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finmath-spreadsheets\spreadsheets\LIBOR Market Model\"/>
    </mc:Choice>
  </mc:AlternateContent>
  <bookViews>
    <workbookView xWindow="0" yWindow="0" windowWidth="16380" windowHeight="8196" tabRatio="500" activeTab="1"/>
  </bookViews>
  <sheets>
    <sheet name="Load Libs" sheetId="1" r:id="rId1"/>
    <sheet name="LIBORMarketModel" sheetId="2" r:id="rId2"/>
    <sheet name="Rate Curve Data" sheetId="3" r:id="rId3"/>
    <sheet name="Swaption Data" sheetId="4" r:id="rId4"/>
    <sheet name="Calibration Products" sheetId="5" r:id="rId5"/>
    <sheet name="Bonds" sheetId="6" r:id="rId6"/>
    <sheet name="Swaptions" sheetId="7" r:id="rId7"/>
    <sheet name="Swaption Smile" sheetId="8" r:id="rId8"/>
    <sheet name="Single Swaption" sheetId="9" r:id="rId9"/>
    <sheet name="Model" sheetId="10" r:id="rId10"/>
    <sheet name="Simulation" sheetId="11" r:id="rId11"/>
    <sheet name="Money Market Account" sheetId="12" r:id="rId12"/>
    <sheet name="Sensitivity" sheetId="13" r:id="rId13"/>
  </sheets>
  <externalReferences>
    <externalReference r:id="rId14"/>
  </externalReferences>
  <definedNames>
    <definedName name="obLibs">'Load Libs'!$E$33</definedName>
  </definedNames>
  <calcPr calcId="152511"/>
  <extLs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C5" i="13" l="1"/>
  <c r="D60" i="12"/>
  <c r="D61" i="12" s="1"/>
  <c r="D62" i="12" s="1"/>
  <c r="D63" i="12" s="1"/>
  <c r="D64" i="12" s="1"/>
  <c r="D65" i="12" s="1"/>
  <c r="D66" i="12" s="1"/>
  <c r="D67" i="12" s="1"/>
  <c r="D68" i="12" s="1"/>
  <c r="D69" i="12" s="1"/>
  <c r="D70" i="12" s="1"/>
  <c r="D71" i="12" s="1"/>
  <c r="D72" i="12" s="1"/>
  <c r="D73" i="12" s="1"/>
  <c r="D74" i="12" s="1"/>
  <c r="D75" i="12" s="1"/>
  <c r="D76" i="12" s="1"/>
  <c r="D77" i="12" s="1"/>
  <c r="D78" i="12" s="1"/>
  <c r="D79" i="12" s="1"/>
  <c r="D80" i="12" s="1"/>
  <c r="D81" i="12" s="1"/>
  <c r="D82" i="12" s="1"/>
  <c r="D83" i="12" s="1"/>
  <c r="D84" i="12" s="1"/>
  <c r="D85" i="12" s="1"/>
  <c r="D86" i="12" s="1"/>
  <c r="D87" i="12" s="1"/>
  <c r="D88" i="12" s="1"/>
  <c r="D89" i="12" s="1"/>
  <c r="D90" i="12" s="1"/>
  <c r="D91" i="12" s="1"/>
  <c r="D92" i="12" s="1"/>
  <c r="D93" i="12" s="1"/>
  <c r="D94" i="12" s="1"/>
  <c r="D95" i="12" s="1"/>
  <c r="D96" i="12" s="1"/>
  <c r="D97" i="12" s="1"/>
  <c r="D98" i="12" s="1"/>
  <c r="D99" i="12" s="1"/>
  <c r="D100" i="12" s="1"/>
  <c r="D101" i="12" s="1"/>
  <c r="D102" i="12" s="1"/>
  <c r="D103" i="12" s="1"/>
  <c r="D104" i="12" s="1"/>
  <c r="D105" i="12" s="1"/>
  <c r="D106" i="12" s="1"/>
  <c r="D107" i="12" s="1"/>
  <c r="D108" i="12" s="1"/>
  <c r="D109" i="12" s="1"/>
  <c r="D110" i="12" s="1"/>
  <c r="D111" i="12" s="1"/>
  <c r="D112" i="12" s="1"/>
  <c r="D113" i="12" s="1"/>
  <c r="D114" i="12" s="1"/>
  <c r="D115" i="12" s="1"/>
  <c r="D116" i="12" s="1"/>
  <c r="D117" i="12" s="1"/>
  <c r="D118" i="12" s="1"/>
  <c r="D119" i="12" s="1"/>
  <c r="D120" i="12" s="1"/>
  <c r="D121" i="12" s="1"/>
  <c r="D122" i="12" s="1"/>
  <c r="D123" i="12" s="1"/>
  <c r="D124" i="12" s="1"/>
  <c r="D125" i="12" s="1"/>
  <c r="D30" i="12"/>
  <c r="D31" i="12" s="1"/>
  <c r="D32" i="12" s="1"/>
  <c r="D33" i="12" s="1"/>
  <c r="D34" i="12" s="1"/>
  <c r="D35" i="12" s="1"/>
  <c r="D36" i="12" s="1"/>
  <c r="D37" i="12" s="1"/>
  <c r="D38" i="12" s="1"/>
  <c r="D39" i="12" s="1"/>
  <c r="D40" i="12" s="1"/>
  <c r="D41" i="12" s="1"/>
  <c r="D42" i="12" s="1"/>
  <c r="D43" i="12" s="1"/>
  <c r="D44" i="12" s="1"/>
  <c r="D45" i="12" s="1"/>
  <c r="D46" i="12" s="1"/>
  <c r="D47" i="12" s="1"/>
  <c r="D48" i="12" s="1"/>
  <c r="D49" i="12" s="1"/>
  <c r="D50" i="12" s="1"/>
  <c r="D51" i="12" s="1"/>
  <c r="D52" i="12" s="1"/>
  <c r="D53" i="12" s="1"/>
  <c r="D54" i="12" s="1"/>
  <c r="D55" i="12" s="1"/>
  <c r="D56" i="12" s="1"/>
  <c r="D57" i="12" s="1"/>
  <c r="D58" i="12" s="1"/>
  <c r="D59" i="12" s="1"/>
  <c r="D28" i="12"/>
  <c r="D29" i="12" s="1"/>
  <c r="D27" i="12"/>
  <c r="D26" i="12"/>
  <c r="F10" i="12"/>
  <c r="J10" i="11"/>
  <c r="I10" i="11"/>
  <c r="H10" i="11"/>
  <c r="G10" i="11"/>
  <c r="F10" i="11"/>
  <c r="E10" i="11"/>
  <c r="D10" i="11"/>
  <c r="C10" i="11"/>
  <c r="C6" i="11"/>
  <c r="C11" i="11" s="1"/>
  <c r="E55" i="10"/>
  <c r="F55" i="10" s="1"/>
  <c r="G55" i="10" s="1"/>
  <c r="H55" i="10" s="1"/>
  <c r="I55" i="10" s="1"/>
  <c r="J55" i="10" s="1"/>
  <c r="K55" i="10" s="1"/>
  <c r="L55" i="10" s="1"/>
  <c r="M55" i="10" s="1"/>
  <c r="N55" i="10" s="1"/>
  <c r="O55" i="10" s="1"/>
  <c r="P55" i="10" s="1"/>
  <c r="Q55" i="10" s="1"/>
  <c r="R55" i="10" s="1"/>
  <c r="S55" i="10" s="1"/>
  <c r="T55" i="10" s="1"/>
  <c r="U55" i="10" s="1"/>
  <c r="V55" i="10" s="1"/>
  <c r="W55" i="10" s="1"/>
  <c r="X55" i="10" s="1"/>
  <c r="Y55" i="10" s="1"/>
  <c r="Z55" i="10" s="1"/>
  <c r="AA55" i="10" s="1"/>
  <c r="AB55" i="10" s="1"/>
  <c r="AC55" i="10" s="1"/>
  <c r="AD55" i="10" s="1"/>
  <c r="AE55" i="10" s="1"/>
  <c r="AF55" i="10" s="1"/>
  <c r="AG55" i="10" s="1"/>
  <c r="AH55" i="10" s="1"/>
  <c r="AI55" i="10" s="1"/>
  <c r="AJ55" i="10" s="1"/>
  <c r="AK55" i="10" s="1"/>
  <c r="AL55" i="10" s="1"/>
  <c r="AM55" i="10" s="1"/>
  <c r="AN55" i="10" s="1"/>
  <c r="AO55" i="10" s="1"/>
  <c r="D55" i="10"/>
  <c r="E10" i="10"/>
  <c r="F10" i="10" s="1"/>
  <c r="G10" i="10" s="1"/>
  <c r="H10" i="10" s="1"/>
  <c r="I10" i="10" s="1"/>
  <c r="J10" i="10" s="1"/>
  <c r="K10" i="10" s="1"/>
  <c r="L10" i="10" s="1"/>
  <c r="M10" i="10" s="1"/>
  <c r="N10" i="10" s="1"/>
  <c r="O10" i="10" s="1"/>
  <c r="P10" i="10" s="1"/>
  <c r="Q10" i="10" s="1"/>
  <c r="R10" i="10" s="1"/>
  <c r="S10" i="10" s="1"/>
  <c r="T10" i="10" s="1"/>
  <c r="U10" i="10" s="1"/>
  <c r="V10" i="10" s="1"/>
  <c r="W10" i="10" s="1"/>
  <c r="X10" i="10" s="1"/>
  <c r="Y10" i="10" s="1"/>
  <c r="Z10" i="10" s="1"/>
  <c r="AA10" i="10" s="1"/>
  <c r="AB10" i="10" s="1"/>
  <c r="AC10" i="10" s="1"/>
  <c r="AD10" i="10" s="1"/>
  <c r="AE10" i="10" s="1"/>
  <c r="AF10" i="10" s="1"/>
  <c r="AG10" i="10" s="1"/>
  <c r="AH10" i="10" s="1"/>
  <c r="AI10" i="10" s="1"/>
  <c r="AJ10" i="10" s="1"/>
  <c r="AK10" i="10" s="1"/>
  <c r="AL10" i="10" s="1"/>
  <c r="AM10" i="10" s="1"/>
  <c r="AN10" i="10" s="1"/>
  <c r="AO10" i="10" s="1"/>
  <c r="D10" i="10"/>
  <c r="C52" i="8"/>
  <c r="B52" i="8"/>
  <c r="C51" i="8"/>
  <c r="B51" i="8"/>
  <c r="C50" i="8"/>
  <c r="B50" i="8"/>
  <c r="C49" i="8"/>
  <c r="B49" i="8"/>
  <c r="C48" i="8"/>
  <c r="B48" i="8"/>
  <c r="C47" i="8"/>
  <c r="B47" i="8"/>
  <c r="C46" i="8"/>
  <c r="B46" i="8"/>
  <c r="C45" i="8"/>
  <c r="B45" i="8"/>
  <c r="C44" i="8"/>
  <c r="B44" i="8"/>
  <c r="C43" i="8"/>
  <c r="B43" i="8"/>
  <c r="C42" i="8"/>
  <c r="B42" i="8"/>
  <c r="C41" i="8"/>
  <c r="B41" i="8"/>
  <c r="C40" i="8"/>
  <c r="B40" i="8"/>
  <c r="C39" i="8"/>
  <c r="B39" i="8"/>
  <c r="C38" i="8"/>
  <c r="B38" i="8"/>
  <c r="C37" i="8"/>
  <c r="B37" i="8"/>
  <c r="C36" i="8"/>
  <c r="B36" i="8"/>
  <c r="C35" i="8"/>
  <c r="B35" i="8"/>
  <c r="C34" i="8"/>
  <c r="B34" i="8"/>
  <c r="C33" i="8"/>
  <c r="B33" i="8"/>
  <c r="C32" i="8"/>
  <c r="B32" i="8"/>
  <c r="C31" i="8"/>
  <c r="B31" i="8"/>
  <c r="C30" i="8"/>
  <c r="B30" i="8"/>
  <c r="C29" i="8"/>
  <c r="B29" i="8"/>
  <c r="C28" i="8"/>
  <c r="B28" i="8"/>
  <c r="C27" i="8"/>
  <c r="B27" i="8"/>
  <c r="C26" i="8"/>
  <c r="B26" i="8"/>
  <c r="C25" i="8"/>
  <c r="B25" i="8"/>
  <c r="C24" i="8"/>
  <c r="B24" i="8"/>
  <c r="C23" i="8"/>
  <c r="B23" i="8"/>
  <c r="C22" i="8"/>
  <c r="B22" i="8"/>
  <c r="C21" i="8"/>
  <c r="B21" i="8"/>
  <c r="C20" i="8"/>
  <c r="B20" i="8"/>
  <c r="C19" i="8"/>
  <c r="B19" i="8"/>
  <c r="C18" i="8"/>
  <c r="B18" i="8"/>
  <c r="C17" i="8"/>
  <c r="B17" i="8"/>
  <c r="C16" i="8"/>
  <c r="B16" i="8"/>
  <c r="C15" i="8"/>
  <c r="B15" i="8"/>
  <c r="C14" i="8"/>
  <c r="B14" i="8"/>
  <c r="B13" i="7"/>
  <c r="B14" i="7" s="1"/>
  <c r="C12" i="7"/>
  <c r="B12" i="7"/>
  <c r="C11" i="7"/>
  <c r="B12" i="6"/>
  <c r="B13" i="6" s="1"/>
  <c r="B14" i="6" s="1"/>
  <c r="B15" i="6" s="1"/>
  <c r="B16" i="6" s="1"/>
  <c r="B17" i="6" s="1"/>
  <c r="B18" i="6" s="1"/>
  <c r="B19" i="6" s="1"/>
  <c r="B20" i="6" s="1"/>
  <c r="B21" i="6" s="1"/>
  <c r="B22" i="6" s="1"/>
  <c r="B23" i="6" s="1"/>
  <c r="B24" i="6" s="1"/>
  <c r="B25" i="6" s="1"/>
  <c r="B26" i="6" s="1"/>
  <c r="B27" i="6" s="1"/>
  <c r="B28" i="6" s="1"/>
  <c r="B29" i="6" s="1"/>
  <c r="B30" i="6" s="1"/>
  <c r="B31" i="6" s="1"/>
  <c r="B32" i="6" s="1"/>
  <c r="B33" i="6" s="1"/>
  <c r="B34" i="6" s="1"/>
  <c r="B35" i="6" s="1"/>
  <c r="B36" i="6" s="1"/>
  <c r="B37" i="6" s="1"/>
  <c r="B38" i="6" s="1"/>
  <c r="B39" i="6" s="1"/>
  <c r="B40" i="6" s="1"/>
  <c r="B41" i="6" s="1"/>
  <c r="B42" i="6" s="1"/>
  <c r="B43" i="6" s="1"/>
  <c r="B44" i="6" s="1"/>
  <c r="B45" i="6" s="1"/>
  <c r="B46" i="6" s="1"/>
  <c r="B47" i="6" s="1"/>
  <c r="B48" i="6" s="1"/>
  <c r="B49" i="6" s="1"/>
  <c r="B50" i="6" s="1"/>
  <c r="B51" i="6" s="1"/>
  <c r="B52" i="6" s="1"/>
  <c r="B53" i="6" s="1"/>
  <c r="B54" i="6" s="1"/>
  <c r="B55" i="6" s="1"/>
  <c r="B56" i="6" s="1"/>
  <c r="B57" i="6" s="1"/>
  <c r="B58" i="6" s="1"/>
  <c r="B59" i="6" s="1"/>
  <c r="B60" i="6" s="1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H25" i="3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H42" i="3" s="1"/>
  <c r="H43" i="3" s="1"/>
  <c r="H44" i="3" s="1"/>
  <c r="H45" i="3" s="1"/>
  <c r="H46" i="3" s="1"/>
  <c r="H47" i="3" s="1"/>
  <c r="H48" i="3" s="1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H73" i="3" s="1"/>
  <c r="H74" i="3" s="1"/>
  <c r="H75" i="3" s="1"/>
  <c r="H76" i="3" s="1"/>
  <c r="H77" i="3" s="1"/>
  <c r="H78" i="3" s="1"/>
  <c r="H79" i="3" s="1"/>
  <c r="H80" i="3" s="1"/>
  <c r="H81" i="3" s="1"/>
  <c r="H82" i="3" s="1"/>
  <c r="H83" i="3" s="1"/>
  <c r="H84" i="3" s="1"/>
  <c r="H85" i="3" s="1"/>
  <c r="H86" i="3" s="1"/>
  <c r="H87" i="3" s="1"/>
  <c r="H88" i="3" s="1"/>
  <c r="H89" i="3" s="1"/>
  <c r="H90" i="3" s="1"/>
  <c r="H91" i="3" s="1"/>
  <c r="H92" i="3" s="1"/>
  <c r="H93" i="3" s="1"/>
  <c r="H94" i="3" s="1"/>
  <c r="H95" i="3" s="1"/>
  <c r="H96" i="3" s="1"/>
  <c r="H97" i="3" s="1"/>
  <c r="H98" i="3" s="1"/>
  <c r="H99" i="3" s="1"/>
  <c r="H100" i="3" s="1"/>
  <c r="H101" i="3" s="1"/>
  <c r="H102" i="3" s="1"/>
  <c r="H103" i="3" s="1"/>
  <c r="H104" i="3" s="1"/>
  <c r="H105" i="3" s="1"/>
  <c r="H106" i="3" s="1"/>
  <c r="H107" i="3" s="1"/>
  <c r="H108" i="3" s="1"/>
  <c r="H109" i="3" s="1"/>
  <c r="H110" i="3" s="1"/>
  <c r="H111" i="3" s="1"/>
  <c r="H112" i="3" s="1"/>
  <c r="H113" i="3" s="1"/>
  <c r="H114" i="3" s="1"/>
  <c r="H115" i="3" s="1"/>
  <c r="H116" i="3" s="1"/>
  <c r="H117" i="3" s="1"/>
  <c r="H118" i="3" s="1"/>
  <c r="H119" i="3" s="1"/>
  <c r="H120" i="3" s="1"/>
  <c r="H121" i="3" s="1"/>
  <c r="H122" i="3" s="1"/>
  <c r="H123" i="3" s="1"/>
  <c r="B25" i="3"/>
  <c r="B26" i="3" s="1"/>
  <c r="L24" i="3"/>
  <c r="I24" i="3"/>
  <c r="I25" i="3" s="1"/>
  <c r="I26" i="3" s="1"/>
  <c r="I27" i="3" s="1"/>
  <c r="I28" i="3" s="1"/>
  <c r="I29" i="3" s="1"/>
  <c r="I30" i="3" s="1"/>
  <c r="I31" i="3" s="1"/>
  <c r="I32" i="3" s="1"/>
  <c r="I33" i="3" s="1"/>
  <c r="I34" i="3" s="1"/>
  <c r="I35" i="3" s="1"/>
  <c r="I36" i="3" s="1"/>
  <c r="I37" i="3" s="1"/>
  <c r="I38" i="3" s="1"/>
  <c r="I39" i="3" s="1"/>
  <c r="I40" i="3" s="1"/>
  <c r="I41" i="3" s="1"/>
  <c r="I42" i="3" s="1"/>
  <c r="I43" i="3" s="1"/>
  <c r="I44" i="3" s="1"/>
  <c r="I45" i="3" s="1"/>
  <c r="I46" i="3" s="1"/>
  <c r="I47" i="3" s="1"/>
  <c r="I48" i="3" s="1"/>
  <c r="I49" i="3" s="1"/>
  <c r="I50" i="3" s="1"/>
  <c r="I51" i="3" s="1"/>
  <c r="I52" i="3" s="1"/>
  <c r="I53" i="3" s="1"/>
  <c r="I54" i="3" s="1"/>
  <c r="I55" i="3" s="1"/>
  <c r="I56" i="3" s="1"/>
  <c r="I57" i="3" s="1"/>
  <c r="I58" i="3" s="1"/>
  <c r="I59" i="3" s="1"/>
  <c r="I60" i="3" s="1"/>
  <c r="I61" i="3" s="1"/>
  <c r="I62" i="3" s="1"/>
  <c r="I63" i="3" s="1"/>
  <c r="I64" i="3" s="1"/>
  <c r="I65" i="3" s="1"/>
  <c r="I66" i="3" s="1"/>
  <c r="I67" i="3" s="1"/>
  <c r="I68" i="3" s="1"/>
  <c r="I69" i="3" s="1"/>
  <c r="I70" i="3" s="1"/>
  <c r="I71" i="3" s="1"/>
  <c r="I72" i="3" s="1"/>
  <c r="I73" i="3" s="1"/>
  <c r="I74" i="3" s="1"/>
  <c r="I75" i="3" s="1"/>
  <c r="I76" i="3" s="1"/>
  <c r="I77" i="3" s="1"/>
  <c r="I78" i="3" s="1"/>
  <c r="I79" i="3" s="1"/>
  <c r="I80" i="3" s="1"/>
  <c r="I81" i="3" s="1"/>
  <c r="I82" i="3" s="1"/>
  <c r="I83" i="3" s="1"/>
  <c r="I84" i="3" s="1"/>
  <c r="I85" i="3" s="1"/>
  <c r="I86" i="3" s="1"/>
  <c r="I87" i="3" s="1"/>
  <c r="I88" i="3" s="1"/>
  <c r="I89" i="3" s="1"/>
  <c r="I90" i="3" s="1"/>
  <c r="I91" i="3" s="1"/>
  <c r="I92" i="3" s="1"/>
  <c r="I93" i="3" s="1"/>
  <c r="I94" i="3" s="1"/>
  <c r="I95" i="3" s="1"/>
  <c r="I96" i="3" s="1"/>
  <c r="I97" i="3" s="1"/>
  <c r="I98" i="3" s="1"/>
  <c r="I99" i="3" s="1"/>
  <c r="I100" i="3" s="1"/>
  <c r="I101" i="3" s="1"/>
  <c r="I102" i="3" s="1"/>
  <c r="I103" i="3" s="1"/>
  <c r="I104" i="3" s="1"/>
  <c r="I105" i="3" s="1"/>
  <c r="I106" i="3" s="1"/>
  <c r="I107" i="3" s="1"/>
  <c r="I108" i="3" s="1"/>
  <c r="I109" i="3" s="1"/>
  <c r="I110" i="3" s="1"/>
  <c r="I111" i="3" s="1"/>
  <c r="I112" i="3" s="1"/>
  <c r="I113" i="3" s="1"/>
  <c r="I114" i="3" s="1"/>
  <c r="I115" i="3" s="1"/>
  <c r="I116" i="3" s="1"/>
  <c r="I117" i="3" s="1"/>
  <c r="I118" i="3" s="1"/>
  <c r="I119" i="3" s="1"/>
  <c r="I120" i="3" s="1"/>
  <c r="I121" i="3" s="1"/>
  <c r="I122" i="3" s="1"/>
  <c r="I123" i="3" s="1"/>
  <c r="H24" i="3"/>
  <c r="C24" i="3"/>
  <c r="B24" i="3"/>
  <c r="L23" i="3"/>
  <c r="C23" i="3"/>
  <c r="J33" i="2"/>
  <c r="C9" i="5" s="1"/>
  <c r="C10" i="5" s="1"/>
  <c r="J10" i="2"/>
  <c r="F27" i="1"/>
  <c r="F18" i="1"/>
  <c r="F9" i="1"/>
  <c r="C8" i="1"/>
  <c r="N6" i="1"/>
  <c r="C6" i="10"/>
  <c r="B10" i="4"/>
  <c r="K13" i="5"/>
  <c r="B27" i="3" l="1"/>
  <c r="C26" i="3"/>
  <c r="B15" i="7"/>
  <c r="C14" i="7"/>
  <c r="D11" i="11"/>
  <c r="C12" i="11"/>
  <c r="C25" i="3"/>
  <c r="C13" i="7"/>
  <c r="B9" i="12"/>
  <c r="B10" i="9"/>
  <c r="H21" i="3"/>
  <c r="B11" i="1"/>
  <c r="M10" i="2"/>
  <c r="L21" i="3"/>
  <c r="B10" i="2"/>
  <c r="B24" i="2"/>
  <c r="E9" i="12"/>
  <c r="E10" i="12"/>
  <c r="K8" i="9"/>
  <c r="E10" i="2"/>
  <c r="E22" i="2"/>
  <c r="B9" i="9"/>
  <c r="B11" i="2"/>
  <c r="C52" i="10"/>
  <c r="AG95" i="10"/>
  <c r="L95" i="10"/>
  <c r="AD94" i="10"/>
  <c r="H94" i="10"/>
  <c r="T71" i="10"/>
  <c r="S62" i="10"/>
  <c r="Q60" i="10"/>
  <c r="AL57" i="10"/>
  <c r="AK95" i="10"/>
  <c r="P95" i="10"/>
  <c r="AH94" i="10"/>
  <c r="L94" i="10"/>
  <c r="AD93" i="10"/>
  <c r="I93" i="10"/>
  <c r="Z92" i="10"/>
  <c r="E92" i="10"/>
  <c r="W91" i="10"/>
  <c r="AN90" i="10"/>
  <c r="S90" i="10"/>
  <c r="AK89" i="10"/>
  <c r="O89" i="10"/>
  <c r="AG88" i="10"/>
  <c r="L88" i="10"/>
  <c r="AC87" i="10"/>
  <c r="H87" i="10"/>
  <c r="Z86" i="10"/>
  <c r="D86" i="10"/>
  <c r="V85" i="10"/>
  <c r="AN84" i="10"/>
  <c r="R84" i="10"/>
  <c r="AJ83" i="10"/>
  <c r="O83" i="10"/>
  <c r="AF82" i="10"/>
  <c r="K82" i="10"/>
  <c r="AC81" i="10"/>
  <c r="G81" i="10"/>
  <c r="Y80" i="10"/>
  <c r="D80" i="10"/>
  <c r="U79" i="10"/>
  <c r="AM78" i="10"/>
  <c r="R78" i="10"/>
  <c r="AI77" i="10"/>
  <c r="N77" i="10"/>
  <c r="AF76" i="10"/>
  <c r="J76" i="10"/>
  <c r="AB75" i="10"/>
  <c r="G75" i="10"/>
  <c r="X74" i="10"/>
  <c r="C74" i="10"/>
  <c r="U73" i="10"/>
  <c r="AL72" i="10"/>
  <c r="Q72" i="10"/>
  <c r="AI71" i="10"/>
  <c r="M71" i="10"/>
  <c r="AE70" i="10"/>
  <c r="J70" i="10"/>
  <c r="AA69" i="10"/>
  <c r="F69" i="10"/>
  <c r="X68" i="10"/>
  <c r="AO67" i="10"/>
  <c r="T67" i="10"/>
  <c r="AL66" i="10"/>
  <c r="P66" i="10"/>
  <c r="AH65" i="10"/>
  <c r="M65" i="10"/>
  <c r="AD64" i="10"/>
  <c r="I64" i="10"/>
  <c r="AA63" i="10"/>
  <c r="E63" i="10"/>
  <c r="W62" i="10"/>
  <c r="AO61" i="10"/>
  <c r="S61" i="10"/>
  <c r="AK60" i="10"/>
  <c r="P60" i="10"/>
  <c r="AG59" i="10"/>
  <c r="L59" i="10"/>
  <c r="AD58" i="10"/>
  <c r="H58" i="10"/>
  <c r="Z57" i="10"/>
  <c r="E57" i="10"/>
  <c r="N8" i="9"/>
  <c r="E10" i="9"/>
  <c r="F21" i="3"/>
  <c r="W95" i="10"/>
  <c r="S94" i="10"/>
  <c r="E64" i="10"/>
  <c r="C59" i="10"/>
  <c r="AA95" i="10"/>
  <c r="W94" i="10"/>
  <c r="S93" i="10"/>
  <c r="P92" i="10"/>
  <c r="L91" i="10"/>
  <c r="H90" i="10"/>
  <c r="E89" i="10"/>
  <c r="AN87" i="10"/>
  <c r="AJ86" i="10"/>
  <c r="AG85" i="10"/>
  <c r="AC84" i="10"/>
  <c r="Y83" i="10"/>
  <c r="V82" i="10"/>
  <c r="R81" i="10"/>
  <c r="N80" i="10"/>
  <c r="K79" i="10"/>
  <c r="G78" i="10"/>
  <c r="C77" i="10"/>
  <c r="AM75" i="10"/>
  <c r="AI74" i="10"/>
  <c r="AE73" i="10"/>
  <c r="AB72" i="10"/>
  <c r="X71" i="10"/>
  <c r="T70" i="10"/>
  <c r="Q69" i="10"/>
  <c r="M68" i="10"/>
  <c r="I67" i="10"/>
  <c r="F66" i="10"/>
  <c r="AO64" i="10"/>
  <c r="AK63" i="10"/>
  <c r="AH62" i="10"/>
  <c r="AD61" i="10"/>
  <c r="Z60" i="10"/>
  <c r="W59" i="10"/>
  <c r="S58" i="10"/>
  <c r="O57" i="10"/>
  <c r="V56" i="10"/>
  <c r="B10" i="12"/>
  <c r="I36" i="2"/>
  <c r="C7" i="10"/>
  <c r="B9" i="2"/>
  <c r="AK47" i="10"/>
  <c r="D44" i="10"/>
  <c r="M39" i="10"/>
  <c r="AK34" i="10"/>
  <c r="AG30" i="10"/>
  <c r="AC26" i="10"/>
  <c r="AD22" i="10"/>
  <c r="AK18" i="10"/>
  <c r="AG14" i="10"/>
  <c r="AN94" i="10"/>
  <c r="AK93" i="10"/>
  <c r="U61" i="10"/>
  <c r="R56" i="10"/>
  <c r="AG46" i="10"/>
  <c r="AJ41" i="10"/>
  <c r="K37" i="10"/>
  <c r="N32" i="10"/>
  <c r="AG27" i="10"/>
  <c r="AJ22" i="10"/>
  <c r="J18" i="10"/>
  <c r="AI13" i="10"/>
  <c r="M9" i="2"/>
  <c r="E95" i="10"/>
  <c r="AO93" i="10"/>
  <c r="AK92" i="10"/>
  <c r="AG91" i="10"/>
  <c r="AD90" i="10"/>
  <c r="Z89" i="10"/>
  <c r="V88" i="10"/>
  <c r="S87" i="10"/>
  <c r="O86" i="10"/>
  <c r="K85" i="10"/>
  <c r="H84" i="10"/>
  <c r="D83" i="10"/>
  <c r="AM81" i="10"/>
  <c r="AJ80" i="10"/>
  <c r="AF79" i="10"/>
  <c r="AB78" i="10"/>
  <c r="Y77" i="10"/>
  <c r="U76" i="10"/>
  <c r="Q75" i="10"/>
  <c r="N74" i="10"/>
  <c r="J73" i="10"/>
  <c r="F72" i="10"/>
  <c r="C71" i="10"/>
  <c r="AL69" i="10"/>
  <c r="AH68" i="10"/>
  <c r="AE67" i="10"/>
  <c r="AA66" i="10"/>
  <c r="W65" i="10"/>
  <c r="T64" i="10"/>
  <c r="P63" i="10"/>
  <c r="L62" i="10"/>
  <c r="I61" i="10"/>
  <c r="E60" i="10"/>
  <c r="AN58" i="10"/>
  <c r="AK57" i="10"/>
  <c r="AG56" i="10"/>
  <c r="F56" i="10"/>
  <c r="T50" i="10"/>
  <c r="AA49" i="10"/>
  <c r="E49" i="10"/>
  <c r="W48" i="10"/>
  <c r="AO47" i="10"/>
  <c r="S47" i="10"/>
  <c r="AK46" i="10"/>
  <c r="P46" i="10"/>
  <c r="AG45" i="10"/>
  <c r="L45" i="10"/>
  <c r="AD44" i="10"/>
  <c r="H44" i="10"/>
  <c r="Z43" i="10"/>
  <c r="E43" i="10"/>
  <c r="V42" i="10"/>
  <c r="AN41" i="10"/>
  <c r="S41" i="10"/>
  <c r="AJ40" i="10"/>
  <c r="O40" i="10"/>
  <c r="AG39" i="10"/>
  <c r="K39" i="10"/>
  <c r="AC38" i="10"/>
  <c r="H38" i="10"/>
  <c r="Y37" i="10"/>
  <c r="D37" i="10"/>
  <c r="V36" i="10"/>
  <c r="AM35" i="10"/>
  <c r="R35" i="10"/>
  <c r="AJ34" i="10"/>
  <c r="N34" i="10"/>
  <c r="AF33" i="10"/>
  <c r="K33" i="10"/>
  <c r="AB32" i="10"/>
  <c r="G32" i="10"/>
  <c r="Y31" i="10"/>
  <c r="C31" i="10"/>
  <c r="U30" i="10"/>
  <c r="AM29" i="10"/>
  <c r="Q29" i="10"/>
  <c r="AI28" i="10"/>
  <c r="N28" i="10"/>
  <c r="AE27" i="10"/>
  <c r="J27" i="10"/>
  <c r="AB26" i="10"/>
  <c r="F26" i="10"/>
  <c r="X25" i="10"/>
  <c r="C25" i="10"/>
  <c r="T24" i="10"/>
  <c r="AL23" i="10"/>
  <c r="Q23" i="10"/>
  <c r="D25" i="12"/>
  <c r="B23" i="2"/>
  <c r="B11" i="9"/>
  <c r="C18" i="1"/>
  <c r="U47" i="10"/>
  <c r="Q43" i="10"/>
  <c r="AD38" i="10"/>
  <c r="U34" i="10"/>
  <c r="L30" i="10"/>
  <c r="H26" i="10"/>
  <c r="I22" i="10"/>
  <c r="P18" i="10"/>
  <c r="AM95" i="10"/>
  <c r="AI94" i="10"/>
  <c r="AE93" i="10"/>
  <c r="AL60" i="10"/>
  <c r="AK50" i="10"/>
  <c r="L46" i="10"/>
  <c r="O41" i="10"/>
  <c r="R36" i="10"/>
  <c r="Z31" i="10"/>
  <c r="K27" i="10"/>
  <c r="N22" i="10"/>
  <c r="AB17" i="10"/>
  <c r="S13" i="10"/>
  <c r="C17" i="1"/>
  <c r="AM94" i="10"/>
  <c r="AI93" i="10"/>
  <c r="AF92" i="10"/>
  <c r="AB91" i="10"/>
  <c r="X90" i="10"/>
  <c r="U89" i="10"/>
  <c r="Q88" i="10"/>
  <c r="M87" i="10"/>
  <c r="J86" i="10"/>
  <c r="F85" i="10"/>
  <c r="AO83" i="10"/>
  <c r="AL82" i="10"/>
  <c r="AH81" i="10"/>
  <c r="AD80" i="10"/>
  <c r="AA79" i="10"/>
  <c r="W78" i="10"/>
  <c r="S77" i="10"/>
  <c r="P76" i="10"/>
  <c r="L75" i="10"/>
  <c r="H74" i="10"/>
  <c r="E73" i="10"/>
  <c r="AN71" i="10"/>
  <c r="AJ70" i="10"/>
  <c r="AG69" i="10"/>
  <c r="AC68" i="10"/>
  <c r="Y67" i="10"/>
  <c r="V66" i="10"/>
  <c r="R65" i="10"/>
  <c r="N64" i="10"/>
  <c r="K63" i="10"/>
  <c r="G62" i="10"/>
  <c r="C61" i="10"/>
  <c r="AM59" i="10"/>
  <c r="AI58" i="10"/>
  <c r="AE57" i="10"/>
  <c r="AB56" i="10"/>
  <c r="AO50" i="10"/>
  <c r="I50" i="10"/>
  <c r="U49" i="10"/>
  <c r="AM48" i="10"/>
  <c r="R48" i="10"/>
  <c r="AI47" i="10"/>
  <c r="N47" i="10"/>
  <c r="AF46" i="10"/>
  <c r="J46" i="10"/>
  <c r="AB45" i="10"/>
  <c r="G45" i="10"/>
  <c r="X44" i="10"/>
  <c r="C44" i="10"/>
  <c r="U43" i="10"/>
  <c r="AL42" i="10"/>
  <c r="Q42" i="10"/>
  <c r="AI41" i="10"/>
  <c r="M41" i="10"/>
  <c r="AE40" i="10"/>
  <c r="J40" i="10"/>
  <c r="AA39" i="10"/>
  <c r="F39" i="10"/>
  <c r="X38" i="10"/>
  <c r="AO37" i="10"/>
  <c r="T37" i="10"/>
  <c r="AL36" i="10"/>
  <c r="P36" i="10"/>
  <c r="AH35" i="10"/>
  <c r="M35" i="10"/>
  <c r="AD34" i="10"/>
  <c r="I34" i="10"/>
  <c r="AA33" i="10"/>
  <c r="E33" i="10"/>
  <c r="W32" i="10"/>
  <c r="AO31" i="10"/>
  <c r="S31" i="10"/>
  <c r="AK30" i="10"/>
  <c r="P30" i="10"/>
  <c r="AG29" i="10"/>
  <c r="L29" i="10"/>
  <c r="AD28" i="10"/>
  <c r="H28" i="10"/>
  <c r="Z27" i="10"/>
  <c r="E27" i="10"/>
  <c r="V26" i="10"/>
  <c r="AN25" i="10"/>
  <c r="S25" i="10"/>
  <c r="AJ24" i="10"/>
  <c r="O24" i="10"/>
  <c r="AG23" i="10"/>
  <c r="K23" i="10"/>
  <c r="AC22" i="10"/>
  <c r="H22" i="10"/>
  <c r="Y21" i="10"/>
  <c r="D21" i="10"/>
  <c r="V20" i="10"/>
  <c r="AM19" i="10"/>
  <c r="R19" i="10"/>
  <c r="AJ18" i="10"/>
  <c r="N18" i="10"/>
  <c r="AF17" i="10"/>
  <c r="K17" i="10"/>
  <c r="AB16" i="10"/>
  <c r="G16" i="10"/>
  <c r="Y15" i="10"/>
  <c r="Q49" i="10"/>
  <c r="H32" i="10"/>
  <c r="S16" i="10"/>
  <c r="T58" i="10"/>
  <c r="P34" i="10"/>
  <c r="J15" i="10"/>
  <c r="N93" i="10"/>
  <c r="AL88" i="10"/>
  <c r="X84" i="10"/>
  <c r="I80" i="10"/>
  <c r="AG75" i="10"/>
  <c r="S71" i="10"/>
  <c r="D67" i="10"/>
  <c r="AB62" i="10"/>
  <c r="N58" i="10"/>
  <c r="AK49" i="10"/>
  <c r="Y47" i="10"/>
  <c r="Q45" i="10"/>
  <c r="J43" i="10"/>
  <c r="C41" i="10"/>
  <c r="AH38" i="10"/>
  <c r="AE37" i="10"/>
  <c r="AA36" i="10"/>
  <c r="W35" i="10"/>
  <c r="T34" i="10"/>
  <c r="P33" i="10"/>
  <c r="L32" i="10"/>
  <c r="I31" i="10"/>
  <c r="E30" i="10"/>
  <c r="AN28" i="10"/>
  <c r="AK27" i="10"/>
  <c r="AG26" i="10"/>
  <c r="AC25" i="10"/>
  <c r="Z24" i="10"/>
  <c r="V23" i="10"/>
  <c r="X22" i="10"/>
  <c r="AJ21" i="10"/>
  <c r="I21" i="10"/>
  <c r="P20" i="10"/>
  <c r="AC19" i="10"/>
  <c r="AO18" i="10"/>
  <c r="I18" i="10"/>
  <c r="U17" i="10"/>
  <c r="AH16" i="10"/>
  <c r="AO15" i="10"/>
  <c r="N15" i="10"/>
  <c r="AF14" i="10"/>
  <c r="J14" i="10"/>
  <c r="AB13" i="10"/>
  <c r="G13" i="10"/>
  <c r="X12" i="10"/>
  <c r="C12" i="10"/>
  <c r="U11" i="10"/>
  <c r="E29" i="9"/>
  <c r="C21" i="3"/>
  <c r="B22" i="2"/>
  <c r="B21" i="3"/>
  <c r="F21" i="1"/>
  <c r="Y84" i="10"/>
  <c r="K83" i="10"/>
  <c r="AD81" i="10"/>
  <c r="P80" i="10"/>
  <c r="AI78" i="10"/>
  <c r="O77" i="10"/>
  <c r="AN75" i="10"/>
  <c r="O74" i="10"/>
  <c r="AC72" i="10"/>
  <c r="AA70" i="10"/>
  <c r="G69" i="10"/>
  <c r="AA67" i="10"/>
  <c r="G66" i="10"/>
  <c r="P64" i="10"/>
  <c r="N62" i="10"/>
  <c r="L60" i="10"/>
  <c r="J58" i="10"/>
  <c r="M56" i="10"/>
  <c r="L49" i="10"/>
  <c r="J47" i="10"/>
  <c r="AE44" i="10"/>
  <c r="AN42" i="10"/>
  <c r="AL40" i="10"/>
  <c r="AO38" i="10"/>
  <c r="AM36" i="10"/>
  <c r="I35" i="10"/>
  <c r="AI32" i="10"/>
  <c r="AL30" i="10"/>
  <c r="AE28" i="10"/>
  <c r="AH26" i="10"/>
  <c r="AA24" i="10"/>
  <c r="Y22" i="10"/>
  <c r="W20" i="10"/>
  <c r="U18" i="10"/>
  <c r="X16" i="10"/>
  <c r="V14" i="10"/>
  <c r="AJ12" i="10"/>
  <c r="K11" i="10"/>
  <c r="E13" i="2"/>
  <c r="R11" i="10"/>
  <c r="AM11" i="10"/>
  <c r="V12" i="10"/>
  <c r="D13" i="10"/>
  <c r="Y13" i="10"/>
  <c r="H14" i="10"/>
  <c r="AC14" i="10"/>
  <c r="K15" i="10"/>
  <c r="AG15" i="10"/>
  <c r="O16" i="10"/>
  <c r="AJ16" i="10"/>
  <c r="S17" i="10"/>
  <c r="AN17" i="10"/>
  <c r="V18" i="10"/>
  <c r="E19" i="10"/>
  <c r="Z19" i="10"/>
  <c r="H20" i="10"/>
  <c r="AD20" i="10"/>
  <c r="L21" i="10"/>
  <c r="AG21" i="10"/>
  <c r="P22" i="10"/>
  <c r="AK22" i="10"/>
  <c r="S23" i="10"/>
  <c r="AO23" i="10"/>
  <c r="W24" i="10"/>
  <c r="E25" i="10"/>
  <c r="AA25" i="10"/>
  <c r="I26" i="10"/>
  <c r="AD26" i="10"/>
  <c r="M27" i="10"/>
  <c r="AH27" i="10"/>
  <c r="P28" i="10"/>
  <c r="AL28" i="10"/>
  <c r="T29" i="10"/>
  <c r="AO29" i="10"/>
  <c r="X30" i="10"/>
  <c r="F31" i="10"/>
  <c r="AA31" i="10"/>
  <c r="J32" i="10"/>
  <c r="AE32" i="10"/>
  <c r="M33" i="10"/>
  <c r="AI33" i="10"/>
  <c r="Q34" i="10"/>
  <c r="AL34" i="10"/>
  <c r="U35" i="10"/>
  <c r="C36" i="10"/>
  <c r="X36" i="10"/>
  <c r="G37" i="10"/>
  <c r="AB37" i="10"/>
  <c r="J38" i="10"/>
  <c r="AF38" i="10"/>
  <c r="N39" i="10"/>
  <c r="AI39" i="10"/>
  <c r="R40" i="10"/>
  <c r="AM40" i="10"/>
  <c r="U41" i="10"/>
  <c r="D42" i="10"/>
  <c r="Y42" i="10"/>
  <c r="G43" i="10"/>
  <c r="AC43" i="10"/>
  <c r="K44" i="10"/>
  <c r="AF44" i="10"/>
  <c r="O45" i="10"/>
  <c r="AJ45" i="10"/>
  <c r="R46" i="10"/>
  <c r="AN46" i="10"/>
  <c r="V47" i="10"/>
  <c r="D48" i="10"/>
  <c r="Z48" i="10"/>
  <c r="H49" i="10"/>
  <c r="AC49" i="10"/>
  <c r="L50" i="10"/>
  <c r="AG50" i="10"/>
  <c r="AL11" i="10"/>
  <c r="X13" i="10"/>
  <c r="Z15" i="10"/>
  <c r="E18" i="10"/>
  <c r="AB20" i="10"/>
  <c r="AO22" i="10"/>
  <c r="I25" i="10"/>
  <c r="V27" i="10"/>
  <c r="AN29" i="10"/>
  <c r="S32" i="10"/>
  <c r="J34" i="10"/>
  <c r="AH36" i="10"/>
  <c r="AJ38" i="10"/>
  <c r="I41" i="10"/>
  <c r="K43" i="10"/>
  <c r="X45" i="10"/>
  <c r="AE47" i="10"/>
  <c r="E50" i="10"/>
  <c r="N11" i="10"/>
  <c r="AI11" i="10"/>
  <c r="R12" i="10"/>
  <c r="AM12" i="10"/>
  <c r="U13" i="10"/>
  <c r="D14" i="10"/>
  <c r="Y14" i="10"/>
  <c r="G15" i="10"/>
  <c r="AC15" i="10"/>
  <c r="K16" i="10"/>
  <c r="AF16" i="10"/>
  <c r="O17" i="10"/>
  <c r="AJ17" i="10"/>
  <c r="R18" i="10"/>
  <c r="AN18" i="10"/>
  <c r="V19" i="10"/>
  <c r="D20" i="10"/>
  <c r="Z20" i="10"/>
  <c r="H21" i="10"/>
  <c r="AC21" i="10"/>
  <c r="L22" i="10"/>
  <c r="AG22" i="10"/>
  <c r="O23" i="10"/>
  <c r="AK23" i="10"/>
  <c r="S24" i="10"/>
  <c r="AN24" i="10"/>
  <c r="W25" i="10"/>
  <c r="E26" i="10"/>
  <c r="Z26" i="10"/>
  <c r="I27" i="10"/>
  <c r="AD27" i="10"/>
  <c r="L28" i="10"/>
  <c r="AH28" i="10"/>
  <c r="P29" i="10"/>
  <c r="AK29" i="10"/>
  <c r="T30" i="10"/>
  <c r="AO30" i="10"/>
  <c r="W31" i="10"/>
  <c r="F32" i="10"/>
  <c r="AA32" i="10"/>
  <c r="I33" i="10"/>
  <c r="AE33" i="10"/>
  <c r="M34" i="10"/>
  <c r="AH34" i="10"/>
  <c r="Q35" i="10"/>
  <c r="AL35" i="10"/>
  <c r="T36" i="10"/>
  <c r="E21" i="3"/>
  <c r="D41" i="10"/>
  <c r="P24" i="10"/>
  <c r="N94" i="10"/>
  <c r="AG43" i="10"/>
  <c r="AF24" i="10"/>
  <c r="U95" i="10"/>
  <c r="G91" i="10"/>
  <c r="AE86" i="10"/>
  <c r="P82" i="10"/>
  <c r="AO77" i="10"/>
  <c r="Z73" i="10"/>
  <c r="K69" i="10"/>
  <c r="AJ64" i="10"/>
  <c r="U60" i="10"/>
  <c r="L56" i="10"/>
  <c r="AB48" i="10"/>
  <c r="U46" i="10"/>
  <c r="N44" i="10"/>
  <c r="F42" i="10"/>
  <c r="AL39" i="10"/>
  <c r="M38" i="10"/>
  <c r="I37" i="10"/>
  <c r="F36" i="10"/>
  <c r="AO34" i="10"/>
  <c r="AK33" i="10"/>
  <c r="AH32" i="10"/>
  <c r="AD31" i="10"/>
  <c r="Z30" i="10"/>
  <c r="W29" i="10"/>
  <c r="S28" i="10"/>
  <c r="O27" i="10"/>
  <c r="L26" i="10"/>
  <c r="H25" i="10"/>
  <c r="D24" i="10"/>
  <c r="AN22" i="10"/>
  <c r="M22" i="10"/>
  <c r="T21" i="10"/>
  <c r="AF20" i="10"/>
  <c r="F20" i="10"/>
  <c r="M19" i="10"/>
  <c r="Y18" i="10"/>
  <c r="AK17" i="10"/>
  <c r="E17" i="10"/>
  <c r="R16" i="10"/>
  <c r="AD15" i="10"/>
  <c r="C15" i="10"/>
  <c r="U14" i="10"/>
  <c r="AM13" i="10"/>
  <c r="Q13" i="10"/>
  <c r="AI12" i="10"/>
  <c r="N12" i="10"/>
  <c r="AE11" i="10"/>
  <c r="J11" i="10"/>
  <c r="L8" i="9"/>
  <c r="E26" i="2"/>
  <c r="F12" i="1"/>
  <c r="E11" i="2"/>
  <c r="R85" i="10"/>
  <c r="AK83" i="10"/>
  <c r="R82" i="10"/>
  <c r="AK80" i="10"/>
  <c r="W79" i="10"/>
  <c r="C78" i="10"/>
  <c r="AB76" i="10"/>
  <c r="H75" i="10"/>
  <c r="V73" i="10"/>
  <c r="AE71" i="10"/>
  <c r="AM69" i="10"/>
  <c r="T68" i="10"/>
  <c r="AH66" i="10"/>
  <c r="I65" i="10"/>
  <c r="Q63" i="10"/>
  <c r="O61" i="10"/>
  <c r="M59" i="10"/>
  <c r="K57" i="10"/>
  <c r="J50" i="10"/>
  <c r="H48" i="10"/>
  <c r="F46" i="10"/>
  <c r="AL43" i="10"/>
  <c r="AO41" i="10"/>
  <c r="AH39" i="10"/>
  <c r="D38" i="10"/>
  <c r="L36" i="10"/>
  <c r="E34" i="10"/>
  <c r="C32" i="10"/>
  <c r="AI29" i="10"/>
  <c r="AL27" i="10"/>
  <c r="AE25" i="10"/>
  <c r="AC23" i="10"/>
  <c r="AA21" i="10"/>
  <c r="Y19" i="10"/>
  <c r="W17" i="10"/>
  <c r="U15" i="10"/>
  <c r="AC13" i="10"/>
  <c r="D12" i="10"/>
  <c r="K21" i="3"/>
  <c r="G11" i="10"/>
  <c r="AC11" i="10"/>
  <c r="K12" i="10"/>
  <c r="AF12" i="10"/>
  <c r="O13" i="10"/>
  <c r="AJ13" i="10"/>
  <c r="R14" i="10"/>
  <c r="AN14" i="10"/>
  <c r="V15" i="10"/>
  <c r="D16" i="10"/>
  <c r="Z16" i="10"/>
  <c r="H17" i="10"/>
  <c r="AC17" i="10"/>
  <c r="L18" i="10"/>
  <c r="AG18" i="10"/>
  <c r="O19" i="10"/>
  <c r="AK19" i="10"/>
  <c r="S20" i="10"/>
  <c r="AN20" i="10"/>
  <c r="W21" i="10"/>
  <c r="E22" i="10"/>
  <c r="Z22" i="10"/>
  <c r="I23" i="10"/>
  <c r="AD23" i="10"/>
  <c r="L24" i="10"/>
  <c r="AH24" i="10"/>
  <c r="P25" i="10"/>
  <c r="AK25" i="10"/>
  <c r="T26" i="10"/>
  <c r="AO26" i="10"/>
  <c r="E24" i="2"/>
  <c r="W36" i="10"/>
  <c r="L20" i="10"/>
  <c r="G63" i="10"/>
  <c r="G39" i="10"/>
  <c r="AI19" i="10"/>
  <c r="R94" i="10"/>
  <c r="C90" i="10"/>
  <c r="AA85" i="10"/>
  <c r="M81" i="10"/>
  <c r="AK76" i="10"/>
  <c r="V72" i="10"/>
  <c r="H68" i="10"/>
  <c r="AF63" i="10"/>
  <c r="Q59" i="10"/>
  <c r="Y50" i="10"/>
  <c r="G48" i="10"/>
  <c r="AM45" i="10"/>
  <c r="AE43" i="10"/>
  <c r="X41" i="10"/>
  <c r="Q39" i="10"/>
  <c r="AJ37" i="10"/>
  <c r="AF36" i="10"/>
  <c r="AC35" i="10"/>
  <c r="Y34" i="10"/>
  <c r="U33" i="10"/>
  <c r="R32" i="10"/>
  <c r="N31" i="10"/>
  <c r="J30" i="10"/>
  <c r="G29" i="10"/>
  <c r="C28" i="10"/>
  <c r="AL26" i="10"/>
  <c r="AI25" i="10"/>
  <c r="AE24" i="10"/>
  <c r="AA23" i="10"/>
  <c r="AH22" i="10"/>
  <c r="AO21" i="10"/>
  <c r="O21" i="10"/>
  <c r="AA20" i="10"/>
  <c r="AH19" i="10"/>
  <c r="G19" i="10"/>
  <c r="T18" i="10"/>
  <c r="AA17" i="10"/>
  <c r="AM16" i="10"/>
  <c r="L16" i="10"/>
  <c r="S15" i="10"/>
  <c r="AK14" i="10"/>
  <c r="P14" i="10"/>
  <c r="AG13" i="10"/>
  <c r="L13" i="10"/>
  <c r="AD12" i="10"/>
  <c r="H12" i="10"/>
  <c r="Z11" i="10"/>
  <c r="E11" i="10"/>
  <c r="I21" i="3"/>
  <c r="E23" i="2"/>
  <c r="B7" i="4"/>
  <c r="E9" i="2"/>
  <c r="AJ84" i="10"/>
  <c r="AA83" i="10"/>
  <c r="G82" i="10"/>
  <c r="U80" i="10"/>
  <c r="L79" i="10"/>
  <c r="AE77" i="10"/>
  <c r="L76" i="10"/>
  <c r="AE74" i="10"/>
  <c r="F73" i="10"/>
  <c r="D71" i="10"/>
  <c r="W69" i="10"/>
  <c r="D68" i="10"/>
  <c r="R66" i="10"/>
  <c r="AF64" i="10"/>
  <c r="AI62" i="10"/>
  <c r="AG60" i="10"/>
  <c r="AE58" i="10"/>
  <c r="AH56" i="10"/>
  <c r="AG49" i="10"/>
  <c r="Z47" i="10"/>
  <c r="M45" i="10"/>
  <c r="V43" i="10"/>
  <c r="T41" i="10"/>
  <c r="R39" i="10"/>
  <c r="U37" i="10"/>
  <c r="AD35" i="10"/>
  <c r="Q33" i="10"/>
  <c r="U31" i="10"/>
  <c r="M29" i="10"/>
  <c r="Q27" i="10"/>
  <c r="D25" i="10"/>
  <c r="G23" i="10"/>
  <c r="AM20" i="10"/>
  <c r="C19" i="10"/>
  <c r="G17" i="10"/>
  <c r="E15" i="10"/>
  <c r="M13" i="10"/>
  <c r="AA11" i="10"/>
  <c r="E42" i="2"/>
  <c r="M11" i="10"/>
  <c r="AH11" i="10"/>
  <c r="P12" i="10"/>
  <c r="AL12" i="10"/>
  <c r="T13" i="10"/>
  <c r="AO13" i="10"/>
  <c r="X14" i="10"/>
  <c r="F15" i="10"/>
  <c r="AA15" i="10"/>
  <c r="J16" i="10"/>
  <c r="AE16" i="10"/>
  <c r="M17" i="10"/>
  <c r="AI17" i="10"/>
  <c r="Q18" i="10"/>
  <c r="AL18" i="10"/>
  <c r="U19" i="10"/>
  <c r="C20" i="10"/>
  <c r="X20" i="10"/>
  <c r="G21" i="10"/>
  <c r="AB21" i="10"/>
  <c r="J22" i="10"/>
  <c r="AF22" i="10"/>
  <c r="N23" i="10"/>
  <c r="AI23" i="10"/>
  <c r="R24" i="10"/>
  <c r="AM24" i="10"/>
  <c r="U25" i="10"/>
  <c r="D26" i="10"/>
  <c r="Y26" i="10"/>
  <c r="E9" i="9"/>
  <c r="X48" i="10"/>
  <c r="AI87" i="10"/>
  <c r="O70" i="10"/>
  <c r="K49" i="10"/>
  <c r="T40" i="10"/>
  <c r="G35" i="10"/>
  <c r="AF30" i="10"/>
  <c r="Q26" i="10"/>
  <c r="R22" i="10"/>
  <c r="W19" i="10"/>
  <c r="W16" i="10"/>
  <c r="E14" i="10"/>
  <c r="AK11" i="10"/>
  <c r="E12" i="2"/>
  <c r="AH82" i="10"/>
  <c r="AL76" i="10"/>
  <c r="P70" i="10"/>
  <c r="AG63" i="10"/>
  <c r="AF50" i="10"/>
  <c r="X42" i="10"/>
  <c r="Z34" i="10"/>
  <c r="M26" i="10"/>
  <c r="AM17" i="10"/>
  <c r="M8" i="9"/>
  <c r="AA12" i="10"/>
  <c r="AH14" i="10"/>
  <c r="C17" i="10"/>
  <c r="J19" i="10"/>
  <c r="Q21" i="10"/>
  <c r="Y23" i="10"/>
  <c r="AF25" i="10"/>
  <c r="R27" i="10"/>
  <c r="F28" i="10"/>
  <c r="AF28" i="10"/>
  <c r="Y29" i="10"/>
  <c r="M30" i="10"/>
  <c r="AN30" i="10"/>
  <c r="AG31" i="10"/>
  <c r="T32" i="10"/>
  <c r="H33" i="10"/>
  <c r="AN33" i="10"/>
  <c r="AB34" i="10"/>
  <c r="O35" i="10"/>
  <c r="H36" i="10"/>
  <c r="AI36" i="10"/>
  <c r="W37" i="10"/>
  <c r="P38" i="10"/>
  <c r="C39" i="10"/>
  <c r="AD39" i="10"/>
  <c r="W40" i="10"/>
  <c r="K41" i="10"/>
  <c r="AK41" i="10"/>
  <c r="AD42" i="10"/>
  <c r="R43" i="10"/>
  <c r="F44" i="10"/>
  <c r="AL44" i="10"/>
  <c r="Y45" i="10"/>
  <c r="M46" i="10"/>
  <c r="F47" i="10"/>
  <c r="AG47" i="10"/>
  <c r="T48" i="10"/>
  <c r="M49" i="10"/>
  <c r="AN49" i="10"/>
  <c r="AB50" i="10"/>
  <c r="O12" i="10"/>
  <c r="Q14" i="10"/>
  <c r="Q17" i="10"/>
  <c r="K21" i="10"/>
  <c r="AM23" i="10"/>
  <c r="AN26" i="10"/>
  <c r="AB30" i="10"/>
  <c r="W33" i="10"/>
  <c r="AI35" i="10"/>
  <c r="W39" i="10"/>
  <c r="H42" i="10"/>
  <c r="C45" i="10"/>
  <c r="N48" i="10"/>
  <c r="C11" i="10"/>
  <c r="AD11" i="10"/>
  <c r="W12" i="10"/>
  <c r="K13" i="10"/>
  <c r="AK13" i="10"/>
  <c r="AD14" i="10"/>
  <c r="R15" i="10"/>
  <c r="F16" i="10"/>
  <c r="AL16" i="10"/>
  <c r="Y17" i="10"/>
  <c r="M18" i="10"/>
  <c r="F19" i="10"/>
  <c r="AG19" i="10"/>
  <c r="T20" i="10"/>
  <c r="M21" i="10"/>
  <c r="AN21" i="10"/>
  <c r="AB22" i="10"/>
  <c r="U23" i="10"/>
  <c r="H24" i="10"/>
  <c r="AI24" i="10"/>
  <c r="AB25" i="10"/>
  <c r="P26" i="10"/>
  <c r="C27" i="10"/>
  <c r="AI27" i="10"/>
  <c r="W28" i="10"/>
  <c r="K29" i="10"/>
  <c r="D30" i="10"/>
  <c r="AD30" i="10"/>
  <c r="R31" i="10"/>
  <c r="K32" i="10"/>
  <c r="AL32" i="10"/>
  <c r="Y33" i="10"/>
  <c r="R34" i="10"/>
  <c r="F35" i="10"/>
  <c r="AG35" i="10"/>
  <c r="Z36" i="10"/>
  <c r="H37" i="10"/>
  <c r="AC37" i="10"/>
  <c r="L38" i="10"/>
  <c r="AG38" i="10"/>
  <c r="O39" i="10"/>
  <c r="AK39" i="10"/>
  <c r="S40" i="10"/>
  <c r="AN40" i="10"/>
  <c r="W41" i="10"/>
  <c r="E42" i="10"/>
  <c r="Z42" i="10"/>
  <c r="I43" i="10"/>
  <c r="AD43" i="10"/>
  <c r="L44" i="10"/>
  <c r="AH44" i="10"/>
  <c r="P45" i="10"/>
  <c r="AK45" i="10"/>
  <c r="T46" i="10"/>
  <c r="AO46" i="10"/>
  <c r="W47" i="10"/>
  <c r="F48" i="10"/>
  <c r="AA48" i="10"/>
  <c r="I49" i="10"/>
  <c r="AE49" i="10"/>
  <c r="M50" i="10"/>
  <c r="AH50" i="10"/>
  <c r="L11" i="10"/>
  <c r="AB11" i="10"/>
  <c r="E12" i="10"/>
  <c r="U12" i="10"/>
  <c r="AK12" i="10"/>
  <c r="N13" i="10"/>
  <c r="AD13" i="10"/>
  <c r="G14" i="10"/>
  <c r="W14" i="10"/>
  <c r="AM14" i="10"/>
  <c r="P15" i="10"/>
  <c r="AF15" i="10"/>
  <c r="I16" i="10"/>
  <c r="Y16" i="10"/>
  <c r="AO16" i="10"/>
  <c r="R17" i="10"/>
  <c r="AH17" i="10"/>
  <c r="K18" i="10"/>
  <c r="AA18" i="10"/>
  <c r="D19" i="10"/>
  <c r="T19" i="10"/>
  <c r="AJ19" i="10"/>
  <c r="M20" i="10"/>
  <c r="AC20" i="10"/>
  <c r="F21" i="10"/>
  <c r="V21" i="10"/>
  <c r="AL21" i="10"/>
  <c r="O22" i="10"/>
  <c r="AE22" i="10"/>
  <c r="H23" i="10"/>
  <c r="X23" i="10"/>
  <c r="AN23" i="10"/>
  <c r="Q24" i="10"/>
  <c r="AG24" i="10"/>
  <c r="J25" i="10"/>
  <c r="Z25" i="10"/>
  <c r="C26" i="10"/>
  <c r="S26" i="10"/>
  <c r="AI26" i="10"/>
  <c r="L27" i="10"/>
  <c r="AB27" i="10"/>
  <c r="E28" i="10"/>
  <c r="U28" i="10"/>
  <c r="AK28" i="10"/>
  <c r="N29" i="10"/>
  <c r="AD29" i="10"/>
  <c r="G30" i="10"/>
  <c r="W30" i="10"/>
  <c r="AM30" i="10"/>
  <c r="P31" i="10"/>
  <c r="AF31" i="10"/>
  <c r="I32" i="10"/>
  <c r="Y32" i="10"/>
  <c r="AO32" i="10"/>
  <c r="R33" i="10"/>
  <c r="AH33" i="10"/>
  <c r="K34" i="10"/>
  <c r="AA34" i="10"/>
  <c r="D35" i="10"/>
  <c r="T35" i="10"/>
  <c r="AJ35" i="10"/>
  <c r="M36" i="10"/>
  <c r="AC36" i="10"/>
  <c r="F37" i="10"/>
  <c r="V37" i="10"/>
  <c r="AL37" i="10"/>
  <c r="O38" i="10"/>
  <c r="AE38" i="10"/>
  <c r="H39" i="10"/>
  <c r="X39" i="10"/>
  <c r="AN39" i="10"/>
  <c r="Q40" i="10"/>
  <c r="AG40" i="10"/>
  <c r="J41" i="10"/>
  <c r="Z41" i="10"/>
  <c r="C42" i="10"/>
  <c r="S42" i="10"/>
  <c r="AI42" i="10"/>
  <c r="L43" i="10"/>
  <c r="AB43" i="10"/>
  <c r="E44" i="10"/>
  <c r="U44" i="10"/>
  <c r="AK44" i="10"/>
  <c r="N45" i="10"/>
  <c r="AD45" i="10"/>
  <c r="G46" i="10"/>
  <c r="W46" i="10"/>
  <c r="AM46" i="10"/>
  <c r="P47" i="10"/>
  <c r="S45" i="10"/>
  <c r="X29" i="10"/>
  <c r="T83" i="10"/>
  <c r="AM65" i="10"/>
  <c r="C47" i="10"/>
  <c r="R38" i="10"/>
  <c r="D34" i="10"/>
  <c r="AB29" i="10"/>
  <c r="M25" i="10"/>
  <c r="AE21" i="10"/>
  <c r="AD18" i="10"/>
  <c r="AI15" i="10"/>
  <c r="W13" i="10"/>
  <c r="O11" i="10"/>
  <c r="E25" i="2"/>
  <c r="N81" i="10"/>
  <c r="X75" i="10"/>
  <c r="AD68" i="10"/>
  <c r="AK61" i="10"/>
  <c r="AD48" i="10"/>
  <c r="P40" i="10"/>
  <c r="X32" i="10"/>
  <c r="K24" i="10"/>
  <c r="C16" i="10"/>
  <c r="F30" i="1"/>
  <c r="I13" i="10"/>
  <c r="Q15" i="10"/>
  <c r="X17" i="10"/>
  <c r="AE19" i="10"/>
  <c r="AM21" i="10"/>
  <c r="G24" i="10"/>
  <c r="N26" i="10"/>
  <c r="W27" i="10"/>
  <c r="K28" i="10"/>
  <c r="D29" i="10"/>
  <c r="AE29" i="10"/>
  <c r="R30" i="10"/>
  <c r="K31" i="10"/>
  <c r="AL31" i="10"/>
  <c r="Z32" i="10"/>
  <c r="S33" i="10"/>
  <c r="F34" i="10"/>
  <c r="AG34" i="10"/>
  <c r="Z35" i="10"/>
  <c r="N36" i="10"/>
  <c r="AN36" i="10"/>
  <c r="AG37" i="10"/>
  <c r="U38" i="10"/>
  <c r="I39" i="10"/>
  <c r="AO39" i="10"/>
  <c r="AB40" i="10"/>
  <c r="P41" i="10"/>
  <c r="I42" i="10"/>
  <c r="AJ42" i="10"/>
  <c r="W43" i="10"/>
  <c r="P44" i="10"/>
  <c r="D45" i="10"/>
  <c r="AE45" i="10"/>
  <c r="X46" i="10"/>
  <c r="K47" i="10"/>
  <c r="AL47" i="10"/>
  <c r="AE48" i="10"/>
  <c r="S49" i="10"/>
  <c r="F50" i="10"/>
  <c r="AL50" i="10"/>
  <c r="AE12" i="10"/>
  <c r="AL14" i="10"/>
  <c r="Z18" i="10"/>
  <c r="AK21" i="10"/>
  <c r="V24" i="10"/>
  <c r="J28" i="10"/>
  <c r="J31" i="10"/>
  <c r="AG33" i="10"/>
  <c r="P37" i="10"/>
  <c r="F40" i="10"/>
  <c r="AC42" i="10"/>
  <c r="AN45" i="10"/>
  <c r="AN48" i="10"/>
  <c r="I11" i="10"/>
  <c r="AO11" i="10"/>
  <c r="AB12" i="10"/>
  <c r="P13" i="10"/>
  <c r="I14" i="10"/>
  <c r="AJ14" i="10"/>
  <c r="W15" i="10"/>
  <c r="P16" i="10"/>
  <c r="D17" i="10"/>
  <c r="AE17" i="10"/>
  <c r="X18" i="10"/>
  <c r="K19" i="10"/>
  <c r="AL19" i="10"/>
  <c r="AE20" i="10"/>
  <c r="S21" i="10"/>
  <c r="F22" i="10"/>
  <c r="AL22" i="10"/>
  <c r="Z23" i="10"/>
  <c r="N24" i="10"/>
  <c r="G25" i="10"/>
  <c r="AG25" i="10"/>
  <c r="U26" i="10"/>
  <c r="N27" i="10"/>
  <c r="AO27" i="10"/>
  <c r="AB28" i="10"/>
  <c r="U29" i="10"/>
  <c r="I30" i="10"/>
  <c r="AJ30" i="10"/>
  <c r="AC31" i="10"/>
  <c r="P32" i="10"/>
  <c r="D33" i="10"/>
  <c r="AJ33" i="10"/>
  <c r="X34" i="10"/>
  <c r="K35" i="10"/>
  <c r="D36" i="10"/>
  <c r="AE36" i="10"/>
  <c r="M37" i="10"/>
  <c r="AI37" i="10"/>
  <c r="Q38" i="10"/>
  <c r="AL38" i="10"/>
  <c r="U39" i="10"/>
  <c r="C40" i="10"/>
  <c r="X40" i="10"/>
  <c r="G41" i="10"/>
  <c r="AB41" i="10"/>
  <c r="J42" i="10"/>
  <c r="AF42" i="10"/>
  <c r="N43" i="10"/>
  <c r="AI43" i="10"/>
  <c r="D28" i="10"/>
  <c r="AG11" i="10"/>
  <c r="E79" i="10"/>
  <c r="Y61" i="10"/>
  <c r="AI44" i="10"/>
  <c r="O37" i="10"/>
  <c r="AM32" i="10"/>
  <c r="X28" i="10"/>
  <c r="J24" i="10"/>
  <c r="AL20" i="10"/>
  <c r="D18" i="10"/>
  <c r="I15" i="10"/>
  <c r="AN12" i="10"/>
  <c r="H9" i="9"/>
  <c r="H91" i="10"/>
  <c r="AM79" i="10"/>
  <c r="AL73" i="10"/>
  <c r="K67" i="10"/>
  <c r="AI59" i="10"/>
  <c r="AB46" i="10"/>
  <c r="Y38" i="10"/>
  <c r="Q30" i="10"/>
  <c r="D22" i="10"/>
  <c r="F14" i="10"/>
  <c r="W11" i="10"/>
  <c r="AE13" i="10"/>
  <c r="AL15" i="10"/>
  <c r="F18" i="10"/>
  <c r="N20" i="10"/>
  <c r="U22" i="10"/>
  <c r="AB24" i="10"/>
  <c r="AJ26" i="10"/>
  <c r="AC27" i="10"/>
  <c r="V28" i="10"/>
  <c r="I29" i="10"/>
  <c r="AJ29" i="10"/>
  <c r="AC30" i="10"/>
  <c r="Q31" i="10"/>
  <c r="D32" i="10"/>
  <c r="AJ32" i="10"/>
  <c r="X33" i="10"/>
  <c r="L34" i="10"/>
  <c r="E35" i="10"/>
  <c r="AE35" i="10"/>
  <c r="S36" i="10"/>
  <c r="L37" i="10"/>
  <c r="AM37" i="10"/>
  <c r="Z38" i="10"/>
  <c r="S39" i="10"/>
  <c r="G40" i="10"/>
  <c r="AH40" i="10"/>
  <c r="AA41" i="10"/>
  <c r="N42" i="10"/>
  <c r="AO42" i="10"/>
  <c r="AH43" i="10"/>
  <c r="V44" i="10"/>
  <c r="I45" i="10"/>
  <c r="AO45" i="10"/>
  <c r="AC46" i="10"/>
  <c r="Q47" i="10"/>
  <c r="J48" i="10"/>
  <c r="AJ48" i="10"/>
  <c r="X49" i="10"/>
  <c r="Q50" i="10"/>
  <c r="F11" i="10"/>
  <c r="H13" i="10"/>
  <c r="H16" i="10"/>
  <c r="I19" i="10"/>
  <c r="T22" i="10"/>
  <c r="AJ25" i="10"/>
  <c r="AJ28" i="10"/>
  <c r="AE31" i="10"/>
  <c r="AF34" i="10"/>
  <c r="AK37" i="10"/>
  <c r="AA40" i="10"/>
  <c r="AA43" i="10"/>
  <c r="V46" i="10"/>
  <c r="W49" i="10"/>
  <c r="S11" i="10"/>
  <c r="G12" i="10"/>
  <c r="AH12" i="10"/>
  <c r="AA13" i="10"/>
  <c r="N14" i="10"/>
  <c r="AO14" i="10"/>
  <c r="AH15" i="10"/>
  <c r="V16" i="10"/>
  <c r="I17" i="10"/>
  <c r="AO17" i="10"/>
  <c r="AC18" i="10"/>
  <c r="Q19" i="10"/>
  <c r="J20" i="10"/>
  <c r="AJ20" i="10"/>
  <c r="X21" i="10"/>
  <c r="Q22" i="10"/>
  <c r="E23" i="10"/>
  <c r="AE23" i="10"/>
  <c r="X24" i="10"/>
  <c r="L25" i="10"/>
  <c r="AM25" i="10"/>
  <c r="AF26" i="10"/>
  <c r="S27" i="10"/>
  <c r="G28" i="10"/>
  <c r="AM28" i="10"/>
  <c r="AA29" i="10"/>
  <c r="N30" i="10"/>
  <c r="G31" i="10"/>
  <c r="AH31" i="10"/>
  <c r="V32" i="10"/>
  <c r="O33" i="10"/>
  <c r="AO33" i="10"/>
  <c r="AC34" i="10"/>
  <c r="V35" i="10"/>
  <c r="J36" i="10"/>
  <c r="AJ36" i="10"/>
  <c r="S37" i="10"/>
  <c r="AN37" i="10"/>
  <c r="V38" i="10"/>
  <c r="E39" i="10"/>
  <c r="Z39" i="10"/>
  <c r="H40" i="10"/>
  <c r="AD40" i="10"/>
  <c r="L41" i="10"/>
  <c r="AG41" i="10"/>
  <c r="P42" i="10"/>
  <c r="AK42" i="10"/>
  <c r="S43" i="10"/>
  <c r="AO43" i="10"/>
  <c r="W44" i="10"/>
  <c r="E45" i="10"/>
  <c r="AA45" i="10"/>
  <c r="I46" i="10"/>
  <c r="AD46" i="10"/>
  <c r="M47" i="10"/>
  <c r="AH47" i="10"/>
  <c r="P48" i="10"/>
  <c r="AL48" i="10"/>
  <c r="T49" i="10"/>
  <c r="AO49" i="10"/>
  <c r="X50" i="10"/>
  <c r="D11" i="10"/>
  <c r="T11" i="10"/>
  <c r="AJ11" i="10"/>
  <c r="M12" i="10"/>
  <c r="AC12" i="10"/>
  <c r="F13" i="10"/>
  <c r="V13" i="10"/>
  <c r="AL13" i="10"/>
  <c r="O14" i="10"/>
  <c r="AE14" i="10"/>
  <c r="H15" i="10"/>
  <c r="X15" i="10"/>
  <c r="AN15" i="10"/>
  <c r="Q16" i="10"/>
  <c r="AG16" i="10"/>
  <c r="J17" i="10"/>
  <c r="Z17" i="10"/>
  <c r="C18" i="10"/>
  <c r="S18" i="10"/>
  <c r="AI18" i="10"/>
  <c r="L19" i="10"/>
  <c r="AB19" i="10"/>
  <c r="E20" i="10"/>
  <c r="U20" i="10"/>
  <c r="AK20" i="10"/>
  <c r="N21" i="10"/>
  <c r="AD21" i="10"/>
  <c r="G22" i="10"/>
  <c r="W22" i="10"/>
  <c r="AM22" i="10"/>
  <c r="P23" i="10"/>
  <c r="AF23" i="10"/>
  <c r="I24" i="10"/>
  <c r="Y24" i="10"/>
  <c r="AO24" i="10"/>
  <c r="R25" i="10"/>
  <c r="AH25" i="10"/>
  <c r="K26" i="10"/>
  <c r="AA26" i="10"/>
  <c r="D27" i="10"/>
  <c r="T27" i="10"/>
  <c r="AJ27" i="10"/>
  <c r="M28" i="10"/>
  <c r="AC28" i="10"/>
  <c r="F29" i="10"/>
  <c r="V29" i="10"/>
  <c r="AL29" i="10"/>
  <c r="O30" i="10"/>
  <c r="AE30" i="10"/>
  <c r="H31" i="10"/>
  <c r="X31" i="10"/>
  <c r="AN31" i="10"/>
  <c r="Q32" i="10"/>
  <c r="AG32" i="10"/>
  <c r="J33" i="10"/>
  <c r="Z33" i="10"/>
  <c r="C34" i="10"/>
  <c r="S34" i="10"/>
  <c r="AI34" i="10"/>
  <c r="L35" i="10"/>
  <c r="AB35" i="10"/>
  <c r="E36" i="10"/>
  <c r="U36" i="10"/>
  <c r="AK36" i="10"/>
  <c r="N37" i="10"/>
  <c r="AD37" i="10"/>
  <c r="G38" i="10"/>
  <c r="W38" i="10"/>
  <c r="AM38" i="10"/>
  <c r="P39" i="10"/>
  <c r="AF39" i="10"/>
  <c r="I40" i="10"/>
  <c r="Y40" i="10"/>
  <c r="AO40" i="10"/>
  <c r="R41" i="10"/>
  <c r="AH41" i="10"/>
  <c r="K42" i="10"/>
  <c r="AA42" i="10"/>
  <c r="D43" i="10"/>
  <c r="T43" i="10"/>
  <c r="AJ43" i="10"/>
  <c r="M44" i="10"/>
  <c r="AC44" i="10"/>
  <c r="F45" i="10"/>
  <c r="V45" i="10"/>
  <c r="AL45" i="10"/>
  <c r="O46" i="10"/>
  <c r="AE46" i="10"/>
  <c r="H47" i="10"/>
  <c r="X47" i="10"/>
  <c r="AN47" i="10"/>
  <c r="Q48" i="10"/>
  <c r="AG48" i="10"/>
  <c r="J49" i="10"/>
  <c r="Z49" i="10"/>
  <c r="C50" i="10"/>
  <c r="S50" i="10"/>
  <c r="AI50" i="10"/>
  <c r="V57" i="10"/>
  <c r="X59" i="10"/>
  <c r="Q95" i="10"/>
  <c r="J92" i="10"/>
  <c r="AD74" i="10"/>
  <c r="J57" i="10"/>
  <c r="AB42" i="10"/>
  <c r="K36" i="10"/>
  <c r="AI31" i="10"/>
  <c r="U27" i="10"/>
  <c r="F23" i="10"/>
  <c r="K20" i="10"/>
  <c r="P17" i="10"/>
  <c r="Z14" i="10"/>
  <c r="S12" i="10"/>
  <c r="E41" i="2"/>
  <c r="N84" i="10"/>
  <c r="S78" i="10"/>
  <c r="H72" i="10"/>
  <c r="AD65" i="10"/>
  <c r="AA57" i="10"/>
  <c r="O44" i="10"/>
  <c r="AB36" i="10"/>
  <c r="O28" i="10"/>
  <c r="G20" i="10"/>
  <c r="T12" i="10"/>
  <c r="F12" i="10"/>
  <c r="M14" i="10"/>
  <c r="T16" i="10"/>
  <c r="AB18" i="10"/>
  <c r="AI20" i="10"/>
  <c r="C23" i="10"/>
  <c r="K25" i="10"/>
  <c r="G27" i="10"/>
  <c r="AM27" i="10"/>
  <c r="AA28" i="10"/>
  <c r="O29" i="10"/>
  <c r="H30" i="10"/>
  <c r="AH30" i="10"/>
  <c r="V31" i="10"/>
  <c r="O32" i="10"/>
  <c r="C33" i="10"/>
  <c r="AC33" i="10"/>
  <c r="V34" i="10"/>
  <c r="J35" i="10"/>
  <c r="AK35" i="10"/>
  <c r="AD36" i="10"/>
  <c r="Q37" i="10"/>
  <c r="E38" i="10"/>
  <c r="AK38" i="10"/>
  <c r="Y39" i="10"/>
  <c r="L40" i="10"/>
  <c r="E41" i="10"/>
  <c r="AF41" i="10"/>
  <c r="T42" i="10"/>
  <c r="M43" i="10"/>
  <c r="AM43" i="10"/>
  <c r="AA44" i="10"/>
  <c r="T45" i="10"/>
  <c r="H46" i="10"/>
  <c r="AH46" i="10"/>
  <c r="AA47" i="10"/>
  <c r="O48" i="10"/>
  <c r="C49" i="10"/>
  <c r="AI49" i="10"/>
  <c r="V50" i="10"/>
  <c r="V11" i="10"/>
  <c r="AN13" i="10"/>
  <c r="AD16" i="10"/>
  <c r="AD19" i="10"/>
  <c r="W23" i="10"/>
  <c r="R26" i="10"/>
  <c r="S29" i="10"/>
  <c r="AN32" i="10"/>
  <c r="N35" i="10"/>
  <c r="N38" i="10"/>
  <c r="Y41" i="10"/>
  <c r="J44" i="10"/>
  <c r="E47" i="10"/>
  <c r="Z50" i="10"/>
  <c r="Y11" i="10"/>
  <c r="L12" i="10"/>
  <c r="E13" i="10"/>
  <c r="AF13" i="10"/>
  <c r="T14" i="10"/>
  <c r="M15" i="10"/>
  <c r="AM15" i="10"/>
  <c r="AA16" i="10"/>
  <c r="T17" i="10"/>
  <c r="H18" i="10"/>
  <c r="AH18" i="10"/>
  <c r="AA19" i="10"/>
  <c r="O20" i="10"/>
  <c r="C21" i="10"/>
  <c r="AI21" i="10"/>
  <c r="V22" i="10"/>
  <c r="J23" i="10"/>
  <c r="C24" i="10"/>
  <c r="AD24" i="10"/>
  <c r="Q25" i="10"/>
  <c r="J26" i="10"/>
  <c r="AK26" i="10"/>
  <c r="Y27" i="10"/>
  <c r="R28" i="10"/>
  <c r="E29" i="10"/>
  <c r="AF29" i="10"/>
  <c r="Y30" i="10"/>
  <c r="M31" i="10"/>
  <c r="AM31" i="10"/>
  <c r="AF32" i="10"/>
  <c r="T33" i="10"/>
  <c r="H34" i="10"/>
  <c r="AN34" i="10"/>
  <c r="AA35" i="10"/>
  <c r="O36" i="10"/>
  <c r="C37" i="10"/>
  <c r="X37" i="10"/>
  <c r="F38" i="10"/>
  <c r="AB38" i="10"/>
  <c r="J39" i="10"/>
  <c r="AE39" i="10"/>
  <c r="N40" i="10"/>
  <c r="AI40" i="10"/>
  <c r="Q41" i="10"/>
  <c r="AM41" i="10"/>
  <c r="U42" i="10"/>
  <c r="C43" i="10"/>
  <c r="Y43" i="10"/>
  <c r="G44" i="10"/>
  <c r="AB44" i="10"/>
  <c r="K45" i="10"/>
  <c r="AF45" i="10"/>
  <c r="N46" i="10"/>
  <c r="AJ46" i="10"/>
  <c r="R47" i="10"/>
  <c r="AM47" i="10"/>
  <c r="V48" i="10"/>
  <c r="D49" i="10"/>
  <c r="Y49" i="10"/>
  <c r="H50" i="10"/>
  <c r="AC50" i="10"/>
  <c r="H11" i="10"/>
  <c r="X11" i="10"/>
  <c r="AN11" i="10"/>
  <c r="Q12" i="10"/>
  <c r="AG12" i="10"/>
  <c r="J13" i="10"/>
  <c r="Z13" i="10"/>
  <c r="C14" i="10"/>
  <c r="S14" i="10"/>
  <c r="AI14" i="10"/>
  <c r="L15" i="10"/>
  <c r="AB15" i="10"/>
  <c r="E16" i="10"/>
  <c r="U16" i="10"/>
  <c r="AK16" i="10"/>
  <c r="N17" i="10"/>
  <c r="AD17" i="10"/>
  <c r="G18" i="10"/>
  <c r="W18" i="10"/>
  <c r="AM18" i="10"/>
  <c r="P19" i="10"/>
  <c r="AF19" i="10"/>
  <c r="I20" i="10"/>
  <c r="Y20" i="10"/>
  <c r="AO20" i="10"/>
  <c r="R21" i="10"/>
  <c r="AH21" i="10"/>
  <c r="K22" i="10"/>
  <c r="AA22" i="10"/>
  <c r="D23" i="10"/>
  <c r="T23" i="10"/>
  <c r="AJ23" i="10"/>
  <c r="M24" i="10"/>
  <c r="AC24" i="10"/>
  <c r="F25" i="10"/>
  <c r="R44" i="10"/>
  <c r="Y46" i="10"/>
  <c r="AF48" i="10"/>
  <c r="AN50" i="10"/>
  <c r="Y12" i="10"/>
  <c r="K14" i="10"/>
  <c r="AJ15" i="10"/>
  <c r="V17" i="10"/>
  <c r="H19" i="10"/>
  <c r="AG20" i="10"/>
  <c r="S22" i="10"/>
  <c r="E24" i="10"/>
  <c r="V25" i="10"/>
  <c r="O26" i="10"/>
  <c r="H27" i="10"/>
  <c r="AN27" i="10"/>
  <c r="AG28" i="10"/>
  <c r="Z29" i="10"/>
  <c r="S30" i="10"/>
  <c r="L31" i="10"/>
  <c r="E32" i="10"/>
  <c r="AK32" i="10"/>
  <c r="AD33" i="10"/>
  <c r="W34" i="10"/>
  <c r="P35" i="10"/>
  <c r="I36" i="10"/>
  <c r="AO36" i="10"/>
  <c r="AH37" i="10"/>
  <c r="AA38" i="10"/>
  <c r="T39" i="10"/>
  <c r="M40" i="10"/>
  <c r="F41" i="10"/>
  <c r="AL41" i="10"/>
  <c r="AE42" i="10"/>
  <c r="X43" i="10"/>
  <c r="Q44" i="10"/>
  <c r="J45" i="10"/>
  <c r="C46" i="10"/>
  <c r="AI46" i="10"/>
  <c r="AB47" i="10"/>
  <c r="I48" i="10"/>
  <c r="AC48" i="10"/>
  <c r="N49" i="10"/>
  <c r="AH49" i="10"/>
  <c r="O50" i="10"/>
  <c r="AM50" i="10"/>
  <c r="Z58" i="10"/>
  <c r="J61" i="10"/>
  <c r="L63" i="10"/>
  <c r="N65" i="10"/>
  <c r="E67" i="10"/>
  <c r="Y68" i="10"/>
  <c r="K70" i="10"/>
  <c r="M72" i="10"/>
  <c r="AA73" i="10"/>
  <c r="S75" i="10"/>
  <c r="J77" i="10"/>
  <c r="AN78" i="10"/>
  <c r="AF80" i="10"/>
  <c r="L82" i="10"/>
  <c r="AF83" i="10"/>
  <c r="M85" i="10"/>
  <c r="AM85" i="10"/>
  <c r="V86" i="10"/>
  <c r="D87" i="10"/>
  <c r="Y87" i="10"/>
  <c r="H88" i="10"/>
  <c r="AC88" i="10"/>
  <c r="K89" i="10"/>
  <c r="AG89" i="10"/>
  <c r="O90" i="10"/>
  <c r="C91" i="10"/>
  <c r="AC91" i="10"/>
  <c r="L92" i="10"/>
  <c r="AG92" i="10"/>
  <c r="O93" i="10"/>
  <c r="I56" i="10"/>
  <c r="AD56" i="10"/>
  <c r="M57" i="10"/>
  <c r="AH57" i="10"/>
  <c r="P58" i="10"/>
  <c r="AL58" i="10"/>
  <c r="T59" i="10"/>
  <c r="AO59" i="10"/>
  <c r="X60" i="10"/>
  <c r="F61" i="10"/>
  <c r="AA61" i="10"/>
  <c r="J62" i="10"/>
  <c r="AE62" i="10"/>
  <c r="M63" i="10"/>
  <c r="AI63" i="10"/>
  <c r="Q64" i="10"/>
  <c r="AL64" i="10"/>
  <c r="U65" i="10"/>
  <c r="C66" i="10"/>
  <c r="X66" i="10"/>
  <c r="G67" i="10"/>
  <c r="AB67" i="10"/>
  <c r="J68" i="10"/>
  <c r="AF68" i="10"/>
  <c r="N69" i="10"/>
  <c r="AI69" i="10"/>
  <c r="R70" i="10"/>
  <c r="AM70" i="10"/>
  <c r="U71" i="10"/>
  <c r="D72" i="10"/>
  <c r="Y72" i="10"/>
  <c r="G73" i="10"/>
  <c r="AC73" i="10"/>
  <c r="K74" i="10"/>
  <c r="AF74" i="10"/>
  <c r="O75" i="10"/>
  <c r="AJ75" i="10"/>
  <c r="R76" i="10"/>
  <c r="AN76" i="10"/>
  <c r="V77" i="10"/>
  <c r="D78" i="10"/>
  <c r="Z78" i="10"/>
  <c r="H79" i="10"/>
  <c r="AC79" i="10"/>
  <c r="L80" i="10"/>
  <c r="AG80" i="10"/>
  <c r="O81" i="10"/>
  <c r="AK81" i="10"/>
  <c r="S82" i="10"/>
  <c r="AN82" i="10"/>
  <c r="W83" i="10"/>
  <c r="E84" i="10"/>
  <c r="Z84" i="10"/>
  <c r="I85" i="10"/>
  <c r="AD85" i="10"/>
  <c r="L86" i="10"/>
  <c r="AH86" i="10"/>
  <c r="P87" i="10"/>
  <c r="AK87" i="10"/>
  <c r="T88" i="10"/>
  <c r="AO88" i="10"/>
  <c r="W89" i="10"/>
  <c r="F90" i="10"/>
  <c r="AA90" i="10"/>
  <c r="I91" i="10"/>
  <c r="AE91" i="10"/>
  <c r="M92" i="10"/>
  <c r="AH92" i="10"/>
  <c r="Q93" i="10"/>
  <c r="AL93" i="10"/>
  <c r="U45" i="10"/>
  <c r="AC47" i="10"/>
  <c r="AJ49" i="10"/>
  <c r="AF11" i="10"/>
  <c r="R13" i="10"/>
  <c r="D15" i="10"/>
  <c r="AC16" i="10"/>
  <c r="O18" i="10"/>
  <c r="AN19" i="10"/>
  <c r="Z21" i="10"/>
  <c r="L23" i="10"/>
  <c r="AK24" i="10"/>
  <c r="AL25" i="10"/>
  <c r="AE26" i="10"/>
  <c r="X27" i="10"/>
  <c r="Q28" i="10"/>
  <c r="J29" i="10"/>
  <c r="C30" i="10"/>
  <c r="AI30" i="10"/>
  <c r="AB31" i="10"/>
  <c r="U32" i="10"/>
  <c r="N33" i="10"/>
  <c r="G34" i="10"/>
  <c r="AM34" i="10"/>
  <c r="AF35" i="10"/>
  <c r="Y36" i="10"/>
  <c r="R37" i="10"/>
  <c r="K38" i="10"/>
  <c r="D39" i="10"/>
  <c r="AJ39" i="10"/>
  <c r="AC40" i="10"/>
  <c r="V41" i="10"/>
  <c r="O42" i="10"/>
  <c r="H43" i="10"/>
  <c r="AN43" i="10"/>
  <c r="AG44" i="10"/>
  <c r="Z45" i="10"/>
  <c r="S46" i="10"/>
  <c r="L47" i="10"/>
  <c r="AJ47" i="10"/>
  <c r="U48" i="10"/>
  <c r="AO48" i="10"/>
  <c r="V49" i="10"/>
  <c r="G50" i="10"/>
  <c r="AA50" i="10"/>
  <c r="AN56" i="10"/>
  <c r="F60" i="10"/>
  <c r="H62" i="10"/>
  <c r="U64" i="10"/>
  <c r="L66" i="10"/>
  <c r="AF67" i="10"/>
  <c r="R69" i="10"/>
  <c r="O71" i="10"/>
  <c r="AH72" i="10"/>
  <c r="T74" i="10"/>
  <c r="Q76" i="10"/>
  <c r="H78" i="10"/>
  <c r="AG79" i="10"/>
  <c r="S81" i="10"/>
  <c r="E83" i="10"/>
  <c r="AD84" i="10"/>
  <c r="AC85" i="10"/>
  <c r="K86" i="10"/>
  <c r="AF86" i="10"/>
  <c r="O87" i="10"/>
  <c r="AJ87" i="10"/>
  <c r="R88" i="10"/>
  <c r="AN88" i="10"/>
  <c r="V89" i="10"/>
  <c r="D90" i="10"/>
  <c r="AE90" i="10"/>
  <c r="S91" i="10"/>
  <c r="AN91" i="10"/>
  <c r="V92" i="10"/>
  <c r="E93" i="10"/>
  <c r="Z93" i="10"/>
  <c r="T56" i="10"/>
  <c r="AO56" i="10"/>
  <c r="W57" i="10"/>
  <c r="F58" i="10"/>
  <c r="AA58" i="10"/>
  <c r="I59" i="10"/>
  <c r="AE59" i="10"/>
  <c r="M60" i="10"/>
  <c r="AH60" i="10"/>
  <c r="Q61" i="10"/>
  <c r="AL61" i="10"/>
  <c r="T62" i="10"/>
  <c r="C63" i="10"/>
  <c r="X63" i="10"/>
  <c r="F64" i="10"/>
  <c r="AB64" i="10"/>
  <c r="J65" i="10"/>
  <c r="AE65" i="10"/>
  <c r="N66" i="10"/>
  <c r="AI66" i="10"/>
  <c r="Q67" i="10"/>
  <c r="AM67" i="10"/>
  <c r="U68" i="10"/>
  <c r="C69" i="10"/>
  <c r="Y69" i="10"/>
  <c r="G70" i="10"/>
  <c r="AB70" i="10"/>
  <c r="K71" i="10"/>
  <c r="AF71" i="10"/>
  <c r="N72" i="10"/>
  <c r="AJ72" i="10"/>
  <c r="R73" i="10"/>
  <c r="AM73" i="10"/>
  <c r="V74" i="10"/>
  <c r="D75" i="10"/>
  <c r="Y75" i="10"/>
  <c r="H76" i="10"/>
  <c r="AC76" i="10"/>
  <c r="K77" i="10"/>
  <c r="AG77" i="10"/>
  <c r="O78" i="10"/>
  <c r="AJ78" i="10"/>
  <c r="S79" i="10"/>
  <c r="AN79" i="10"/>
  <c r="V80" i="10"/>
  <c r="E81" i="10"/>
  <c r="Z81" i="10"/>
  <c r="H82" i="10"/>
  <c r="AD82" i="10"/>
  <c r="L83" i="10"/>
  <c r="AG83" i="10"/>
  <c r="P84" i="10"/>
  <c r="AK84" i="10"/>
  <c r="S85" i="10"/>
  <c r="AO85" i="10"/>
  <c r="W86" i="10"/>
  <c r="E87" i="10"/>
  <c r="AA87" i="10"/>
  <c r="I88" i="10"/>
  <c r="AD88" i="10"/>
  <c r="M89" i="10"/>
  <c r="AH89" i="10"/>
  <c r="P90" i="10"/>
  <c r="AL90" i="10"/>
  <c r="T91" i="10"/>
  <c r="AO91" i="10"/>
  <c r="X92" i="10"/>
  <c r="F93" i="10"/>
  <c r="AA93" i="10"/>
  <c r="J94" i="10"/>
  <c r="AE94" i="10"/>
  <c r="M95" i="10"/>
  <c r="AI95" i="10"/>
  <c r="Q57" i="10"/>
  <c r="S59" i="10"/>
  <c r="C62" i="10"/>
  <c r="AB63" i="10"/>
  <c r="S65" i="10"/>
  <c r="P67" i="10"/>
  <c r="M69" i="10"/>
  <c r="AL70" i="10"/>
  <c r="R72" i="10"/>
  <c r="J74" i="10"/>
  <c r="AC75" i="10"/>
  <c r="U77" i="10"/>
  <c r="G79" i="10"/>
  <c r="I81" i="10"/>
  <c r="AM82" i="10"/>
  <c r="G85" i="10"/>
  <c r="P56" i="10"/>
  <c r="AK56" i="10"/>
  <c r="S57" i="10"/>
  <c r="AO57" i="10"/>
  <c r="W58" i="10"/>
  <c r="E59" i="10"/>
  <c r="AA59" i="10"/>
  <c r="I60" i="10"/>
  <c r="AD60" i="10"/>
  <c r="M61" i="10"/>
  <c r="AH61" i="10"/>
  <c r="P62" i="10"/>
  <c r="AL62" i="10"/>
  <c r="T63" i="10"/>
  <c r="AO63" i="10"/>
  <c r="X64" i="10"/>
  <c r="F65" i="10"/>
  <c r="AA65" i="10"/>
  <c r="J66" i="10"/>
  <c r="AE66" i="10"/>
  <c r="M67" i="10"/>
  <c r="AI67" i="10"/>
  <c r="Q68" i="10"/>
  <c r="AL68" i="10"/>
  <c r="U69" i="10"/>
  <c r="C70" i="10"/>
  <c r="X70" i="10"/>
  <c r="G71" i="10"/>
  <c r="AB71" i="10"/>
  <c r="J72" i="10"/>
  <c r="AF72" i="10"/>
  <c r="N73" i="10"/>
  <c r="AI73" i="10"/>
  <c r="R74" i="10"/>
  <c r="AM74" i="10"/>
  <c r="U75" i="10"/>
  <c r="D76" i="10"/>
  <c r="Y76" i="10"/>
  <c r="G77" i="10"/>
  <c r="AC77" i="10"/>
  <c r="K78" i="10"/>
  <c r="AF78" i="10"/>
  <c r="O79" i="10"/>
  <c r="AJ79" i="10"/>
  <c r="R80" i="10"/>
  <c r="AN80" i="10"/>
  <c r="V81" i="10"/>
  <c r="D82" i="10"/>
  <c r="Z82" i="10"/>
  <c r="H83" i="10"/>
  <c r="AC83" i="10"/>
  <c r="L84" i="10"/>
  <c r="AG84" i="10"/>
  <c r="O85" i="10"/>
  <c r="AK85" i="10"/>
  <c r="S86" i="10"/>
  <c r="AN86" i="10"/>
  <c r="W87" i="10"/>
  <c r="E88" i="10"/>
  <c r="Z88" i="10"/>
  <c r="I89" i="10"/>
  <c r="AD89" i="10"/>
  <c r="L90" i="10"/>
  <c r="AH90" i="10"/>
  <c r="P91" i="10"/>
  <c r="AK91" i="10"/>
  <c r="T92" i="10"/>
  <c r="AO92" i="10"/>
  <c r="W93" i="10"/>
  <c r="F94" i="10"/>
  <c r="AA94" i="10"/>
  <c r="I95" i="10"/>
  <c r="AE95" i="10"/>
  <c r="G56" i="10"/>
  <c r="W56" i="10"/>
  <c r="AM56" i="10"/>
  <c r="P57" i="10"/>
  <c r="AF57" i="10"/>
  <c r="I58" i="10"/>
  <c r="Y58" i="10"/>
  <c r="AO58" i="10"/>
  <c r="R59" i="10"/>
  <c r="AH59" i="10"/>
  <c r="K60" i="10"/>
  <c r="AA60" i="10"/>
  <c r="D61" i="10"/>
  <c r="T61" i="10"/>
  <c r="AJ61" i="10"/>
  <c r="M62" i="10"/>
  <c r="AC62" i="10"/>
  <c r="D46" i="10"/>
  <c r="K48" i="10"/>
  <c r="R50" i="10"/>
  <c r="I12" i="10"/>
  <c r="AH13" i="10"/>
  <c r="T15" i="10"/>
  <c r="F17" i="10"/>
  <c r="AE18" i="10"/>
  <c r="Q20" i="10"/>
  <c r="C22" i="10"/>
  <c r="AB23" i="10"/>
  <c r="N25" i="10"/>
  <c r="G26" i="10"/>
  <c r="AM26" i="10"/>
  <c r="AF27" i="10"/>
  <c r="Y28" i="10"/>
  <c r="R29" i="10"/>
  <c r="K30" i="10"/>
  <c r="D31" i="10"/>
  <c r="AJ31" i="10"/>
  <c r="AC32" i="10"/>
  <c r="V33" i="10"/>
  <c r="O34" i="10"/>
  <c r="H35" i="10"/>
  <c r="AN35" i="10"/>
  <c r="AG36" i="10"/>
  <c r="Z37" i="10"/>
  <c r="S38" i="10"/>
  <c r="L39" i="10"/>
  <c r="E40" i="10"/>
  <c r="AK40" i="10"/>
  <c r="AD41" i="10"/>
  <c r="W42" i="10"/>
  <c r="P43" i="10"/>
  <c r="I44" i="10"/>
  <c r="AO44" i="10"/>
  <c r="AH45" i="10"/>
  <c r="AA46" i="10"/>
  <c r="T47" i="10"/>
  <c r="E48" i="10"/>
  <c r="Y48" i="10"/>
  <c r="F49" i="10"/>
  <c r="AD49" i="10"/>
  <c r="K50" i="10"/>
  <c r="AE50" i="10"/>
  <c r="D58" i="10"/>
  <c r="AB60" i="10"/>
  <c r="AD62" i="10"/>
  <c r="AK64" i="10"/>
  <c r="AB66" i="10"/>
  <c r="I68" i="10"/>
  <c r="AH69" i="10"/>
  <c r="AJ71" i="10"/>
  <c r="K73" i="10"/>
  <c r="AJ74" i="10"/>
  <c r="AG76" i="10"/>
  <c r="X78" i="10"/>
  <c r="J80" i="10"/>
  <c r="AI81" i="10"/>
  <c r="P83" i="10"/>
  <c r="AO84" i="10"/>
  <c r="AH85" i="10"/>
  <c r="P86" i="10"/>
  <c r="AL86" i="10"/>
  <c r="T87" i="10"/>
  <c r="AO87" i="10"/>
  <c r="X88" i="10"/>
  <c r="F89" i="10"/>
  <c r="AA89" i="10"/>
  <c r="J90" i="10"/>
  <c r="AJ90" i="10"/>
  <c r="X91" i="10"/>
  <c r="F92" i="10"/>
  <c r="AB92" i="10"/>
  <c r="J93" i="10"/>
  <c r="D56" i="10"/>
  <c r="Y56" i="10"/>
  <c r="G57" i="10"/>
  <c r="AC57" i="10"/>
  <c r="K58" i="10"/>
  <c r="AF58" i="10"/>
  <c r="O59" i="10"/>
  <c r="AJ59" i="10"/>
  <c r="R60" i="10"/>
  <c r="AN60" i="10"/>
  <c r="V61" i="10"/>
  <c r="D62" i="10"/>
  <c r="Z62" i="10"/>
  <c r="H63" i="10"/>
  <c r="AC63" i="10"/>
  <c r="L64" i="10"/>
  <c r="AG64" i="10"/>
  <c r="O65" i="10"/>
  <c r="AK65" i="10"/>
  <c r="S66" i="10"/>
  <c r="AN66" i="10"/>
  <c r="W67" i="10"/>
  <c r="E68" i="10"/>
  <c r="Z68" i="10"/>
  <c r="I69" i="10"/>
  <c r="AD69" i="10"/>
  <c r="L70" i="10"/>
  <c r="AH70" i="10"/>
  <c r="P71" i="10"/>
  <c r="AK71" i="10"/>
  <c r="T72" i="10"/>
  <c r="AO72" i="10"/>
  <c r="W73" i="10"/>
  <c r="F74" i="10"/>
  <c r="AA74" i="10"/>
  <c r="I75" i="10"/>
  <c r="AE75" i="10"/>
  <c r="M76" i="10"/>
  <c r="AH76" i="10"/>
  <c r="Q77" i="10"/>
  <c r="AL77" i="10"/>
  <c r="T78" i="10"/>
  <c r="C79" i="10"/>
  <c r="X79" i="10"/>
  <c r="F80" i="10"/>
  <c r="AB80" i="10"/>
  <c r="J81" i="10"/>
  <c r="AE81" i="10"/>
  <c r="N82" i="10"/>
  <c r="AI82" i="10"/>
  <c r="Q83" i="10"/>
  <c r="AM83" i="10"/>
  <c r="U84" i="10"/>
  <c r="C85" i="10"/>
  <c r="Y85" i="10"/>
  <c r="G86" i="10"/>
  <c r="AB86" i="10"/>
  <c r="K87" i="10"/>
  <c r="AF87" i="10"/>
  <c r="N88" i="10"/>
  <c r="AJ88" i="10"/>
  <c r="R89" i="10"/>
  <c r="AM89" i="10"/>
  <c r="V90" i="10"/>
  <c r="D91" i="10"/>
  <c r="Y91" i="10"/>
  <c r="H92" i="10"/>
  <c r="AC92" i="10"/>
  <c r="K93" i="10"/>
  <c r="AG93" i="10"/>
  <c r="O94" i="10"/>
  <c r="AJ94" i="10"/>
  <c r="S95" i="10"/>
  <c r="AN95" i="10"/>
  <c r="AG57" i="10"/>
  <c r="AN59" i="10"/>
  <c r="X62" i="10"/>
  <c r="J64" i="10"/>
  <c r="AO65" i="10"/>
  <c r="AK67" i="10"/>
  <c r="AC69" i="10"/>
  <c r="I71" i="10"/>
  <c r="AN72" i="10"/>
  <c r="Z74" i="10"/>
  <c r="F76" i="10"/>
  <c r="AK77" i="10"/>
  <c r="AB79" i="10"/>
  <c r="Y81" i="10"/>
  <c r="U83" i="10"/>
  <c r="Z90" i="10"/>
  <c r="U56" i="10"/>
  <c r="C57" i="10"/>
  <c r="Y57" i="10"/>
  <c r="G58" i="10"/>
  <c r="AB58" i="10"/>
  <c r="K59" i="10"/>
  <c r="AF59" i="10"/>
  <c r="AM44" i="10"/>
  <c r="AO12" i="10"/>
  <c r="X19" i="10"/>
  <c r="AD25" i="10"/>
  <c r="AO28" i="10"/>
  <c r="M32" i="10"/>
  <c r="X35" i="10"/>
  <c r="AI38" i="10"/>
  <c r="G42" i="10"/>
  <c r="R45" i="10"/>
  <c r="M48" i="10"/>
  <c r="W50" i="10"/>
  <c r="AM63" i="10"/>
  <c r="AF70" i="10"/>
  <c r="Z77" i="10"/>
  <c r="I84" i="10"/>
  <c r="I87" i="10"/>
  <c r="Q89" i="10"/>
  <c r="AI91" i="10"/>
  <c r="N56" i="10"/>
  <c r="V58" i="10"/>
  <c r="AC60" i="10"/>
  <c r="AJ62" i="10"/>
  <c r="E65" i="10"/>
  <c r="L67" i="10"/>
  <c r="S69" i="10"/>
  <c r="AA71" i="10"/>
  <c r="AH73" i="10"/>
  <c r="AO75" i="10"/>
  <c r="J78" i="10"/>
  <c r="Q80" i="10"/>
  <c r="X82" i="10"/>
  <c r="AF84" i="10"/>
  <c r="AM86" i="10"/>
  <c r="G89" i="10"/>
  <c r="O91" i="10"/>
  <c r="V93" i="10"/>
  <c r="C95" i="10"/>
  <c r="H56" i="10"/>
  <c r="V60" i="10"/>
  <c r="Z64" i="10"/>
  <c r="N68" i="10"/>
  <c r="Y71" i="10"/>
  <c r="C75" i="10"/>
  <c r="N78" i="10"/>
  <c r="AO81" i="10"/>
  <c r="E56" i="10"/>
  <c r="I57" i="10"/>
  <c r="L58" i="10"/>
  <c r="P59" i="10"/>
  <c r="N60" i="10"/>
  <c r="AO60" i="10"/>
  <c r="AC61" i="10"/>
  <c r="V62" i="10"/>
  <c r="I63" i="10"/>
  <c r="AJ63" i="10"/>
  <c r="AC64" i="10"/>
  <c r="Q65" i="10"/>
  <c r="D66" i="10"/>
  <c r="AJ66" i="10"/>
  <c r="X67" i="10"/>
  <c r="L68" i="10"/>
  <c r="E69" i="10"/>
  <c r="AE69" i="10"/>
  <c r="S70" i="10"/>
  <c r="L71" i="10"/>
  <c r="AM71" i="10"/>
  <c r="Z72" i="10"/>
  <c r="S73" i="10"/>
  <c r="G74" i="10"/>
  <c r="AH74" i="10"/>
  <c r="AA75" i="10"/>
  <c r="N76" i="10"/>
  <c r="AO76" i="10"/>
  <c r="AH77" i="10"/>
  <c r="V78" i="10"/>
  <c r="I79" i="10"/>
  <c r="AO79" i="10"/>
  <c r="AC80" i="10"/>
  <c r="Q81" i="10"/>
  <c r="J82" i="10"/>
  <c r="AJ82" i="10"/>
  <c r="X83" i="10"/>
  <c r="Q84" i="10"/>
  <c r="E85" i="10"/>
  <c r="AE85" i="10"/>
  <c r="X86" i="10"/>
  <c r="L87" i="10"/>
  <c r="AM87" i="10"/>
  <c r="AF88" i="10"/>
  <c r="S89" i="10"/>
  <c r="G90" i="10"/>
  <c r="AM90" i="10"/>
  <c r="AA91" i="10"/>
  <c r="N92" i="10"/>
  <c r="G93" i="10"/>
  <c r="AH93" i="10"/>
  <c r="V94" i="10"/>
  <c r="O95" i="10"/>
  <c r="AO95" i="10"/>
  <c r="S56" i="10"/>
  <c r="D57" i="10"/>
  <c r="X57" i="10"/>
  <c r="E58" i="10"/>
  <c r="AC58" i="10"/>
  <c r="J59" i="10"/>
  <c r="AD59" i="10"/>
  <c r="O60" i="10"/>
  <c r="AI60" i="10"/>
  <c r="P61" i="10"/>
  <c r="AN61" i="10"/>
  <c r="U62" i="10"/>
  <c r="AO62" i="10"/>
  <c r="R63" i="10"/>
  <c r="AH63" i="10"/>
  <c r="K64" i="10"/>
  <c r="AA64" i="10"/>
  <c r="D65" i="10"/>
  <c r="T65" i="10"/>
  <c r="AJ65" i="10"/>
  <c r="M66" i="10"/>
  <c r="AC66" i="10"/>
  <c r="F67" i="10"/>
  <c r="V67" i="10"/>
  <c r="AL67" i="10"/>
  <c r="O68" i="10"/>
  <c r="AE68" i="10"/>
  <c r="H69" i="10"/>
  <c r="X69" i="10"/>
  <c r="AN69" i="10"/>
  <c r="Q70" i="10"/>
  <c r="AG70" i="10"/>
  <c r="J71" i="10"/>
  <c r="Z71" i="10"/>
  <c r="C72" i="10"/>
  <c r="S72" i="10"/>
  <c r="AI72" i="10"/>
  <c r="L73" i="10"/>
  <c r="AB73" i="10"/>
  <c r="E74" i="10"/>
  <c r="U74" i="10"/>
  <c r="AK74" i="10"/>
  <c r="AD75" i="10"/>
  <c r="G76" i="10"/>
  <c r="W76" i="10"/>
  <c r="P77" i="10"/>
  <c r="I78" i="10"/>
  <c r="R79" i="10"/>
  <c r="K80" i="10"/>
  <c r="T81" i="10"/>
  <c r="AC82" i="10"/>
  <c r="AL83" i="10"/>
  <c r="H85" i="10"/>
  <c r="AN85" i="10"/>
  <c r="J87" i="10"/>
  <c r="S88" i="10"/>
  <c r="L89" i="10"/>
  <c r="U90" i="10"/>
  <c r="N91" i="10"/>
  <c r="W92" i="10"/>
  <c r="AF93" i="10"/>
  <c r="AO94" i="10"/>
  <c r="AH95" i="10"/>
  <c r="AB69" i="10"/>
  <c r="N71" i="10"/>
  <c r="AM72" i="10"/>
  <c r="Y74" i="10"/>
  <c r="K76" i="10"/>
  <c r="T77" i="10"/>
  <c r="F79" i="10"/>
  <c r="AE80" i="10"/>
  <c r="AN81" i="10"/>
  <c r="C84" i="10"/>
  <c r="L85" i="10"/>
  <c r="AK86" i="10"/>
  <c r="G88" i="10"/>
  <c r="AF89" i="10"/>
  <c r="R91" i="10"/>
  <c r="D93" i="10"/>
  <c r="M94" i="10"/>
  <c r="AL95" i="10"/>
  <c r="Q94" i="10"/>
  <c r="G47" i="10"/>
  <c r="AA14" i="10"/>
  <c r="J21" i="10"/>
  <c r="W26" i="10"/>
  <c r="AH29" i="10"/>
  <c r="F33" i="10"/>
  <c r="Q36" i="10"/>
  <c r="AB39" i="10"/>
  <c r="AM42" i="10"/>
  <c r="K46" i="10"/>
  <c r="AK48" i="10"/>
  <c r="X56" i="10"/>
  <c r="AI65" i="10"/>
  <c r="X72" i="10"/>
  <c r="Q79" i="10"/>
  <c r="W85" i="10"/>
  <c r="AE87" i="10"/>
  <c r="AL89" i="10"/>
  <c r="Q92" i="10"/>
  <c r="AJ56" i="10"/>
  <c r="D59" i="10"/>
  <c r="K61" i="10"/>
  <c r="S63" i="10"/>
  <c r="Z65" i="10"/>
  <c r="AG67" i="10"/>
  <c r="AO69" i="10"/>
  <c r="I72" i="10"/>
  <c r="P74" i="10"/>
  <c r="X76" i="10"/>
  <c r="AE78" i="10"/>
  <c r="AL80" i="10"/>
  <c r="G83" i="10"/>
  <c r="N85" i="10"/>
  <c r="U87" i="10"/>
  <c r="AC89" i="10"/>
  <c r="AJ91" i="10"/>
  <c r="D94" i="10"/>
  <c r="H95" i="10"/>
  <c r="AC56" i="10"/>
  <c r="E61" i="10"/>
  <c r="C65" i="10"/>
  <c r="AJ68" i="10"/>
  <c r="AO71" i="10"/>
  <c r="M75" i="10"/>
  <c r="AD78" i="10"/>
  <c r="W82" i="10"/>
  <c r="J56" i="10"/>
  <c r="N57" i="10"/>
  <c r="R58" i="10"/>
  <c r="U59" i="10"/>
  <c r="T60" i="10"/>
  <c r="G61" i="10"/>
  <c r="AM61" i="10"/>
  <c r="AA62" i="10"/>
  <c r="O63" i="10"/>
  <c r="H64" i="10"/>
  <c r="AH64" i="10"/>
  <c r="V65" i="10"/>
  <c r="O66" i="10"/>
  <c r="C67" i="10"/>
  <c r="AC67" i="10"/>
  <c r="V68" i="10"/>
  <c r="J69" i="10"/>
  <c r="AK69" i="10"/>
  <c r="AD70" i="10"/>
  <c r="Q71" i="10"/>
  <c r="E72" i="10"/>
  <c r="AK72" i="10"/>
  <c r="Y73" i="10"/>
  <c r="L74" i="10"/>
  <c r="E75" i="10"/>
  <c r="AF75" i="10"/>
  <c r="T76" i="10"/>
  <c r="M77" i="10"/>
  <c r="AM77" i="10"/>
  <c r="AA78" i="10"/>
  <c r="T79" i="10"/>
  <c r="H80" i="10"/>
  <c r="AH80" i="10"/>
  <c r="AA81" i="10"/>
  <c r="O82" i="10"/>
  <c r="C83" i="10"/>
  <c r="AI83" i="10"/>
  <c r="V84" i="10"/>
  <c r="J85" i="10"/>
  <c r="C86" i="10"/>
  <c r="AD86" i="10"/>
  <c r="Q87" i="10"/>
  <c r="J88" i="10"/>
  <c r="AK88" i="10"/>
  <c r="Y89" i="10"/>
  <c r="R90" i="10"/>
  <c r="E91" i="10"/>
  <c r="AF91" i="10"/>
  <c r="Y92" i="10"/>
  <c r="M93" i="10"/>
  <c r="AM93" i="10"/>
  <c r="AF94" i="10"/>
  <c r="T95" i="10"/>
  <c r="C56" i="10"/>
  <c r="AA56" i="10"/>
  <c r="H57" i="10"/>
  <c r="AB57" i="10"/>
  <c r="M58" i="10"/>
  <c r="AG58" i="10"/>
  <c r="N59" i="10"/>
  <c r="AL59" i="10"/>
  <c r="S60" i="10"/>
  <c r="AM60" i="10"/>
  <c r="X61" i="10"/>
  <c r="E62" i="10"/>
  <c r="Y62" i="10"/>
  <c r="F63" i="10"/>
  <c r="V63" i="10"/>
  <c r="AL63" i="10"/>
  <c r="O64" i="10"/>
  <c r="AE64" i="10"/>
  <c r="H65" i="10"/>
  <c r="X65" i="10"/>
  <c r="AN65" i="10"/>
  <c r="Q66" i="10"/>
  <c r="AG66" i="10"/>
  <c r="J67" i="10"/>
  <c r="Z67" i="10"/>
  <c r="C68" i="10"/>
  <c r="S68" i="10"/>
  <c r="L69" i="10"/>
  <c r="E70" i="10"/>
  <c r="U70" i="10"/>
  <c r="AK70" i="10"/>
  <c r="G72" i="10"/>
  <c r="P73" i="10"/>
  <c r="I74" i="10"/>
  <c r="R75" i="10"/>
  <c r="AA76" i="10"/>
  <c r="M78" i="10"/>
  <c r="AL79" i="10"/>
  <c r="H81" i="10"/>
  <c r="Q82" i="10"/>
  <c r="Z83" i="10"/>
  <c r="AI84" i="10"/>
  <c r="E86" i="10"/>
  <c r="N87" i="10"/>
  <c r="AM88" i="10"/>
  <c r="I90" i="10"/>
  <c r="AO90" i="10"/>
  <c r="K92" i="10"/>
  <c r="AJ93" i="10"/>
  <c r="V95" i="10"/>
  <c r="X93" i="10"/>
  <c r="J95" i="10"/>
  <c r="O49" i="10"/>
  <c r="M16" i="10"/>
  <c r="AI22" i="10"/>
  <c r="P27" i="10"/>
  <c r="AA30" i="10"/>
  <c r="AL33" i="10"/>
  <c r="J37" i="10"/>
  <c r="U40" i="10"/>
  <c r="AF43" i="10"/>
  <c r="D47" i="10"/>
  <c r="R49" i="10"/>
  <c r="H59" i="10"/>
  <c r="U67" i="10"/>
  <c r="D74" i="10"/>
  <c r="C81" i="10"/>
  <c r="F86" i="10"/>
  <c r="M88" i="10"/>
  <c r="T90" i="10"/>
  <c r="AL92" i="10"/>
  <c r="R57" i="10"/>
  <c r="Y59" i="10"/>
  <c r="AG61" i="10"/>
  <c r="AN63" i="10"/>
  <c r="H66" i="10"/>
  <c r="P68" i="10"/>
  <c r="W70" i="10"/>
  <c r="AD72" i="10"/>
  <c r="AL74" i="10"/>
  <c r="F77" i="10"/>
  <c r="M79" i="10"/>
  <c r="U81" i="10"/>
  <c r="AB83" i="10"/>
  <c r="AI85" i="10"/>
  <c r="D88" i="10"/>
  <c r="K90" i="10"/>
  <c r="R92" i="10"/>
  <c r="T94" i="10"/>
  <c r="X95" i="10"/>
  <c r="O58" i="10"/>
  <c r="AN62" i="10"/>
  <c r="W66" i="10"/>
  <c r="F70" i="10"/>
  <c r="Q73" i="10"/>
  <c r="V76" i="10"/>
  <c r="E80" i="10"/>
  <c r="D84" i="10"/>
  <c r="Z56" i="10"/>
  <c r="AD57" i="10"/>
  <c r="AH58" i="10"/>
  <c r="AK59" i="10"/>
  <c r="Y60" i="10"/>
  <c r="R61" i="10"/>
  <c r="F62" i="10"/>
  <c r="AF62" i="10"/>
  <c r="Y63" i="10"/>
  <c r="M64" i="10"/>
  <c r="AN64" i="10"/>
  <c r="AG65" i="10"/>
  <c r="T66" i="10"/>
  <c r="H67" i="10"/>
  <c r="AN67" i="10"/>
  <c r="AB68" i="10"/>
  <c r="O69" i="10"/>
  <c r="H70" i="10"/>
  <c r="AI70" i="10"/>
  <c r="W71" i="10"/>
  <c r="P72" i="10"/>
  <c r="C73" i="10"/>
  <c r="AD73" i="10"/>
  <c r="W74" i="10"/>
  <c r="K75" i="10"/>
  <c r="AK75" i="10"/>
  <c r="AD76" i="10"/>
  <c r="R77" i="10"/>
  <c r="F78" i="10"/>
  <c r="AL78" i="10"/>
  <c r="Y79" i="10"/>
  <c r="M80" i="10"/>
  <c r="F81" i="10"/>
  <c r="AG81" i="10"/>
  <c r="T82" i="10"/>
  <c r="M83" i="10"/>
  <c r="AN83" i="10"/>
  <c r="AB84" i="10"/>
  <c r="U85" i="10"/>
  <c r="H86" i="10"/>
  <c r="AI86" i="10"/>
  <c r="AB87" i="10"/>
  <c r="P88" i="10"/>
  <c r="C89" i="10"/>
  <c r="AI89" i="10"/>
  <c r="W90" i="10"/>
  <c r="K91" i="10"/>
  <c r="D92" i="10"/>
  <c r="AD92" i="10"/>
  <c r="R93" i="10"/>
  <c r="K94" i="10"/>
  <c r="AL94" i="10"/>
  <c r="Y95" i="10"/>
  <c r="K56" i="10"/>
  <c r="AE56" i="10"/>
  <c r="L57" i="10"/>
  <c r="AJ57" i="10"/>
  <c r="Q58" i="10"/>
  <c r="AK58" i="10"/>
  <c r="V59" i="10"/>
  <c r="C60" i="10"/>
  <c r="W60" i="10"/>
  <c r="H61" i="10"/>
  <c r="AB61" i="10"/>
  <c r="I62" i="10"/>
  <c r="AG62" i="10"/>
  <c r="J63" i="10"/>
  <c r="Z63" i="10"/>
  <c r="C64" i="10"/>
  <c r="S64" i="10"/>
  <c r="AI64" i="10"/>
  <c r="L65" i="10"/>
  <c r="AB65" i="10"/>
  <c r="E66" i="10"/>
  <c r="U66" i="10"/>
  <c r="AK66" i="10"/>
  <c r="N67" i="10"/>
  <c r="AD67" i="10"/>
  <c r="G68" i="10"/>
  <c r="W68" i="10"/>
  <c r="AM68" i="10"/>
  <c r="P69" i="10"/>
  <c r="AF69" i="10"/>
  <c r="I70" i="10"/>
  <c r="Y70" i="10"/>
  <c r="AO70" i="10"/>
  <c r="R71" i="10"/>
  <c r="AH71" i="10"/>
  <c r="K72" i="10"/>
  <c r="AA72" i="10"/>
  <c r="D73" i="10"/>
  <c r="T73" i="10"/>
  <c r="AJ73" i="10"/>
  <c r="M74" i="10"/>
  <c r="AC74" i="10"/>
  <c r="F75" i="10"/>
  <c r="V75" i="10"/>
  <c r="AL75" i="10"/>
  <c r="O76" i="10"/>
  <c r="AE76" i="10"/>
  <c r="H77" i="10"/>
  <c r="X77" i="10"/>
  <c r="AN77" i="10"/>
  <c r="Q78" i="10"/>
  <c r="AG78" i="10"/>
  <c r="J79" i="10"/>
  <c r="Z79" i="10"/>
  <c r="C80" i="10"/>
  <c r="S80" i="10"/>
  <c r="AI80" i="10"/>
  <c r="L81" i="10"/>
  <c r="AB81" i="10"/>
  <c r="E82" i="10"/>
  <c r="U82" i="10"/>
  <c r="AK82" i="10"/>
  <c r="N83" i="10"/>
  <c r="AD83" i="10"/>
  <c r="G84" i="10"/>
  <c r="W84" i="10"/>
  <c r="AM84" i="10"/>
  <c r="P85" i="10"/>
  <c r="AF85" i="10"/>
  <c r="I86" i="10"/>
  <c r="Y86" i="10"/>
  <c r="AO86" i="10"/>
  <c r="R87" i="10"/>
  <c r="AH87" i="10"/>
  <c r="K88" i="10"/>
  <c r="AA88" i="10"/>
  <c r="D89" i="10"/>
  <c r="T89" i="10"/>
  <c r="AJ89" i="10"/>
  <c r="M90" i="10"/>
  <c r="AC90" i="10"/>
  <c r="F91" i="10"/>
  <c r="V91" i="10"/>
  <c r="AL91" i="10"/>
  <c r="O92" i="10"/>
  <c r="AE92" i="10"/>
  <c r="AN93" i="10"/>
  <c r="P11" i="10"/>
  <c r="AL17" i="10"/>
  <c r="U24" i="10"/>
  <c r="I28" i="10"/>
  <c r="T31" i="10"/>
  <c r="AE34" i="10"/>
  <c r="C38" i="10"/>
  <c r="N41" i="10"/>
  <c r="Y44" i="10"/>
  <c r="AF47" i="10"/>
  <c r="AL49" i="10"/>
  <c r="AE61" i="10"/>
  <c r="AO68" i="10"/>
  <c r="AI75" i="10"/>
  <c r="AB82" i="10"/>
  <c r="AA86" i="10"/>
  <c r="AH88" i="10"/>
  <c r="M91" i="10"/>
  <c r="U93" i="10"/>
  <c r="AM57" i="10"/>
  <c r="H60" i="10"/>
  <c r="O62" i="10"/>
  <c r="V64" i="10"/>
  <c r="AD66" i="10"/>
  <c r="AK68" i="10"/>
  <c r="E71" i="10"/>
  <c r="M73" i="10"/>
  <c r="T75" i="10"/>
  <c r="AA77" i="10"/>
  <c r="AI79" i="10"/>
  <c r="C82" i="10"/>
  <c r="J84" i="10"/>
  <c r="R86" i="10"/>
  <c r="Y88" i="10"/>
  <c r="AF90" i="10"/>
  <c r="AN92" i="10"/>
  <c r="Z94" i="10"/>
  <c r="AC95" i="10"/>
  <c r="AJ58" i="10"/>
  <c r="W63" i="10"/>
  <c r="AM66" i="10"/>
  <c r="V70" i="10"/>
  <c r="AG73" i="10"/>
  <c r="E77" i="10"/>
  <c r="Z80" i="10"/>
  <c r="T84" i="10"/>
  <c r="AF56" i="10"/>
  <c r="AI57" i="10"/>
  <c r="AM58" i="10"/>
  <c r="D60" i="10"/>
  <c r="AJ60" i="10"/>
  <c r="W61" i="10"/>
  <c r="K62" i="10"/>
  <c r="D63" i="10"/>
  <c r="AE63" i="10"/>
  <c r="R64" i="10"/>
  <c r="K65" i="10"/>
  <c r="AL65" i="10"/>
  <c r="Z66" i="10"/>
  <c r="S67" i="10"/>
  <c r="F68" i="10"/>
  <c r="AG68" i="10"/>
  <c r="Z69" i="10"/>
  <c r="N70" i="10"/>
  <c r="AN70" i="10"/>
  <c r="AG71" i="10"/>
  <c r="U72" i="10"/>
  <c r="I73" i="10"/>
  <c r="AO73" i="10"/>
  <c r="AB74" i="10"/>
  <c r="P75" i="10"/>
  <c r="I76" i="10"/>
  <c r="AJ76" i="10"/>
  <c r="W77" i="10"/>
  <c r="P78" i="10"/>
  <c r="D79" i="10"/>
  <c r="AE79" i="10"/>
  <c r="X80" i="10"/>
  <c r="K81" i="10"/>
  <c r="AL81" i="10"/>
  <c r="AE82" i="10"/>
  <c r="S83" i="10"/>
  <c r="F84" i="10"/>
  <c r="AL84" i="10"/>
  <c r="Z85" i="10"/>
  <c r="N86" i="10"/>
  <c r="G87" i="10"/>
  <c r="AG87" i="10"/>
  <c r="U88" i="10"/>
  <c r="N89" i="10"/>
  <c r="AO89" i="10"/>
  <c r="AB90" i="10"/>
  <c r="U91" i="10"/>
  <c r="I92" i="10"/>
  <c r="AJ92" i="10"/>
  <c r="AC93" i="10"/>
  <c r="P94" i="10"/>
  <c r="D95" i="10"/>
  <c r="AJ95" i="10"/>
  <c r="O56" i="10"/>
  <c r="AI56" i="10"/>
  <c r="T57" i="10"/>
  <c r="AN57" i="10"/>
  <c r="U58" i="10"/>
  <c r="F59" i="10"/>
  <c r="Z59" i="10"/>
  <c r="G60" i="10"/>
  <c r="AE60" i="10"/>
  <c r="L61" i="10"/>
  <c r="AF61" i="10"/>
  <c r="Q62" i="10"/>
  <c r="AK62" i="10"/>
  <c r="N63" i="10"/>
  <c r="AD63" i="10"/>
  <c r="G64" i="10"/>
  <c r="W64" i="10"/>
  <c r="AM64" i="10"/>
  <c r="P65" i="10"/>
  <c r="AF65" i="10"/>
  <c r="I66" i="10"/>
  <c r="Y66" i="10"/>
  <c r="AO66" i="10"/>
  <c r="R67" i="10"/>
  <c r="AH67" i="10"/>
  <c r="K68" i="10"/>
  <c r="AA68" i="10"/>
  <c r="D69" i="10"/>
  <c r="T69" i="10"/>
  <c r="AJ69" i="10"/>
  <c r="M70" i="10"/>
  <c r="AC70" i="10"/>
  <c r="F71" i="10"/>
  <c r="V71" i="10"/>
  <c r="AL71" i="10"/>
  <c r="O72" i="10"/>
  <c r="AE72" i="10"/>
  <c r="H73" i="10"/>
  <c r="X73" i="10"/>
  <c r="AN73" i="10"/>
  <c r="Q74" i="10"/>
  <c r="AG74" i="10"/>
  <c r="J75" i="10"/>
  <c r="Z75" i="10"/>
  <c r="C76" i="10"/>
  <c r="S76" i="10"/>
  <c r="AI76" i="10"/>
  <c r="L77" i="10"/>
  <c r="AB77" i="10"/>
  <c r="E78" i="10"/>
  <c r="U78" i="10"/>
  <c r="AK78" i="10"/>
  <c r="N79" i="10"/>
  <c r="AD79" i="10"/>
  <c r="G80" i="10"/>
  <c r="W80" i="10"/>
  <c r="AM80" i="10"/>
  <c r="P81" i="10"/>
  <c r="AF81" i="10"/>
  <c r="I82" i="10"/>
  <c r="Y82" i="10"/>
  <c r="AO82" i="10"/>
  <c r="R83" i="10"/>
  <c r="AH83" i="10"/>
  <c r="K84" i="10"/>
  <c r="AA84" i="10"/>
  <c r="D85" i="10"/>
  <c r="T85" i="10"/>
  <c r="AJ85" i="10"/>
  <c r="M86" i="10"/>
  <c r="AC86" i="10"/>
  <c r="F87" i="10"/>
  <c r="V87" i="10"/>
  <c r="AL87" i="10"/>
  <c r="O88" i="10"/>
  <c r="AE88" i="10"/>
  <c r="H89" i="10"/>
  <c r="X89" i="10"/>
  <c r="AN89" i="10"/>
  <c r="Q90" i="10"/>
  <c r="AG90" i="10"/>
  <c r="J91" i="10"/>
  <c r="Z91" i="10"/>
  <c r="C92" i="10"/>
  <c r="S92" i="10"/>
  <c r="AI92" i="10"/>
  <c r="L93" i="10"/>
  <c r="AB93" i="10"/>
  <c r="E94" i="10"/>
  <c r="U94" i="10"/>
  <c r="AK94" i="10"/>
  <c r="N95" i="10"/>
  <c r="AD95" i="10"/>
  <c r="N75" i="10"/>
  <c r="AM76" i="10"/>
  <c r="AF77" i="10"/>
  <c r="Y78" i="10"/>
  <c r="AO78" i="10"/>
  <c r="AH79" i="10"/>
  <c r="AA80" i="10"/>
  <c r="D81" i="10"/>
  <c r="AJ81" i="10"/>
  <c r="M82" i="10"/>
  <c r="F83" i="10"/>
  <c r="V83" i="10"/>
  <c r="O84" i="10"/>
  <c r="AE84" i="10"/>
  <c r="X85" i="10"/>
  <c r="Q86" i="10"/>
  <c r="AG86" i="10"/>
  <c r="Z87" i="10"/>
  <c r="C88" i="10"/>
  <c r="AI88" i="10"/>
  <c r="AB89" i="10"/>
  <c r="E90" i="10"/>
  <c r="AK90" i="10"/>
  <c r="AD91" i="10"/>
  <c r="G92" i="10"/>
  <c r="AM92" i="10"/>
  <c r="P93" i="10"/>
  <c r="I94" i="10"/>
  <c r="Y94" i="10"/>
  <c r="R95" i="10"/>
  <c r="AI68" i="10"/>
  <c r="AD71" i="10"/>
  <c r="W72" i="10"/>
  <c r="AF73" i="10"/>
  <c r="AO74" i="10"/>
  <c r="AH75" i="10"/>
  <c r="D77" i="10"/>
  <c r="AJ77" i="10"/>
  <c r="AC78" i="10"/>
  <c r="V79" i="10"/>
  <c r="O80" i="10"/>
  <c r="X81" i="10"/>
  <c r="AG82" i="10"/>
  <c r="J83" i="10"/>
  <c r="S84" i="10"/>
  <c r="AB85" i="10"/>
  <c r="U86" i="10"/>
  <c r="AD87" i="10"/>
  <c r="W88" i="10"/>
  <c r="P89" i="10"/>
  <c r="Y90" i="10"/>
  <c r="AH91" i="10"/>
  <c r="AA92" i="10"/>
  <c r="T93" i="10"/>
  <c r="AC94" i="10"/>
  <c r="F95" i="10"/>
  <c r="H93" i="10"/>
  <c r="AG94" i="10"/>
  <c r="Z95" i="10"/>
  <c r="Q56" i="10"/>
  <c r="AL56" i="10"/>
  <c r="U57" i="10"/>
  <c r="C58" i="10"/>
  <c r="X58" i="10"/>
  <c r="G59" i="10"/>
  <c r="AB59" i="10"/>
  <c r="J60" i="10"/>
  <c r="AF60" i="10"/>
  <c r="N61" i="10"/>
  <c r="AI61" i="10"/>
  <c r="R62" i="10"/>
  <c r="AM62" i="10"/>
  <c r="U63" i="10"/>
  <c r="D64" i="10"/>
  <c r="Y64" i="10"/>
  <c r="G65" i="10"/>
  <c r="AC65" i="10"/>
  <c r="K66" i="10"/>
  <c r="AF66" i="10"/>
  <c r="O67" i="10"/>
  <c r="AJ67" i="10"/>
  <c r="R68" i="10"/>
  <c r="AN68" i="10"/>
  <c r="V69" i="10"/>
  <c r="D70" i="10"/>
  <c r="Z70" i="10"/>
  <c r="H71" i="10"/>
  <c r="AC71" i="10"/>
  <c r="L72" i="10"/>
  <c r="AG72" i="10"/>
  <c r="O73" i="10"/>
  <c r="AK73" i="10"/>
  <c r="S74" i="10"/>
  <c r="AN74" i="10"/>
  <c r="W75" i="10"/>
  <c r="E76" i="10"/>
  <c r="Z76" i="10"/>
  <c r="I77" i="10"/>
  <c r="AD77" i="10"/>
  <c r="L78" i="10"/>
  <c r="AH78" i="10"/>
  <c r="P79" i="10"/>
  <c r="AK79" i="10"/>
  <c r="T80" i="10"/>
  <c r="AO80" i="10"/>
  <c r="W81" i="10"/>
  <c r="F82" i="10"/>
  <c r="AA82" i="10"/>
  <c r="I83" i="10"/>
  <c r="AE83" i="10"/>
  <c r="M84" i="10"/>
  <c r="AH84" i="10"/>
  <c r="Q85" i="10"/>
  <c r="AL85" i="10"/>
  <c r="T86" i="10"/>
  <c r="C87" i="10"/>
  <c r="X87" i="10"/>
  <c r="F88" i="10"/>
  <c r="AB88" i="10"/>
  <c r="J89" i="10"/>
  <c r="AE89" i="10"/>
  <c r="N90" i="10"/>
  <c r="AI90" i="10"/>
  <c r="Q91" i="10"/>
  <c r="AM91" i="10"/>
  <c r="U92" i="10"/>
  <c r="C93" i="10"/>
  <c r="Y93" i="10"/>
  <c r="G94" i="10"/>
  <c r="AB94" i="10"/>
  <c r="K95" i="10"/>
  <c r="AF95" i="10"/>
  <c r="F57" i="10"/>
  <c r="AC59" i="10"/>
  <c r="Z61" i="10"/>
  <c r="Y65" i="10"/>
  <c r="C94" i="10"/>
  <c r="X94" i="10"/>
  <c r="G95" i="10"/>
  <c r="AB95" i="10"/>
  <c r="AN38" i="10"/>
  <c r="V39" i="10"/>
  <c r="D40" i="10"/>
  <c r="Z40" i="10"/>
  <c r="H41" i="10"/>
  <c r="AC41" i="10"/>
  <c r="L42" i="10"/>
  <c r="AG42" i="10"/>
  <c r="O43" i="10"/>
  <c r="AK43" i="10"/>
  <c r="S44" i="10"/>
  <c r="AN44" i="10"/>
  <c r="W45" i="10"/>
  <c r="E46" i="10"/>
  <c r="Z46" i="10"/>
  <c r="I47" i="10"/>
  <c r="AD47" i="10"/>
  <c r="L48" i="10"/>
  <c r="AH48" i="10"/>
  <c r="P49" i="10"/>
  <c r="D50" i="10"/>
  <c r="AD50" i="10"/>
  <c r="J12" i="10"/>
  <c r="AE15" i="10"/>
  <c r="R20" i="10"/>
  <c r="T25" i="10"/>
  <c r="F30" i="10"/>
  <c r="C35" i="10"/>
  <c r="AC39" i="10"/>
  <c r="T44" i="10"/>
  <c r="G49" i="10"/>
  <c r="AI16" i="10"/>
  <c r="AH20" i="10"/>
  <c r="AL24" i="10"/>
  <c r="Z28" i="10"/>
  <c r="AD32" i="10"/>
  <c r="E37" i="10"/>
  <c r="AE41" i="10"/>
  <c r="AI45" i="10"/>
  <c r="AM49" i="10"/>
  <c r="Q11" i="10"/>
  <c r="C13" i="10"/>
  <c r="AB14" i="10"/>
  <c r="AN16" i="10"/>
  <c r="N19" i="10"/>
  <c r="U21" i="10"/>
  <c r="F24" i="10"/>
  <c r="X26" i="10"/>
  <c r="C29" i="10"/>
  <c r="E31" i="10"/>
  <c r="AB33" i="10"/>
  <c r="AO35" i="10"/>
  <c r="T38" i="10"/>
  <c r="AF40" i="10"/>
  <c r="F43" i="10"/>
  <c r="AC45" i="10"/>
  <c r="C48" i="10"/>
  <c r="P50" i="10"/>
  <c r="AK15" i="10"/>
  <c r="AG17" i="10"/>
  <c r="AO19" i="10"/>
  <c r="AF21" i="10"/>
  <c r="AH23" i="10"/>
  <c r="Y25" i="10"/>
  <c r="AA27" i="10"/>
  <c r="AC29" i="10"/>
  <c r="AK31" i="10"/>
  <c r="AM33" i="10"/>
  <c r="G36" i="10"/>
  <c r="I38" i="10"/>
  <c r="V40" i="10"/>
  <c r="AH42" i="10"/>
  <c r="AJ44" i="10"/>
  <c r="AL46" i="10"/>
  <c r="AI48" i="10"/>
  <c r="AF49" i="10"/>
  <c r="N50" i="10"/>
  <c r="AJ50" i="10"/>
  <c r="Z12" i="10"/>
  <c r="L14" i="10"/>
  <c r="N16" i="10"/>
  <c r="AF18" i="10"/>
  <c r="E21" i="10"/>
  <c r="R23" i="10"/>
  <c r="AO25" i="10"/>
  <c r="T28" i="10"/>
  <c r="V30" i="10"/>
  <c r="G33" i="10"/>
  <c r="S35" i="10"/>
  <c r="AF37" i="10"/>
  <c r="K40" i="10"/>
  <c r="R42" i="10"/>
  <c r="H45" i="10"/>
  <c r="O47" i="10"/>
  <c r="AB49" i="10"/>
  <c r="O15" i="10"/>
  <c r="L17" i="10"/>
  <c r="S19" i="10"/>
  <c r="P21" i="10"/>
  <c r="M23" i="10"/>
  <c r="O25" i="10"/>
  <c r="F27" i="10"/>
  <c r="H29" i="10"/>
  <c r="O31" i="10"/>
  <c r="L33" i="10"/>
  <c r="Y35" i="10"/>
  <c r="AA37" i="10"/>
  <c r="AM39" i="10"/>
  <c r="M42" i="10"/>
  <c r="Z44" i="10"/>
  <c r="Q46" i="10"/>
  <c r="S48" i="10"/>
  <c r="U50" i="10"/>
  <c r="E33" i="1" l="1"/>
  <c r="B28" i="3"/>
  <c r="C27" i="3"/>
  <c r="B16" i="7"/>
  <c r="C15" i="7"/>
  <c r="D12" i="11"/>
  <c r="E11" i="11"/>
  <c r="B15" i="12"/>
  <c r="D16" i="6"/>
  <c r="D27" i="6"/>
  <c r="D42" i="6"/>
  <c r="D57" i="6"/>
  <c r="B6" i="7"/>
  <c r="B6" i="8"/>
  <c r="G18" i="7"/>
  <c r="D53" i="6"/>
  <c r="G47" i="7"/>
  <c r="G15" i="7"/>
  <c r="D29" i="6"/>
  <c r="B12" i="9"/>
  <c r="D24" i="6"/>
  <c r="D38" i="6"/>
  <c r="G40" i="7"/>
  <c r="D50" i="6"/>
  <c r="G45" i="7"/>
  <c r="D56" i="6"/>
  <c r="D46" i="6"/>
  <c r="G48" i="8"/>
  <c r="G38" i="7"/>
  <c r="D49" i="6"/>
  <c r="G43" i="8"/>
  <c r="G27" i="7"/>
  <c r="D25" i="6"/>
  <c r="D14" i="6"/>
  <c r="G21" i="7"/>
  <c r="G17" i="7"/>
  <c r="G49" i="7"/>
  <c r="G36" i="7"/>
  <c r="G26" i="8"/>
  <c r="G50" i="8"/>
  <c r="G28" i="8"/>
  <c r="G24" i="8"/>
  <c r="G46" i="8"/>
  <c r="K33" i="5"/>
  <c r="K59" i="5"/>
  <c r="K81" i="5"/>
  <c r="O15" i="7"/>
  <c r="O49" i="7"/>
  <c r="K22" i="5"/>
  <c r="K40" i="5"/>
  <c r="R33" i="8"/>
  <c r="K23" i="5"/>
  <c r="K57" i="5"/>
  <c r="K87" i="5"/>
  <c r="O13" i="7"/>
  <c r="O35" i="7"/>
  <c r="K27" i="5"/>
  <c r="K63" i="5"/>
  <c r="K93" i="5"/>
  <c r="O27" i="7"/>
  <c r="O47" i="7"/>
  <c r="R45" i="8"/>
  <c r="K31" i="5"/>
  <c r="K67" i="5"/>
  <c r="K107" i="5"/>
  <c r="R23" i="8"/>
  <c r="K20" i="5"/>
  <c r="K36" i="5"/>
  <c r="K48" i="5"/>
  <c r="K56" i="5"/>
  <c r="K64" i="5"/>
  <c r="K72" i="5"/>
  <c r="K80" i="5"/>
  <c r="K88" i="5"/>
  <c r="K96" i="5"/>
  <c r="K104" i="5"/>
  <c r="K112" i="5"/>
  <c r="O18" i="7"/>
  <c r="O26" i="7"/>
  <c r="O34" i="7"/>
  <c r="O42" i="7"/>
  <c r="R19" i="8"/>
  <c r="R51" i="8"/>
  <c r="R20" i="8"/>
  <c r="R28" i="8"/>
  <c r="R36" i="8"/>
  <c r="R44" i="8"/>
  <c r="R52" i="8"/>
  <c r="D52" i="6"/>
  <c r="H15" i="9"/>
  <c r="D11" i="6"/>
  <c r="D21" i="6"/>
  <c r="E15" i="12"/>
  <c r="D28" i="6"/>
  <c r="G42" i="7"/>
  <c r="D51" i="6"/>
  <c r="D39" i="6"/>
  <c r="G39" i="7"/>
  <c r="D58" i="6"/>
  <c r="D54" i="6"/>
  <c r="D37" i="6"/>
  <c r="G30" i="8"/>
  <c r="B17" i="3"/>
  <c r="G40" i="8"/>
  <c r="G32" i="7"/>
  <c r="D33" i="6"/>
  <c r="G13" i="7"/>
  <c r="D40" i="6"/>
  <c r="D20" i="6"/>
  <c r="G39" i="8"/>
  <c r="G30" i="7"/>
  <c r="D31" i="6"/>
  <c r="B6" i="5"/>
  <c r="G20" i="8"/>
  <c r="G19" i="7"/>
  <c r="F110" i="5"/>
  <c r="F78" i="5"/>
  <c r="F46" i="5"/>
  <c r="F14" i="5"/>
  <c r="F26" i="5"/>
  <c r="D13" i="6"/>
  <c r="F28" i="5"/>
  <c r="G25" i="7"/>
  <c r="G12" i="7"/>
  <c r="G44" i="7"/>
  <c r="G22" i="8"/>
  <c r="G17" i="8"/>
  <c r="G51" i="8"/>
  <c r="G47" i="8"/>
  <c r="K39" i="5"/>
  <c r="K61" i="5"/>
  <c r="K91" i="5"/>
  <c r="O17" i="7"/>
  <c r="R31" i="8"/>
  <c r="K24" i="5"/>
  <c r="K42" i="5"/>
  <c r="R41" i="8"/>
  <c r="K29" i="5"/>
  <c r="K65" i="5"/>
  <c r="K95" i="5"/>
  <c r="O19" i="7"/>
  <c r="O41" i="7"/>
  <c r="K35" i="5"/>
  <c r="K75" i="5"/>
  <c r="K101" i="5"/>
  <c r="O33" i="7"/>
  <c r="R21" i="8"/>
  <c r="K17" i="5"/>
  <c r="K49" i="5"/>
  <c r="K77" i="5"/>
  <c r="K109" i="5"/>
  <c r="R39" i="8"/>
  <c r="K26" i="5"/>
  <c r="K38" i="5"/>
  <c r="K50" i="5"/>
  <c r="K58" i="5"/>
  <c r="K66" i="5"/>
  <c r="K74" i="5"/>
  <c r="K82" i="5"/>
  <c r="K90" i="5"/>
  <c r="K98" i="5"/>
  <c r="K106" i="5"/>
  <c r="O12" i="7"/>
  <c r="O20" i="7"/>
  <c r="O28" i="7"/>
  <c r="O36" i="7"/>
  <c r="O44" i="7"/>
  <c r="R27" i="8"/>
  <c r="R14" i="8"/>
  <c r="R22" i="8"/>
  <c r="R30" i="8"/>
  <c r="R38" i="8"/>
  <c r="R46" i="8"/>
  <c r="F39" i="5"/>
  <c r="F71" i="5"/>
  <c r="F103" i="5"/>
  <c r="F92" i="5"/>
  <c r="F61" i="5"/>
  <c r="F93" i="5"/>
  <c r="F44" i="5"/>
  <c r="F34" i="5"/>
  <c r="F66" i="5"/>
  <c r="F98" i="5"/>
  <c r="F35" i="5"/>
  <c r="F67" i="5"/>
  <c r="F99" i="5"/>
  <c r="F29" i="5"/>
  <c r="F40" i="5"/>
  <c r="F72" i="5"/>
  <c r="F104" i="5"/>
  <c r="F33" i="5"/>
  <c r="F65" i="5"/>
  <c r="F97" i="5"/>
  <c r="F80" i="5"/>
  <c r="F73" i="5"/>
  <c r="D36" i="6"/>
  <c r="B27" i="2"/>
  <c r="M13" i="2" s="1"/>
  <c r="H17" i="3"/>
  <c r="C24" i="1"/>
  <c r="D48" i="6"/>
  <c r="D12" i="6"/>
  <c r="G34" i="7"/>
  <c r="D34" i="6"/>
  <c r="G36" i="8"/>
  <c r="G31" i="7"/>
  <c r="D41" i="6"/>
  <c r="D30" i="6"/>
  <c r="D60" i="6"/>
  <c r="G21" i="8"/>
  <c r="G42" i="8"/>
  <c r="G31" i="8"/>
  <c r="G24" i="7"/>
  <c r="D19" i="6"/>
  <c r="E17" i="3"/>
  <c r="G38" i="8"/>
  <c r="M19" i="2"/>
  <c r="G16" i="8"/>
  <c r="G22" i="7"/>
  <c r="D15" i="6"/>
  <c r="D26" i="6"/>
  <c r="G43" i="7"/>
  <c r="G11" i="7"/>
  <c r="F102" i="5"/>
  <c r="F70" i="5"/>
  <c r="F38" i="5"/>
  <c r="B14" i="2"/>
  <c r="E29" i="2" s="1"/>
  <c r="F18" i="5"/>
  <c r="F108" i="5"/>
  <c r="G49" i="8"/>
  <c r="L49" i="8" s="1"/>
  <c r="G33" i="7"/>
  <c r="K33" i="7" s="1"/>
  <c r="G20" i="7"/>
  <c r="L20" i="7" s="1"/>
  <c r="G23" i="8"/>
  <c r="L23" i="8" s="1"/>
  <c r="G45" i="8"/>
  <c r="L45" i="8" s="1"/>
  <c r="G33" i="8"/>
  <c r="G18" i="8"/>
  <c r="L18" i="8" s="1"/>
  <c r="G14" i="8"/>
  <c r="L42" i="7"/>
  <c r="L36" i="8"/>
  <c r="K47" i="7"/>
  <c r="K31" i="7"/>
  <c r="K15" i="7"/>
  <c r="K41" i="5"/>
  <c r="K69" i="5"/>
  <c r="K99" i="5"/>
  <c r="O25" i="7"/>
  <c r="K14" i="5"/>
  <c r="K28" i="5"/>
  <c r="R17" i="8"/>
  <c r="R49" i="8"/>
  <c r="K37" i="5"/>
  <c r="K73" i="5"/>
  <c r="K103" i="5"/>
  <c r="O23" i="7"/>
  <c r="R15" i="8"/>
  <c r="K47" i="5"/>
  <c r="K83" i="5"/>
  <c r="O11" i="7"/>
  <c r="O37" i="7"/>
  <c r="R29" i="8"/>
  <c r="K19" i="5"/>
  <c r="K51" i="5"/>
  <c r="K89" i="5"/>
  <c r="O43" i="7"/>
  <c r="R47" i="8"/>
  <c r="K30" i="5"/>
  <c r="K44" i="5"/>
  <c r="K52" i="5"/>
  <c r="K60" i="5"/>
  <c r="K68" i="5"/>
  <c r="K76" i="5"/>
  <c r="K84" i="5"/>
  <c r="K92" i="5"/>
  <c r="K100" i="5"/>
  <c r="K108" i="5"/>
  <c r="O14" i="7"/>
  <c r="O22" i="7"/>
  <c r="O30" i="7"/>
  <c r="O38" i="7"/>
  <c r="O46" i="7"/>
  <c r="R35" i="8"/>
  <c r="R16" i="8"/>
  <c r="R24" i="8"/>
  <c r="R32" i="8"/>
  <c r="R40" i="8"/>
  <c r="R48" i="8"/>
  <c r="L21" i="8"/>
  <c r="K31" i="8"/>
  <c r="L40" i="7"/>
  <c r="K24" i="7"/>
  <c r="K13" i="7"/>
  <c r="G46" i="6"/>
  <c r="G26" i="6"/>
  <c r="G36" i="6"/>
  <c r="G15" i="6"/>
  <c r="G48" i="6"/>
  <c r="G24" i="6"/>
  <c r="G44" i="6"/>
  <c r="G47" i="6"/>
  <c r="G25" i="6"/>
  <c r="G40" i="6"/>
  <c r="G33" i="6"/>
  <c r="G49" i="6"/>
  <c r="K39" i="8"/>
  <c r="L30" i="7"/>
  <c r="F15" i="5"/>
  <c r="F47" i="5"/>
  <c r="F79" i="5"/>
  <c r="F111" i="5"/>
  <c r="F37" i="5"/>
  <c r="F69" i="5"/>
  <c r="F101" i="5"/>
  <c r="F84" i="5"/>
  <c r="F42" i="5"/>
  <c r="F74" i="5"/>
  <c r="F106" i="5"/>
  <c r="F43" i="5"/>
  <c r="F75" i="5"/>
  <c r="F107" i="5"/>
  <c r="F16" i="5"/>
  <c r="F48" i="5"/>
  <c r="F41" i="5"/>
  <c r="F105" i="5"/>
  <c r="K27" i="7"/>
  <c r="K21" i="7"/>
  <c r="L44" i="7"/>
  <c r="L17" i="8"/>
  <c r="K45" i="8"/>
  <c r="K18" i="8"/>
  <c r="K46" i="8"/>
  <c r="D45" i="6"/>
  <c r="D35" i="6"/>
  <c r="D59" i="6"/>
  <c r="D18" i="6"/>
  <c r="D32" i="6"/>
  <c r="D55" i="6"/>
  <c r="G26" i="7"/>
  <c r="D23" i="6"/>
  <c r="G27" i="8"/>
  <c r="K27" i="8" s="1"/>
  <c r="G23" i="7"/>
  <c r="K23" i="7" s="1"/>
  <c r="D17" i="6"/>
  <c r="G29" i="7"/>
  <c r="D44" i="6"/>
  <c r="D47" i="6"/>
  <c r="G25" i="8"/>
  <c r="G48" i="7"/>
  <c r="L48" i="7" s="1"/>
  <c r="G16" i="7"/>
  <c r="K16" i="7" s="1"/>
  <c r="G35" i="8"/>
  <c r="B15" i="9"/>
  <c r="G29" i="8"/>
  <c r="K29" i="8" s="1"/>
  <c r="D22" i="6"/>
  <c r="G46" i="7"/>
  <c r="L46" i="7" s="1"/>
  <c r="G14" i="7"/>
  <c r="L14" i="7" s="1"/>
  <c r="K17" i="3"/>
  <c r="G52" i="8"/>
  <c r="L52" i="8" s="1"/>
  <c r="G35" i="7"/>
  <c r="K35" i="7" s="1"/>
  <c r="D43" i="6"/>
  <c r="F94" i="5"/>
  <c r="F62" i="5"/>
  <c r="F30" i="5"/>
  <c r="G34" i="8"/>
  <c r="G41" i="8"/>
  <c r="L41" i="8" s="1"/>
  <c r="F100" i="5"/>
  <c r="G37" i="7"/>
  <c r="G41" i="7"/>
  <c r="G28" i="7"/>
  <c r="G32" i="8"/>
  <c r="G44" i="8"/>
  <c r="G19" i="8"/>
  <c r="G15" i="8"/>
  <c r="G37" i="8"/>
  <c r="L34" i="7"/>
  <c r="L18" i="7"/>
  <c r="L27" i="8"/>
  <c r="L39" i="7"/>
  <c r="L23" i="7"/>
  <c r="K21" i="5"/>
  <c r="K43" i="5"/>
  <c r="K71" i="5"/>
  <c r="K105" i="5"/>
  <c r="O29" i="7"/>
  <c r="K18" i="5"/>
  <c r="K32" i="5"/>
  <c r="R25" i="8"/>
  <c r="K45" i="5"/>
  <c r="K79" i="5"/>
  <c r="K111" i="5"/>
  <c r="O31" i="7"/>
  <c r="K15" i="5"/>
  <c r="K55" i="5"/>
  <c r="K85" i="5"/>
  <c r="O21" i="7"/>
  <c r="O39" i="7"/>
  <c r="R37" i="8"/>
  <c r="K25" i="5"/>
  <c r="K53" i="5"/>
  <c r="K97" i="5"/>
  <c r="O45" i="7"/>
  <c r="K16" i="5"/>
  <c r="K34" i="5"/>
  <c r="K46" i="5"/>
  <c r="K54" i="5"/>
  <c r="K62" i="5"/>
  <c r="K70" i="5"/>
  <c r="K78" i="5"/>
  <c r="K86" i="5"/>
  <c r="K94" i="5"/>
  <c r="K102" i="5"/>
  <c r="K110" i="5"/>
  <c r="O16" i="7"/>
  <c r="O24" i="7"/>
  <c r="O32" i="7"/>
  <c r="O40" i="7"/>
  <c r="O48" i="7"/>
  <c r="R43" i="8"/>
  <c r="R18" i="8"/>
  <c r="R26" i="8"/>
  <c r="R34" i="8"/>
  <c r="R42" i="8"/>
  <c r="R50" i="8"/>
  <c r="K30" i="8"/>
  <c r="K42" i="8"/>
  <c r="K40" i="8"/>
  <c r="K48" i="7"/>
  <c r="L32" i="7"/>
  <c r="L16" i="7"/>
  <c r="L45" i="7"/>
  <c r="G11" i="6"/>
  <c r="G14" i="6"/>
  <c r="G30" i="6"/>
  <c r="G50" i="6"/>
  <c r="G19" i="6"/>
  <c r="G12" i="6"/>
  <c r="G28" i="6"/>
  <c r="G58" i="6"/>
  <c r="G13" i="6"/>
  <c r="G29" i="6"/>
  <c r="G54" i="6"/>
  <c r="G37" i="6"/>
  <c r="G53" i="6"/>
  <c r="C20" i="9"/>
  <c r="L29" i="8"/>
  <c r="L39" i="8"/>
  <c r="K46" i="7"/>
  <c r="K30" i="7"/>
  <c r="K14" i="7"/>
  <c r="F23" i="5"/>
  <c r="F55" i="5"/>
  <c r="F87" i="5"/>
  <c r="F36" i="5"/>
  <c r="F45" i="5"/>
  <c r="F77" i="5"/>
  <c r="F109" i="5"/>
  <c r="F13" i="5"/>
  <c r="F50" i="5"/>
  <c r="F82" i="5"/>
  <c r="F19" i="5"/>
  <c r="F51" i="5"/>
  <c r="F83" i="5"/>
  <c r="F52" i="5"/>
  <c r="F24" i="5"/>
  <c r="F56" i="5"/>
  <c r="F88" i="5"/>
  <c r="F17" i="5"/>
  <c r="F49" i="5"/>
  <c r="F81" i="5"/>
  <c r="K52" i="8"/>
  <c r="K20" i="8"/>
  <c r="L35" i="7"/>
  <c r="L19" i="7"/>
  <c r="E16" i="2"/>
  <c r="K41" i="8"/>
  <c r="K49" i="8"/>
  <c r="L17" i="7"/>
  <c r="L33" i="7"/>
  <c r="L49" i="7"/>
  <c r="K20" i="7"/>
  <c r="L36" i="7"/>
  <c r="K23" i="8"/>
  <c r="K28" i="8"/>
  <c r="F112" i="5"/>
  <c r="F89" i="5"/>
  <c r="F57" i="5"/>
  <c r="F25" i="5"/>
  <c r="F96" i="5"/>
  <c r="F64" i="5"/>
  <c r="F32" i="5"/>
  <c r="F60" i="5"/>
  <c r="F91" i="5"/>
  <c r="F59" i="5"/>
  <c r="F27" i="5"/>
  <c r="F90" i="5"/>
  <c r="F58" i="5"/>
  <c r="F21" i="5"/>
  <c r="F20" i="5"/>
  <c r="F85" i="5"/>
  <c r="F53" i="5"/>
  <c r="F76" i="5"/>
  <c r="F95" i="5"/>
  <c r="F63" i="5"/>
  <c r="F31" i="5"/>
  <c r="F68" i="5"/>
  <c r="F22" i="5"/>
  <c r="F54" i="5"/>
  <c r="F86" i="5"/>
  <c r="L24" i="7"/>
  <c r="L31" i="8"/>
  <c r="L42" i="8"/>
  <c r="K21" i="8"/>
  <c r="L31" i="7"/>
  <c r="K36" i="8"/>
  <c r="K34" i="7"/>
  <c r="K24" i="8"/>
  <c r="K50" i="8"/>
  <c r="K51" i="8"/>
  <c r="L22" i="8"/>
  <c r="K25" i="7"/>
  <c r="K47" i="8"/>
  <c r="L51" i="8"/>
  <c r="K17" i="8"/>
  <c r="K22" i="8"/>
  <c r="K44" i="7"/>
  <c r="K12" i="7"/>
  <c r="L25" i="7"/>
  <c r="L21" i="7"/>
  <c r="L27" i="7"/>
  <c r="L43" i="8"/>
  <c r="K38" i="7"/>
  <c r="L48" i="8"/>
  <c r="G45" i="6"/>
  <c r="G56" i="6"/>
  <c r="G39" i="6"/>
  <c r="G21" i="6"/>
  <c r="G60" i="6"/>
  <c r="G43" i="6"/>
  <c r="G20" i="6"/>
  <c r="G23" i="6"/>
  <c r="G52" i="6"/>
  <c r="G35" i="6"/>
  <c r="G22" i="6"/>
  <c r="G31" i="6"/>
  <c r="L13" i="7"/>
  <c r="K40" i="7"/>
  <c r="L15" i="7"/>
  <c r="L47" i="7"/>
  <c r="K42" i="7"/>
  <c r="L47" i="8"/>
  <c r="L12" i="7"/>
  <c r="K19" i="7"/>
  <c r="L20" i="8"/>
  <c r="K32" i="7"/>
  <c r="L40" i="8"/>
  <c r="L30" i="8"/>
  <c r="K39" i="7"/>
  <c r="K26" i="8"/>
  <c r="K43" i="8"/>
  <c r="L46" i="8"/>
  <c r="L24" i="8"/>
  <c r="L28" i="8"/>
  <c r="L50" i="8"/>
  <c r="L26" i="8"/>
  <c r="K36" i="7"/>
  <c r="K49" i="7"/>
  <c r="K17" i="7"/>
  <c r="L38" i="7"/>
  <c r="K48" i="8"/>
  <c r="G57" i="6"/>
  <c r="G41" i="6"/>
  <c r="G55" i="6"/>
  <c r="G38" i="6"/>
  <c r="G17" i="6"/>
  <c r="G59" i="6"/>
  <c r="G42" i="6"/>
  <c r="G16" i="6"/>
  <c r="G32" i="6"/>
  <c r="G51" i="6"/>
  <c r="G34" i="6"/>
  <c r="G18" i="6"/>
  <c r="G27" i="6"/>
  <c r="K45" i="7"/>
  <c r="K18" i="7"/>
  <c r="L38" i="8"/>
  <c r="K38" i="8"/>
  <c r="L16" i="8"/>
  <c r="K16" i="8"/>
  <c r="K22" i="7"/>
  <c r="L22" i="7"/>
  <c r="K43" i="7"/>
  <c r="L43" i="7"/>
  <c r="K11" i="7"/>
  <c r="L11" i="7"/>
  <c r="L33" i="8"/>
  <c r="K33" i="8"/>
  <c r="K14" i="8"/>
  <c r="L14" i="8"/>
  <c r="L26" i="7"/>
  <c r="K26" i="7"/>
  <c r="K29" i="7"/>
  <c r="L29" i="7"/>
  <c r="K25" i="8"/>
  <c r="L25" i="8"/>
  <c r="K35" i="8"/>
  <c r="L35" i="8"/>
  <c r="C19" i="9"/>
  <c r="E15" i="9"/>
  <c r="K34" i="8"/>
  <c r="L34" i="8"/>
  <c r="L37" i="7"/>
  <c r="K37" i="7"/>
  <c r="K41" i="7"/>
  <c r="L41" i="7"/>
  <c r="K28" i="7"/>
  <c r="L28" i="7"/>
  <c r="K32" i="8"/>
  <c r="L32" i="8"/>
  <c r="K44" i="8"/>
  <c r="L44" i="8"/>
  <c r="L19" i="8"/>
  <c r="K19" i="8"/>
  <c r="L15" i="8"/>
  <c r="K15" i="8"/>
  <c r="L37" i="8"/>
  <c r="K37" i="8"/>
  <c r="E14" i="8" l="1"/>
  <c r="E44" i="7"/>
  <c r="E36" i="7"/>
  <c r="E28" i="7"/>
  <c r="E20" i="7"/>
  <c r="E12" i="7"/>
  <c r="E49" i="7"/>
  <c r="E41" i="7"/>
  <c r="E33" i="7"/>
  <c r="E25" i="7"/>
  <c r="E17" i="7"/>
  <c r="E37" i="7"/>
  <c r="E21" i="7"/>
  <c r="E11" i="7"/>
  <c r="E19" i="7"/>
  <c r="E27" i="7"/>
  <c r="E35" i="7"/>
  <c r="E43" i="7"/>
  <c r="E14" i="7"/>
  <c r="E22" i="7"/>
  <c r="E30" i="7"/>
  <c r="E38" i="7"/>
  <c r="E46" i="7"/>
  <c r="E13" i="7"/>
  <c r="E45" i="7"/>
  <c r="E16" i="7"/>
  <c r="E24" i="7"/>
  <c r="E32" i="7"/>
  <c r="E40" i="7"/>
  <c r="E48" i="7"/>
  <c r="E29" i="7"/>
  <c r="P12" i="7"/>
  <c r="P11" i="7"/>
  <c r="P13" i="7"/>
  <c r="E15" i="7"/>
  <c r="E23" i="7"/>
  <c r="E31" i="7"/>
  <c r="E39" i="7"/>
  <c r="E47" i="7"/>
  <c r="E18" i="7"/>
  <c r="E26" i="7"/>
  <c r="E34" i="7"/>
  <c r="E42" i="7"/>
  <c r="F10" i="13"/>
  <c r="P15" i="7"/>
  <c r="C10" i="13"/>
  <c r="I9" i="2"/>
  <c r="F11" i="11"/>
  <c r="E12" i="11"/>
  <c r="C28" i="3"/>
  <c r="B29" i="3"/>
  <c r="B17" i="7"/>
  <c r="C16" i="7"/>
  <c r="B19" i="9"/>
  <c r="H68" i="5"/>
  <c r="H76" i="5"/>
  <c r="H21" i="5"/>
  <c r="H59" i="5"/>
  <c r="H64" i="5"/>
  <c r="H89" i="5"/>
  <c r="H17" i="5"/>
  <c r="H52" i="5"/>
  <c r="H82" i="5"/>
  <c r="H77" i="5"/>
  <c r="H55" i="5"/>
  <c r="H30" i="5"/>
  <c r="H105" i="5"/>
  <c r="H107" i="5"/>
  <c r="H74" i="5"/>
  <c r="H69" i="5"/>
  <c r="H47" i="5"/>
  <c r="E35" i="2"/>
  <c r="H73" i="5"/>
  <c r="H33" i="5"/>
  <c r="H29" i="5"/>
  <c r="H98" i="5"/>
  <c r="H93" i="5"/>
  <c r="H71" i="5"/>
  <c r="H14" i="5"/>
  <c r="H21" i="7"/>
  <c r="H12" i="7"/>
  <c r="H49" i="7"/>
  <c r="H38" i="7"/>
  <c r="H28" i="7"/>
  <c r="H14" i="7"/>
  <c r="H39" i="7"/>
  <c r="H32" i="7"/>
  <c r="H23" i="7"/>
  <c r="H26" i="7"/>
  <c r="H86" i="5"/>
  <c r="H58" i="5"/>
  <c r="H91" i="5"/>
  <c r="H96" i="5"/>
  <c r="H88" i="5"/>
  <c r="H45" i="5"/>
  <c r="H41" i="5"/>
  <c r="H37" i="5"/>
  <c r="H80" i="5"/>
  <c r="H99" i="5"/>
  <c r="H39" i="5"/>
  <c r="H14" i="8"/>
  <c r="H35" i="7"/>
  <c r="H25" i="7"/>
  <c r="H34" i="7"/>
  <c r="H15" i="7"/>
  <c r="H54" i="5"/>
  <c r="H63" i="5"/>
  <c r="H85" i="5"/>
  <c r="H90" i="5"/>
  <c r="H60" i="5"/>
  <c r="H25" i="5"/>
  <c r="H81" i="5"/>
  <c r="H56" i="5"/>
  <c r="H51" i="5"/>
  <c r="H13" i="5"/>
  <c r="H36" i="5"/>
  <c r="B20" i="9"/>
  <c r="H94" i="5"/>
  <c r="H48" i="5"/>
  <c r="H43" i="5"/>
  <c r="H84" i="5"/>
  <c r="H111" i="5"/>
  <c r="H108" i="5"/>
  <c r="H70" i="5"/>
  <c r="H97" i="5"/>
  <c r="H72" i="5"/>
  <c r="H67" i="5"/>
  <c r="H34" i="5"/>
  <c r="H92" i="5"/>
  <c r="H28" i="5"/>
  <c r="H78" i="5"/>
  <c r="H20" i="7"/>
  <c r="H11" i="7"/>
  <c r="H30" i="7"/>
  <c r="H19" i="7"/>
  <c r="H48" i="7"/>
  <c r="H37" i="7"/>
  <c r="H24" i="7"/>
  <c r="H22" i="7"/>
  <c r="H47" i="7"/>
  <c r="H45" i="7"/>
  <c r="H53" i="5"/>
  <c r="H50" i="5"/>
  <c r="H62" i="5"/>
  <c r="H42" i="5"/>
  <c r="H38" i="5"/>
  <c r="H66" i="5"/>
  <c r="H46" i="5"/>
  <c r="H41" i="7"/>
  <c r="H46" i="7"/>
  <c r="H18" i="7"/>
  <c r="H22" i="5"/>
  <c r="H95" i="5"/>
  <c r="H20" i="5"/>
  <c r="H27" i="5"/>
  <c r="H32" i="5"/>
  <c r="H57" i="5"/>
  <c r="H49" i="5"/>
  <c r="H24" i="5"/>
  <c r="H19" i="5"/>
  <c r="H109" i="5"/>
  <c r="H87" i="5"/>
  <c r="H100" i="5"/>
  <c r="B7" i="3"/>
  <c r="H16" i="5"/>
  <c r="H106" i="5"/>
  <c r="H101" i="5"/>
  <c r="H79" i="5"/>
  <c r="H18" i="5"/>
  <c r="H102" i="5"/>
  <c r="H65" i="5"/>
  <c r="H40" i="5"/>
  <c r="H35" i="5"/>
  <c r="H44" i="5"/>
  <c r="H103" i="5"/>
  <c r="H26" i="5"/>
  <c r="H110" i="5"/>
  <c r="H33" i="7"/>
  <c r="H44" i="7"/>
  <c r="H43" i="7"/>
  <c r="H36" i="7"/>
  <c r="H27" i="7"/>
  <c r="H29" i="7"/>
  <c r="H13" i="7"/>
  <c r="H42" i="7"/>
  <c r="H40" i="7"/>
  <c r="H31" i="7"/>
  <c r="H31" i="5"/>
  <c r="H112" i="5"/>
  <c r="H83" i="5"/>
  <c r="H23" i="5"/>
  <c r="H75" i="5"/>
  <c r="H15" i="5"/>
  <c r="H104" i="5"/>
  <c r="H61" i="5"/>
  <c r="H17" i="7"/>
  <c r="H16" i="7"/>
  <c r="E61" i="5" l="1"/>
  <c r="E104" i="5"/>
  <c r="E15" i="5"/>
  <c r="E75" i="5"/>
  <c r="E23" i="5"/>
  <c r="E83" i="5"/>
  <c r="E112" i="5"/>
  <c r="E31" i="5"/>
  <c r="E110" i="5"/>
  <c r="E26" i="5"/>
  <c r="E103" i="5"/>
  <c r="E44" i="5"/>
  <c r="E35" i="5"/>
  <c r="E40" i="5"/>
  <c r="E65" i="5"/>
  <c r="E102" i="5"/>
  <c r="E18" i="5"/>
  <c r="E79" i="5"/>
  <c r="E101" i="5"/>
  <c r="E106" i="5"/>
  <c r="E16" i="5"/>
  <c r="E100" i="5"/>
  <c r="E87" i="5"/>
  <c r="E109" i="5"/>
  <c r="E19" i="5"/>
  <c r="E24" i="5"/>
  <c r="E49" i="5"/>
  <c r="E57" i="5"/>
  <c r="E32" i="5"/>
  <c r="E27" i="5"/>
  <c r="E20" i="5"/>
  <c r="E95" i="5"/>
  <c r="E22" i="5"/>
  <c r="E46" i="5"/>
  <c r="E66" i="5"/>
  <c r="E38" i="5"/>
  <c r="E42" i="5"/>
  <c r="E62" i="5"/>
  <c r="E50" i="5"/>
  <c r="E53" i="5"/>
  <c r="E78" i="5"/>
  <c r="E28" i="5"/>
  <c r="E92" i="5"/>
  <c r="E34" i="5"/>
  <c r="E67" i="5"/>
  <c r="E72" i="5"/>
  <c r="E97" i="5"/>
  <c r="E70" i="5"/>
  <c r="E108" i="5"/>
  <c r="E111" i="5"/>
  <c r="E84" i="5"/>
  <c r="E43" i="5"/>
  <c r="E48" i="5"/>
  <c r="E94" i="5"/>
  <c r="E36" i="5"/>
  <c r="E13" i="5"/>
  <c r="E51" i="5"/>
  <c r="E56" i="5"/>
  <c r="E81" i="5"/>
  <c r="E25" i="5"/>
  <c r="E60" i="5"/>
  <c r="E90" i="5"/>
  <c r="E85" i="5"/>
  <c r="E63" i="5"/>
  <c r="E54" i="5"/>
  <c r="E39" i="5"/>
  <c r="E99" i="5"/>
  <c r="E80" i="5"/>
  <c r="E37" i="5"/>
  <c r="E41" i="5"/>
  <c r="E45" i="5"/>
  <c r="E88" i="5"/>
  <c r="E96" i="5"/>
  <c r="E91" i="5"/>
  <c r="E58" i="5"/>
  <c r="E86" i="5"/>
  <c r="E14" i="5"/>
  <c r="E71" i="5"/>
  <c r="E93" i="5"/>
  <c r="E98" i="5"/>
  <c r="E29" i="5"/>
  <c r="E33" i="5"/>
  <c r="E73" i="5"/>
  <c r="E47" i="5"/>
  <c r="E69" i="5"/>
  <c r="E74" i="5"/>
  <c r="E107" i="5"/>
  <c r="E105" i="5"/>
  <c r="E30" i="5"/>
  <c r="E55" i="5"/>
  <c r="E77" i="5"/>
  <c r="E82" i="5"/>
  <c r="E52" i="5"/>
  <c r="E17" i="5"/>
  <c r="E89" i="5"/>
  <c r="E64" i="5"/>
  <c r="E59" i="5"/>
  <c r="E21" i="5"/>
  <c r="E76" i="5"/>
  <c r="E68" i="5"/>
  <c r="S14" i="8"/>
  <c r="O14" i="8" s="1"/>
  <c r="E15" i="8"/>
  <c r="B30" i="3"/>
  <c r="C29" i="3"/>
  <c r="F12" i="11"/>
  <c r="G11" i="11"/>
  <c r="B18" i="7"/>
  <c r="C17" i="7"/>
  <c r="J61" i="5"/>
  <c r="J23" i="5"/>
  <c r="J110" i="5"/>
  <c r="J35" i="5"/>
  <c r="J18" i="5"/>
  <c r="J16" i="5"/>
  <c r="J109" i="5"/>
  <c r="J57" i="5"/>
  <c r="J95" i="5"/>
  <c r="J38" i="5"/>
  <c r="J53" i="5"/>
  <c r="J34" i="5"/>
  <c r="J70" i="5"/>
  <c r="J43" i="5"/>
  <c r="J36" i="5"/>
  <c r="J81" i="5"/>
  <c r="J85" i="5"/>
  <c r="J99" i="5"/>
  <c r="J45" i="5"/>
  <c r="J58" i="5"/>
  <c r="J93" i="5"/>
  <c r="J73" i="5"/>
  <c r="J74" i="5"/>
  <c r="J55" i="5"/>
  <c r="J17" i="5"/>
  <c r="J21" i="5"/>
  <c r="J15" i="5"/>
  <c r="J112" i="5"/>
  <c r="J103" i="5"/>
  <c r="J65" i="5"/>
  <c r="J101" i="5"/>
  <c r="J100" i="5"/>
  <c r="J24" i="5"/>
  <c r="J27" i="5"/>
  <c r="J46" i="5"/>
  <c r="J62" i="5"/>
  <c r="J28" i="5"/>
  <c r="J72" i="5"/>
  <c r="J111" i="5"/>
  <c r="J94" i="5"/>
  <c r="J51" i="5"/>
  <c r="J60" i="5"/>
  <c r="J54" i="5"/>
  <c r="J37" i="5"/>
  <c r="J96" i="5"/>
  <c r="J14" i="5"/>
  <c r="J29" i="5"/>
  <c r="J47" i="5"/>
  <c r="J105" i="5"/>
  <c r="J82" i="5"/>
  <c r="J64" i="5"/>
  <c r="J68" i="5"/>
  <c r="J75" i="5"/>
  <c r="J31" i="5"/>
  <c r="J44" i="5"/>
  <c r="J102" i="5"/>
  <c r="J106" i="5"/>
  <c r="J87" i="5"/>
  <c r="J49" i="5"/>
  <c r="J20" i="5"/>
  <c r="J66" i="5"/>
  <c r="J50" i="5"/>
  <c r="J92" i="5"/>
  <c r="J97" i="5"/>
  <c r="J84" i="5"/>
  <c r="F33" i="9"/>
  <c r="J56" i="5"/>
  <c r="J90" i="5"/>
  <c r="J39" i="5"/>
  <c r="J41" i="5"/>
  <c r="J91" i="5"/>
  <c r="J71" i="5"/>
  <c r="J33" i="5"/>
  <c r="J69" i="5"/>
  <c r="J30" i="5"/>
  <c r="J52" i="5"/>
  <c r="J59" i="5"/>
  <c r="J13" i="5"/>
  <c r="J25" i="5"/>
  <c r="J63" i="5"/>
  <c r="J80" i="5"/>
  <c r="J88" i="5"/>
  <c r="J86" i="5"/>
  <c r="J98" i="5"/>
  <c r="E45" i="2"/>
  <c r="J107" i="5"/>
  <c r="J77" i="5"/>
  <c r="J89" i="5"/>
  <c r="J76" i="5"/>
  <c r="J104" i="5"/>
  <c r="J83" i="5"/>
  <c r="J26" i="5"/>
  <c r="J40" i="5"/>
  <c r="J79" i="5"/>
  <c r="I10" i="2"/>
  <c r="J19" i="5"/>
  <c r="J32" i="5"/>
  <c r="J22" i="5"/>
  <c r="J42" i="5"/>
  <c r="J78" i="5"/>
  <c r="J67" i="5"/>
  <c r="J108" i="5"/>
  <c r="J48" i="5"/>
  <c r="P14" i="8"/>
  <c r="H15" i="8"/>
  <c r="N61" i="5"/>
  <c r="N23" i="5"/>
  <c r="N110" i="5"/>
  <c r="N35" i="5"/>
  <c r="N18" i="5"/>
  <c r="N16" i="5"/>
  <c r="N109" i="5"/>
  <c r="N57" i="5"/>
  <c r="N95" i="5"/>
  <c r="N38" i="5"/>
  <c r="N53" i="5"/>
  <c r="N34" i="5"/>
  <c r="N70" i="5"/>
  <c r="N43" i="5"/>
  <c r="N36" i="5"/>
  <c r="N81" i="5"/>
  <c r="N85" i="5"/>
  <c r="N99" i="5"/>
  <c r="N45" i="5"/>
  <c r="N58" i="5"/>
  <c r="N93" i="5"/>
  <c r="N73" i="5"/>
  <c r="N74" i="5"/>
  <c r="N55" i="5"/>
  <c r="N17" i="5"/>
  <c r="N21" i="5"/>
  <c r="N15" i="5"/>
  <c r="N112" i="5"/>
  <c r="N103" i="5"/>
  <c r="N65" i="5"/>
  <c r="N101" i="5"/>
  <c r="N100" i="5"/>
  <c r="N24" i="5"/>
  <c r="N27" i="5"/>
  <c r="N46" i="5"/>
  <c r="N62" i="5"/>
  <c r="N28" i="5"/>
  <c r="N72" i="5"/>
  <c r="N111" i="5"/>
  <c r="N94" i="5"/>
  <c r="N51" i="5"/>
  <c r="N60" i="5"/>
  <c r="N54" i="5"/>
  <c r="N37" i="5"/>
  <c r="N96" i="5"/>
  <c r="N14" i="5"/>
  <c r="N29" i="5"/>
  <c r="N47" i="5"/>
  <c r="N105" i="5"/>
  <c r="N82" i="5"/>
  <c r="N64" i="5"/>
  <c r="N68" i="5"/>
  <c r="N75" i="5"/>
  <c r="N31" i="5"/>
  <c r="N44" i="5"/>
  <c r="N102" i="5"/>
  <c r="N106" i="5"/>
  <c r="N87" i="5"/>
  <c r="N49" i="5"/>
  <c r="N20" i="5"/>
  <c r="N66" i="5"/>
  <c r="N50" i="5"/>
  <c r="N92" i="5"/>
  <c r="N97" i="5"/>
  <c r="N84" i="5"/>
  <c r="N56" i="5"/>
  <c r="N90" i="5"/>
  <c r="N39" i="5"/>
  <c r="N41" i="5"/>
  <c r="N91" i="5"/>
  <c r="N71" i="5"/>
  <c r="N33" i="5"/>
  <c r="N69" i="5"/>
  <c r="N30" i="5"/>
  <c r="N52" i="5"/>
  <c r="N59" i="5"/>
  <c r="N13" i="5"/>
  <c r="N25" i="5"/>
  <c r="N63" i="5"/>
  <c r="N80" i="5"/>
  <c r="N88" i="5"/>
  <c r="N86" i="5"/>
  <c r="N98" i="5"/>
  <c r="N107" i="5"/>
  <c r="N77" i="5"/>
  <c r="N89" i="5"/>
  <c r="N76" i="5"/>
  <c r="N104" i="5"/>
  <c r="N83" i="5"/>
  <c r="N26" i="5"/>
  <c r="N40" i="5"/>
  <c r="N79" i="5"/>
  <c r="H52" i="6"/>
  <c r="H36" i="6"/>
  <c r="H57" i="6"/>
  <c r="H28" i="6"/>
  <c r="H12" i="6"/>
  <c r="H47" i="6"/>
  <c r="H27" i="6"/>
  <c r="H11" i="6"/>
  <c r="H14" i="6"/>
  <c r="H54" i="6"/>
  <c r="H37" i="6"/>
  <c r="H17" i="6"/>
  <c r="H48" i="6"/>
  <c r="H32" i="6"/>
  <c r="H43" i="6"/>
  <c r="H24" i="6"/>
  <c r="H51" i="6"/>
  <c r="H46" i="6"/>
  <c r="H23" i="6"/>
  <c r="H35" i="6"/>
  <c r="H49" i="6"/>
  <c r="H53" i="6"/>
  <c r="H29" i="6"/>
  <c r="H13" i="6"/>
  <c r="H60" i="6"/>
  <c r="H44" i="6"/>
  <c r="H59" i="6"/>
  <c r="H42" i="6"/>
  <c r="H20" i="6"/>
  <c r="H33" i="6"/>
  <c r="H45" i="6"/>
  <c r="H19" i="6"/>
  <c r="H30" i="6"/>
  <c r="H22" i="6"/>
  <c r="H39" i="6"/>
  <c r="H25" i="6"/>
  <c r="H50" i="6"/>
  <c r="H56" i="6"/>
  <c r="H40" i="6"/>
  <c r="H58" i="6"/>
  <c r="H41" i="6"/>
  <c r="H16" i="6"/>
  <c r="H18" i="6"/>
  <c r="H31" i="6"/>
  <c r="H15" i="6"/>
  <c r="H26" i="6"/>
  <c r="H55" i="6"/>
  <c r="H38" i="6"/>
  <c r="H21" i="6"/>
  <c r="H34" i="6"/>
  <c r="N19" i="5"/>
  <c r="N32" i="5"/>
  <c r="N22" i="5"/>
  <c r="N42" i="5"/>
  <c r="N78" i="5"/>
  <c r="N67" i="5"/>
  <c r="N108" i="5"/>
  <c r="N48" i="5"/>
  <c r="S15" i="8" l="1"/>
  <c r="O15" i="8" s="1"/>
  <c r="E16" i="8"/>
  <c r="P17" i="7"/>
  <c r="B19" i="7"/>
  <c r="C18" i="7"/>
  <c r="B31" i="3"/>
  <c r="C30" i="3"/>
  <c r="H11" i="11"/>
  <c r="G12" i="11"/>
  <c r="H16" i="8"/>
  <c r="P15" i="8"/>
  <c r="I16" i="2"/>
  <c r="S16" i="8" l="1"/>
  <c r="O16" i="8" s="1"/>
  <c r="E17" i="8"/>
  <c r="B32" i="3"/>
  <c r="C31" i="3"/>
  <c r="B20" i="7"/>
  <c r="C19" i="7"/>
  <c r="H12" i="11"/>
  <c r="I11" i="11"/>
  <c r="I45" i="2"/>
  <c r="H17" i="8"/>
  <c r="P16" i="8"/>
  <c r="G44" i="2"/>
  <c r="M22" i="2"/>
  <c r="G35" i="2"/>
  <c r="G29" i="2"/>
  <c r="G16" i="2"/>
  <c r="S17" i="8" l="1"/>
  <c r="O17" i="8" s="1"/>
  <c r="E18" i="8"/>
  <c r="P19" i="7"/>
  <c r="I12" i="11"/>
  <c r="J11" i="11"/>
  <c r="B21" i="7"/>
  <c r="C20" i="7"/>
  <c r="B33" i="3"/>
  <c r="C32" i="3"/>
  <c r="G9" i="2" a="1"/>
  <c r="P17" i="8"/>
  <c r="H18" i="8"/>
  <c r="G23" i="2" a="1"/>
  <c r="M28" i="2"/>
  <c r="G45" i="2" a="1"/>
  <c r="I17" i="8"/>
  <c r="I16" i="8"/>
  <c r="I15" i="8"/>
  <c r="P48" i="5"/>
  <c r="P108" i="5"/>
  <c r="P67" i="5"/>
  <c r="P78" i="5"/>
  <c r="P42" i="5"/>
  <c r="P22" i="5"/>
  <c r="P32" i="5"/>
  <c r="P19" i="5"/>
  <c r="P79" i="5"/>
  <c r="P40" i="5"/>
  <c r="P26" i="5"/>
  <c r="P83" i="5"/>
  <c r="P104" i="5"/>
  <c r="P76" i="5"/>
  <c r="P89" i="5"/>
  <c r="P77" i="5"/>
  <c r="P107" i="5"/>
  <c r="P98" i="5"/>
  <c r="P86" i="5"/>
  <c r="P88" i="5"/>
  <c r="P80" i="5"/>
  <c r="P63" i="5"/>
  <c r="P25" i="5"/>
  <c r="P13" i="5"/>
  <c r="P59" i="5"/>
  <c r="P52" i="5"/>
  <c r="P30" i="5"/>
  <c r="P69" i="5"/>
  <c r="P33" i="5"/>
  <c r="P71" i="5"/>
  <c r="P91" i="5"/>
  <c r="P41" i="5"/>
  <c r="P39" i="5"/>
  <c r="P90" i="5"/>
  <c r="P56" i="5"/>
  <c r="P84" i="5"/>
  <c r="P97" i="5"/>
  <c r="P92" i="5"/>
  <c r="P50" i="5"/>
  <c r="P66" i="5"/>
  <c r="P20" i="5"/>
  <c r="P49" i="5"/>
  <c r="P87" i="5"/>
  <c r="P106" i="5"/>
  <c r="P102" i="5"/>
  <c r="P44" i="5"/>
  <c r="P31" i="5"/>
  <c r="P75" i="5"/>
  <c r="P68" i="5"/>
  <c r="P64" i="5"/>
  <c r="P82" i="5"/>
  <c r="P105" i="5"/>
  <c r="P47" i="5"/>
  <c r="P29" i="5"/>
  <c r="P14" i="5"/>
  <c r="P96" i="5"/>
  <c r="P37" i="5"/>
  <c r="P54" i="5"/>
  <c r="P60" i="5"/>
  <c r="P51" i="5"/>
  <c r="P94" i="5"/>
  <c r="P111" i="5"/>
  <c r="P72" i="5"/>
  <c r="P28" i="5"/>
  <c r="P62" i="5"/>
  <c r="P46" i="5"/>
  <c r="P27" i="5"/>
  <c r="P24" i="5"/>
  <c r="P100" i="5"/>
  <c r="P101" i="5"/>
  <c r="P65" i="5"/>
  <c r="P103" i="5"/>
  <c r="P112" i="5"/>
  <c r="P15" i="5"/>
  <c r="P21" i="5"/>
  <c r="P17" i="5"/>
  <c r="P55" i="5"/>
  <c r="P74" i="5"/>
  <c r="P73" i="5"/>
  <c r="P93" i="5"/>
  <c r="P58" i="5"/>
  <c r="P45" i="5"/>
  <c r="P99" i="5"/>
  <c r="P85" i="5"/>
  <c r="P81" i="5"/>
  <c r="P36" i="5"/>
  <c r="P43" i="5"/>
  <c r="P70" i="5"/>
  <c r="P34" i="5"/>
  <c r="P53" i="5"/>
  <c r="P38" i="5"/>
  <c r="P95" i="5"/>
  <c r="P57" i="5"/>
  <c r="P109" i="5"/>
  <c r="P16" i="5"/>
  <c r="P18" i="5"/>
  <c r="P35" i="5"/>
  <c r="P110" i="5"/>
  <c r="P23" i="5"/>
  <c r="P61" i="5"/>
  <c r="E36" i="6"/>
  <c r="E51" i="6"/>
  <c r="E38" i="6"/>
  <c r="E13" i="6"/>
  <c r="I30" i="7"/>
  <c r="I39" i="7"/>
  <c r="E56" i="6"/>
  <c r="I19" i="7"/>
  <c r="I32" i="7"/>
  <c r="E27" i="6"/>
  <c r="E39" i="6"/>
  <c r="F19" i="9"/>
  <c r="C13" i="11"/>
  <c r="E21" i="6"/>
  <c r="E54" i="6"/>
  <c r="E22" i="6"/>
  <c r="I33" i="7"/>
  <c r="I28" i="7"/>
  <c r="I45" i="7"/>
  <c r="E13" i="11"/>
  <c r="E32" i="6"/>
  <c r="E60" i="6"/>
  <c r="E26" i="6"/>
  <c r="I12" i="7"/>
  <c r="I14" i="7"/>
  <c r="I16" i="7"/>
  <c r="I17" i="7"/>
  <c r="F13" i="11"/>
  <c r="D13" i="11"/>
  <c r="E16" i="6"/>
  <c r="E59" i="6"/>
  <c r="E57" i="6"/>
  <c r="E12" i="6"/>
  <c r="E23" i="6"/>
  <c r="E41" i="6"/>
  <c r="E29" i="6"/>
  <c r="E47" i="6"/>
  <c r="E33" i="6"/>
  <c r="E46" i="6"/>
  <c r="E31" i="6"/>
  <c r="E25" i="6"/>
  <c r="F16" i="13"/>
  <c r="I14" i="8"/>
  <c r="I35" i="7"/>
  <c r="I11" i="7"/>
  <c r="I49" i="7"/>
  <c r="I37" i="7"/>
  <c r="I24" i="7"/>
  <c r="I22" i="7"/>
  <c r="I47" i="7"/>
  <c r="I23" i="7"/>
  <c r="I31" i="7"/>
  <c r="I40" i="7"/>
  <c r="I42" i="7"/>
  <c r="I13" i="7"/>
  <c r="I29" i="7"/>
  <c r="I27" i="7"/>
  <c r="I36" i="7"/>
  <c r="I43" i="7"/>
  <c r="I44" i="7"/>
  <c r="I18" i="7"/>
  <c r="I46" i="7"/>
  <c r="I41" i="7"/>
  <c r="G13" i="11"/>
  <c r="J13" i="11"/>
  <c r="E52" i="6"/>
  <c r="E35" i="6"/>
  <c r="E42" i="6"/>
  <c r="E48" i="6"/>
  <c r="E55" i="6"/>
  <c r="E53" i="6"/>
  <c r="E17" i="6"/>
  <c r="E37" i="6"/>
  <c r="E24" i="6"/>
  <c r="E19" i="6"/>
  <c r="E20" i="6"/>
  <c r="E15" i="6"/>
  <c r="E14" i="6"/>
  <c r="C16" i="13"/>
  <c r="I20" i="7"/>
  <c r="I48" i="7"/>
  <c r="I15" i="7"/>
  <c r="I34" i="7"/>
  <c r="I25" i="7"/>
  <c r="H13" i="11"/>
  <c r="I13" i="11"/>
  <c r="E45" i="6"/>
  <c r="E11" i="6"/>
  <c r="E18" i="6"/>
  <c r="E28" i="6"/>
  <c r="E34" i="6"/>
  <c r="E58" i="6"/>
  <c r="E30" i="6"/>
  <c r="E44" i="6"/>
  <c r="E50" i="6"/>
  <c r="E40" i="6"/>
  <c r="E49" i="6"/>
  <c r="E43" i="6"/>
  <c r="F43" i="6" s="1"/>
  <c r="I19" i="9"/>
  <c r="F21" i="9"/>
  <c r="I21" i="7"/>
  <c r="I38" i="7"/>
  <c r="I26" i="7"/>
  <c r="J26" i="7" s="1"/>
  <c r="F57" i="6"/>
  <c r="F59" i="6"/>
  <c r="F16" i="6"/>
  <c r="F26" i="6"/>
  <c r="F60" i="6"/>
  <c r="F32" i="6"/>
  <c r="F22" i="6"/>
  <c r="F54" i="6"/>
  <c r="F21" i="6"/>
  <c r="F39" i="6"/>
  <c r="F27" i="6"/>
  <c r="F56" i="6"/>
  <c r="F13" i="6"/>
  <c r="F12" i="6"/>
  <c r="J35" i="7"/>
  <c r="J17" i="7"/>
  <c r="J16" i="7"/>
  <c r="J14" i="7"/>
  <c r="J12" i="7"/>
  <c r="J11" i="7"/>
  <c r="J39" i="7"/>
  <c r="J30" i="7"/>
  <c r="J29" i="7"/>
  <c r="J45" i="7"/>
  <c r="J28" i="7"/>
  <c r="J33" i="7"/>
  <c r="J32" i="7"/>
  <c r="J19" i="7"/>
  <c r="J18" i="7"/>
  <c r="F38" i="6"/>
  <c r="F51" i="6"/>
  <c r="F36" i="6"/>
  <c r="F35" i="6"/>
  <c r="J41" i="7"/>
  <c r="J46" i="7"/>
  <c r="J44" i="7"/>
  <c r="J43" i="7"/>
  <c r="J36" i="7"/>
  <c r="J27" i="7"/>
  <c r="J13" i="7"/>
  <c r="J42" i="7"/>
  <c r="J40" i="7"/>
  <c r="J31" i="7"/>
  <c r="J23" i="7"/>
  <c r="J47" i="7"/>
  <c r="J22" i="7"/>
  <c r="J24" i="7"/>
  <c r="J37" i="7"/>
  <c r="J49" i="7"/>
  <c r="J48" i="7"/>
  <c r="F45" i="6"/>
  <c r="F14" i="6"/>
  <c r="F15" i="6"/>
  <c r="F20" i="6"/>
  <c r="F19" i="6"/>
  <c r="F24" i="6"/>
  <c r="F37" i="6"/>
  <c r="F17" i="6"/>
  <c r="F53" i="6"/>
  <c r="F55" i="6"/>
  <c r="F48" i="6"/>
  <c r="F42" i="6"/>
  <c r="F52" i="6"/>
  <c r="F25" i="6"/>
  <c r="F31" i="6"/>
  <c r="F46" i="6"/>
  <c r="F33" i="6"/>
  <c r="F47" i="6"/>
  <c r="F29" i="6"/>
  <c r="F41" i="6"/>
  <c r="F23" i="6"/>
  <c r="F11" i="6"/>
  <c r="F34" i="6"/>
  <c r="F28" i="6"/>
  <c r="F18" i="6"/>
  <c r="F58" i="6"/>
  <c r="F44" i="6"/>
  <c r="F30" i="6"/>
  <c r="F50" i="6"/>
  <c r="F40" i="6"/>
  <c r="F49" i="6"/>
  <c r="J21" i="7"/>
  <c r="J25" i="7"/>
  <c r="J34" i="7"/>
  <c r="J15" i="7"/>
  <c r="J38" i="7"/>
  <c r="J49" i="6" l="1"/>
  <c r="I49" i="6"/>
  <c r="J40" i="6"/>
  <c r="I40" i="6"/>
  <c r="I50" i="6"/>
  <c r="J50" i="6"/>
  <c r="J30" i="6"/>
  <c r="I30" i="6"/>
  <c r="J44" i="6"/>
  <c r="I44" i="6"/>
  <c r="I58" i="6"/>
  <c r="J58" i="6"/>
  <c r="J18" i="6"/>
  <c r="I18" i="6"/>
  <c r="J28" i="6"/>
  <c r="I28" i="6"/>
  <c r="J34" i="6"/>
  <c r="I34" i="6"/>
  <c r="I11" i="6"/>
  <c r="J11" i="6"/>
  <c r="I23" i="6"/>
  <c r="J23" i="6"/>
  <c r="I41" i="6"/>
  <c r="J41" i="6"/>
  <c r="I29" i="6"/>
  <c r="J29" i="6"/>
  <c r="I47" i="6"/>
  <c r="J47" i="6"/>
  <c r="I33" i="6"/>
  <c r="J33" i="6"/>
  <c r="I46" i="6"/>
  <c r="J46" i="6"/>
  <c r="I31" i="6"/>
  <c r="J31" i="6"/>
  <c r="I25" i="6"/>
  <c r="J25" i="6"/>
  <c r="J52" i="6"/>
  <c r="I52" i="6"/>
  <c r="J42" i="6"/>
  <c r="I42" i="6"/>
  <c r="J48" i="6"/>
  <c r="I48" i="6"/>
  <c r="I55" i="6"/>
  <c r="J55" i="6"/>
  <c r="J53" i="6"/>
  <c r="I53" i="6"/>
  <c r="I17" i="6"/>
  <c r="J17" i="6"/>
  <c r="I37" i="6"/>
  <c r="J37" i="6"/>
  <c r="J24" i="6"/>
  <c r="I24" i="6"/>
  <c r="I19" i="6"/>
  <c r="J19" i="6"/>
  <c r="J20" i="6"/>
  <c r="I20" i="6"/>
  <c r="I15" i="6"/>
  <c r="J15" i="6"/>
  <c r="J14" i="6"/>
  <c r="I14" i="6"/>
  <c r="J45" i="6"/>
  <c r="I45" i="6"/>
  <c r="I35" i="6"/>
  <c r="J35" i="6"/>
  <c r="J36" i="6"/>
  <c r="I36" i="6"/>
  <c r="I51" i="6"/>
  <c r="J51" i="6"/>
  <c r="J38" i="6"/>
  <c r="I38" i="6"/>
  <c r="J12" i="6"/>
  <c r="I12" i="6"/>
  <c r="I13" i="6"/>
  <c r="J13" i="6"/>
  <c r="J56" i="6"/>
  <c r="I56" i="6"/>
  <c r="I27" i="6"/>
  <c r="J27" i="6"/>
  <c r="I39" i="6"/>
  <c r="J39" i="6"/>
  <c r="I21" i="6"/>
  <c r="J21" i="6"/>
  <c r="I54" i="6"/>
  <c r="J54" i="6"/>
  <c r="J22" i="6"/>
  <c r="I22" i="6"/>
  <c r="J32" i="6"/>
  <c r="I32" i="6"/>
  <c r="J60" i="6"/>
  <c r="I60" i="6"/>
  <c r="J26" i="6"/>
  <c r="I26" i="6"/>
  <c r="J16" i="6"/>
  <c r="I16" i="6"/>
  <c r="I59" i="6"/>
  <c r="J59" i="6"/>
  <c r="J57" i="6"/>
  <c r="I57" i="6"/>
  <c r="I43" i="6"/>
  <c r="J43" i="6"/>
  <c r="Q61" i="5"/>
  <c r="Q23" i="5"/>
  <c r="Q110" i="5"/>
  <c r="Q35" i="5"/>
  <c r="Q18" i="5"/>
  <c r="Q16" i="5"/>
  <c r="Q109" i="5"/>
  <c r="Q57" i="5"/>
  <c r="Q95" i="5"/>
  <c r="Q38" i="5"/>
  <c r="Q53" i="5"/>
  <c r="Q34" i="5"/>
  <c r="Q70" i="5"/>
  <c r="Q43" i="5"/>
  <c r="Q36" i="5"/>
  <c r="Q81" i="5"/>
  <c r="Q85" i="5"/>
  <c r="Q99" i="5"/>
  <c r="Q45" i="5"/>
  <c r="Q58" i="5"/>
  <c r="Q93" i="5"/>
  <c r="Q73" i="5"/>
  <c r="Q74" i="5"/>
  <c r="Q55" i="5"/>
  <c r="Q17" i="5"/>
  <c r="Q21" i="5"/>
  <c r="Q15" i="5"/>
  <c r="Q112" i="5"/>
  <c r="Q103" i="5"/>
  <c r="Q65" i="5"/>
  <c r="Q101" i="5"/>
  <c r="Q100" i="5"/>
  <c r="Q24" i="5"/>
  <c r="Q27" i="5"/>
  <c r="Q46" i="5"/>
  <c r="Q62" i="5"/>
  <c r="Q28" i="5"/>
  <c r="Q72" i="5"/>
  <c r="Q111" i="5"/>
  <c r="Q94" i="5"/>
  <c r="Q51" i="5"/>
  <c r="Q60" i="5"/>
  <c r="Q54" i="5"/>
  <c r="Q37" i="5"/>
  <c r="Q96" i="5"/>
  <c r="Q14" i="5"/>
  <c r="Q29" i="5"/>
  <c r="Q47" i="5"/>
  <c r="Q105" i="5"/>
  <c r="Q82" i="5"/>
  <c r="Q64" i="5"/>
  <c r="Q68" i="5"/>
  <c r="Q75" i="5"/>
  <c r="Q31" i="5"/>
  <c r="Q44" i="5"/>
  <c r="Q102" i="5"/>
  <c r="Q106" i="5"/>
  <c r="Q87" i="5"/>
  <c r="Q49" i="5"/>
  <c r="Q20" i="5"/>
  <c r="Q66" i="5"/>
  <c r="Q50" i="5"/>
  <c r="Q92" i="5"/>
  <c r="Q97" i="5"/>
  <c r="Q84" i="5"/>
  <c r="Q56" i="5"/>
  <c r="Q90" i="5"/>
  <c r="Q39" i="5"/>
  <c r="Q41" i="5"/>
  <c r="Q91" i="5"/>
  <c r="Q71" i="5"/>
  <c r="Q33" i="5"/>
  <c r="Q69" i="5"/>
  <c r="Q30" i="5"/>
  <c r="Q52" i="5"/>
  <c r="Q59" i="5"/>
  <c r="Q13" i="5"/>
  <c r="Q10" i="5"/>
  <c r="Q25" i="5"/>
  <c r="Q63" i="5"/>
  <c r="Q80" i="5"/>
  <c r="Q88" i="5"/>
  <c r="Q86" i="5"/>
  <c r="Q98" i="5"/>
  <c r="Q107" i="5"/>
  <c r="Q77" i="5"/>
  <c r="Q89" i="5"/>
  <c r="Q76" i="5"/>
  <c r="Q104" i="5"/>
  <c r="Q83" i="5"/>
  <c r="Q26" i="5"/>
  <c r="Q40" i="5"/>
  <c r="Q79" i="5"/>
  <c r="Q19" i="5"/>
  <c r="Q32" i="5"/>
  <c r="Q22" i="5"/>
  <c r="Q42" i="5"/>
  <c r="Q78" i="5"/>
  <c r="Q67" i="5"/>
  <c r="Q108" i="5"/>
  <c r="Q48" i="5"/>
  <c r="G62" i="2"/>
  <c r="G46" i="2"/>
  <c r="G64" i="2"/>
  <c r="G48" i="2"/>
  <c r="G51" i="2"/>
  <c r="G54" i="2"/>
  <c r="G53" i="2"/>
  <c r="G56" i="2"/>
  <c r="G59" i="2"/>
  <c r="G57" i="2"/>
  <c r="G49" i="2"/>
  <c r="G50" i="2"/>
  <c r="G45" i="2"/>
  <c r="G52" i="2"/>
  <c r="G55" i="2"/>
  <c r="G60" i="2"/>
  <c r="G58" i="2"/>
  <c r="G47" i="2"/>
  <c r="G61" i="2"/>
  <c r="G63" i="2"/>
  <c r="H9" i="12"/>
  <c r="G24" i="2"/>
  <c r="G25" i="2"/>
  <c r="G23" i="2"/>
  <c r="G10" i="2"/>
  <c r="G12" i="2"/>
  <c r="G11" i="2"/>
  <c r="G9" i="2"/>
  <c r="S18" i="8"/>
  <c r="O18" i="8" s="1"/>
  <c r="E19" i="8"/>
  <c r="J12" i="11"/>
  <c r="B34" i="3"/>
  <c r="C33" i="3"/>
  <c r="B22" i="7"/>
  <c r="C21" i="7"/>
  <c r="M38" i="7"/>
  <c r="M21" i="7"/>
  <c r="M49" i="7"/>
  <c r="M47" i="7"/>
  <c r="M42" i="7"/>
  <c r="M43" i="7"/>
  <c r="M18" i="7"/>
  <c r="M28" i="7"/>
  <c r="M39" i="7"/>
  <c r="M16" i="7"/>
  <c r="J20" i="7"/>
  <c r="F19" i="13"/>
  <c r="C15" i="11" a="1"/>
  <c r="M23" i="7"/>
  <c r="M19" i="7"/>
  <c r="M17" i="7"/>
  <c r="D15" i="11" a="1"/>
  <c r="H19" i="8"/>
  <c r="M34" i="7"/>
  <c r="M24" i="7"/>
  <c r="M31" i="7"/>
  <c r="M27" i="7"/>
  <c r="M46" i="7"/>
  <c r="M32" i="7"/>
  <c r="M29" i="7"/>
  <c r="M12" i="7"/>
  <c r="M35" i="7"/>
  <c r="I15" i="11" a="1"/>
  <c r="J15" i="11" a="1"/>
  <c r="F15" i="11" a="1"/>
  <c r="M25" i="7"/>
  <c r="M48" i="7"/>
  <c r="M22" i="7"/>
  <c r="M40" i="7"/>
  <c r="M36" i="7"/>
  <c r="M41" i="7"/>
  <c r="M33" i="7"/>
  <c r="M30" i="7"/>
  <c r="M14" i="7"/>
  <c r="M26" i="7"/>
  <c r="H15" i="11" a="1"/>
  <c r="G15" i="11" a="1"/>
  <c r="E15" i="11" a="1"/>
  <c r="I13" i="12"/>
  <c r="E26" i="12" a="1"/>
  <c r="I18" i="8"/>
  <c r="P18" i="8"/>
  <c r="M15" i="7"/>
  <c r="M37" i="7"/>
  <c r="M13" i="7"/>
  <c r="M44" i="7"/>
  <c r="M45" i="7"/>
  <c r="M11" i="7"/>
  <c r="C19" i="13"/>
  <c r="F20" i="9"/>
  <c r="P14" i="7" l="1"/>
  <c r="P16" i="7"/>
  <c r="P18" i="7"/>
  <c r="E114" i="12"/>
  <c r="E98" i="12"/>
  <c r="E82" i="12"/>
  <c r="E66" i="12"/>
  <c r="E50" i="12"/>
  <c r="E34" i="12"/>
  <c r="E121" i="12"/>
  <c r="E105" i="12"/>
  <c r="E89" i="12"/>
  <c r="E73" i="12"/>
  <c r="E57" i="12"/>
  <c r="E41" i="12"/>
  <c r="E123" i="12"/>
  <c r="E107" i="12"/>
  <c r="E91" i="12"/>
  <c r="E75" i="12"/>
  <c r="E59" i="12"/>
  <c r="E43" i="12"/>
  <c r="E27" i="12"/>
  <c r="E72" i="12"/>
  <c r="E100" i="12"/>
  <c r="E108" i="12"/>
  <c r="E116" i="12"/>
  <c r="E48" i="12"/>
  <c r="E96" i="12"/>
  <c r="E118" i="12"/>
  <c r="E102" i="12"/>
  <c r="E86" i="12"/>
  <c r="E70" i="12"/>
  <c r="E54" i="12"/>
  <c r="E38" i="12"/>
  <c r="E125" i="12"/>
  <c r="E109" i="12"/>
  <c r="E93" i="12"/>
  <c r="E77" i="12"/>
  <c r="E61" i="12"/>
  <c r="E45" i="12"/>
  <c r="E29" i="12"/>
  <c r="E111" i="12"/>
  <c r="E95" i="12"/>
  <c r="E79" i="12"/>
  <c r="E63" i="12"/>
  <c r="E47" i="12"/>
  <c r="E31" i="12"/>
  <c r="E88" i="12"/>
  <c r="E124" i="12"/>
  <c r="E36" i="12"/>
  <c r="E44" i="12"/>
  <c r="E92" i="12"/>
  <c r="E52" i="12"/>
  <c r="E126" i="12"/>
  <c r="E110" i="12"/>
  <c r="E94" i="12"/>
  <c r="E78" i="12"/>
  <c r="E62" i="12"/>
  <c r="E46" i="12"/>
  <c r="E30" i="12"/>
  <c r="E117" i="12"/>
  <c r="E101" i="12"/>
  <c r="E85" i="12"/>
  <c r="E69" i="12"/>
  <c r="E53" i="12"/>
  <c r="E37" i="12"/>
  <c r="E119" i="12"/>
  <c r="E103" i="12"/>
  <c r="E87" i="12"/>
  <c r="E71" i="12"/>
  <c r="E55" i="12"/>
  <c r="E39" i="12"/>
  <c r="E120" i="12"/>
  <c r="E56" i="12"/>
  <c r="E80" i="12"/>
  <c r="E84" i="12"/>
  <c r="E76" i="12"/>
  <c r="E112" i="12"/>
  <c r="E68" i="12"/>
  <c r="E122" i="12"/>
  <c r="E106" i="12"/>
  <c r="E90" i="12"/>
  <c r="E74" i="12"/>
  <c r="E58" i="12"/>
  <c r="E42" i="12"/>
  <c r="E26" i="12"/>
  <c r="E113" i="12"/>
  <c r="E97" i="12"/>
  <c r="E81" i="12"/>
  <c r="E65" i="12"/>
  <c r="E49" i="12"/>
  <c r="E33" i="12"/>
  <c r="E115" i="12"/>
  <c r="E99" i="12"/>
  <c r="E83" i="12"/>
  <c r="E67" i="12"/>
  <c r="E51" i="12"/>
  <c r="E35" i="12"/>
  <c r="E104" i="12"/>
  <c r="E40" i="12"/>
  <c r="E60" i="12"/>
  <c r="E64" i="12"/>
  <c r="E32" i="12"/>
  <c r="E28" i="12"/>
  <c r="E10012" i="11"/>
  <c r="E9996" i="11"/>
  <c r="E9980" i="11"/>
  <c r="E9964" i="11"/>
  <c r="E9948" i="11"/>
  <c r="E9932" i="11"/>
  <c r="E9916" i="11"/>
  <c r="E9900" i="11"/>
  <c r="E9884" i="11"/>
  <c r="E9868" i="11"/>
  <c r="E9852" i="11"/>
  <c r="E9836" i="11"/>
  <c r="E9820" i="11"/>
  <c r="E9804" i="11"/>
  <c r="E9788" i="11"/>
  <c r="E9772" i="11"/>
  <c r="E9756" i="11"/>
  <c r="E9740" i="11"/>
  <c r="E9724" i="11"/>
  <c r="E9708" i="11"/>
  <c r="E9692" i="11"/>
  <c r="E9676" i="11"/>
  <c r="E9660" i="11"/>
  <c r="E9644" i="11"/>
  <c r="E9628" i="11"/>
  <c r="E9612" i="11"/>
  <c r="E9596" i="11"/>
  <c r="E9580" i="11"/>
  <c r="E9564" i="11"/>
  <c r="E9548" i="11"/>
  <c r="E9532" i="11"/>
  <c r="E9516" i="11"/>
  <c r="E9500" i="11"/>
  <c r="E9484" i="11"/>
  <c r="E9468" i="11"/>
  <c r="E9452" i="11"/>
  <c r="E9436" i="11"/>
  <c r="E9420" i="11"/>
  <c r="E9404" i="11"/>
  <c r="E9388" i="11"/>
  <c r="E9372" i="11"/>
  <c r="E9356" i="11"/>
  <c r="E9340" i="11"/>
  <c r="E9324" i="11"/>
  <c r="E9308" i="11"/>
  <c r="E9292" i="11"/>
  <c r="E9276" i="11"/>
  <c r="E9260" i="11"/>
  <c r="E9244" i="11"/>
  <c r="E9228" i="11"/>
  <c r="E9212" i="11"/>
  <c r="E9196" i="11"/>
  <c r="E9180" i="11"/>
  <c r="E9164" i="11"/>
  <c r="E9148" i="11"/>
  <c r="E9132" i="11"/>
  <c r="E9116" i="11"/>
  <c r="E9100" i="11"/>
  <c r="E9084" i="11"/>
  <c r="E9068" i="11"/>
  <c r="E9052" i="11"/>
  <c r="E9036" i="11"/>
  <c r="E9020" i="11"/>
  <c r="E9004" i="11"/>
  <c r="E8988" i="11"/>
  <c r="E8972" i="11"/>
  <c r="E8956" i="11"/>
  <c r="E8940" i="11"/>
  <c r="E8924" i="11"/>
  <c r="E8908" i="11"/>
  <c r="E8892" i="11"/>
  <c r="E8876" i="11"/>
  <c r="E8860" i="11"/>
  <c r="E8844" i="11"/>
  <c r="E8828" i="11"/>
  <c r="E8812" i="11"/>
  <c r="E8796" i="11"/>
  <c r="E8780" i="11"/>
  <c r="E8764" i="11"/>
  <c r="E8748" i="11"/>
  <c r="E8732" i="11"/>
  <c r="E8716" i="11"/>
  <c r="E8700" i="11"/>
  <c r="E8684" i="11"/>
  <c r="E8668" i="11"/>
  <c r="E8652" i="11"/>
  <c r="E8636" i="11"/>
  <c r="E8620" i="11"/>
  <c r="E8604" i="11"/>
  <c r="E8588" i="11"/>
  <c r="E8572" i="11"/>
  <c r="E8556" i="11"/>
  <c r="E8540" i="11"/>
  <c r="E8524" i="11"/>
  <c r="E8508" i="11"/>
  <c r="E8492" i="11"/>
  <c r="E8476" i="11"/>
  <c r="E8460" i="11"/>
  <c r="E8444" i="11"/>
  <c r="E8428" i="11"/>
  <c r="E8412" i="11"/>
  <c r="E8396" i="11"/>
  <c r="E8380" i="11"/>
  <c r="E8364" i="11"/>
  <c r="E8348" i="11"/>
  <c r="E8332" i="11"/>
  <c r="E8316" i="11"/>
  <c r="E8300" i="11"/>
  <c r="E8284" i="11"/>
  <c r="E8268" i="11"/>
  <c r="E8252" i="11"/>
  <c r="E8236" i="11"/>
  <c r="E8220" i="11"/>
  <c r="E8204" i="11"/>
  <c r="E8188" i="11"/>
  <c r="E8172" i="11"/>
  <c r="E8156" i="11"/>
  <c r="E8140" i="11"/>
  <c r="E8124" i="11"/>
  <c r="E8108" i="11"/>
  <c r="E8092" i="11"/>
  <c r="E8076" i="11"/>
  <c r="E8060" i="11"/>
  <c r="E8044" i="11"/>
  <c r="E8028" i="11"/>
  <c r="E8012" i="11"/>
  <c r="E7996" i="11"/>
  <c r="E7980" i="11"/>
  <c r="E7964" i="11"/>
  <c r="E7948" i="11"/>
  <c r="E7932" i="11"/>
  <c r="E7916" i="11"/>
  <c r="E7900" i="11"/>
  <c r="E7884" i="11"/>
  <c r="E7868" i="11"/>
  <c r="E7852" i="11"/>
  <c r="E7836" i="11"/>
  <c r="E7820" i="11"/>
  <c r="E7804" i="11"/>
  <c r="E7788" i="11"/>
  <c r="E7772" i="11"/>
  <c r="E7756" i="11"/>
  <c r="E7740" i="11"/>
  <c r="E7724" i="11"/>
  <c r="E7708" i="11"/>
  <c r="E7692" i="11"/>
  <c r="E7676" i="11"/>
  <c r="E7660" i="11"/>
  <c r="E7644" i="11"/>
  <c r="E7628" i="11"/>
  <c r="E7612" i="11"/>
  <c r="E7596" i="11"/>
  <c r="E7580" i="11"/>
  <c r="E7564" i="11"/>
  <c r="E7548" i="11"/>
  <c r="E7532" i="11"/>
  <c r="E7516" i="11"/>
  <c r="E7500" i="11"/>
  <c r="E7484" i="11"/>
  <c r="E7468" i="11"/>
  <c r="E7452" i="11"/>
  <c r="E7436" i="11"/>
  <c r="E7420" i="11"/>
  <c r="E7404" i="11"/>
  <c r="E7388" i="11"/>
  <c r="E7372" i="11"/>
  <c r="E7356" i="11"/>
  <c r="E7340" i="11"/>
  <c r="E7324" i="11"/>
  <c r="E7308" i="11"/>
  <c r="E7292" i="11"/>
  <c r="E7276" i="11"/>
  <c r="E7260" i="11"/>
  <c r="E7244" i="11"/>
  <c r="E7228" i="11"/>
  <c r="E7212" i="11"/>
  <c r="E7196" i="11"/>
  <c r="E7180" i="11"/>
  <c r="E7164" i="11"/>
  <c r="E7148" i="11"/>
  <c r="E7132" i="11"/>
  <c r="E7116" i="11"/>
  <c r="E7100" i="11"/>
  <c r="E7084" i="11"/>
  <c r="E7068" i="11"/>
  <c r="E7052" i="11"/>
  <c r="E7036" i="11"/>
  <c r="E7020" i="11"/>
  <c r="E7004" i="11"/>
  <c r="E6988" i="11"/>
  <c r="E6972" i="11"/>
  <c r="E6956" i="11"/>
  <c r="E6940" i="11"/>
  <c r="E6924" i="11"/>
  <c r="E6908" i="11"/>
  <c r="E6892" i="11"/>
  <c r="E6876" i="11"/>
  <c r="E6860" i="11"/>
  <c r="E6844" i="11"/>
  <c r="E6828" i="11"/>
  <c r="E6812" i="11"/>
  <c r="E6796" i="11"/>
  <c r="E6780" i="11"/>
  <c r="E6764" i="11"/>
  <c r="E6748" i="11"/>
  <c r="E6732" i="11"/>
  <c r="E6716" i="11"/>
  <c r="E6700" i="11"/>
  <c r="E6684" i="11"/>
  <c r="E6668" i="11"/>
  <c r="E6652" i="11"/>
  <c r="E6636" i="11"/>
  <c r="E6620" i="11"/>
  <c r="E6604" i="11"/>
  <c r="E6588" i="11"/>
  <c r="E6572" i="11"/>
  <c r="E6556" i="11"/>
  <c r="E6540" i="11"/>
  <c r="E6524" i="11"/>
  <c r="E6508" i="11"/>
  <c r="E6492" i="11"/>
  <c r="E6476" i="11"/>
  <c r="E6460" i="11"/>
  <c r="E6444" i="11"/>
  <c r="E6428" i="11"/>
  <c r="E6412" i="11"/>
  <c r="E6396" i="11"/>
  <c r="E6380" i="11"/>
  <c r="E6364" i="11"/>
  <c r="E6348" i="11"/>
  <c r="E6332" i="11"/>
  <c r="E6316" i="11"/>
  <c r="E6300" i="11"/>
  <c r="E6284" i="11"/>
  <c r="E6268" i="11"/>
  <c r="E6252" i="11"/>
  <c r="E6236" i="11"/>
  <c r="E6220" i="11"/>
  <c r="E6204" i="11"/>
  <c r="E6188" i="11"/>
  <c r="E6172" i="11"/>
  <c r="E6156" i="11"/>
  <c r="E6140" i="11"/>
  <c r="E6124" i="11"/>
  <c r="E6108" i="11"/>
  <c r="E6092" i="11"/>
  <c r="E6076" i="11"/>
  <c r="E6060" i="11"/>
  <c r="E6044" i="11"/>
  <c r="E6028" i="11"/>
  <c r="E6012" i="11"/>
  <c r="E5996" i="11"/>
  <c r="E5980" i="11"/>
  <c r="E5964" i="11"/>
  <c r="E5948" i="11"/>
  <c r="E5932" i="11"/>
  <c r="E5916" i="11"/>
  <c r="E5900" i="11"/>
  <c r="E5884" i="11"/>
  <c r="E5868" i="11"/>
  <c r="E5852" i="11"/>
  <c r="E5836" i="11"/>
  <c r="E5820" i="11"/>
  <c r="E5804" i="11"/>
  <c r="E5788" i="11"/>
  <c r="E5772" i="11"/>
  <c r="E5756" i="11"/>
  <c r="E5740" i="11"/>
  <c r="E5724" i="11"/>
  <c r="E5708" i="11"/>
  <c r="E5692" i="11"/>
  <c r="E5676" i="11"/>
  <c r="E5660" i="11"/>
  <c r="E5644" i="11"/>
  <c r="E5628" i="11"/>
  <c r="E5612" i="11"/>
  <c r="E5596" i="11"/>
  <c r="E5580" i="11"/>
  <c r="E5564" i="11"/>
  <c r="E5548" i="11"/>
  <c r="E5532" i="11"/>
  <c r="E5516" i="11"/>
  <c r="E5500" i="11"/>
  <c r="E5484" i="11"/>
  <c r="E5468" i="11"/>
  <c r="E5452" i="11"/>
  <c r="E5436" i="11"/>
  <c r="E5420" i="11"/>
  <c r="E5404" i="11"/>
  <c r="E5388" i="11"/>
  <c r="E5372" i="11"/>
  <c r="E5356" i="11"/>
  <c r="E10005" i="11"/>
  <c r="E9983" i="11"/>
  <c r="E9962" i="11"/>
  <c r="E9941" i="11"/>
  <c r="E9919" i="11"/>
  <c r="E9898" i="11"/>
  <c r="E9877" i="11"/>
  <c r="E9855" i="11"/>
  <c r="E9834" i="11"/>
  <c r="E9813" i="11"/>
  <c r="E9791" i="11"/>
  <c r="E9770" i="11"/>
  <c r="E9749" i="11"/>
  <c r="E9727" i="11"/>
  <c r="E9706" i="11"/>
  <c r="E9685" i="11"/>
  <c r="E9663" i="11"/>
  <c r="E9642" i="11"/>
  <c r="E9621" i="11"/>
  <c r="E9599" i="11"/>
  <c r="E9578" i="11"/>
  <c r="E9557" i="11"/>
  <c r="E9535" i="11"/>
  <c r="E9514" i="11"/>
  <c r="E9493" i="11"/>
  <c r="E9471" i="11"/>
  <c r="E9450" i="11"/>
  <c r="E9429" i="11"/>
  <c r="E9407" i="11"/>
  <c r="E9386" i="11"/>
  <c r="E9365" i="11"/>
  <c r="E9343" i="11"/>
  <c r="E9322" i="11"/>
  <c r="E9301" i="11"/>
  <c r="E9279" i="11"/>
  <c r="E9258" i="11"/>
  <c r="E9237" i="11"/>
  <c r="E9215" i="11"/>
  <c r="E9194" i="11"/>
  <c r="E9173" i="11"/>
  <c r="E9151" i="11"/>
  <c r="E9130" i="11"/>
  <c r="E9109" i="11"/>
  <c r="E9087" i="11"/>
  <c r="E9066" i="11"/>
  <c r="E9045" i="11"/>
  <c r="E9023" i="11"/>
  <c r="E9002" i="11"/>
  <c r="E8981" i="11"/>
  <c r="E8959" i="11"/>
  <c r="E8938" i="11"/>
  <c r="E8917" i="11"/>
  <c r="E8895" i="11"/>
  <c r="E8874" i="11"/>
  <c r="E8853" i="11"/>
  <c r="E8831" i="11"/>
  <c r="E8810" i="11"/>
  <c r="E8789" i="11"/>
  <c r="E8767" i="11"/>
  <c r="E8746" i="11"/>
  <c r="E8725" i="11"/>
  <c r="E8703" i="11"/>
  <c r="E8682" i="11"/>
  <c r="E8661" i="11"/>
  <c r="E8639" i="11"/>
  <c r="E8618" i="11"/>
  <c r="E8597" i="11"/>
  <c r="E8575" i="11"/>
  <c r="E8554" i="11"/>
  <c r="E8533" i="11"/>
  <c r="E8511" i="11"/>
  <c r="E8490" i="11"/>
  <c r="E8469" i="11"/>
  <c r="E8447" i="11"/>
  <c r="E8426" i="11"/>
  <c r="E8405" i="11"/>
  <c r="E8383" i="11"/>
  <c r="E8362" i="11"/>
  <c r="E8341" i="11"/>
  <c r="E8319" i="11"/>
  <c r="E8298" i="11"/>
  <c r="E8277" i="11"/>
  <c r="E8255" i="11"/>
  <c r="E8234" i="11"/>
  <c r="E8213" i="11"/>
  <c r="E8191" i="11"/>
  <c r="E8170" i="11"/>
  <c r="E8149" i="11"/>
  <c r="E8127" i="11"/>
  <c r="E8106" i="11"/>
  <c r="E8085" i="11"/>
  <c r="E8063" i="11"/>
  <c r="E8042" i="11"/>
  <c r="E8021" i="11"/>
  <c r="E7999" i="11"/>
  <c r="E7978" i="11"/>
  <c r="E7957" i="11"/>
  <c r="E7935" i="11"/>
  <c r="E7914" i="11"/>
  <c r="E7893" i="11"/>
  <c r="E7871" i="11"/>
  <c r="E7850" i="11"/>
  <c r="E7829" i="11"/>
  <c r="E7807" i="11"/>
  <c r="E7786" i="11"/>
  <c r="E7765" i="11"/>
  <c r="E7743" i="11"/>
  <c r="E7722" i="11"/>
  <c r="E7701" i="11"/>
  <c r="E7679" i="11"/>
  <c r="E7658" i="11"/>
  <c r="E7637" i="11"/>
  <c r="E7615" i="11"/>
  <c r="E7594" i="11"/>
  <c r="E7573" i="11"/>
  <c r="E7551" i="11"/>
  <c r="E7530" i="11"/>
  <c r="E7509" i="11"/>
  <c r="E7487" i="11"/>
  <c r="E7466" i="11"/>
  <c r="E7445" i="11"/>
  <c r="E7423" i="11"/>
  <c r="E7402" i="11"/>
  <c r="E7381" i="11"/>
  <c r="E7359" i="11"/>
  <c r="E7338" i="11"/>
  <c r="E7317" i="11"/>
  <c r="E7295" i="11"/>
  <c r="E7274" i="11"/>
  <c r="E7253" i="11"/>
  <c r="E7231" i="11"/>
  <c r="E7210" i="11"/>
  <c r="E7189" i="11"/>
  <c r="E7167" i="11"/>
  <c r="E7146" i="11"/>
  <c r="E7125" i="11"/>
  <c r="E7103" i="11"/>
  <c r="E7082" i="11"/>
  <c r="E7061" i="11"/>
  <c r="E7039" i="11"/>
  <c r="E7018" i="11"/>
  <c r="E6997" i="11"/>
  <c r="E6975" i="11"/>
  <c r="E6954" i="11"/>
  <c r="E6933" i="11"/>
  <c r="E6911" i="11"/>
  <c r="E6890" i="11"/>
  <c r="E6869" i="11"/>
  <c r="E6847" i="11"/>
  <c r="E6826" i="11"/>
  <c r="E6805" i="11"/>
  <c r="E6783" i="11"/>
  <c r="E6762" i="11"/>
  <c r="E6741" i="11"/>
  <c r="E6719" i="11"/>
  <c r="E6698" i="11"/>
  <c r="E6677" i="11"/>
  <c r="E6655" i="11"/>
  <c r="E6634" i="11"/>
  <c r="E6613" i="11"/>
  <c r="E6591" i="11"/>
  <c r="E6570" i="11"/>
  <c r="E6549" i="11"/>
  <c r="E6527" i="11"/>
  <c r="E6506" i="11"/>
  <c r="E6485" i="11"/>
  <c r="E6463" i="11"/>
  <c r="E6442" i="11"/>
  <c r="E6421" i="11"/>
  <c r="E6399" i="11"/>
  <c r="E6378" i="11"/>
  <c r="E6357" i="11"/>
  <c r="E6335" i="11"/>
  <c r="E6314" i="11"/>
  <c r="E6293" i="11"/>
  <c r="E6271" i="11"/>
  <c r="E6250" i="11"/>
  <c r="E6229" i="11"/>
  <c r="E6207" i="11"/>
  <c r="E6186" i="11"/>
  <c r="E6165" i="11"/>
  <c r="E6143" i="11"/>
  <c r="E6122" i="11"/>
  <c r="E6101" i="11"/>
  <c r="E6079" i="11"/>
  <c r="E6058" i="11"/>
  <c r="E6037" i="11"/>
  <c r="E6015" i="11"/>
  <c r="E5994" i="11"/>
  <c r="E5973" i="11"/>
  <c r="E5951" i="11"/>
  <c r="E5930" i="11"/>
  <c r="E5909" i="11"/>
  <c r="E5887" i="11"/>
  <c r="E5866" i="11"/>
  <c r="E5845" i="11"/>
  <c r="E5823" i="11"/>
  <c r="E5802" i="11"/>
  <c r="E5781" i="11"/>
  <c r="E5759" i="11"/>
  <c r="E5738" i="11"/>
  <c r="E5717" i="11"/>
  <c r="E5695" i="11"/>
  <c r="E5674" i="11"/>
  <c r="E5653" i="11"/>
  <c r="E5631" i="11"/>
  <c r="E5610" i="11"/>
  <c r="E5589" i="11"/>
  <c r="E5567" i="11"/>
  <c r="E5546" i="11"/>
  <c r="E5525" i="11"/>
  <c r="E5503" i="11"/>
  <c r="E5482" i="11"/>
  <c r="E5461" i="11"/>
  <c r="E5439" i="11"/>
  <c r="E5418" i="11"/>
  <c r="E5397" i="11"/>
  <c r="E5375" i="11"/>
  <c r="E5354" i="11"/>
  <c r="E5336" i="11"/>
  <c r="E5320" i="11"/>
  <c r="E5304" i="11"/>
  <c r="E5288" i="11"/>
  <c r="E5272" i="11"/>
  <c r="E5256" i="11"/>
  <c r="E5240" i="11"/>
  <c r="E5224" i="11"/>
  <c r="E5208" i="11"/>
  <c r="E5192" i="11"/>
  <c r="E5176" i="11"/>
  <c r="E5160" i="11"/>
  <c r="E5144" i="11"/>
  <c r="E5128" i="11"/>
  <c r="E5112" i="11"/>
  <c r="E5096" i="11"/>
  <c r="E5080" i="11"/>
  <c r="E5064" i="11"/>
  <c r="E5048" i="11"/>
  <c r="E5032" i="11"/>
  <c r="E5016" i="11"/>
  <c r="E5000" i="11"/>
  <c r="E4984" i="11"/>
  <c r="E4968" i="11"/>
  <c r="E4952" i="11"/>
  <c r="E4936" i="11"/>
  <c r="E4920" i="11"/>
  <c r="E4904" i="11"/>
  <c r="E4888" i="11"/>
  <c r="E4872" i="11"/>
  <c r="E4856" i="11"/>
  <c r="E4840" i="11"/>
  <c r="E4824" i="11"/>
  <c r="E4808" i="11"/>
  <c r="E4792" i="11"/>
  <c r="E4776" i="11"/>
  <c r="E4760" i="11"/>
  <c r="E4744" i="11"/>
  <c r="E4728" i="11"/>
  <c r="E4712" i="11"/>
  <c r="E4696" i="11"/>
  <c r="E4680" i="11"/>
  <c r="E4664" i="11"/>
  <c r="E4648" i="11"/>
  <c r="E4632" i="11"/>
  <c r="E4616" i="11"/>
  <c r="E4600" i="11"/>
  <c r="E4584" i="11"/>
  <c r="E4568" i="11"/>
  <c r="E4552" i="11"/>
  <c r="E4536" i="11"/>
  <c r="E4520" i="11"/>
  <c r="E4504" i="11"/>
  <c r="E4488" i="11"/>
  <c r="E4472" i="11"/>
  <c r="E4456" i="11"/>
  <c r="E4440" i="11"/>
  <c r="E4424" i="11"/>
  <c r="E4408" i="11"/>
  <c r="E4392" i="11"/>
  <c r="E4376" i="11"/>
  <c r="E4360" i="11"/>
  <c r="E4344" i="11"/>
  <c r="E4328" i="11"/>
  <c r="E4312" i="11"/>
  <c r="E4296" i="11"/>
  <c r="E4280" i="11"/>
  <c r="E4264" i="11"/>
  <c r="E4248" i="11"/>
  <c r="E4232" i="11"/>
  <c r="E4216" i="11"/>
  <c r="E4200" i="11"/>
  <c r="E4184" i="11"/>
  <c r="E4168" i="11"/>
  <c r="E4152" i="11"/>
  <c r="E4136" i="11"/>
  <c r="E4120" i="11"/>
  <c r="E4104" i="11"/>
  <c r="E4088" i="11"/>
  <c r="E4072" i="11"/>
  <c r="E4056" i="11"/>
  <c r="E4040" i="11"/>
  <c r="E4024" i="11"/>
  <c r="E4008" i="11"/>
  <c r="E3992" i="11"/>
  <c r="E3976" i="11"/>
  <c r="E3960" i="11"/>
  <c r="E3944" i="11"/>
  <c r="E3928" i="11"/>
  <c r="E3912" i="11"/>
  <c r="E3896" i="11"/>
  <c r="E3880" i="11"/>
  <c r="E3864" i="11"/>
  <c r="E3848" i="11"/>
  <c r="E3832" i="11"/>
  <c r="E3816" i="11"/>
  <c r="E3800" i="11"/>
  <c r="E3784" i="11"/>
  <c r="E3768" i="11"/>
  <c r="E3752" i="11"/>
  <c r="E3736" i="11"/>
  <c r="E3720" i="11"/>
  <c r="E3704" i="11"/>
  <c r="E3688" i="11"/>
  <c r="E3672" i="11"/>
  <c r="E3656" i="11"/>
  <c r="E3640" i="11"/>
  <c r="E3624" i="11"/>
  <c r="E3608" i="11"/>
  <c r="E3592" i="11"/>
  <c r="E3576" i="11"/>
  <c r="E3560" i="11"/>
  <c r="E3544" i="11"/>
  <c r="E3528" i="11"/>
  <c r="E3512" i="11"/>
  <c r="E3496" i="11"/>
  <c r="E3480" i="11"/>
  <c r="E3464" i="11"/>
  <c r="E3448" i="11"/>
  <c r="E3432" i="11"/>
  <c r="E3416" i="11"/>
  <c r="E3400" i="11"/>
  <c r="E3384" i="11"/>
  <c r="E3368" i="11"/>
  <c r="E3352" i="11"/>
  <c r="E3336" i="11"/>
  <c r="E3320" i="11"/>
  <c r="E3304" i="11"/>
  <c r="E3288" i="11"/>
  <c r="E3272" i="11"/>
  <c r="E3256" i="11"/>
  <c r="E3240" i="11"/>
  <c r="E3224" i="11"/>
  <c r="E3208" i="11"/>
  <c r="E3192" i="11"/>
  <c r="E3176" i="11"/>
  <c r="E3160" i="11"/>
  <c r="E3144" i="11"/>
  <c r="E3128" i="11"/>
  <c r="E3112" i="11"/>
  <c r="E3096" i="11"/>
  <c r="E3080" i="11"/>
  <c r="E3064" i="11"/>
  <c r="E3048" i="11"/>
  <c r="E3032" i="11"/>
  <c r="E3016" i="11"/>
  <c r="E3000" i="11"/>
  <c r="E2984" i="11"/>
  <c r="E2968" i="11"/>
  <c r="E2952" i="11"/>
  <c r="E2936" i="11"/>
  <c r="E2920" i="11"/>
  <c r="E2904" i="11"/>
  <c r="E2888" i="11"/>
  <c r="E2872" i="11"/>
  <c r="E2856" i="11"/>
  <c r="E2840" i="11"/>
  <c r="E2824" i="11"/>
  <c r="E2808" i="11"/>
  <c r="E2792" i="11"/>
  <c r="E2776" i="11"/>
  <c r="E2760" i="11"/>
  <c r="E2744" i="11"/>
  <c r="E2728" i="11"/>
  <c r="E2712" i="11"/>
  <c r="E2696" i="11"/>
  <c r="E2680" i="11"/>
  <c r="E2664" i="11"/>
  <c r="E2648" i="11"/>
  <c r="E2632" i="11"/>
  <c r="E2616" i="11"/>
  <c r="E2600" i="11"/>
  <c r="E2584" i="11"/>
  <c r="E2568" i="11"/>
  <c r="E2552" i="11"/>
  <c r="E2536" i="11"/>
  <c r="E2520" i="11"/>
  <c r="E2504" i="11"/>
  <c r="E2488" i="11"/>
  <c r="E2472" i="11"/>
  <c r="E2456" i="11"/>
  <c r="E2440" i="11"/>
  <c r="E2424" i="11"/>
  <c r="E2408" i="11"/>
  <c r="E2392" i="11"/>
  <c r="E2376" i="11"/>
  <c r="E2360" i="11"/>
  <c r="E2344" i="11"/>
  <c r="E2328" i="11"/>
  <c r="E2312" i="11"/>
  <c r="E2296" i="11"/>
  <c r="E2280" i="11"/>
  <c r="E2264" i="11"/>
  <c r="E2248" i="11"/>
  <c r="E2232" i="11"/>
  <c r="E2216" i="11"/>
  <c r="E2200" i="11"/>
  <c r="E2184" i="11"/>
  <c r="E2168" i="11"/>
  <c r="E2152" i="11"/>
  <c r="E2136" i="11"/>
  <c r="E2120" i="11"/>
  <c r="E2104" i="11"/>
  <c r="E2088" i="11"/>
  <c r="E2072" i="11"/>
  <c r="E2056" i="11"/>
  <c r="E2040" i="11"/>
  <c r="E2024" i="11"/>
  <c r="E2008" i="11"/>
  <c r="E1992" i="11"/>
  <c r="E1976" i="11"/>
  <c r="E1960" i="11"/>
  <c r="E1944" i="11"/>
  <c r="E1928" i="11"/>
  <c r="E1912" i="11"/>
  <c r="E1896" i="11"/>
  <c r="E1880" i="11"/>
  <c r="E1864" i="11"/>
  <c r="E1848" i="11"/>
  <c r="E1832" i="11"/>
  <c r="E1816" i="11"/>
  <c r="E1800" i="11"/>
  <c r="E1784" i="11"/>
  <c r="E1768" i="11"/>
  <c r="E1752" i="11"/>
  <c r="E1736" i="11"/>
  <c r="E1720" i="11"/>
  <c r="E1704" i="11"/>
  <c r="E1688" i="11"/>
  <c r="E1672" i="11"/>
  <c r="E1656" i="11"/>
  <c r="E1640" i="11"/>
  <c r="E1624" i="11"/>
  <c r="E1608" i="11"/>
  <c r="E1592" i="11"/>
  <c r="E1576" i="11"/>
  <c r="E1560" i="11"/>
  <c r="E1544" i="11"/>
  <c r="E1528" i="11"/>
  <c r="E1512" i="11"/>
  <c r="E1496" i="11"/>
  <c r="E1480" i="11"/>
  <c r="E1464" i="11"/>
  <c r="E1448" i="11"/>
  <c r="E1432" i="11"/>
  <c r="E1416" i="11"/>
  <c r="E1400" i="11"/>
  <c r="E1384" i="11"/>
  <c r="E1368" i="11"/>
  <c r="E1352" i="11"/>
  <c r="E1336" i="11"/>
  <c r="E1320" i="11"/>
  <c r="E1304" i="11"/>
  <c r="E1288" i="11"/>
  <c r="E1272" i="11"/>
  <c r="E1256" i="11"/>
  <c r="E1240" i="11"/>
  <c r="E1224" i="11"/>
  <c r="E1208" i="11"/>
  <c r="E1192" i="11"/>
  <c r="E1176" i="11"/>
  <c r="E1160" i="11"/>
  <c r="E1144" i="11"/>
  <c r="E1128" i="11"/>
  <c r="E1112" i="11"/>
  <c r="E1096" i="11"/>
  <c r="E1080" i="11"/>
  <c r="E1064" i="11"/>
  <c r="E1048" i="11"/>
  <c r="E1032" i="11"/>
  <c r="E1016" i="11"/>
  <c r="E1000" i="11"/>
  <c r="E984" i="11"/>
  <c r="E968" i="11"/>
  <c r="E952" i="11"/>
  <c r="E936" i="11"/>
  <c r="E920" i="11"/>
  <c r="E904" i="11"/>
  <c r="E888" i="11"/>
  <c r="E872" i="11"/>
  <c r="E856" i="11"/>
  <c r="E840" i="11"/>
  <c r="E824" i="11"/>
  <c r="E808" i="11"/>
  <c r="E792" i="11"/>
  <c r="E776" i="11"/>
  <c r="E760" i="11"/>
  <c r="E744" i="11"/>
  <c r="E728" i="11"/>
  <c r="E712" i="11"/>
  <c r="E696" i="11"/>
  <c r="E680" i="11"/>
  <c r="E664" i="11"/>
  <c r="E648" i="11"/>
  <c r="E632" i="11"/>
  <c r="E616" i="11"/>
  <c r="E600" i="11"/>
  <c r="E584" i="11"/>
  <c r="E568" i="11"/>
  <c r="E552" i="11"/>
  <c r="E536" i="11"/>
  <c r="E520" i="11"/>
  <c r="E504" i="11"/>
  <c r="E488" i="11"/>
  <c r="E472" i="11"/>
  <c r="E456" i="11"/>
  <c r="E440" i="11"/>
  <c r="E424" i="11"/>
  <c r="E408" i="11"/>
  <c r="E392" i="11"/>
  <c r="E376" i="11"/>
  <c r="E360" i="11"/>
  <c r="E344" i="11"/>
  <c r="E328" i="11"/>
  <c r="E312" i="11"/>
  <c r="E296" i="11"/>
  <c r="E280" i="11"/>
  <c r="E264" i="11"/>
  <c r="E248" i="11"/>
  <c r="E232" i="11"/>
  <c r="E216" i="11"/>
  <c r="E200" i="11"/>
  <c r="E184" i="11"/>
  <c r="E168" i="11"/>
  <c r="E152" i="11"/>
  <c r="E136" i="11"/>
  <c r="E120" i="11"/>
  <c r="E104" i="11"/>
  <c r="E88" i="11"/>
  <c r="E72" i="11"/>
  <c r="E56" i="11"/>
  <c r="E40" i="11"/>
  <c r="E24" i="11"/>
  <c r="E10009" i="11"/>
  <c r="E9987" i="11"/>
  <c r="E9966" i="11"/>
  <c r="E9945" i="11"/>
  <c r="E9923" i="11"/>
  <c r="E9902" i="11"/>
  <c r="E9881" i="11"/>
  <c r="E9859" i="11"/>
  <c r="E9838" i="11"/>
  <c r="E9817" i="11"/>
  <c r="E9795" i="11"/>
  <c r="E9774" i="11"/>
  <c r="E9753" i="11"/>
  <c r="E9731" i="11"/>
  <c r="E9710" i="11"/>
  <c r="E9689" i="11"/>
  <c r="E9667" i="11"/>
  <c r="E9646" i="11"/>
  <c r="E9625" i="11"/>
  <c r="E9603" i="11"/>
  <c r="E9582" i="11"/>
  <c r="E9561" i="11"/>
  <c r="E9539" i="11"/>
  <c r="E9518" i="11"/>
  <c r="E9497" i="11"/>
  <c r="E9475" i="11"/>
  <c r="E9454" i="11"/>
  <c r="E9433" i="11"/>
  <c r="E9411" i="11"/>
  <c r="E9390" i="11"/>
  <c r="E9369" i="11"/>
  <c r="E9347" i="11"/>
  <c r="E9326" i="11"/>
  <c r="E9305" i="11"/>
  <c r="E9283" i="11"/>
  <c r="E9262" i="11"/>
  <c r="E9241" i="11"/>
  <c r="E9219" i="11"/>
  <c r="E9198" i="11"/>
  <c r="E9177" i="11"/>
  <c r="E9155" i="11"/>
  <c r="E9134" i="11"/>
  <c r="E9113" i="11"/>
  <c r="E9091" i="11"/>
  <c r="E9070" i="11"/>
  <c r="E9049" i="11"/>
  <c r="E9027" i="11"/>
  <c r="E9006" i="11"/>
  <c r="E8985" i="11"/>
  <c r="E8963" i="11"/>
  <c r="E8942" i="11"/>
  <c r="E8921" i="11"/>
  <c r="E8899" i="11"/>
  <c r="E8878" i="11"/>
  <c r="E8857" i="11"/>
  <c r="E8835" i="11"/>
  <c r="E8814" i="11"/>
  <c r="E8793" i="11"/>
  <c r="E8771" i="11"/>
  <c r="E8750" i="11"/>
  <c r="E8729" i="11"/>
  <c r="E8707" i="11"/>
  <c r="E8686" i="11"/>
  <c r="E8665" i="11"/>
  <c r="E8643" i="11"/>
  <c r="E8622" i="11"/>
  <c r="E8601" i="11"/>
  <c r="E8579" i="11"/>
  <c r="E8558" i="11"/>
  <c r="E8537" i="11"/>
  <c r="E8515" i="11"/>
  <c r="E8494" i="11"/>
  <c r="E8473" i="11"/>
  <c r="E8451" i="11"/>
  <c r="E8430" i="11"/>
  <c r="E8409" i="11"/>
  <c r="E8387" i="11"/>
  <c r="E8366" i="11"/>
  <c r="E8345" i="11"/>
  <c r="E8323" i="11"/>
  <c r="E8302" i="11"/>
  <c r="E8281" i="11"/>
  <c r="E8259" i="11"/>
  <c r="E8238" i="11"/>
  <c r="E8217" i="11"/>
  <c r="E8195" i="11"/>
  <c r="E8174" i="11"/>
  <c r="E8153" i="11"/>
  <c r="E8131" i="11"/>
  <c r="E8110" i="11"/>
  <c r="E8089" i="11"/>
  <c r="E8067" i="11"/>
  <c r="E8046" i="11"/>
  <c r="E8025" i="11"/>
  <c r="E8003" i="11"/>
  <c r="E7982" i="11"/>
  <c r="E7961" i="11"/>
  <c r="E7939" i="11"/>
  <c r="E7918" i="11"/>
  <c r="E7897" i="11"/>
  <c r="E7875" i="11"/>
  <c r="E7854" i="11"/>
  <c r="E7833" i="11"/>
  <c r="E7811" i="11"/>
  <c r="E7790" i="11"/>
  <c r="E7769" i="11"/>
  <c r="E7747" i="11"/>
  <c r="E7726" i="11"/>
  <c r="E7705" i="11"/>
  <c r="E7683" i="11"/>
  <c r="E7662" i="11"/>
  <c r="E7641" i="11"/>
  <c r="E7619" i="11"/>
  <c r="E7598" i="11"/>
  <c r="E7577" i="11"/>
  <c r="E7555" i="11"/>
  <c r="E7534" i="11"/>
  <c r="E7513" i="11"/>
  <c r="E7491" i="11"/>
  <c r="E7470" i="11"/>
  <c r="E7449" i="11"/>
  <c r="E7427" i="11"/>
  <c r="E7406" i="11"/>
  <c r="E7385" i="11"/>
  <c r="E7363" i="11"/>
  <c r="E7342" i="11"/>
  <c r="E7321" i="11"/>
  <c r="E7299" i="11"/>
  <c r="E7278" i="11"/>
  <c r="E7257" i="11"/>
  <c r="E7235" i="11"/>
  <c r="E7214" i="11"/>
  <c r="E7193" i="11"/>
  <c r="E7171" i="11"/>
  <c r="E7150" i="11"/>
  <c r="E7129" i="11"/>
  <c r="E7107" i="11"/>
  <c r="E7086" i="11"/>
  <c r="E7065" i="11"/>
  <c r="E7043" i="11"/>
  <c r="E7022" i="11"/>
  <c r="E7001" i="11"/>
  <c r="E6979" i="11"/>
  <c r="E6958" i="11"/>
  <c r="E6937" i="11"/>
  <c r="E6915" i="11"/>
  <c r="E6894" i="11"/>
  <c r="E6873" i="11"/>
  <c r="E6851" i="11"/>
  <c r="E6830" i="11"/>
  <c r="E6809" i="11"/>
  <c r="E6787" i="11"/>
  <c r="E6766" i="11"/>
  <c r="E6745" i="11"/>
  <c r="E6723" i="11"/>
  <c r="E6702" i="11"/>
  <c r="E6681" i="11"/>
  <c r="E6659" i="11"/>
  <c r="E6638" i="11"/>
  <c r="E6617" i="11"/>
  <c r="E6595" i="11"/>
  <c r="E6574" i="11"/>
  <c r="E6553" i="11"/>
  <c r="E6531" i="11"/>
  <c r="E6510" i="11"/>
  <c r="E6489" i="11"/>
  <c r="E6467" i="11"/>
  <c r="E6446" i="11"/>
  <c r="E6425" i="11"/>
  <c r="E6403" i="11"/>
  <c r="E6382" i="11"/>
  <c r="E6361" i="11"/>
  <c r="E6339" i="11"/>
  <c r="E6318" i="11"/>
  <c r="E6297" i="11"/>
  <c r="E6275" i="11"/>
  <c r="E6254" i="11"/>
  <c r="E6233" i="11"/>
  <c r="E6211" i="11"/>
  <c r="E6190" i="11"/>
  <c r="E6169" i="11"/>
  <c r="E6147" i="11"/>
  <c r="E6126" i="11"/>
  <c r="E6105" i="11"/>
  <c r="E6083" i="11"/>
  <c r="E6062" i="11"/>
  <c r="E6041" i="11"/>
  <c r="E6019" i="11"/>
  <c r="E5998" i="11"/>
  <c r="E5977" i="11"/>
  <c r="E5955" i="11"/>
  <c r="E5934" i="11"/>
  <c r="E5913" i="11"/>
  <c r="E5891" i="11"/>
  <c r="E5870" i="11"/>
  <c r="E5849" i="11"/>
  <c r="E5827" i="11"/>
  <c r="E5806" i="11"/>
  <c r="E5785" i="11"/>
  <c r="E5763" i="11"/>
  <c r="E5742" i="11"/>
  <c r="E5721" i="11"/>
  <c r="E5699" i="11"/>
  <c r="E5678" i="11"/>
  <c r="E5657" i="11"/>
  <c r="E5635" i="11"/>
  <c r="E5614" i="11"/>
  <c r="E5593" i="11"/>
  <c r="E5571" i="11"/>
  <c r="E5550" i="11"/>
  <c r="E5529" i="11"/>
  <c r="E5507" i="11"/>
  <c r="E5486" i="11"/>
  <c r="E5465" i="11"/>
  <c r="E5443" i="11"/>
  <c r="E5422" i="11"/>
  <c r="E5401" i="11"/>
  <c r="E5379" i="11"/>
  <c r="E5358" i="11"/>
  <c r="E5339" i="11"/>
  <c r="E5323" i="11"/>
  <c r="E5307" i="11"/>
  <c r="E5291" i="11"/>
  <c r="E5275" i="11"/>
  <c r="E5259" i="11"/>
  <c r="E5243" i="11"/>
  <c r="E5227" i="11"/>
  <c r="E5211" i="11"/>
  <c r="E5195" i="11"/>
  <c r="E5179" i="11"/>
  <c r="E5163" i="11"/>
  <c r="E5147" i="11"/>
  <c r="E5131" i="11"/>
  <c r="E5115" i="11"/>
  <c r="E5099" i="11"/>
  <c r="E5083" i="11"/>
  <c r="E5067" i="11"/>
  <c r="E5051" i="11"/>
  <c r="E5035" i="11"/>
  <c r="E5019" i="11"/>
  <c r="E5003" i="11"/>
  <c r="E4987" i="11"/>
  <c r="E4971" i="11"/>
  <c r="E4955" i="11"/>
  <c r="E4939" i="11"/>
  <c r="E4923" i="11"/>
  <c r="E4907" i="11"/>
  <c r="E4891" i="11"/>
  <c r="E4875" i="11"/>
  <c r="E4859" i="11"/>
  <c r="E4843" i="11"/>
  <c r="E4827" i="11"/>
  <c r="E4811" i="11"/>
  <c r="E4795" i="11"/>
  <c r="E4779" i="11"/>
  <c r="E4763" i="11"/>
  <c r="E4747" i="11"/>
  <c r="E4731" i="11"/>
  <c r="E4715" i="11"/>
  <c r="E4699" i="11"/>
  <c r="E4683" i="11"/>
  <c r="E4667" i="11"/>
  <c r="E4651" i="11"/>
  <c r="E4635" i="11"/>
  <c r="E4619" i="11"/>
  <c r="E4603" i="11"/>
  <c r="E4587" i="11"/>
  <c r="E4571" i="11"/>
  <c r="E4555" i="11"/>
  <c r="E4539" i="11"/>
  <c r="E4523" i="11"/>
  <c r="E4507" i="11"/>
  <c r="E4491" i="11"/>
  <c r="E4475" i="11"/>
  <c r="E4459" i="11"/>
  <c r="E4443" i="11"/>
  <c r="E4427" i="11"/>
  <c r="E4411" i="11"/>
  <c r="E4395" i="11"/>
  <c r="E4379" i="11"/>
  <c r="E4363" i="11"/>
  <c r="E4347" i="11"/>
  <c r="E4331" i="11"/>
  <c r="E4315" i="11"/>
  <c r="E4299" i="11"/>
  <c r="E4283" i="11"/>
  <c r="E4267" i="11"/>
  <c r="E4251" i="11"/>
  <c r="E4235" i="11"/>
  <c r="E4219" i="11"/>
  <c r="E4203" i="11"/>
  <c r="E4187" i="11"/>
  <c r="E4171" i="11"/>
  <c r="E4155" i="11"/>
  <c r="E4139" i="11"/>
  <c r="E4123" i="11"/>
  <c r="E4107" i="11"/>
  <c r="E4091" i="11"/>
  <c r="E4075" i="11"/>
  <c r="E4059" i="11"/>
  <c r="E4043" i="11"/>
  <c r="E4027" i="11"/>
  <c r="E4011" i="11"/>
  <c r="E3995" i="11"/>
  <c r="E3979" i="11"/>
  <c r="E3963" i="11"/>
  <c r="E3947" i="11"/>
  <c r="E3931" i="11"/>
  <c r="E3915" i="11"/>
  <c r="E3899" i="11"/>
  <c r="E3883" i="11"/>
  <c r="E3867" i="11"/>
  <c r="E3851" i="11"/>
  <c r="E3835" i="11"/>
  <c r="E3819" i="11"/>
  <c r="E3803" i="11"/>
  <c r="E3787" i="11"/>
  <c r="E3771" i="11"/>
  <c r="E3755" i="11"/>
  <c r="E3739" i="11"/>
  <c r="E3723" i="11"/>
  <c r="E3707" i="11"/>
  <c r="E3691" i="11"/>
  <c r="E3675" i="11"/>
  <c r="E3659" i="11"/>
  <c r="E3643" i="11"/>
  <c r="E3627" i="11"/>
  <c r="E3611" i="11"/>
  <c r="E3595" i="11"/>
  <c r="E3579" i="11"/>
  <c r="E3563" i="11"/>
  <c r="E3547" i="11"/>
  <c r="E3531" i="11"/>
  <c r="E3515" i="11"/>
  <c r="E3499" i="11"/>
  <c r="E3483" i="11"/>
  <c r="E3467" i="11"/>
  <c r="E3451" i="11"/>
  <c r="E3435" i="11"/>
  <c r="E3419" i="11"/>
  <c r="E3403" i="11"/>
  <c r="E3387" i="11"/>
  <c r="E3371" i="11"/>
  <c r="E3355" i="11"/>
  <c r="E3339" i="11"/>
  <c r="E3323" i="11"/>
  <c r="E3307" i="11"/>
  <c r="E3291" i="11"/>
  <c r="E3275" i="11"/>
  <c r="E3259" i="11"/>
  <c r="E3243" i="11"/>
  <c r="E3227" i="11"/>
  <c r="E3211" i="11"/>
  <c r="E3195" i="11"/>
  <c r="E3179" i="11"/>
  <c r="E3163" i="11"/>
  <c r="E3147" i="11"/>
  <c r="E3131" i="11"/>
  <c r="E3115" i="11"/>
  <c r="E3099" i="11"/>
  <c r="E3083" i="11"/>
  <c r="E3067" i="11"/>
  <c r="E3051" i="11"/>
  <c r="E3035" i="11"/>
  <c r="E3019" i="11"/>
  <c r="E3003" i="11"/>
  <c r="E2987" i="11"/>
  <c r="E2971" i="11"/>
  <c r="E2955" i="11"/>
  <c r="E2939" i="11"/>
  <c r="E2923" i="11"/>
  <c r="E2907" i="11"/>
  <c r="E2891" i="11"/>
  <c r="E2875" i="11"/>
  <c r="E2859" i="11"/>
  <c r="E2843" i="11"/>
  <c r="E2827" i="11"/>
  <c r="E2811" i="11"/>
  <c r="E2795" i="11"/>
  <c r="E2779" i="11"/>
  <c r="E2763" i="11"/>
  <c r="E2747" i="11"/>
  <c r="E2731" i="11"/>
  <c r="E2715" i="11"/>
  <c r="E2699" i="11"/>
  <c r="E2683" i="11"/>
  <c r="E2667" i="11"/>
  <c r="E2651" i="11"/>
  <c r="E2635" i="11"/>
  <c r="E2619" i="11"/>
  <c r="E2603" i="11"/>
  <c r="E2587" i="11"/>
  <c r="E2571" i="11"/>
  <c r="E2555" i="11"/>
  <c r="E2539" i="11"/>
  <c r="E2523" i="11"/>
  <c r="E2507" i="11"/>
  <c r="E2491" i="11"/>
  <c r="E2475" i="11"/>
  <c r="E2459" i="11"/>
  <c r="E2443" i="11"/>
  <c r="E2427" i="11"/>
  <c r="E2411" i="11"/>
  <c r="E2395" i="11"/>
  <c r="E2379" i="11"/>
  <c r="E2363" i="11"/>
  <c r="E2347" i="11"/>
  <c r="E2331" i="11"/>
  <c r="E2315" i="11"/>
  <c r="E2299" i="11"/>
  <c r="E2283" i="11"/>
  <c r="E2267" i="11"/>
  <c r="E2251" i="11"/>
  <c r="E2235" i="11"/>
  <c r="E2219" i="11"/>
  <c r="E2203" i="11"/>
  <c r="E2187" i="11"/>
  <c r="E2171" i="11"/>
  <c r="E2155" i="11"/>
  <c r="E2139" i="11"/>
  <c r="E2123" i="11"/>
  <c r="E2107" i="11"/>
  <c r="E2091" i="11"/>
  <c r="E2075" i="11"/>
  <c r="E2059" i="11"/>
  <c r="E2043" i="11"/>
  <c r="E2027" i="11"/>
  <c r="E2011" i="11"/>
  <c r="E1995" i="11"/>
  <c r="E1979" i="11"/>
  <c r="E1963" i="11"/>
  <c r="E1947" i="11"/>
  <c r="E1931" i="11"/>
  <c r="E1915" i="11"/>
  <c r="E1899" i="11"/>
  <c r="E1883" i="11"/>
  <c r="E1867" i="11"/>
  <c r="E1851" i="11"/>
  <c r="E1835" i="11"/>
  <c r="E1819" i="11"/>
  <c r="E1803" i="11"/>
  <c r="E1787" i="11"/>
  <c r="E1771" i="11"/>
  <c r="E1755" i="11"/>
  <c r="E1739" i="11"/>
  <c r="E1723" i="11"/>
  <c r="E1707" i="11"/>
  <c r="E1691" i="11"/>
  <c r="E1675" i="11"/>
  <c r="E1659" i="11"/>
  <c r="E1643" i="11"/>
  <c r="E1627" i="11"/>
  <c r="E1611" i="11"/>
  <c r="E1595" i="11"/>
  <c r="E1579" i="11"/>
  <c r="E1563" i="11"/>
  <c r="E1547" i="11"/>
  <c r="E1531" i="11"/>
  <c r="E1515" i="11"/>
  <c r="E1499" i="11"/>
  <c r="E1483" i="11"/>
  <c r="E1467" i="11"/>
  <c r="E1451" i="11"/>
  <c r="E1435" i="11"/>
  <c r="E1419" i="11"/>
  <c r="E1403" i="11"/>
  <c r="E1387" i="11"/>
  <c r="E1371" i="11"/>
  <c r="E1355" i="11"/>
  <c r="E1339" i="11"/>
  <c r="E1323" i="11"/>
  <c r="E1307" i="11"/>
  <c r="E1291" i="11"/>
  <c r="E1275" i="11"/>
  <c r="E1259" i="11"/>
  <c r="E1243" i="11"/>
  <c r="E1227" i="11"/>
  <c r="E1211" i="11"/>
  <c r="E1195" i="11"/>
  <c r="E1179" i="11"/>
  <c r="E1163" i="11"/>
  <c r="E1147" i="11"/>
  <c r="E1131" i="11"/>
  <c r="E1115" i="11"/>
  <c r="E1099" i="11"/>
  <c r="E1083" i="11"/>
  <c r="E1067" i="11"/>
  <c r="E1051" i="11"/>
  <c r="E1035" i="11"/>
  <c r="E1019" i="11"/>
  <c r="E1003" i="11"/>
  <c r="E987" i="11"/>
  <c r="E971" i="11"/>
  <c r="E10007" i="11"/>
  <c r="E9986" i="11"/>
  <c r="E9965" i="11"/>
  <c r="E9943" i="11"/>
  <c r="E9922" i="11"/>
  <c r="E9901" i="11"/>
  <c r="E9879" i="11"/>
  <c r="E9858" i="11"/>
  <c r="E9837" i="11"/>
  <c r="E9815" i="11"/>
  <c r="E9794" i="11"/>
  <c r="E9773" i="11"/>
  <c r="E9751" i="11"/>
  <c r="E9730" i="11"/>
  <c r="E9709" i="11"/>
  <c r="E9687" i="11"/>
  <c r="E9666" i="11"/>
  <c r="E9645" i="11"/>
  <c r="E9623" i="11"/>
  <c r="E9602" i="11"/>
  <c r="E9581" i="11"/>
  <c r="E9559" i="11"/>
  <c r="E9538" i="11"/>
  <c r="E9517" i="11"/>
  <c r="E9495" i="11"/>
  <c r="E9474" i="11"/>
  <c r="E9453" i="11"/>
  <c r="E9431" i="11"/>
  <c r="E9410" i="11"/>
  <c r="E9389" i="11"/>
  <c r="E9367" i="11"/>
  <c r="E9346" i="11"/>
  <c r="E9325" i="11"/>
  <c r="E9303" i="11"/>
  <c r="E9282" i="11"/>
  <c r="E9261" i="11"/>
  <c r="E9239" i="11"/>
  <c r="E9218" i="11"/>
  <c r="E9197" i="11"/>
  <c r="E9175" i="11"/>
  <c r="E9154" i="11"/>
  <c r="E9133" i="11"/>
  <c r="E9111" i="11"/>
  <c r="E9090" i="11"/>
  <c r="E9069" i="11"/>
  <c r="E9047" i="11"/>
  <c r="E9026" i="11"/>
  <c r="E9005" i="11"/>
  <c r="E8983" i="11"/>
  <c r="E8962" i="11"/>
  <c r="E8941" i="11"/>
  <c r="E8919" i="11"/>
  <c r="E8898" i="11"/>
  <c r="E8877" i="11"/>
  <c r="E8855" i="11"/>
  <c r="E8834" i="11"/>
  <c r="E8813" i="11"/>
  <c r="E8791" i="11"/>
  <c r="E8770" i="11"/>
  <c r="E8749" i="11"/>
  <c r="E8727" i="11"/>
  <c r="E8706" i="11"/>
  <c r="E8685" i="11"/>
  <c r="E8663" i="11"/>
  <c r="E8642" i="11"/>
  <c r="E8621" i="11"/>
  <c r="E8599" i="11"/>
  <c r="E8578" i="11"/>
  <c r="E8557" i="11"/>
  <c r="E8535" i="11"/>
  <c r="E8514" i="11"/>
  <c r="E8493" i="11"/>
  <c r="E8471" i="11"/>
  <c r="E8450" i="11"/>
  <c r="E8429" i="11"/>
  <c r="E8407" i="11"/>
  <c r="E8386" i="11"/>
  <c r="E8365" i="11"/>
  <c r="E8343" i="11"/>
  <c r="E8322" i="11"/>
  <c r="E8301" i="11"/>
  <c r="E8279" i="11"/>
  <c r="E8258" i="11"/>
  <c r="E8237" i="11"/>
  <c r="E8215" i="11"/>
  <c r="E8194" i="11"/>
  <c r="E8173" i="11"/>
  <c r="E8151" i="11"/>
  <c r="E8130" i="11"/>
  <c r="E8109" i="11"/>
  <c r="E8087" i="11"/>
  <c r="E8066" i="11"/>
  <c r="E8045" i="11"/>
  <c r="E8023" i="11"/>
  <c r="E8002" i="11"/>
  <c r="E7981" i="11"/>
  <c r="E7959" i="11"/>
  <c r="E7938" i="11"/>
  <c r="E7917" i="11"/>
  <c r="E7895" i="11"/>
  <c r="E7874" i="11"/>
  <c r="E7853" i="11"/>
  <c r="E7831" i="11"/>
  <c r="E7810" i="11"/>
  <c r="E7789" i="11"/>
  <c r="E7767" i="11"/>
  <c r="E7746" i="11"/>
  <c r="E7725" i="11"/>
  <c r="E7703" i="11"/>
  <c r="E7682" i="11"/>
  <c r="E7661" i="11"/>
  <c r="E7639" i="11"/>
  <c r="E7618" i="11"/>
  <c r="E7597" i="11"/>
  <c r="E7575" i="11"/>
  <c r="E7554" i="11"/>
  <c r="E7533" i="11"/>
  <c r="E7511" i="11"/>
  <c r="E7490" i="11"/>
  <c r="E7469" i="11"/>
  <c r="E7447" i="11"/>
  <c r="E7426" i="11"/>
  <c r="E7405" i="11"/>
  <c r="E7383" i="11"/>
  <c r="E7362" i="11"/>
  <c r="E7341" i="11"/>
  <c r="E7319" i="11"/>
  <c r="E7298" i="11"/>
  <c r="E7277" i="11"/>
  <c r="E7255" i="11"/>
  <c r="E7234" i="11"/>
  <c r="E7213" i="11"/>
  <c r="E7191" i="11"/>
  <c r="E7170" i="11"/>
  <c r="E7149" i="11"/>
  <c r="E7127" i="11"/>
  <c r="E7106" i="11"/>
  <c r="E7085" i="11"/>
  <c r="E7063" i="11"/>
  <c r="E7042" i="11"/>
  <c r="E7021" i="11"/>
  <c r="E6999" i="11"/>
  <c r="E6978" i="11"/>
  <c r="E6957" i="11"/>
  <c r="E6935" i="11"/>
  <c r="E6914" i="11"/>
  <c r="E6893" i="11"/>
  <c r="E6871" i="11"/>
  <c r="E6850" i="11"/>
  <c r="E6829" i="11"/>
  <c r="E6807" i="11"/>
  <c r="E6786" i="11"/>
  <c r="E6765" i="11"/>
  <c r="E6743" i="11"/>
  <c r="E6722" i="11"/>
  <c r="E6701" i="11"/>
  <c r="E6679" i="11"/>
  <c r="E6658" i="11"/>
  <c r="E6637" i="11"/>
  <c r="E6615" i="11"/>
  <c r="E6594" i="11"/>
  <c r="E6573" i="11"/>
  <c r="E6551" i="11"/>
  <c r="E6530" i="11"/>
  <c r="E6509" i="11"/>
  <c r="E6487" i="11"/>
  <c r="E6466" i="11"/>
  <c r="E6445" i="11"/>
  <c r="E6423" i="11"/>
  <c r="E6402" i="11"/>
  <c r="E6381" i="11"/>
  <c r="E6359" i="11"/>
  <c r="E6338" i="11"/>
  <c r="E6317" i="11"/>
  <c r="E6295" i="11"/>
  <c r="E6274" i="11"/>
  <c r="E6253" i="11"/>
  <c r="E6231" i="11"/>
  <c r="E6210" i="11"/>
  <c r="E6189" i="11"/>
  <c r="E6167" i="11"/>
  <c r="E6146" i="11"/>
  <c r="E6125" i="11"/>
  <c r="E6103" i="11"/>
  <c r="E6082" i="11"/>
  <c r="E6061" i="11"/>
  <c r="E6039" i="11"/>
  <c r="E6018" i="11"/>
  <c r="E5997" i="11"/>
  <c r="E5975" i="11"/>
  <c r="E5954" i="11"/>
  <c r="E5933" i="11"/>
  <c r="E5911" i="11"/>
  <c r="E5890" i="11"/>
  <c r="E5869" i="11"/>
  <c r="E5847" i="11"/>
  <c r="E5826" i="11"/>
  <c r="E5805" i="11"/>
  <c r="E5783" i="11"/>
  <c r="E5762" i="11"/>
  <c r="E5741" i="11"/>
  <c r="E5719" i="11"/>
  <c r="E5698" i="11"/>
  <c r="E5677" i="11"/>
  <c r="E5655" i="11"/>
  <c r="E5634" i="11"/>
  <c r="E5613" i="11"/>
  <c r="E5591" i="11"/>
  <c r="E5570" i="11"/>
  <c r="E5549" i="11"/>
  <c r="E5527" i="11"/>
  <c r="E5506" i="11"/>
  <c r="E5485" i="11"/>
  <c r="E5463" i="11"/>
  <c r="E5442" i="11"/>
  <c r="E5421" i="11"/>
  <c r="E5399" i="11"/>
  <c r="E5378" i="11"/>
  <c r="E5357" i="11"/>
  <c r="E5338" i="11"/>
  <c r="E5322" i="11"/>
  <c r="E5306" i="11"/>
  <c r="E5290" i="11"/>
  <c r="E5274" i="11"/>
  <c r="E5258" i="11"/>
  <c r="E5242" i="11"/>
  <c r="E5226" i="11"/>
  <c r="E5210" i="11"/>
  <c r="E5194" i="11"/>
  <c r="E5178" i="11"/>
  <c r="E5162" i="11"/>
  <c r="E5146" i="11"/>
  <c r="E5130" i="11"/>
  <c r="E5114" i="11"/>
  <c r="E5098" i="11"/>
  <c r="E5082" i="11"/>
  <c r="E5066" i="11"/>
  <c r="E5050" i="11"/>
  <c r="E5034" i="11"/>
  <c r="E5018" i="11"/>
  <c r="E5002" i="11"/>
  <c r="E4986" i="11"/>
  <c r="E4970" i="11"/>
  <c r="E4954" i="11"/>
  <c r="E4938" i="11"/>
  <c r="E4922" i="11"/>
  <c r="E4906" i="11"/>
  <c r="E4890" i="11"/>
  <c r="E4874" i="11"/>
  <c r="E4858" i="11"/>
  <c r="E4842" i="11"/>
  <c r="E4826" i="11"/>
  <c r="E4810" i="11"/>
  <c r="E4794" i="11"/>
  <c r="E4778" i="11"/>
  <c r="E4762" i="11"/>
  <c r="E4746" i="11"/>
  <c r="E4730" i="11"/>
  <c r="E4714" i="11"/>
  <c r="E4698" i="11"/>
  <c r="E4682" i="11"/>
  <c r="E4666" i="11"/>
  <c r="E4650" i="11"/>
  <c r="E4634" i="11"/>
  <c r="E4618" i="11"/>
  <c r="E4602" i="11"/>
  <c r="E4586" i="11"/>
  <c r="E4570" i="11"/>
  <c r="E4554" i="11"/>
  <c r="E4538" i="11"/>
  <c r="E4522" i="11"/>
  <c r="E4506" i="11"/>
  <c r="E4490" i="11"/>
  <c r="E4474" i="11"/>
  <c r="E4458" i="11"/>
  <c r="E4442" i="11"/>
  <c r="E4426" i="11"/>
  <c r="E4410" i="11"/>
  <c r="E4394" i="11"/>
  <c r="E4378" i="11"/>
  <c r="E4362" i="11"/>
  <c r="E4346" i="11"/>
  <c r="E4330" i="11"/>
  <c r="E4314" i="11"/>
  <c r="E4298" i="11"/>
  <c r="E4282" i="11"/>
  <c r="E4266" i="11"/>
  <c r="E4250" i="11"/>
  <c r="E4234" i="11"/>
  <c r="E4218" i="11"/>
  <c r="E4202" i="11"/>
  <c r="E4186" i="11"/>
  <c r="E4170" i="11"/>
  <c r="E4154" i="11"/>
  <c r="E4138" i="11"/>
  <c r="E4122" i="11"/>
  <c r="E4106" i="11"/>
  <c r="E4090" i="11"/>
  <c r="E4074" i="11"/>
  <c r="E4058" i="11"/>
  <c r="E4042" i="11"/>
  <c r="E4026" i="11"/>
  <c r="E4010" i="11"/>
  <c r="E3994" i="11"/>
  <c r="E3978" i="11"/>
  <c r="E3962" i="11"/>
  <c r="E3946" i="11"/>
  <c r="E3930" i="11"/>
  <c r="E3914" i="11"/>
  <c r="E3898" i="11"/>
  <c r="E3882" i="11"/>
  <c r="E3866" i="11"/>
  <c r="E3850" i="11"/>
  <c r="E3834" i="11"/>
  <c r="E3818" i="11"/>
  <c r="E3802" i="11"/>
  <c r="E3786" i="11"/>
  <c r="E3770" i="11"/>
  <c r="E3754" i="11"/>
  <c r="E3738" i="11"/>
  <c r="E3722" i="11"/>
  <c r="E3706" i="11"/>
  <c r="E3690" i="11"/>
  <c r="E3674" i="11"/>
  <c r="E3658" i="11"/>
  <c r="E3642" i="11"/>
  <c r="E3626" i="11"/>
  <c r="E3610" i="11"/>
  <c r="E3594" i="11"/>
  <c r="E3578" i="11"/>
  <c r="E3562" i="11"/>
  <c r="E3546" i="11"/>
  <c r="E3530" i="11"/>
  <c r="E3514" i="11"/>
  <c r="E3498" i="11"/>
  <c r="E3482" i="11"/>
  <c r="E3466" i="11"/>
  <c r="E3450" i="11"/>
  <c r="E3434" i="11"/>
  <c r="E3418" i="11"/>
  <c r="E3402" i="11"/>
  <c r="E3386" i="11"/>
  <c r="E3370" i="11"/>
  <c r="E3354" i="11"/>
  <c r="E3338" i="11"/>
  <c r="E3322" i="11"/>
  <c r="E3306" i="11"/>
  <c r="E3290" i="11"/>
  <c r="E3274" i="11"/>
  <c r="E3258" i="11"/>
  <c r="E3242" i="11"/>
  <c r="E3226" i="11"/>
  <c r="E3210" i="11"/>
  <c r="E3194" i="11"/>
  <c r="E3178" i="11"/>
  <c r="E3162" i="11"/>
  <c r="E3146" i="11"/>
  <c r="E3130" i="11"/>
  <c r="E3114" i="11"/>
  <c r="E3098" i="11"/>
  <c r="E3082" i="11"/>
  <c r="E3066" i="11"/>
  <c r="E3050" i="11"/>
  <c r="E3034" i="11"/>
  <c r="E3018" i="11"/>
  <c r="E3002" i="11"/>
  <c r="E2986" i="11"/>
  <c r="E2970" i="11"/>
  <c r="E2954" i="11"/>
  <c r="E2938" i="11"/>
  <c r="E2922" i="11"/>
  <c r="E2906" i="11"/>
  <c r="E2890" i="11"/>
  <c r="E2874" i="11"/>
  <c r="E2858" i="11"/>
  <c r="E2842" i="11"/>
  <c r="E2826" i="11"/>
  <c r="E2810" i="11"/>
  <c r="E2794" i="11"/>
  <c r="E2778" i="11"/>
  <c r="E2762" i="11"/>
  <c r="E2746" i="11"/>
  <c r="E2730" i="11"/>
  <c r="E2714" i="11"/>
  <c r="E2698" i="11"/>
  <c r="E2682" i="11"/>
  <c r="E2666" i="11"/>
  <c r="E2650" i="11"/>
  <c r="E2634" i="11"/>
  <c r="E2618" i="11"/>
  <c r="E2602" i="11"/>
  <c r="E2586" i="11"/>
  <c r="E2570" i="11"/>
  <c r="E2554" i="11"/>
  <c r="E2538" i="11"/>
  <c r="E2522" i="11"/>
  <c r="E2506" i="11"/>
  <c r="E2490" i="11"/>
  <c r="E2474" i="11"/>
  <c r="E2458" i="11"/>
  <c r="E2442" i="11"/>
  <c r="E2426" i="11"/>
  <c r="E2410" i="11"/>
  <c r="E2394" i="11"/>
  <c r="E2378" i="11"/>
  <c r="E2362" i="11"/>
  <c r="E2346" i="11"/>
  <c r="E2330" i="11"/>
  <c r="E2314" i="11"/>
  <c r="E2298" i="11"/>
  <c r="E2282" i="11"/>
  <c r="E2266" i="11"/>
  <c r="E2250" i="11"/>
  <c r="E2234" i="11"/>
  <c r="E2218" i="11"/>
  <c r="E2202" i="11"/>
  <c r="E2186" i="11"/>
  <c r="E2170" i="11"/>
  <c r="E2154" i="11"/>
  <c r="E2138" i="11"/>
  <c r="E2122" i="11"/>
  <c r="E2106" i="11"/>
  <c r="E2090" i="11"/>
  <c r="E2074" i="11"/>
  <c r="E2058" i="11"/>
  <c r="E2042" i="11"/>
  <c r="E2026" i="11"/>
  <c r="E2010" i="11"/>
  <c r="E1994" i="11"/>
  <c r="E1978" i="11"/>
  <c r="E1962" i="11"/>
  <c r="E1946" i="11"/>
  <c r="E1930" i="11"/>
  <c r="E1914" i="11"/>
  <c r="E1898" i="11"/>
  <c r="E1882" i="11"/>
  <c r="E1866" i="11"/>
  <c r="E1850" i="11"/>
  <c r="E1834" i="11"/>
  <c r="E1818" i="11"/>
  <c r="E1802" i="11"/>
  <c r="E1786" i="11"/>
  <c r="E1770" i="11"/>
  <c r="E1754" i="11"/>
  <c r="E1738" i="11"/>
  <c r="E1722" i="11"/>
  <c r="E1706" i="11"/>
  <c r="E1690" i="11"/>
  <c r="E1674" i="11"/>
  <c r="E1658" i="11"/>
  <c r="E1642" i="11"/>
  <c r="E1626" i="11"/>
  <c r="E1610" i="11"/>
  <c r="E1594" i="11"/>
  <c r="E1578" i="11"/>
  <c r="E1562" i="11"/>
  <c r="E1546" i="11"/>
  <c r="E1530" i="11"/>
  <c r="E1514" i="11"/>
  <c r="E1498" i="11"/>
  <c r="E1482" i="11"/>
  <c r="E1466" i="11"/>
  <c r="E1450" i="11"/>
  <c r="E1434" i="11"/>
  <c r="E1418" i="11"/>
  <c r="E1402" i="11"/>
  <c r="E1386" i="11"/>
  <c r="E1370" i="11"/>
  <c r="E1354" i="11"/>
  <c r="E1338" i="11"/>
  <c r="E1322" i="11"/>
  <c r="E1306" i="11"/>
  <c r="E1290" i="11"/>
  <c r="E1274" i="11"/>
  <c r="E1258" i="11"/>
  <c r="E1242" i="11"/>
  <c r="E1226" i="11"/>
  <c r="E1210" i="11"/>
  <c r="E1194" i="11"/>
  <c r="E1178" i="11"/>
  <c r="E1162" i="11"/>
  <c r="E1146" i="11"/>
  <c r="E1130" i="11"/>
  <c r="E1114" i="11"/>
  <c r="E1098" i="11"/>
  <c r="E1082" i="11"/>
  <c r="E1066" i="11"/>
  <c r="E1050" i="11"/>
  <c r="E1034" i="11"/>
  <c r="E1018" i="11"/>
  <c r="E1002" i="11"/>
  <c r="E986" i="11"/>
  <c r="E970" i="11"/>
  <c r="E954" i="11"/>
  <c r="E938" i="11"/>
  <c r="E922" i="11"/>
  <c r="E906" i="11"/>
  <c r="E890" i="11"/>
  <c r="E874" i="11"/>
  <c r="E858" i="11"/>
  <c r="E842" i="11"/>
  <c r="E826" i="11"/>
  <c r="E810" i="11"/>
  <c r="E794" i="11"/>
  <c r="E778" i="11"/>
  <c r="E762" i="11"/>
  <c r="E746" i="11"/>
  <c r="E730" i="11"/>
  <c r="E714" i="11"/>
  <c r="E698" i="11"/>
  <c r="E682" i="11"/>
  <c r="E666" i="11"/>
  <c r="E650" i="11"/>
  <c r="E634" i="11"/>
  <c r="E618" i="11"/>
  <c r="E602" i="11"/>
  <c r="E586" i="11"/>
  <c r="E570" i="11"/>
  <c r="E554" i="11"/>
  <c r="E538" i="11"/>
  <c r="E522" i="11"/>
  <c r="E506" i="11"/>
  <c r="E490" i="11"/>
  <c r="E474" i="11"/>
  <c r="E458" i="11"/>
  <c r="E442" i="11"/>
  <c r="E426" i="11"/>
  <c r="E410" i="11"/>
  <c r="E394" i="11"/>
  <c r="E378" i="11"/>
  <c r="E362" i="11"/>
  <c r="E346" i="11"/>
  <c r="E330" i="11"/>
  <c r="E314" i="11"/>
  <c r="E298" i="11"/>
  <c r="E282" i="11"/>
  <c r="E266" i="11"/>
  <c r="E250" i="11"/>
  <c r="E234" i="11"/>
  <c r="E218" i="11"/>
  <c r="E202" i="11"/>
  <c r="E186" i="11"/>
  <c r="E170" i="11"/>
  <c r="E154" i="11"/>
  <c r="E138" i="11"/>
  <c r="E122" i="11"/>
  <c r="E106" i="11"/>
  <c r="E90" i="11"/>
  <c r="E74" i="11"/>
  <c r="E58" i="11"/>
  <c r="E42" i="11"/>
  <c r="E26" i="11"/>
  <c r="E10006" i="11"/>
  <c r="E9985" i="11"/>
  <c r="E9963" i="11"/>
  <c r="E9942" i="11"/>
  <c r="E9921" i="11"/>
  <c r="E9899" i="11"/>
  <c r="E9878" i="11"/>
  <c r="E9857" i="11"/>
  <c r="E9835" i="11"/>
  <c r="E9814" i="11"/>
  <c r="E9793" i="11"/>
  <c r="E9771" i="11"/>
  <c r="E9750" i="11"/>
  <c r="E9729" i="11"/>
  <c r="E9707" i="11"/>
  <c r="E9686" i="11"/>
  <c r="E9665" i="11"/>
  <c r="E9643" i="11"/>
  <c r="E9622" i="11"/>
  <c r="E9601" i="11"/>
  <c r="E9579" i="11"/>
  <c r="E9558" i="11"/>
  <c r="E9537" i="11"/>
  <c r="E9515" i="11"/>
  <c r="E9494" i="11"/>
  <c r="E9473" i="11"/>
  <c r="E9451" i="11"/>
  <c r="E9430" i="11"/>
  <c r="E9409" i="11"/>
  <c r="E9387" i="11"/>
  <c r="E9366" i="11"/>
  <c r="E9345" i="11"/>
  <c r="E9323" i="11"/>
  <c r="E9302" i="11"/>
  <c r="E9281" i="11"/>
  <c r="E9259" i="11"/>
  <c r="E9238" i="11"/>
  <c r="E9217" i="11"/>
  <c r="E9195" i="11"/>
  <c r="E9174" i="11"/>
  <c r="E9153" i="11"/>
  <c r="E9131" i="11"/>
  <c r="E9110" i="11"/>
  <c r="E9089" i="11"/>
  <c r="E9067" i="11"/>
  <c r="E9046" i="11"/>
  <c r="E9025" i="11"/>
  <c r="E9003" i="11"/>
  <c r="E8982" i="11"/>
  <c r="E8961" i="11"/>
  <c r="E8939" i="11"/>
  <c r="E8918" i="11"/>
  <c r="E8897" i="11"/>
  <c r="E8875" i="11"/>
  <c r="E8854" i="11"/>
  <c r="E8833" i="11"/>
  <c r="E8811" i="11"/>
  <c r="E8790" i="11"/>
  <c r="E8769" i="11"/>
  <c r="E8747" i="11"/>
  <c r="E8726" i="11"/>
  <c r="E8705" i="11"/>
  <c r="E8683" i="11"/>
  <c r="E8662" i="11"/>
  <c r="E8641" i="11"/>
  <c r="E8619" i="11"/>
  <c r="E8598" i="11"/>
  <c r="E8577" i="11"/>
  <c r="E8555" i="11"/>
  <c r="E8534" i="11"/>
  <c r="E8513" i="11"/>
  <c r="E8491" i="11"/>
  <c r="E8470" i="11"/>
  <c r="E8449" i="11"/>
  <c r="E8427" i="11"/>
  <c r="E8406" i="11"/>
  <c r="E8385" i="11"/>
  <c r="E8363" i="11"/>
  <c r="E8342" i="11"/>
  <c r="E8321" i="11"/>
  <c r="E8299" i="11"/>
  <c r="E8278" i="11"/>
  <c r="E8257" i="11"/>
  <c r="E8235" i="11"/>
  <c r="E8214" i="11"/>
  <c r="E8193" i="11"/>
  <c r="E8171" i="11"/>
  <c r="E8150" i="11"/>
  <c r="E8129" i="11"/>
  <c r="E8107" i="11"/>
  <c r="E8086" i="11"/>
  <c r="E8065" i="11"/>
  <c r="E8043" i="11"/>
  <c r="E8022" i="11"/>
  <c r="E8001" i="11"/>
  <c r="E7979" i="11"/>
  <c r="E7958" i="11"/>
  <c r="E7937" i="11"/>
  <c r="E7915" i="11"/>
  <c r="E7894" i="11"/>
  <c r="E7873" i="11"/>
  <c r="E7851" i="11"/>
  <c r="E7830" i="11"/>
  <c r="E7809" i="11"/>
  <c r="E7787" i="11"/>
  <c r="E7766" i="11"/>
  <c r="E7745" i="11"/>
  <c r="E7723" i="11"/>
  <c r="E7702" i="11"/>
  <c r="E7681" i="11"/>
  <c r="E7659" i="11"/>
  <c r="E7638" i="11"/>
  <c r="E7617" i="11"/>
  <c r="E7595" i="11"/>
  <c r="E7574" i="11"/>
  <c r="E7553" i="11"/>
  <c r="E7531" i="11"/>
  <c r="E7510" i="11"/>
  <c r="E7489" i="11"/>
  <c r="E7467" i="11"/>
  <c r="E7446" i="11"/>
  <c r="E7425" i="11"/>
  <c r="E7403" i="11"/>
  <c r="E7382" i="11"/>
  <c r="E7361" i="11"/>
  <c r="E7339" i="11"/>
  <c r="E7318" i="11"/>
  <c r="E7297" i="11"/>
  <c r="E7275" i="11"/>
  <c r="E7254" i="11"/>
  <c r="E7233" i="11"/>
  <c r="E7211" i="11"/>
  <c r="E7190" i="11"/>
  <c r="E7169" i="11"/>
  <c r="E7147" i="11"/>
  <c r="E7126" i="11"/>
  <c r="E7105" i="11"/>
  <c r="E7083" i="11"/>
  <c r="E7062" i="11"/>
  <c r="E7041" i="11"/>
  <c r="E7019" i="11"/>
  <c r="E6998" i="11"/>
  <c r="E6977" i="11"/>
  <c r="E6955" i="11"/>
  <c r="E6934" i="11"/>
  <c r="E6913" i="11"/>
  <c r="E6891" i="11"/>
  <c r="E6870" i="11"/>
  <c r="E6849" i="11"/>
  <c r="E6827" i="11"/>
  <c r="E6806" i="11"/>
  <c r="E6785" i="11"/>
  <c r="E6763" i="11"/>
  <c r="E6742" i="11"/>
  <c r="E6721" i="11"/>
  <c r="E6699" i="11"/>
  <c r="E6678" i="11"/>
  <c r="E6657" i="11"/>
  <c r="E6635" i="11"/>
  <c r="E6614" i="11"/>
  <c r="E6593" i="11"/>
  <c r="E6571" i="11"/>
  <c r="E6550" i="11"/>
  <c r="E6529" i="11"/>
  <c r="E6507" i="11"/>
  <c r="E6486" i="11"/>
  <c r="E6465" i="11"/>
  <c r="E6443" i="11"/>
  <c r="E6422" i="11"/>
  <c r="E6401" i="11"/>
  <c r="E6379" i="11"/>
  <c r="E6358" i="11"/>
  <c r="E6337" i="11"/>
  <c r="E6315" i="11"/>
  <c r="E6294" i="11"/>
  <c r="E6273" i="11"/>
  <c r="E6251" i="11"/>
  <c r="E6230" i="11"/>
  <c r="E6209" i="11"/>
  <c r="E6187" i="11"/>
  <c r="E6166" i="11"/>
  <c r="E6145" i="11"/>
  <c r="E6123" i="11"/>
  <c r="E6102" i="11"/>
  <c r="E6081" i="11"/>
  <c r="E6059" i="11"/>
  <c r="E6038" i="11"/>
  <c r="E6017" i="11"/>
  <c r="E5995" i="11"/>
  <c r="E5974" i="11"/>
  <c r="E5953" i="11"/>
  <c r="E5931" i="11"/>
  <c r="E5910" i="11"/>
  <c r="E5889" i="11"/>
  <c r="E5867" i="11"/>
  <c r="E5846" i="11"/>
  <c r="E5825" i="11"/>
  <c r="E5803" i="11"/>
  <c r="E5782" i="11"/>
  <c r="E5761" i="11"/>
  <c r="E5739" i="11"/>
  <c r="E5718" i="11"/>
  <c r="E5697" i="11"/>
  <c r="E5675" i="11"/>
  <c r="E5654" i="11"/>
  <c r="E5633" i="11"/>
  <c r="E5611" i="11"/>
  <c r="E5590" i="11"/>
  <c r="E5569" i="11"/>
  <c r="E5547" i="11"/>
  <c r="E5526" i="11"/>
  <c r="E5505" i="11"/>
  <c r="E5483" i="11"/>
  <c r="E5462" i="11"/>
  <c r="E5441" i="11"/>
  <c r="E5419" i="11"/>
  <c r="E5398" i="11"/>
  <c r="E5377" i="11"/>
  <c r="E5355" i="11"/>
  <c r="E5337" i="11"/>
  <c r="E5321" i="11"/>
  <c r="E5305" i="11"/>
  <c r="E5289" i="11"/>
  <c r="E5273" i="11"/>
  <c r="E5257" i="11"/>
  <c r="E5241" i="11"/>
  <c r="E5225" i="11"/>
  <c r="E5209" i="11"/>
  <c r="E5193" i="11"/>
  <c r="E5177" i="11"/>
  <c r="E5161" i="11"/>
  <c r="E5145" i="11"/>
  <c r="E5129" i="11"/>
  <c r="E5113" i="11"/>
  <c r="E5097" i="11"/>
  <c r="E5081" i="11"/>
  <c r="E5065" i="11"/>
  <c r="E5049" i="11"/>
  <c r="E5033" i="11"/>
  <c r="E5017" i="11"/>
  <c r="E5001" i="11"/>
  <c r="E4985" i="11"/>
  <c r="E4969" i="11"/>
  <c r="E4953" i="11"/>
  <c r="E4937" i="11"/>
  <c r="E4921" i="11"/>
  <c r="E4905" i="11"/>
  <c r="E4889" i="11"/>
  <c r="E4873" i="11"/>
  <c r="E4857" i="11"/>
  <c r="E4841" i="11"/>
  <c r="E4825" i="11"/>
  <c r="E4809" i="11"/>
  <c r="E4793" i="11"/>
  <c r="E4777" i="11"/>
  <c r="E4761" i="11"/>
  <c r="E4745" i="11"/>
  <c r="E4729" i="11"/>
  <c r="E4713" i="11"/>
  <c r="E4697" i="11"/>
  <c r="E4681" i="11"/>
  <c r="E4665" i="11"/>
  <c r="E4649" i="11"/>
  <c r="E4633" i="11"/>
  <c r="E4617" i="11"/>
  <c r="E4601" i="11"/>
  <c r="E4585" i="11"/>
  <c r="E4569" i="11"/>
  <c r="E4553" i="11"/>
  <c r="E4537" i="11"/>
  <c r="E4521" i="11"/>
  <c r="E4505" i="11"/>
  <c r="E4489" i="11"/>
  <c r="E4473" i="11"/>
  <c r="E4457" i="11"/>
  <c r="E4441" i="11"/>
  <c r="E4425" i="11"/>
  <c r="E4409" i="11"/>
  <c r="E4393" i="11"/>
  <c r="E4377" i="11"/>
  <c r="E4361" i="11"/>
  <c r="E4345" i="11"/>
  <c r="E4329" i="11"/>
  <c r="E4313" i="11"/>
  <c r="E4297" i="11"/>
  <c r="E4281" i="11"/>
  <c r="E4265" i="11"/>
  <c r="E4249" i="11"/>
  <c r="E4233" i="11"/>
  <c r="E4217" i="11"/>
  <c r="E4201" i="11"/>
  <c r="E4185" i="11"/>
  <c r="E4169" i="11"/>
  <c r="E4153" i="11"/>
  <c r="E4137" i="11"/>
  <c r="E4121" i="11"/>
  <c r="E4105" i="11"/>
  <c r="E4089" i="11"/>
  <c r="E4073" i="11"/>
  <c r="E4057" i="11"/>
  <c r="E4041" i="11"/>
  <c r="E4025" i="11"/>
  <c r="E4009" i="11"/>
  <c r="E3993" i="11"/>
  <c r="E3977" i="11"/>
  <c r="E3961" i="11"/>
  <c r="E3945" i="11"/>
  <c r="E3929" i="11"/>
  <c r="E3913" i="11"/>
  <c r="E3897" i="11"/>
  <c r="E3881" i="11"/>
  <c r="E3865" i="11"/>
  <c r="E3849" i="11"/>
  <c r="E3833" i="11"/>
  <c r="E3817" i="11"/>
  <c r="E3801" i="11"/>
  <c r="E3785" i="11"/>
  <c r="E3769" i="11"/>
  <c r="E3753" i="11"/>
  <c r="E3737" i="11"/>
  <c r="E3721" i="11"/>
  <c r="E3705" i="11"/>
  <c r="E3689" i="11"/>
  <c r="E3673" i="11"/>
  <c r="E3657" i="11"/>
  <c r="E3641" i="11"/>
  <c r="E3625" i="11"/>
  <c r="E3609" i="11"/>
  <c r="E3593" i="11"/>
  <c r="E3577" i="11"/>
  <c r="E3561" i="11"/>
  <c r="E3545" i="11"/>
  <c r="E3529" i="11"/>
  <c r="E3513" i="11"/>
  <c r="E3497" i="11"/>
  <c r="E3481" i="11"/>
  <c r="E3465" i="11"/>
  <c r="E3449" i="11"/>
  <c r="E3433" i="11"/>
  <c r="E3417" i="11"/>
  <c r="E3401" i="11"/>
  <c r="E3385" i="11"/>
  <c r="E3369" i="11"/>
  <c r="E3353" i="11"/>
  <c r="E3337" i="11"/>
  <c r="E3321" i="11"/>
  <c r="E3305" i="11"/>
  <c r="E3289" i="11"/>
  <c r="E3273" i="11"/>
  <c r="E3257" i="11"/>
  <c r="E3241" i="11"/>
  <c r="E3225" i="11"/>
  <c r="E3209" i="11"/>
  <c r="E3193" i="11"/>
  <c r="E3177" i="11"/>
  <c r="E3161" i="11"/>
  <c r="E3145" i="11"/>
  <c r="E3129" i="11"/>
  <c r="E3113" i="11"/>
  <c r="E3097" i="11"/>
  <c r="E3081" i="11"/>
  <c r="E3065" i="11"/>
  <c r="E3049" i="11"/>
  <c r="E3033" i="11"/>
  <c r="E3017" i="11"/>
  <c r="E3001" i="11"/>
  <c r="E2985" i="11"/>
  <c r="E2969" i="11"/>
  <c r="E2953" i="11"/>
  <c r="E2937" i="11"/>
  <c r="E2921" i="11"/>
  <c r="E2905" i="11"/>
  <c r="E2889" i="11"/>
  <c r="E2873" i="11"/>
  <c r="E2857" i="11"/>
  <c r="E2841" i="11"/>
  <c r="E2825" i="11"/>
  <c r="E2809" i="11"/>
  <c r="E2793" i="11"/>
  <c r="E2777" i="11"/>
  <c r="E2761" i="11"/>
  <c r="E2745" i="11"/>
  <c r="E2729" i="11"/>
  <c r="E2713" i="11"/>
  <c r="E2697" i="11"/>
  <c r="E2681" i="11"/>
  <c r="E2665" i="11"/>
  <c r="E2649" i="11"/>
  <c r="E2633" i="11"/>
  <c r="E2617" i="11"/>
  <c r="E2601" i="11"/>
  <c r="E2585" i="11"/>
  <c r="E2569" i="11"/>
  <c r="E2553" i="11"/>
  <c r="E2537" i="11"/>
  <c r="E2521" i="11"/>
  <c r="E2505" i="11"/>
  <c r="E2489" i="11"/>
  <c r="E2473" i="11"/>
  <c r="E2457" i="11"/>
  <c r="E2441" i="11"/>
  <c r="E2425" i="11"/>
  <c r="E2409" i="11"/>
  <c r="E2393" i="11"/>
  <c r="E2377" i="11"/>
  <c r="E2361" i="11"/>
  <c r="E2345" i="11"/>
  <c r="E2329" i="11"/>
  <c r="E2313" i="11"/>
  <c r="E2297" i="11"/>
  <c r="E2281" i="11"/>
  <c r="E2265" i="11"/>
  <c r="E2249" i="11"/>
  <c r="E2233" i="11"/>
  <c r="E2217" i="11"/>
  <c r="E2201" i="11"/>
  <c r="E2185" i="11"/>
  <c r="E2169" i="11"/>
  <c r="E2153" i="11"/>
  <c r="E2137" i="11"/>
  <c r="E2121" i="11"/>
  <c r="E2105" i="11"/>
  <c r="E2089" i="11"/>
  <c r="E2073" i="11"/>
  <c r="E2057" i="11"/>
  <c r="E2041" i="11"/>
  <c r="E2025" i="11"/>
  <c r="E2009" i="11"/>
  <c r="E1993" i="11"/>
  <c r="E1977" i="11"/>
  <c r="E1961" i="11"/>
  <c r="E1945" i="11"/>
  <c r="E1929" i="11"/>
  <c r="E1913" i="11"/>
  <c r="E1897" i="11"/>
  <c r="E1881" i="11"/>
  <c r="E1865" i="11"/>
  <c r="E1849" i="11"/>
  <c r="E1833" i="11"/>
  <c r="E1817" i="11"/>
  <c r="E1801" i="11"/>
  <c r="E1785" i="11"/>
  <c r="E1769" i="11"/>
  <c r="E1753" i="11"/>
  <c r="E1737" i="11"/>
  <c r="E1721" i="11"/>
  <c r="E1705" i="11"/>
  <c r="E1689" i="11"/>
  <c r="E1673" i="11"/>
  <c r="E1657" i="11"/>
  <c r="E1641" i="11"/>
  <c r="E1625" i="11"/>
  <c r="E1609" i="11"/>
  <c r="E1593" i="11"/>
  <c r="E1577" i="11"/>
  <c r="E1561" i="11"/>
  <c r="E1545" i="11"/>
  <c r="E1529" i="11"/>
  <c r="E1513" i="11"/>
  <c r="E1497" i="11"/>
  <c r="E1481" i="11"/>
  <c r="E1465" i="11"/>
  <c r="E1449" i="11"/>
  <c r="E1433" i="11"/>
  <c r="E1417" i="11"/>
  <c r="E1401" i="11"/>
  <c r="E1385" i="11"/>
  <c r="E1369" i="11"/>
  <c r="E1353" i="11"/>
  <c r="E1337" i="11"/>
  <c r="E1321" i="11"/>
  <c r="E1305" i="11"/>
  <c r="E1289" i="11"/>
  <c r="E1273" i="11"/>
  <c r="E1257" i="11"/>
  <c r="E1241" i="11"/>
  <c r="E1225" i="11"/>
  <c r="E1209" i="11"/>
  <c r="E1193" i="11"/>
  <c r="E1177" i="11"/>
  <c r="E1161" i="11"/>
  <c r="E1145" i="11"/>
  <c r="E1129" i="11"/>
  <c r="E1113" i="11"/>
  <c r="E1097" i="11"/>
  <c r="E1081" i="11"/>
  <c r="E1065" i="11"/>
  <c r="E1049" i="11"/>
  <c r="E1033" i="11"/>
  <c r="E1017" i="11"/>
  <c r="E1001" i="11"/>
  <c r="E985" i="11"/>
  <c r="E969" i="11"/>
  <c r="E959" i="11"/>
  <c r="E925" i="11"/>
  <c r="E893" i="11"/>
  <c r="E861" i="11"/>
  <c r="E829" i="11"/>
  <c r="E797" i="11"/>
  <c r="E765" i="11"/>
  <c r="E733" i="11"/>
  <c r="E701" i="11"/>
  <c r="E669" i="11"/>
  <c r="E637" i="11"/>
  <c r="E605" i="11"/>
  <c r="E573" i="11"/>
  <c r="E541" i="11"/>
  <c r="E509" i="11"/>
  <c r="E477" i="11"/>
  <c r="E445" i="11"/>
  <c r="E413" i="11"/>
  <c r="E381" i="11"/>
  <c r="E349" i="11"/>
  <c r="E317" i="11"/>
  <c r="E285" i="11"/>
  <c r="E253" i="11"/>
  <c r="E221" i="11"/>
  <c r="E189" i="11"/>
  <c r="E157" i="11"/>
  <c r="E125" i="11"/>
  <c r="E93" i="11"/>
  <c r="E61" i="11"/>
  <c r="E29" i="11"/>
  <c r="E939" i="11"/>
  <c r="E907" i="11"/>
  <c r="E875" i="11"/>
  <c r="E843" i="11"/>
  <c r="E811" i="11"/>
  <c r="E779" i="11"/>
  <c r="E747" i="11"/>
  <c r="E715" i="11"/>
  <c r="E683" i="11"/>
  <c r="E651" i="11"/>
  <c r="E619" i="11"/>
  <c r="E587" i="11"/>
  <c r="E555" i="11"/>
  <c r="E523" i="11"/>
  <c r="E491" i="11"/>
  <c r="E459" i="11"/>
  <c r="E427" i="11"/>
  <c r="E395" i="11"/>
  <c r="E363" i="11"/>
  <c r="E331" i="11"/>
  <c r="E299" i="11"/>
  <c r="E267" i="11"/>
  <c r="E235" i="11"/>
  <c r="E203" i="11"/>
  <c r="E171" i="11"/>
  <c r="E139" i="11"/>
  <c r="E107" i="11"/>
  <c r="E75" i="11"/>
  <c r="E43" i="11"/>
  <c r="E953" i="11"/>
  <c r="E921" i="11"/>
  <c r="E889" i="11"/>
  <c r="E857" i="11"/>
  <c r="E825" i="11"/>
  <c r="E793" i="11"/>
  <c r="E761" i="11"/>
  <c r="E729" i="11"/>
  <c r="E697" i="11"/>
  <c r="E665" i="11"/>
  <c r="E633" i="11"/>
  <c r="E601" i="11"/>
  <c r="E569" i="11"/>
  <c r="E537" i="11"/>
  <c r="E505" i="11"/>
  <c r="E473" i="11"/>
  <c r="E441" i="11"/>
  <c r="E409" i="11"/>
  <c r="E377" i="11"/>
  <c r="E345" i="11"/>
  <c r="E313" i="11"/>
  <c r="E281" i="11"/>
  <c r="E249" i="11"/>
  <c r="E217" i="11"/>
  <c r="E185" i="11"/>
  <c r="E153" i="11"/>
  <c r="E121" i="11"/>
  <c r="E89" i="11"/>
  <c r="E57" i="11"/>
  <c r="E25" i="11"/>
  <c r="E935" i="11"/>
  <c r="E903" i="11"/>
  <c r="E871" i="11"/>
  <c r="E839" i="11"/>
  <c r="E807" i="11"/>
  <c r="E775" i="11"/>
  <c r="E743" i="11"/>
  <c r="E711" i="11"/>
  <c r="E679" i="11"/>
  <c r="E647" i="11"/>
  <c r="E615" i="11"/>
  <c r="E583" i="11"/>
  <c r="E551" i="11"/>
  <c r="E519" i="11"/>
  <c r="E487" i="11"/>
  <c r="E455" i="11"/>
  <c r="E423" i="11"/>
  <c r="E391" i="11"/>
  <c r="E359" i="11"/>
  <c r="E327" i="11"/>
  <c r="E295" i="11"/>
  <c r="E263" i="11"/>
  <c r="E231" i="11"/>
  <c r="E199" i="11"/>
  <c r="E167" i="11"/>
  <c r="E135" i="11"/>
  <c r="E103" i="11"/>
  <c r="E71" i="11"/>
  <c r="E39" i="11"/>
  <c r="E10004" i="11"/>
  <c r="E9988" i="11"/>
  <c r="E9972" i="11"/>
  <c r="E9956" i="11"/>
  <c r="E9940" i="11"/>
  <c r="E9924" i="11"/>
  <c r="E9908" i="11"/>
  <c r="E9892" i="11"/>
  <c r="E9876" i="11"/>
  <c r="E9860" i="11"/>
  <c r="E9844" i="11"/>
  <c r="E9828" i="11"/>
  <c r="E9812" i="11"/>
  <c r="E9796" i="11"/>
  <c r="E9780" i="11"/>
  <c r="E9764" i="11"/>
  <c r="E9748" i="11"/>
  <c r="E9732" i="11"/>
  <c r="E9716" i="11"/>
  <c r="E9700" i="11"/>
  <c r="E9684" i="11"/>
  <c r="E9668" i="11"/>
  <c r="E9652" i="11"/>
  <c r="E9636" i="11"/>
  <c r="E9620" i="11"/>
  <c r="E9604" i="11"/>
  <c r="E9588" i="11"/>
  <c r="E9572" i="11"/>
  <c r="E9556" i="11"/>
  <c r="E9540" i="11"/>
  <c r="E9524" i="11"/>
  <c r="E9508" i="11"/>
  <c r="E9492" i="11"/>
  <c r="E9476" i="11"/>
  <c r="E9460" i="11"/>
  <c r="E9444" i="11"/>
  <c r="E9428" i="11"/>
  <c r="E9412" i="11"/>
  <c r="E9396" i="11"/>
  <c r="E9380" i="11"/>
  <c r="E9364" i="11"/>
  <c r="E9348" i="11"/>
  <c r="E9332" i="11"/>
  <c r="E9316" i="11"/>
  <c r="E9300" i="11"/>
  <c r="E9284" i="11"/>
  <c r="E9268" i="11"/>
  <c r="E9252" i="11"/>
  <c r="E9236" i="11"/>
  <c r="E9220" i="11"/>
  <c r="E9204" i="11"/>
  <c r="E9188" i="11"/>
  <c r="E9172" i="11"/>
  <c r="E9156" i="11"/>
  <c r="E9140" i="11"/>
  <c r="E9124" i="11"/>
  <c r="E9108" i="11"/>
  <c r="E9092" i="11"/>
  <c r="E9076" i="11"/>
  <c r="E9060" i="11"/>
  <c r="E9044" i="11"/>
  <c r="E9028" i="11"/>
  <c r="E9012" i="11"/>
  <c r="E8996" i="11"/>
  <c r="E8980" i="11"/>
  <c r="E8964" i="11"/>
  <c r="E8948" i="11"/>
  <c r="E8932" i="11"/>
  <c r="E8916" i="11"/>
  <c r="E8900" i="11"/>
  <c r="E8884" i="11"/>
  <c r="E8868" i="11"/>
  <c r="E8852" i="11"/>
  <c r="E8836" i="11"/>
  <c r="E8820" i="11"/>
  <c r="E8804" i="11"/>
  <c r="E8788" i="11"/>
  <c r="E8772" i="11"/>
  <c r="E8756" i="11"/>
  <c r="E8740" i="11"/>
  <c r="E8724" i="11"/>
  <c r="E8708" i="11"/>
  <c r="E8692" i="11"/>
  <c r="E8676" i="11"/>
  <c r="E8660" i="11"/>
  <c r="E8644" i="11"/>
  <c r="E8628" i="11"/>
  <c r="E8612" i="11"/>
  <c r="E8596" i="11"/>
  <c r="E8580" i="11"/>
  <c r="E8564" i="11"/>
  <c r="E8548" i="11"/>
  <c r="E8532" i="11"/>
  <c r="E8516" i="11"/>
  <c r="E8500" i="11"/>
  <c r="E8484" i="11"/>
  <c r="E8468" i="11"/>
  <c r="E8452" i="11"/>
  <c r="E8436" i="11"/>
  <c r="E8420" i="11"/>
  <c r="E8404" i="11"/>
  <c r="E8388" i="11"/>
  <c r="E8372" i="11"/>
  <c r="E8356" i="11"/>
  <c r="E8340" i="11"/>
  <c r="E8324" i="11"/>
  <c r="E8308" i="11"/>
  <c r="E8292" i="11"/>
  <c r="E8276" i="11"/>
  <c r="E8260" i="11"/>
  <c r="E8244" i="11"/>
  <c r="E8228" i="11"/>
  <c r="E8212" i="11"/>
  <c r="E8196" i="11"/>
  <c r="E8180" i="11"/>
  <c r="E8164" i="11"/>
  <c r="E8148" i="11"/>
  <c r="E8132" i="11"/>
  <c r="E8116" i="11"/>
  <c r="E8100" i="11"/>
  <c r="E8084" i="11"/>
  <c r="E8068" i="11"/>
  <c r="E8052" i="11"/>
  <c r="E8036" i="11"/>
  <c r="E8020" i="11"/>
  <c r="E8004" i="11"/>
  <c r="E7988" i="11"/>
  <c r="E7972" i="11"/>
  <c r="E7956" i="11"/>
  <c r="E7940" i="11"/>
  <c r="E7924" i="11"/>
  <c r="E7908" i="11"/>
  <c r="E7892" i="11"/>
  <c r="E7876" i="11"/>
  <c r="E7860" i="11"/>
  <c r="E7844" i="11"/>
  <c r="E7828" i="11"/>
  <c r="E7812" i="11"/>
  <c r="E7796" i="11"/>
  <c r="E7780" i="11"/>
  <c r="E7764" i="11"/>
  <c r="E7748" i="11"/>
  <c r="E7732" i="11"/>
  <c r="E7716" i="11"/>
  <c r="E7700" i="11"/>
  <c r="E7684" i="11"/>
  <c r="E7668" i="11"/>
  <c r="E7652" i="11"/>
  <c r="E7636" i="11"/>
  <c r="E7620" i="11"/>
  <c r="E7604" i="11"/>
  <c r="E7588" i="11"/>
  <c r="E7572" i="11"/>
  <c r="E7556" i="11"/>
  <c r="E7540" i="11"/>
  <c r="E7524" i="11"/>
  <c r="E7508" i="11"/>
  <c r="E7492" i="11"/>
  <c r="E7476" i="11"/>
  <c r="E7460" i="11"/>
  <c r="E7444" i="11"/>
  <c r="E7428" i="11"/>
  <c r="E7412" i="11"/>
  <c r="E7396" i="11"/>
  <c r="E7380" i="11"/>
  <c r="E7364" i="11"/>
  <c r="E7348" i="11"/>
  <c r="E7332" i="11"/>
  <c r="E7316" i="11"/>
  <c r="E7300" i="11"/>
  <c r="E7284" i="11"/>
  <c r="E7268" i="11"/>
  <c r="E7252" i="11"/>
  <c r="E7236" i="11"/>
  <c r="E7220" i="11"/>
  <c r="E7204" i="11"/>
  <c r="E7188" i="11"/>
  <c r="E7172" i="11"/>
  <c r="E7156" i="11"/>
  <c r="E7140" i="11"/>
  <c r="E7124" i="11"/>
  <c r="E7108" i="11"/>
  <c r="E7092" i="11"/>
  <c r="E7076" i="11"/>
  <c r="E7060" i="11"/>
  <c r="E7044" i="11"/>
  <c r="E7028" i="11"/>
  <c r="E7012" i="11"/>
  <c r="E6996" i="11"/>
  <c r="E6980" i="11"/>
  <c r="E6964" i="11"/>
  <c r="E6948" i="11"/>
  <c r="E6932" i="11"/>
  <c r="E6916" i="11"/>
  <c r="E6900" i="11"/>
  <c r="E6884" i="11"/>
  <c r="E6868" i="11"/>
  <c r="E6852" i="11"/>
  <c r="E6836" i="11"/>
  <c r="E6820" i="11"/>
  <c r="E6804" i="11"/>
  <c r="E6788" i="11"/>
  <c r="E6772" i="11"/>
  <c r="E6756" i="11"/>
  <c r="E6740" i="11"/>
  <c r="E6724" i="11"/>
  <c r="E6708" i="11"/>
  <c r="E6692" i="11"/>
  <c r="E6676" i="11"/>
  <c r="E6660" i="11"/>
  <c r="E6644" i="11"/>
  <c r="E6628" i="11"/>
  <c r="E6612" i="11"/>
  <c r="E6596" i="11"/>
  <c r="E6580" i="11"/>
  <c r="E6564" i="11"/>
  <c r="E6548" i="11"/>
  <c r="E6532" i="11"/>
  <c r="E6516" i="11"/>
  <c r="E6500" i="11"/>
  <c r="E6484" i="11"/>
  <c r="E6468" i="11"/>
  <c r="E6452" i="11"/>
  <c r="E6436" i="11"/>
  <c r="E6420" i="11"/>
  <c r="E6404" i="11"/>
  <c r="E6388" i="11"/>
  <c r="E6372" i="11"/>
  <c r="E6356" i="11"/>
  <c r="E6340" i="11"/>
  <c r="E6324" i="11"/>
  <c r="E6308" i="11"/>
  <c r="E6292" i="11"/>
  <c r="E6276" i="11"/>
  <c r="E6260" i="11"/>
  <c r="E6244" i="11"/>
  <c r="E6228" i="11"/>
  <c r="E6212" i="11"/>
  <c r="E6196" i="11"/>
  <c r="E6180" i="11"/>
  <c r="E6164" i="11"/>
  <c r="E6148" i="11"/>
  <c r="E6132" i="11"/>
  <c r="E6116" i="11"/>
  <c r="E6100" i="11"/>
  <c r="E6084" i="11"/>
  <c r="E6068" i="11"/>
  <c r="E6052" i="11"/>
  <c r="E6036" i="11"/>
  <c r="E6020" i="11"/>
  <c r="E6004" i="11"/>
  <c r="E5988" i="11"/>
  <c r="E5972" i="11"/>
  <c r="E5956" i="11"/>
  <c r="E5940" i="11"/>
  <c r="E5924" i="11"/>
  <c r="E5908" i="11"/>
  <c r="E5892" i="11"/>
  <c r="E5876" i="11"/>
  <c r="E5860" i="11"/>
  <c r="E5844" i="11"/>
  <c r="E5828" i="11"/>
  <c r="E5812" i="11"/>
  <c r="E5796" i="11"/>
  <c r="E5780" i="11"/>
  <c r="E5764" i="11"/>
  <c r="E5748" i="11"/>
  <c r="E5732" i="11"/>
  <c r="E5716" i="11"/>
  <c r="E5700" i="11"/>
  <c r="E5684" i="11"/>
  <c r="E5668" i="11"/>
  <c r="E5652" i="11"/>
  <c r="E5636" i="11"/>
  <c r="E5620" i="11"/>
  <c r="E5604" i="11"/>
  <c r="E5588" i="11"/>
  <c r="E5572" i="11"/>
  <c r="E5556" i="11"/>
  <c r="E5540" i="11"/>
  <c r="E5524" i="11"/>
  <c r="E5508" i="11"/>
  <c r="E5492" i="11"/>
  <c r="E5476" i="11"/>
  <c r="E5460" i="11"/>
  <c r="E5444" i="11"/>
  <c r="E5428" i="11"/>
  <c r="E5412" i="11"/>
  <c r="E5396" i="11"/>
  <c r="E5380" i="11"/>
  <c r="E5364" i="11"/>
  <c r="E5348" i="11"/>
  <c r="E9994" i="11"/>
  <c r="E9973" i="11"/>
  <c r="E9951" i="11"/>
  <c r="E9930" i="11"/>
  <c r="E9909" i="11"/>
  <c r="E9887" i="11"/>
  <c r="E9866" i="11"/>
  <c r="E9845" i="11"/>
  <c r="E9823" i="11"/>
  <c r="E9802" i="11"/>
  <c r="E9781" i="11"/>
  <c r="E9759" i="11"/>
  <c r="E9738" i="11"/>
  <c r="E9717" i="11"/>
  <c r="E9695" i="11"/>
  <c r="E9674" i="11"/>
  <c r="E9653" i="11"/>
  <c r="E9631" i="11"/>
  <c r="E9610" i="11"/>
  <c r="E9589" i="11"/>
  <c r="E9567" i="11"/>
  <c r="E9546" i="11"/>
  <c r="E9525" i="11"/>
  <c r="E9503" i="11"/>
  <c r="E9482" i="11"/>
  <c r="E9461" i="11"/>
  <c r="E9439" i="11"/>
  <c r="E9418" i="11"/>
  <c r="E9397" i="11"/>
  <c r="E9375" i="11"/>
  <c r="E9354" i="11"/>
  <c r="E9333" i="11"/>
  <c r="E9311" i="11"/>
  <c r="E9290" i="11"/>
  <c r="E9269" i="11"/>
  <c r="E9247" i="11"/>
  <c r="E9226" i="11"/>
  <c r="E9205" i="11"/>
  <c r="E9183" i="11"/>
  <c r="E9162" i="11"/>
  <c r="E9141" i="11"/>
  <c r="E9119" i="11"/>
  <c r="E9098" i="11"/>
  <c r="E9077" i="11"/>
  <c r="E9055" i="11"/>
  <c r="E9034" i="11"/>
  <c r="E9013" i="11"/>
  <c r="E8991" i="11"/>
  <c r="E8970" i="11"/>
  <c r="E8949" i="11"/>
  <c r="E8927" i="11"/>
  <c r="E8906" i="11"/>
  <c r="E8885" i="11"/>
  <c r="E8863" i="11"/>
  <c r="E8842" i="11"/>
  <c r="E8821" i="11"/>
  <c r="E8799" i="11"/>
  <c r="E8778" i="11"/>
  <c r="E8757" i="11"/>
  <c r="E8735" i="11"/>
  <c r="E8714" i="11"/>
  <c r="E8693" i="11"/>
  <c r="E8671" i="11"/>
  <c r="E8650" i="11"/>
  <c r="E8629" i="11"/>
  <c r="E8607" i="11"/>
  <c r="E8586" i="11"/>
  <c r="E8565" i="11"/>
  <c r="E8543" i="11"/>
  <c r="E8522" i="11"/>
  <c r="E8501" i="11"/>
  <c r="E8479" i="11"/>
  <c r="E8458" i="11"/>
  <c r="E8437" i="11"/>
  <c r="E8415" i="11"/>
  <c r="E8394" i="11"/>
  <c r="E8373" i="11"/>
  <c r="E8351" i="11"/>
  <c r="E8330" i="11"/>
  <c r="E8309" i="11"/>
  <c r="E8287" i="11"/>
  <c r="E8266" i="11"/>
  <c r="E8245" i="11"/>
  <c r="E8223" i="11"/>
  <c r="E8202" i="11"/>
  <c r="E8181" i="11"/>
  <c r="E8159" i="11"/>
  <c r="E8138" i="11"/>
  <c r="E8117" i="11"/>
  <c r="E8095" i="11"/>
  <c r="E8074" i="11"/>
  <c r="E8053" i="11"/>
  <c r="E8031" i="11"/>
  <c r="E8010" i="11"/>
  <c r="E7989" i="11"/>
  <c r="E7967" i="11"/>
  <c r="E7946" i="11"/>
  <c r="E7925" i="11"/>
  <c r="E7903" i="11"/>
  <c r="E7882" i="11"/>
  <c r="E7861" i="11"/>
  <c r="E7839" i="11"/>
  <c r="E7818" i="11"/>
  <c r="E7797" i="11"/>
  <c r="E7775" i="11"/>
  <c r="E7754" i="11"/>
  <c r="E7733" i="11"/>
  <c r="E7711" i="11"/>
  <c r="E7690" i="11"/>
  <c r="E7669" i="11"/>
  <c r="E7647" i="11"/>
  <c r="E7626" i="11"/>
  <c r="E7605" i="11"/>
  <c r="E7583" i="11"/>
  <c r="E7562" i="11"/>
  <c r="E7541" i="11"/>
  <c r="E7519" i="11"/>
  <c r="E7498" i="11"/>
  <c r="E7477" i="11"/>
  <c r="E7455" i="11"/>
  <c r="E7434" i="11"/>
  <c r="E7413" i="11"/>
  <c r="E7391" i="11"/>
  <c r="E7370" i="11"/>
  <c r="E7349" i="11"/>
  <c r="E7327" i="11"/>
  <c r="E7306" i="11"/>
  <c r="E7285" i="11"/>
  <c r="E7263" i="11"/>
  <c r="E7242" i="11"/>
  <c r="E7221" i="11"/>
  <c r="E7199" i="11"/>
  <c r="E7178" i="11"/>
  <c r="E7157" i="11"/>
  <c r="E7135" i="11"/>
  <c r="E7114" i="11"/>
  <c r="E7093" i="11"/>
  <c r="E7071" i="11"/>
  <c r="E7050" i="11"/>
  <c r="E7029" i="11"/>
  <c r="E7007" i="11"/>
  <c r="E6986" i="11"/>
  <c r="E6965" i="11"/>
  <c r="E6943" i="11"/>
  <c r="E6922" i="11"/>
  <c r="E6901" i="11"/>
  <c r="E6879" i="11"/>
  <c r="E6858" i="11"/>
  <c r="E6837" i="11"/>
  <c r="E6815" i="11"/>
  <c r="E6794" i="11"/>
  <c r="E6773" i="11"/>
  <c r="E6751" i="11"/>
  <c r="E6730" i="11"/>
  <c r="E6709" i="11"/>
  <c r="E6687" i="11"/>
  <c r="E6666" i="11"/>
  <c r="E6645" i="11"/>
  <c r="E6623" i="11"/>
  <c r="E6602" i="11"/>
  <c r="E6581" i="11"/>
  <c r="E6559" i="11"/>
  <c r="E6538" i="11"/>
  <c r="E6517" i="11"/>
  <c r="E6495" i="11"/>
  <c r="E6474" i="11"/>
  <c r="E6453" i="11"/>
  <c r="E6431" i="11"/>
  <c r="E6410" i="11"/>
  <c r="E6389" i="11"/>
  <c r="E6367" i="11"/>
  <c r="E6346" i="11"/>
  <c r="E6325" i="11"/>
  <c r="E6303" i="11"/>
  <c r="E6282" i="11"/>
  <c r="E6261" i="11"/>
  <c r="E6239" i="11"/>
  <c r="E6218" i="11"/>
  <c r="E6197" i="11"/>
  <c r="E6175" i="11"/>
  <c r="E6154" i="11"/>
  <c r="E6133" i="11"/>
  <c r="E6111" i="11"/>
  <c r="E6090" i="11"/>
  <c r="E6069" i="11"/>
  <c r="E6047" i="11"/>
  <c r="E6026" i="11"/>
  <c r="E6005" i="11"/>
  <c r="E5983" i="11"/>
  <c r="E5962" i="11"/>
  <c r="E5941" i="11"/>
  <c r="E5919" i="11"/>
  <c r="E5898" i="11"/>
  <c r="E5877" i="11"/>
  <c r="E5855" i="11"/>
  <c r="E5834" i="11"/>
  <c r="E5813" i="11"/>
  <c r="E5791" i="11"/>
  <c r="E5770" i="11"/>
  <c r="E5749" i="11"/>
  <c r="E5727" i="11"/>
  <c r="E5706" i="11"/>
  <c r="E5685" i="11"/>
  <c r="E5663" i="11"/>
  <c r="E5642" i="11"/>
  <c r="E5621" i="11"/>
  <c r="E5599" i="11"/>
  <c r="E5578" i="11"/>
  <c r="E5557" i="11"/>
  <c r="E5535" i="11"/>
  <c r="E5514" i="11"/>
  <c r="E5493" i="11"/>
  <c r="E5471" i="11"/>
  <c r="E5450" i="11"/>
  <c r="E5429" i="11"/>
  <c r="E5407" i="11"/>
  <c r="E5386" i="11"/>
  <c r="E5365" i="11"/>
  <c r="E5344" i="11"/>
  <c r="E5328" i="11"/>
  <c r="E5312" i="11"/>
  <c r="E5296" i="11"/>
  <c r="E5280" i="11"/>
  <c r="E5264" i="11"/>
  <c r="E5248" i="11"/>
  <c r="E5232" i="11"/>
  <c r="E5216" i="11"/>
  <c r="E5200" i="11"/>
  <c r="E5184" i="11"/>
  <c r="E5168" i="11"/>
  <c r="E5152" i="11"/>
  <c r="E5136" i="11"/>
  <c r="E5120" i="11"/>
  <c r="E5104" i="11"/>
  <c r="E5088" i="11"/>
  <c r="E5072" i="11"/>
  <c r="E5056" i="11"/>
  <c r="E5040" i="11"/>
  <c r="E5024" i="11"/>
  <c r="E5008" i="11"/>
  <c r="E4992" i="11"/>
  <c r="E4976" i="11"/>
  <c r="E4960" i="11"/>
  <c r="E4944" i="11"/>
  <c r="E4928" i="11"/>
  <c r="E4912" i="11"/>
  <c r="E4896" i="11"/>
  <c r="E4880" i="11"/>
  <c r="E4864" i="11"/>
  <c r="E4848" i="11"/>
  <c r="E4832" i="11"/>
  <c r="E4816" i="11"/>
  <c r="E4800" i="11"/>
  <c r="E4784" i="11"/>
  <c r="E4768" i="11"/>
  <c r="E4752" i="11"/>
  <c r="E4736" i="11"/>
  <c r="E4720" i="11"/>
  <c r="E4704" i="11"/>
  <c r="E4688" i="11"/>
  <c r="E4672" i="11"/>
  <c r="E4656" i="11"/>
  <c r="E4640" i="11"/>
  <c r="E4624" i="11"/>
  <c r="E4608" i="11"/>
  <c r="E4592" i="11"/>
  <c r="E4576" i="11"/>
  <c r="E4560" i="11"/>
  <c r="E4544" i="11"/>
  <c r="E4528" i="11"/>
  <c r="E4512" i="11"/>
  <c r="E4496" i="11"/>
  <c r="E4480" i="11"/>
  <c r="E4464" i="11"/>
  <c r="E4448" i="11"/>
  <c r="E4432" i="11"/>
  <c r="E4416" i="11"/>
  <c r="E4400" i="11"/>
  <c r="E4384" i="11"/>
  <c r="E4368" i="11"/>
  <c r="E4352" i="11"/>
  <c r="E4336" i="11"/>
  <c r="E4320" i="11"/>
  <c r="E4304" i="11"/>
  <c r="E4288" i="11"/>
  <c r="E4272" i="11"/>
  <c r="E4256" i="11"/>
  <c r="E4240" i="11"/>
  <c r="E4224" i="11"/>
  <c r="E4208" i="11"/>
  <c r="E4192" i="11"/>
  <c r="E4176" i="11"/>
  <c r="E4160" i="11"/>
  <c r="E4144" i="11"/>
  <c r="E4128" i="11"/>
  <c r="E4112" i="11"/>
  <c r="E4096" i="11"/>
  <c r="E4080" i="11"/>
  <c r="E4064" i="11"/>
  <c r="E4048" i="11"/>
  <c r="E4032" i="11"/>
  <c r="E4016" i="11"/>
  <c r="E4000" i="11"/>
  <c r="E3984" i="11"/>
  <c r="E3968" i="11"/>
  <c r="E3952" i="11"/>
  <c r="E3936" i="11"/>
  <c r="E3920" i="11"/>
  <c r="E3904" i="11"/>
  <c r="E3888" i="11"/>
  <c r="E3872" i="11"/>
  <c r="E3856" i="11"/>
  <c r="E3840" i="11"/>
  <c r="E3824" i="11"/>
  <c r="E3808" i="11"/>
  <c r="E3792" i="11"/>
  <c r="E3776" i="11"/>
  <c r="E3760" i="11"/>
  <c r="E3744" i="11"/>
  <c r="E3728" i="11"/>
  <c r="E3712" i="11"/>
  <c r="E3696" i="11"/>
  <c r="E3680" i="11"/>
  <c r="E3664" i="11"/>
  <c r="E3648" i="11"/>
  <c r="E3632" i="11"/>
  <c r="E3616" i="11"/>
  <c r="E3600" i="11"/>
  <c r="E3584" i="11"/>
  <c r="E3568" i="11"/>
  <c r="E3552" i="11"/>
  <c r="E3536" i="11"/>
  <c r="E3520" i="11"/>
  <c r="E3504" i="11"/>
  <c r="E3488" i="11"/>
  <c r="E3472" i="11"/>
  <c r="E3456" i="11"/>
  <c r="E3440" i="11"/>
  <c r="E3424" i="11"/>
  <c r="E3408" i="11"/>
  <c r="E3392" i="11"/>
  <c r="E3376" i="11"/>
  <c r="E3360" i="11"/>
  <c r="E3344" i="11"/>
  <c r="E3328" i="11"/>
  <c r="E3312" i="11"/>
  <c r="E3296" i="11"/>
  <c r="E3280" i="11"/>
  <c r="E3264" i="11"/>
  <c r="E3248" i="11"/>
  <c r="E3232" i="11"/>
  <c r="E3216" i="11"/>
  <c r="E3200" i="11"/>
  <c r="E3184" i="11"/>
  <c r="E3168" i="11"/>
  <c r="E3152" i="11"/>
  <c r="E3136" i="11"/>
  <c r="E3120" i="11"/>
  <c r="E3104" i="11"/>
  <c r="E3088" i="11"/>
  <c r="E3072" i="11"/>
  <c r="E3056" i="11"/>
  <c r="E3040" i="11"/>
  <c r="E3024" i="11"/>
  <c r="E3008" i="11"/>
  <c r="E2992" i="11"/>
  <c r="E2976" i="11"/>
  <c r="E2960" i="11"/>
  <c r="E2944" i="11"/>
  <c r="E2928" i="11"/>
  <c r="E2912" i="11"/>
  <c r="E2896" i="11"/>
  <c r="E2880" i="11"/>
  <c r="E2864" i="11"/>
  <c r="E2848" i="11"/>
  <c r="E2832" i="11"/>
  <c r="E2816" i="11"/>
  <c r="E2800" i="11"/>
  <c r="E2784" i="11"/>
  <c r="E2768" i="11"/>
  <c r="E2752" i="11"/>
  <c r="E2736" i="11"/>
  <c r="E2720" i="11"/>
  <c r="E2704" i="11"/>
  <c r="E2688" i="11"/>
  <c r="E2672" i="11"/>
  <c r="E2656" i="11"/>
  <c r="E2640" i="11"/>
  <c r="E2624" i="11"/>
  <c r="E2608" i="11"/>
  <c r="E2592" i="11"/>
  <c r="E2576" i="11"/>
  <c r="E2560" i="11"/>
  <c r="E2544" i="11"/>
  <c r="E2528" i="11"/>
  <c r="E2512" i="11"/>
  <c r="E2496" i="11"/>
  <c r="E2480" i="11"/>
  <c r="E2464" i="11"/>
  <c r="E2448" i="11"/>
  <c r="E2432" i="11"/>
  <c r="E2416" i="11"/>
  <c r="E2400" i="11"/>
  <c r="E2384" i="11"/>
  <c r="E2368" i="11"/>
  <c r="E2352" i="11"/>
  <c r="E2336" i="11"/>
  <c r="E2320" i="11"/>
  <c r="E2304" i="11"/>
  <c r="E2288" i="11"/>
  <c r="E2272" i="11"/>
  <c r="E2256" i="11"/>
  <c r="E2240" i="11"/>
  <c r="E2224" i="11"/>
  <c r="E2208" i="11"/>
  <c r="E2192" i="11"/>
  <c r="E2176" i="11"/>
  <c r="E2160" i="11"/>
  <c r="E2144" i="11"/>
  <c r="E2128" i="11"/>
  <c r="E2112" i="11"/>
  <c r="E2096" i="11"/>
  <c r="E2080" i="11"/>
  <c r="E2064" i="11"/>
  <c r="E2048" i="11"/>
  <c r="E2032" i="11"/>
  <c r="E2016" i="11"/>
  <c r="E2000" i="11"/>
  <c r="E1984" i="11"/>
  <c r="E1968" i="11"/>
  <c r="E1952" i="11"/>
  <c r="E1936" i="11"/>
  <c r="E1920" i="11"/>
  <c r="E1904" i="11"/>
  <c r="E1888" i="11"/>
  <c r="E1872" i="11"/>
  <c r="E1856" i="11"/>
  <c r="E1840" i="11"/>
  <c r="E1824" i="11"/>
  <c r="E1808" i="11"/>
  <c r="E1792" i="11"/>
  <c r="E1776" i="11"/>
  <c r="E1760" i="11"/>
  <c r="E1744" i="11"/>
  <c r="E1728" i="11"/>
  <c r="E1712" i="11"/>
  <c r="E1696" i="11"/>
  <c r="E1680" i="11"/>
  <c r="E1664" i="11"/>
  <c r="E1648" i="11"/>
  <c r="E1632" i="11"/>
  <c r="E1616" i="11"/>
  <c r="E1600" i="11"/>
  <c r="E1584" i="11"/>
  <c r="E1568" i="11"/>
  <c r="E1552" i="11"/>
  <c r="E1536" i="11"/>
  <c r="E1520" i="11"/>
  <c r="E1504" i="11"/>
  <c r="E1488" i="11"/>
  <c r="E1472" i="11"/>
  <c r="E1456" i="11"/>
  <c r="E1440" i="11"/>
  <c r="E1424" i="11"/>
  <c r="E1408" i="11"/>
  <c r="E1392" i="11"/>
  <c r="E1376" i="11"/>
  <c r="E1360" i="11"/>
  <c r="E1344" i="11"/>
  <c r="E1328" i="11"/>
  <c r="E1312" i="11"/>
  <c r="E1296" i="11"/>
  <c r="E1280" i="11"/>
  <c r="E1264" i="11"/>
  <c r="E1248" i="11"/>
  <c r="E1232" i="11"/>
  <c r="E1216" i="11"/>
  <c r="E1200" i="11"/>
  <c r="E1184" i="11"/>
  <c r="E1168" i="11"/>
  <c r="E1152" i="11"/>
  <c r="E1136" i="11"/>
  <c r="E1120" i="11"/>
  <c r="E1104" i="11"/>
  <c r="E1088" i="11"/>
  <c r="E1072" i="11"/>
  <c r="E1056" i="11"/>
  <c r="E1040" i="11"/>
  <c r="E1024" i="11"/>
  <c r="E1008" i="11"/>
  <c r="E992" i="11"/>
  <c r="E976" i="11"/>
  <c r="E960" i="11"/>
  <c r="E944" i="11"/>
  <c r="E928" i="11"/>
  <c r="E912" i="11"/>
  <c r="E896" i="11"/>
  <c r="E880" i="11"/>
  <c r="E864" i="11"/>
  <c r="E848" i="11"/>
  <c r="E832" i="11"/>
  <c r="E816" i="11"/>
  <c r="E800" i="11"/>
  <c r="E784" i="11"/>
  <c r="E768" i="11"/>
  <c r="E752" i="11"/>
  <c r="E736" i="11"/>
  <c r="E720" i="11"/>
  <c r="E704" i="11"/>
  <c r="E688" i="11"/>
  <c r="E672" i="11"/>
  <c r="E656" i="11"/>
  <c r="E640" i="11"/>
  <c r="E624" i="11"/>
  <c r="E608" i="11"/>
  <c r="E592" i="11"/>
  <c r="E576" i="11"/>
  <c r="E560" i="11"/>
  <c r="E544" i="11"/>
  <c r="E528" i="11"/>
  <c r="E512" i="11"/>
  <c r="E496" i="11"/>
  <c r="E480" i="11"/>
  <c r="E464" i="11"/>
  <c r="E448" i="11"/>
  <c r="E432" i="11"/>
  <c r="E416" i="11"/>
  <c r="E400" i="11"/>
  <c r="E384" i="11"/>
  <c r="E368" i="11"/>
  <c r="E352" i="11"/>
  <c r="E336" i="11"/>
  <c r="E320" i="11"/>
  <c r="E304" i="11"/>
  <c r="E288" i="11"/>
  <c r="E272" i="11"/>
  <c r="E256" i="11"/>
  <c r="E240" i="11"/>
  <c r="E224" i="11"/>
  <c r="E208" i="11"/>
  <c r="E192" i="11"/>
  <c r="E176" i="11"/>
  <c r="E160" i="11"/>
  <c r="E144" i="11"/>
  <c r="E128" i="11"/>
  <c r="E112" i="11"/>
  <c r="E96" i="11"/>
  <c r="E80" i="11"/>
  <c r="E64" i="11"/>
  <c r="E48" i="11"/>
  <c r="E32" i="11"/>
  <c r="E16" i="11"/>
  <c r="E9998" i="11"/>
  <c r="E9977" i="11"/>
  <c r="E9955" i="11"/>
  <c r="E9934" i="11"/>
  <c r="E9913" i="11"/>
  <c r="E9891" i="11"/>
  <c r="E9870" i="11"/>
  <c r="E9849" i="11"/>
  <c r="E9827" i="11"/>
  <c r="E9806" i="11"/>
  <c r="E9785" i="11"/>
  <c r="E9763" i="11"/>
  <c r="E9742" i="11"/>
  <c r="E9721" i="11"/>
  <c r="E9699" i="11"/>
  <c r="E9678" i="11"/>
  <c r="E9657" i="11"/>
  <c r="E9635" i="11"/>
  <c r="E9614" i="11"/>
  <c r="E9593" i="11"/>
  <c r="E9571" i="11"/>
  <c r="E9550" i="11"/>
  <c r="E9529" i="11"/>
  <c r="E9507" i="11"/>
  <c r="E9486" i="11"/>
  <c r="E9465" i="11"/>
  <c r="E9443" i="11"/>
  <c r="E9422" i="11"/>
  <c r="E9401" i="11"/>
  <c r="E9379" i="11"/>
  <c r="E9358" i="11"/>
  <c r="E9337" i="11"/>
  <c r="E9315" i="11"/>
  <c r="E9294" i="11"/>
  <c r="E9273" i="11"/>
  <c r="E9251" i="11"/>
  <c r="E9230" i="11"/>
  <c r="E9209" i="11"/>
  <c r="E9187" i="11"/>
  <c r="E9166" i="11"/>
  <c r="E9145" i="11"/>
  <c r="E9123" i="11"/>
  <c r="E9102" i="11"/>
  <c r="E9081" i="11"/>
  <c r="E9059" i="11"/>
  <c r="E9038" i="11"/>
  <c r="E9017" i="11"/>
  <c r="E8995" i="11"/>
  <c r="E8974" i="11"/>
  <c r="E8953" i="11"/>
  <c r="E8931" i="11"/>
  <c r="E8910" i="11"/>
  <c r="E8889" i="11"/>
  <c r="E8867" i="11"/>
  <c r="E8846" i="11"/>
  <c r="E8825" i="11"/>
  <c r="E8803" i="11"/>
  <c r="E8782" i="11"/>
  <c r="E8761" i="11"/>
  <c r="E8739" i="11"/>
  <c r="E8718" i="11"/>
  <c r="E8697" i="11"/>
  <c r="E8675" i="11"/>
  <c r="E8654" i="11"/>
  <c r="E8633" i="11"/>
  <c r="E8611" i="11"/>
  <c r="E8590" i="11"/>
  <c r="E8569" i="11"/>
  <c r="E8547" i="11"/>
  <c r="E8526" i="11"/>
  <c r="E8505" i="11"/>
  <c r="E8483" i="11"/>
  <c r="E8462" i="11"/>
  <c r="E8441" i="11"/>
  <c r="E8419" i="11"/>
  <c r="E8398" i="11"/>
  <c r="E8377" i="11"/>
  <c r="E8355" i="11"/>
  <c r="E8334" i="11"/>
  <c r="E8313" i="11"/>
  <c r="E8291" i="11"/>
  <c r="E8270" i="11"/>
  <c r="E8249" i="11"/>
  <c r="E8227" i="11"/>
  <c r="E8206" i="11"/>
  <c r="E8185" i="11"/>
  <c r="E8163" i="11"/>
  <c r="E8142" i="11"/>
  <c r="E8121" i="11"/>
  <c r="E8099" i="11"/>
  <c r="E8078" i="11"/>
  <c r="E8057" i="11"/>
  <c r="E8035" i="11"/>
  <c r="E8014" i="11"/>
  <c r="E7993" i="11"/>
  <c r="E7971" i="11"/>
  <c r="E7950" i="11"/>
  <c r="E7929" i="11"/>
  <c r="E7907" i="11"/>
  <c r="E7886" i="11"/>
  <c r="E7865" i="11"/>
  <c r="E7843" i="11"/>
  <c r="E7822" i="11"/>
  <c r="E7801" i="11"/>
  <c r="E7779" i="11"/>
  <c r="E7758" i="11"/>
  <c r="E7737" i="11"/>
  <c r="E7715" i="11"/>
  <c r="E7694" i="11"/>
  <c r="E7673" i="11"/>
  <c r="E7651" i="11"/>
  <c r="E7630" i="11"/>
  <c r="E7609" i="11"/>
  <c r="E7587" i="11"/>
  <c r="E7566" i="11"/>
  <c r="E7545" i="11"/>
  <c r="E7523" i="11"/>
  <c r="E7502" i="11"/>
  <c r="E7481" i="11"/>
  <c r="E7459" i="11"/>
  <c r="E7438" i="11"/>
  <c r="E7417" i="11"/>
  <c r="E7395" i="11"/>
  <c r="E7374" i="11"/>
  <c r="E7353" i="11"/>
  <c r="E7331" i="11"/>
  <c r="E7310" i="11"/>
  <c r="E7289" i="11"/>
  <c r="E7267" i="11"/>
  <c r="E7246" i="11"/>
  <c r="E7225" i="11"/>
  <c r="E7203" i="11"/>
  <c r="E7182" i="11"/>
  <c r="E7161" i="11"/>
  <c r="E7139" i="11"/>
  <c r="E7118" i="11"/>
  <c r="E7097" i="11"/>
  <c r="E7075" i="11"/>
  <c r="E7054" i="11"/>
  <c r="E7033" i="11"/>
  <c r="E7011" i="11"/>
  <c r="E6990" i="11"/>
  <c r="E6969" i="11"/>
  <c r="E6947" i="11"/>
  <c r="E6926" i="11"/>
  <c r="E6905" i="11"/>
  <c r="E6883" i="11"/>
  <c r="E6862" i="11"/>
  <c r="E6841" i="11"/>
  <c r="E6819" i="11"/>
  <c r="E6798" i="11"/>
  <c r="E6777" i="11"/>
  <c r="E6755" i="11"/>
  <c r="E6734" i="11"/>
  <c r="E6713" i="11"/>
  <c r="E6691" i="11"/>
  <c r="E6670" i="11"/>
  <c r="E6649" i="11"/>
  <c r="E6627" i="11"/>
  <c r="E6606" i="11"/>
  <c r="E6585" i="11"/>
  <c r="E6563" i="11"/>
  <c r="E6542" i="11"/>
  <c r="E6521" i="11"/>
  <c r="E6499" i="11"/>
  <c r="E6478" i="11"/>
  <c r="E6457" i="11"/>
  <c r="E6435" i="11"/>
  <c r="E6414" i="11"/>
  <c r="E6393" i="11"/>
  <c r="E6371" i="11"/>
  <c r="E6350" i="11"/>
  <c r="E6329" i="11"/>
  <c r="E6307" i="11"/>
  <c r="E6286" i="11"/>
  <c r="E6265" i="11"/>
  <c r="E6243" i="11"/>
  <c r="E6222" i="11"/>
  <c r="E6201" i="11"/>
  <c r="E6179" i="11"/>
  <c r="E6158" i="11"/>
  <c r="E6137" i="11"/>
  <c r="E6115" i="11"/>
  <c r="E6094" i="11"/>
  <c r="E6073" i="11"/>
  <c r="E6051" i="11"/>
  <c r="E6030" i="11"/>
  <c r="E6009" i="11"/>
  <c r="E5987" i="11"/>
  <c r="E5966" i="11"/>
  <c r="E5945" i="11"/>
  <c r="E5923" i="11"/>
  <c r="E5902" i="11"/>
  <c r="E5881" i="11"/>
  <c r="E5859" i="11"/>
  <c r="E5838" i="11"/>
  <c r="E5817" i="11"/>
  <c r="E5795" i="11"/>
  <c r="E5774" i="11"/>
  <c r="E5753" i="11"/>
  <c r="E5731" i="11"/>
  <c r="E5710" i="11"/>
  <c r="E5689" i="11"/>
  <c r="E5667" i="11"/>
  <c r="E5646" i="11"/>
  <c r="E5625" i="11"/>
  <c r="E5603" i="11"/>
  <c r="E5582" i="11"/>
  <c r="E5561" i="11"/>
  <c r="E5539" i="11"/>
  <c r="E5518" i="11"/>
  <c r="E5497" i="11"/>
  <c r="E5475" i="11"/>
  <c r="E5454" i="11"/>
  <c r="E5433" i="11"/>
  <c r="E5411" i="11"/>
  <c r="E5390" i="11"/>
  <c r="E5369" i="11"/>
  <c r="E5347" i="11"/>
  <c r="E5331" i="11"/>
  <c r="E5315" i="11"/>
  <c r="E5299" i="11"/>
  <c r="E5283" i="11"/>
  <c r="E5267" i="11"/>
  <c r="E5251" i="11"/>
  <c r="E5235" i="11"/>
  <c r="E5219" i="11"/>
  <c r="E5203" i="11"/>
  <c r="E5187" i="11"/>
  <c r="E5171" i="11"/>
  <c r="E5155" i="11"/>
  <c r="E5139" i="11"/>
  <c r="E5123" i="11"/>
  <c r="E5107" i="11"/>
  <c r="E5091" i="11"/>
  <c r="E5075" i="11"/>
  <c r="E5059" i="11"/>
  <c r="E5043" i="11"/>
  <c r="E5027" i="11"/>
  <c r="E5011" i="11"/>
  <c r="E4995" i="11"/>
  <c r="E4979" i="11"/>
  <c r="E4963" i="11"/>
  <c r="E4947" i="11"/>
  <c r="E4931" i="11"/>
  <c r="E4915" i="11"/>
  <c r="E4899" i="11"/>
  <c r="E4883" i="11"/>
  <c r="E4867" i="11"/>
  <c r="E4851" i="11"/>
  <c r="E4835" i="11"/>
  <c r="E4819" i="11"/>
  <c r="E4803" i="11"/>
  <c r="E4787" i="11"/>
  <c r="E4771" i="11"/>
  <c r="E4755" i="11"/>
  <c r="E4739" i="11"/>
  <c r="E4723" i="11"/>
  <c r="E4707" i="11"/>
  <c r="E4691" i="11"/>
  <c r="E4675" i="11"/>
  <c r="E4659" i="11"/>
  <c r="E4643" i="11"/>
  <c r="E4627" i="11"/>
  <c r="E4611" i="11"/>
  <c r="E4595" i="11"/>
  <c r="E4579" i="11"/>
  <c r="E4563" i="11"/>
  <c r="E4547" i="11"/>
  <c r="E4531" i="11"/>
  <c r="E4515" i="11"/>
  <c r="E4499" i="11"/>
  <c r="E4483" i="11"/>
  <c r="E4467" i="11"/>
  <c r="E4451" i="11"/>
  <c r="E4435" i="11"/>
  <c r="E4419" i="11"/>
  <c r="E4403" i="11"/>
  <c r="E4387" i="11"/>
  <c r="E4371" i="11"/>
  <c r="E4355" i="11"/>
  <c r="E4339" i="11"/>
  <c r="E4323" i="11"/>
  <c r="E4307" i="11"/>
  <c r="E4291" i="11"/>
  <c r="E4275" i="11"/>
  <c r="E4259" i="11"/>
  <c r="E4243" i="11"/>
  <c r="E4227" i="11"/>
  <c r="E4211" i="11"/>
  <c r="E4195" i="11"/>
  <c r="E4179" i="11"/>
  <c r="E4163" i="11"/>
  <c r="E4147" i="11"/>
  <c r="E4131" i="11"/>
  <c r="E4115" i="11"/>
  <c r="E4099" i="11"/>
  <c r="E4083" i="11"/>
  <c r="E4067" i="11"/>
  <c r="E4051" i="11"/>
  <c r="E4035" i="11"/>
  <c r="E4019" i="11"/>
  <c r="E4003" i="11"/>
  <c r="E3987" i="11"/>
  <c r="E3971" i="11"/>
  <c r="E3955" i="11"/>
  <c r="E3939" i="11"/>
  <c r="E3923" i="11"/>
  <c r="E3907" i="11"/>
  <c r="E3891" i="11"/>
  <c r="E3875" i="11"/>
  <c r="E3859" i="11"/>
  <c r="E3843" i="11"/>
  <c r="E3827" i="11"/>
  <c r="E3811" i="11"/>
  <c r="E3795" i="11"/>
  <c r="E3779" i="11"/>
  <c r="E3763" i="11"/>
  <c r="E3747" i="11"/>
  <c r="E3731" i="11"/>
  <c r="E3715" i="11"/>
  <c r="E3699" i="11"/>
  <c r="E3683" i="11"/>
  <c r="E3667" i="11"/>
  <c r="E3651" i="11"/>
  <c r="E3635" i="11"/>
  <c r="E3619" i="11"/>
  <c r="E3603" i="11"/>
  <c r="E3587" i="11"/>
  <c r="E3571" i="11"/>
  <c r="E3555" i="11"/>
  <c r="E3539" i="11"/>
  <c r="E3523" i="11"/>
  <c r="E3507" i="11"/>
  <c r="E3491" i="11"/>
  <c r="E3475" i="11"/>
  <c r="E3459" i="11"/>
  <c r="E3443" i="11"/>
  <c r="E3427" i="11"/>
  <c r="E3411" i="11"/>
  <c r="E3395" i="11"/>
  <c r="E3379" i="11"/>
  <c r="E3363" i="11"/>
  <c r="E3347" i="11"/>
  <c r="E3331" i="11"/>
  <c r="E3315" i="11"/>
  <c r="E3299" i="11"/>
  <c r="E3283" i="11"/>
  <c r="E3267" i="11"/>
  <c r="E3251" i="11"/>
  <c r="E3235" i="11"/>
  <c r="E3219" i="11"/>
  <c r="E3203" i="11"/>
  <c r="E3187" i="11"/>
  <c r="E3171" i="11"/>
  <c r="E3155" i="11"/>
  <c r="E3139" i="11"/>
  <c r="E3123" i="11"/>
  <c r="E3107" i="11"/>
  <c r="E3091" i="11"/>
  <c r="E3075" i="11"/>
  <c r="E3059" i="11"/>
  <c r="E3043" i="11"/>
  <c r="E3027" i="11"/>
  <c r="E3011" i="11"/>
  <c r="E2995" i="11"/>
  <c r="E2979" i="11"/>
  <c r="E2963" i="11"/>
  <c r="E2947" i="11"/>
  <c r="E2931" i="11"/>
  <c r="E2915" i="11"/>
  <c r="E2899" i="11"/>
  <c r="E2883" i="11"/>
  <c r="E2867" i="11"/>
  <c r="E2851" i="11"/>
  <c r="E2835" i="11"/>
  <c r="E2819" i="11"/>
  <c r="E2803" i="11"/>
  <c r="E2787" i="11"/>
  <c r="E2771" i="11"/>
  <c r="E2755" i="11"/>
  <c r="E2739" i="11"/>
  <c r="E2723" i="11"/>
  <c r="E2707" i="11"/>
  <c r="E2691" i="11"/>
  <c r="E2675" i="11"/>
  <c r="E2659" i="11"/>
  <c r="E2643" i="11"/>
  <c r="E2627" i="11"/>
  <c r="E2611" i="11"/>
  <c r="E2595" i="11"/>
  <c r="E2579" i="11"/>
  <c r="E2563" i="11"/>
  <c r="E2547" i="11"/>
  <c r="E2531" i="11"/>
  <c r="E2515" i="11"/>
  <c r="E2499" i="11"/>
  <c r="E2483" i="11"/>
  <c r="E2467" i="11"/>
  <c r="E2451" i="11"/>
  <c r="E2435" i="11"/>
  <c r="E2419" i="11"/>
  <c r="E2403" i="11"/>
  <c r="E2387" i="11"/>
  <c r="E2371" i="11"/>
  <c r="E2355" i="11"/>
  <c r="E2339" i="11"/>
  <c r="E2323" i="11"/>
  <c r="E2307" i="11"/>
  <c r="E2291" i="11"/>
  <c r="E2275" i="11"/>
  <c r="E2259" i="11"/>
  <c r="E2243" i="11"/>
  <c r="E2227" i="11"/>
  <c r="E2211" i="11"/>
  <c r="E2195" i="11"/>
  <c r="E2179" i="11"/>
  <c r="E2163" i="11"/>
  <c r="E2147" i="11"/>
  <c r="E2131" i="11"/>
  <c r="E2115" i="11"/>
  <c r="E2099" i="11"/>
  <c r="E2083" i="11"/>
  <c r="E2067" i="11"/>
  <c r="E2051" i="11"/>
  <c r="E2035" i="11"/>
  <c r="E2019" i="11"/>
  <c r="E2003" i="11"/>
  <c r="E1987" i="11"/>
  <c r="E1971" i="11"/>
  <c r="E1955" i="11"/>
  <c r="E1939" i="11"/>
  <c r="E1923" i="11"/>
  <c r="E1907" i="11"/>
  <c r="E1891" i="11"/>
  <c r="E1875" i="11"/>
  <c r="E1859" i="11"/>
  <c r="E1843" i="11"/>
  <c r="E1827" i="11"/>
  <c r="E1811" i="11"/>
  <c r="E1795" i="11"/>
  <c r="E1779" i="11"/>
  <c r="E1763" i="11"/>
  <c r="E1747" i="11"/>
  <c r="E1731" i="11"/>
  <c r="E1715" i="11"/>
  <c r="E1699" i="11"/>
  <c r="E1683" i="11"/>
  <c r="E1667" i="11"/>
  <c r="E1651" i="11"/>
  <c r="E1635" i="11"/>
  <c r="E1619" i="11"/>
  <c r="E1603" i="11"/>
  <c r="E1587" i="11"/>
  <c r="E1571" i="11"/>
  <c r="E1555" i="11"/>
  <c r="E1539" i="11"/>
  <c r="E1523" i="11"/>
  <c r="E1507" i="11"/>
  <c r="E1491" i="11"/>
  <c r="E1475" i="11"/>
  <c r="E1459" i="11"/>
  <c r="E1443" i="11"/>
  <c r="E1427" i="11"/>
  <c r="E1411" i="11"/>
  <c r="E1395" i="11"/>
  <c r="E1379" i="11"/>
  <c r="E1363" i="11"/>
  <c r="E1347" i="11"/>
  <c r="E1331" i="11"/>
  <c r="E1315" i="11"/>
  <c r="E1299" i="11"/>
  <c r="E1283" i="11"/>
  <c r="E1267" i="11"/>
  <c r="E1251" i="11"/>
  <c r="E1235" i="11"/>
  <c r="E1219" i="11"/>
  <c r="E1203" i="11"/>
  <c r="E1187" i="11"/>
  <c r="E1171" i="11"/>
  <c r="E1155" i="11"/>
  <c r="E1139" i="11"/>
  <c r="E1123" i="11"/>
  <c r="E1107" i="11"/>
  <c r="E1091" i="11"/>
  <c r="E1075" i="11"/>
  <c r="E1059" i="11"/>
  <c r="E1043" i="11"/>
  <c r="E1027" i="11"/>
  <c r="E1011" i="11"/>
  <c r="E995" i="11"/>
  <c r="E979" i="11"/>
  <c r="E963" i="11"/>
  <c r="E9997" i="11"/>
  <c r="E9975" i="11"/>
  <c r="E9954" i="11"/>
  <c r="E9933" i="11"/>
  <c r="E9911" i="11"/>
  <c r="E9890" i="11"/>
  <c r="E9869" i="11"/>
  <c r="E9847" i="11"/>
  <c r="E9826" i="11"/>
  <c r="E9805" i="11"/>
  <c r="E9783" i="11"/>
  <c r="E9762" i="11"/>
  <c r="E9741" i="11"/>
  <c r="E9719" i="11"/>
  <c r="E9698" i="11"/>
  <c r="E9677" i="11"/>
  <c r="E9655" i="11"/>
  <c r="E9634" i="11"/>
  <c r="E9613" i="11"/>
  <c r="E9591" i="11"/>
  <c r="E9570" i="11"/>
  <c r="E9549" i="11"/>
  <c r="E9527" i="11"/>
  <c r="E9506" i="11"/>
  <c r="E9485" i="11"/>
  <c r="E9463" i="11"/>
  <c r="E9442" i="11"/>
  <c r="E9421" i="11"/>
  <c r="E9399" i="11"/>
  <c r="E9378" i="11"/>
  <c r="E9357" i="11"/>
  <c r="E9335" i="11"/>
  <c r="E9314" i="11"/>
  <c r="E9293" i="11"/>
  <c r="E9271" i="11"/>
  <c r="E9250" i="11"/>
  <c r="E9229" i="11"/>
  <c r="E9207" i="11"/>
  <c r="E9186" i="11"/>
  <c r="E9165" i="11"/>
  <c r="E9143" i="11"/>
  <c r="E9122" i="11"/>
  <c r="E9101" i="11"/>
  <c r="E9079" i="11"/>
  <c r="E9058" i="11"/>
  <c r="E9037" i="11"/>
  <c r="E9015" i="11"/>
  <c r="E8994" i="11"/>
  <c r="E8973" i="11"/>
  <c r="E8951" i="11"/>
  <c r="E8930" i="11"/>
  <c r="E8909" i="11"/>
  <c r="E8887" i="11"/>
  <c r="E8866" i="11"/>
  <c r="E8845" i="11"/>
  <c r="E8823" i="11"/>
  <c r="E8802" i="11"/>
  <c r="E8781" i="11"/>
  <c r="E8759" i="11"/>
  <c r="E8738" i="11"/>
  <c r="E8717" i="11"/>
  <c r="E8695" i="11"/>
  <c r="E8674" i="11"/>
  <c r="E8653" i="11"/>
  <c r="E8631" i="11"/>
  <c r="E8610" i="11"/>
  <c r="E8589" i="11"/>
  <c r="E8567" i="11"/>
  <c r="E8546" i="11"/>
  <c r="E8525" i="11"/>
  <c r="E8503" i="11"/>
  <c r="E8482" i="11"/>
  <c r="E8461" i="11"/>
  <c r="E8439" i="11"/>
  <c r="E8418" i="11"/>
  <c r="E8397" i="11"/>
  <c r="E8375" i="11"/>
  <c r="E8354" i="11"/>
  <c r="E8333" i="11"/>
  <c r="E8311" i="11"/>
  <c r="E8290" i="11"/>
  <c r="E8269" i="11"/>
  <c r="E8247" i="11"/>
  <c r="E8226" i="11"/>
  <c r="E8205" i="11"/>
  <c r="E8183" i="11"/>
  <c r="E8162" i="11"/>
  <c r="E8141" i="11"/>
  <c r="E8119" i="11"/>
  <c r="E8098" i="11"/>
  <c r="E8077" i="11"/>
  <c r="E8055" i="11"/>
  <c r="E8034" i="11"/>
  <c r="E8013" i="11"/>
  <c r="E7991" i="11"/>
  <c r="E7970" i="11"/>
  <c r="E7949" i="11"/>
  <c r="E7927" i="11"/>
  <c r="E7906" i="11"/>
  <c r="E7885" i="11"/>
  <c r="E7863" i="11"/>
  <c r="E7842" i="11"/>
  <c r="E7821" i="11"/>
  <c r="E7799" i="11"/>
  <c r="E7778" i="11"/>
  <c r="E7757" i="11"/>
  <c r="E7735" i="11"/>
  <c r="E7714" i="11"/>
  <c r="E7693" i="11"/>
  <c r="E7671" i="11"/>
  <c r="E7650" i="11"/>
  <c r="E7629" i="11"/>
  <c r="E7607" i="11"/>
  <c r="E7586" i="11"/>
  <c r="E7565" i="11"/>
  <c r="E7543" i="11"/>
  <c r="E7522" i="11"/>
  <c r="E7501" i="11"/>
  <c r="E7479" i="11"/>
  <c r="E7458" i="11"/>
  <c r="E7437" i="11"/>
  <c r="E7415" i="11"/>
  <c r="E7394" i="11"/>
  <c r="E7373" i="11"/>
  <c r="E7351" i="11"/>
  <c r="E7330" i="11"/>
  <c r="E7309" i="11"/>
  <c r="E7287" i="11"/>
  <c r="E7266" i="11"/>
  <c r="E7245" i="11"/>
  <c r="E7223" i="11"/>
  <c r="E7202" i="11"/>
  <c r="E7181" i="11"/>
  <c r="E7159" i="11"/>
  <c r="E7138" i="11"/>
  <c r="E7117" i="11"/>
  <c r="E7095" i="11"/>
  <c r="E7074" i="11"/>
  <c r="E7053" i="11"/>
  <c r="E7031" i="11"/>
  <c r="E7010" i="11"/>
  <c r="E6989" i="11"/>
  <c r="E6967" i="11"/>
  <c r="E6946" i="11"/>
  <c r="E6925" i="11"/>
  <c r="E6903" i="11"/>
  <c r="E6882" i="11"/>
  <c r="E6861" i="11"/>
  <c r="E6839" i="11"/>
  <c r="E6818" i="11"/>
  <c r="E6797" i="11"/>
  <c r="E6775" i="11"/>
  <c r="E6754" i="11"/>
  <c r="E6733" i="11"/>
  <c r="E6711" i="11"/>
  <c r="E6690" i="11"/>
  <c r="E6669" i="11"/>
  <c r="E6647" i="11"/>
  <c r="E6626" i="11"/>
  <c r="E6605" i="11"/>
  <c r="E6583" i="11"/>
  <c r="E6562" i="11"/>
  <c r="E6541" i="11"/>
  <c r="E6519" i="11"/>
  <c r="E6498" i="11"/>
  <c r="E6477" i="11"/>
  <c r="E6455" i="11"/>
  <c r="E6434" i="11"/>
  <c r="E6413" i="11"/>
  <c r="E6391" i="11"/>
  <c r="E6370" i="11"/>
  <c r="E6349" i="11"/>
  <c r="E6327" i="11"/>
  <c r="E6306" i="11"/>
  <c r="E6285" i="11"/>
  <c r="E6263" i="11"/>
  <c r="E6242" i="11"/>
  <c r="E6221" i="11"/>
  <c r="E6199" i="11"/>
  <c r="E6178" i="11"/>
  <c r="E6157" i="11"/>
  <c r="E6135" i="11"/>
  <c r="E6114" i="11"/>
  <c r="E6093" i="11"/>
  <c r="E6071" i="11"/>
  <c r="E6050" i="11"/>
  <c r="E6029" i="11"/>
  <c r="E6007" i="11"/>
  <c r="E5986" i="11"/>
  <c r="E5965" i="11"/>
  <c r="E5943" i="11"/>
  <c r="E5922" i="11"/>
  <c r="E5901" i="11"/>
  <c r="E5879" i="11"/>
  <c r="E5858" i="11"/>
  <c r="E5837" i="11"/>
  <c r="E5815" i="11"/>
  <c r="E5794" i="11"/>
  <c r="E5773" i="11"/>
  <c r="E5751" i="11"/>
  <c r="E5730" i="11"/>
  <c r="E5709" i="11"/>
  <c r="E5687" i="11"/>
  <c r="E5666" i="11"/>
  <c r="E5645" i="11"/>
  <c r="E5623" i="11"/>
  <c r="E5602" i="11"/>
  <c r="E5581" i="11"/>
  <c r="E5559" i="11"/>
  <c r="E5538" i="11"/>
  <c r="E5517" i="11"/>
  <c r="E5495" i="11"/>
  <c r="E5474" i="11"/>
  <c r="E5453" i="11"/>
  <c r="E5431" i="11"/>
  <c r="E5410" i="11"/>
  <c r="E5389" i="11"/>
  <c r="E5367" i="11"/>
  <c r="E5346" i="11"/>
  <c r="E5330" i="11"/>
  <c r="E5314" i="11"/>
  <c r="E5298" i="11"/>
  <c r="E5282" i="11"/>
  <c r="E5266" i="11"/>
  <c r="E5250" i="11"/>
  <c r="E5234" i="11"/>
  <c r="E5218" i="11"/>
  <c r="E5202" i="11"/>
  <c r="E5186" i="11"/>
  <c r="E5170" i="11"/>
  <c r="E5154" i="11"/>
  <c r="E5138" i="11"/>
  <c r="E5122" i="11"/>
  <c r="E5106" i="11"/>
  <c r="E5090" i="11"/>
  <c r="E5074" i="11"/>
  <c r="E5058" i="11"/>
  <c r="E5042" i="11"/>
  <c r="E5026" i="11"/>
  <c r="E5010" i="11"/>
  <c r="E4994" i="11"/>
  <c r="E4978" i="11"/>
  <c r="E4962" i="11"/>
  <c r="E4946" i="11"/>
  <c r="E4930" i="11"/>
  <c r="E4914" i="11"/>
  <c r="E4898" i="11"/>
  <c r="E4882" i="11"/>
  <c r="E4866" i="11"/>
  <c r="E4850" i="11"/>
  <c r="E4834" i="11"/>
  <c r="E4818" i="11"/>
  <c r="E4802" i="11"/>
  <c r="E4786" i="11"/>
  <c r="E4770" i="11"/>
  <c r="E4754" i="11"/>
  <c r="E4738" i="11"/>
  <c r="E4722" i="11"/>
  <c r="E4706" i="11"/>
  <c r="E4690" i="11"/>
  <c r="E4674" i="11"/>
  <c r="E4658" i="11"/>
  <c r="E4642" i="11"/>
  <c r="E4626" i="11"/>
  <c r="E4610" i="11"/>
  <c r="E4594" i="11"/>
  <c r="E4578" i="11"/>
  <c r="E4562" i="11"/>
  <c r="E4546" i="11"/>
  <c r="E4530" i="11"/>
  <c r="E4514" i="11"/>
  <c r="E4498" i="11"/>
  <c r="E4482" i="11"/>
  <c r="E4466" i="11"/>
  <c r="E4450" i="11"/>
  <c r="E4434" i="11"/>
  <c r="E4418" i="11"/>
  <c r="E4402" i="11"/>
  <c r="E4386" i="11"/>
  <c r="E4370" i="11"/>
  <c r="E4354" i="11"/>
  <c r="E4338" i="11"/>
  <c r="E4322" i="11"/>
  <c r="E4306" i="11"/>
  <c r="E4290" i="11"/>
  <c r="E4274" i="11"/>
  <c r="E4258" i="11"/>
  <c r="E4242" i="11"/>
  <c r="E4226" i="11"/>
  <c r="E4210" i="11"/>
  <c r="E4194" i="11"/>
  <c r="E4178" i="11"/>
  <c r="E4162" i="11"/>
  <c r="E4146" i="11"/>
  <c r="E4130" i="11"/>
  <c r="E4114" i="11"/>
  <c r="E4098" i="11"/>
  <c r="E4082" i="11"/>
  <c r="E4066" i="11"/>
  <c r="E4050" i="11"/>
  <c r="E4034" i="11"/>
  <c r="E4018" i="11"/>
  <c r="E4002" i="11"/>
  <c r="E3986" i="11"/>
  <c r="E3970" i="11"/>
  <c r="E3954" i="11"/>
  <c r="E3938" i="11"/>
  <c r="E3922" i="11"/>
  <c r="E3906" i="11"/>
  <c r="E3890" i="11"/>
  <c r="E3874" i="11"/>
  <c r="E3858" i="11"/>
  <c r="E3842" i="11"/>
  <c r="E3826" i="11"/>
  <c r="E3810" i="11"/>
  <c r="E3794" i="11"/>
  <c r="E3778" i="11"/>
  <c r="E3762" i="11"/>
  <c r="E3746" i="11"/>
  <c r="E3730" i="11"/>
  <c r="E3714" i="11"/>
  <c r="E3698" i="11"/>
  <c r="E3682" i="11"/>
  <c r="E3666" i="11"/>
  <c r="E3650" i="11"/>
  <c r="E3634" i="11"/>
  <c r="E3618" i="11"/>
  <c r="E3602" i="11"/>
  <c r="E3586" i="11"/>
  <c r="E3570" i="11"/>
  <c r="E3554" i="11"/>
  <c r="E3538" i="11"/>
  <c r="E3522" i="11"/>
  <c r="E3506" i="11"/>
  <c r="E3490" i="11"/>
  <c r="E3474" i="11"/>
  <c r="E3458" i="11"/>
  <c r="E3442" i="11"/>
  <c r="E3426" i="11"/>
  <c r="E3410" i="11"/>
  <c r="E3394" i="11"/>
  <c r="E3378" i="11"/>
  <c r="E3362" i="11"/>
  <c r="E3346" i="11"/>
  <c r="E3330" i="11"/>
  <c r="E3314" i="11"/>
  <c r="E3298" i="11"/>
  <c r="E3282" i="11"/>
  <c r="E3266" i="11"/>
  <c r="E3250" i="11"/>
  <c r="E3234" i="11"/>
  <c r="E3218" i="11"/>
  <c r="E3202" i="11"/>
  <c r="E3186" i="11"/>
  <c r="E3170" i="11"/>
  <c r="E3154" i="11"/>
  <c r="E3138" i="11"/>
  <c r="E3122" i="11"/>
  <c r="E3106" i="11"/>
  <c r="E3090" i="11"/>
  <c r="E3074" i="11"/>
  <c r="E3058" i="11"/>
  <c r="E3042" i="11"/>
  <c r="E3026" i="11"/>
  <c r="E3010" i="11"/>
  <c r="E2994" i="11"/>
  <c r="E2978" i="11"/>
  <c r="E2962" i="11"/>
  <c r="E2946" i="11"/>
  <c r="E2930" i="11"/>
  <c r="E2914" i="11"/>
  <c r="E2898" i="11"/>
  <c r="E2882" i="11"/>
  <c r="E2866" i="11"/>
  <c r="E2850" i="11"/>
  <c r="E2834" i="11"/>
  <c r="E2818" i="11"/>
  <c r="E2802" i="11"/>
  <c r="E2786" i="11"/>
  <c r="E2770" i="11"/>
  <c r="E2754" i="11"/>
  <c r="E2738" i="11"/>
  <c r="E2722" i="11"/>
  <c r="E2706" i="11"/>
  <c r="E2690" i="11"/>
  <c r="E2674" i="11"/>
  <c r="E2658" i="11"/>
  <c r="E2642" i="11"/>
  <c r="E2626" i="11"/>
  <c r="E2610" i="11"/>
  <c r="E2594" i="11"/>
  <c r="E2578" i="11"/>
  <c r="E2562" i="11"/>
  <c r="E2546" i="11"/>
  <c r="E2530" i="11"/>
  <c r="E2514" i="11"/>
  <c r="E2498" i="11"/>
  <c r="E2482" i="11"/>
  <c r="E2466" i="11"/>
  <c r="E2450" i="11"/>
  <c r="E2434" i="11"/>
  <c r="E2418" i="11"/>
  <c r="E2402" i="11"/>
  <c r="E2386" i="11"/>
  <c r="E2370" i="11"/>
  <c r="E2354" i="11"/>
  <c r="E2338" i="11"/>
  <c r="E2322" i="11"/>
  <c r="E2306" i="11"/>
  <c r="E2290" i="11"/>
  <c r="E2274" i="11"/>
  <c r="E2258" i="11"/>
  <c r="E2242" i="11"/>
  <c r="E2226" i="11"/>
  <c r="E2210" i="11"/>
  <c r="E2194" i="11"/>
  <c r="E2178" i="11"/>
  <c r="E2162" i="11"/>
  <c r="E2146" i="11"/>
  <c r="E2130" i="11"/>
  <c r="E2114" i="11"/>
  <c r="E2098" i="11"/>
  <c r="E2082" i="11"/>
  <c r="E2066" i="11"/>
  <c r="E2050" i="11"/>
  <c r="E2034" i="11"/>
  <c r="E2018" i="11"/>
  <c r="E2002" i="11"/>
  <c r="E1986" i="11"/>
  <c r="E1970" i="11"/>
  <c r="E1954" i="11"/>
  <c r="E1938" i="11"/>
  <c r="E1922" i="11"/>
  <c r="E1906" i="11"/>
  <c r="E1890" i="11"/>
  <c r="E1874" i="11"/>
  <c r="E1858" i="11"/>
  <c r="E1842" i="11"/>
  <c r="E1826" i="11"/>
  <c r="E1810" i="11"/>
  <c r="E1794" i="11"/>
  <c r="E1778" i="11"/>
  <c r="E1762" i="11"/>
  <c r="E1746" i="11"/>
  <c r="E1730" i="11"/>
  <c r="E1714" i="11"/>
  <c r="E1698" i="11"/>
  <c r="E1682" i="11"/>
  <c r="E1666" i="11"/>
  <c r="E1650" i="11"/>
  <c r="E1634" i="11"/>
  <c r="E1618" i="11"/>
  <c r="E1602" i="11"/>
  <c r="E1586" i="11"/>
  <c r="E1570" i="11"/>
  <c r="E1554" i="11"/>
  <c r="E1538" i="11"/>
  <c r="E1522" i="11"/>
  <c r="E1506" i="11"/>
  <c r="E1490" i="11"/>
  <c r="E1474" i="11"/>
  <c r="E1458" i="11"/>
  <c r="E1442" i="11"/>
  <c r="E1426" i="11"/>
  <c r="E1410" i="11"/>
  <c r="E1394" i="11"/>
  <c r="E1378" i="11"/>
  <c r="E1362" i="11"/>
  <c r="E1346" i="11"/>
  <c r="E1330" i="11"/>
  <c r="E1314" i="11"/>
  <c r="E1298" i="11"/>
  <c r="E1282" i="11"/>
  <c r="E1266" i="11"/>
  <c r="E1250" i="11"/>
  <c r="E1234" i="11"/>
  <c r="E1218" i="11"/>
  <c r="E1202" i="11"/>
  <c r="E1186" i="11"/>
  <c r="E1170" i="11"/>
  <c r="E1154" i="11"/>
  <c r="E1138" i="11"/>
  <c r="E1122" i="11"/>
  <c r="E1106" i="11"/>
  <c r="E1090" i="11"/>
  <c r="E1074" i="11"/>
  <c r="E1058" i="11"/>
  <c r="E1042" i="11"/>
  <c r="E1026" i="11"/>
  <c r="E1010" i="11"/>
  <c r="E994" i="11"/>
  <c r="E978" i="11"/>
  <c r="E962" i="11"/>
  <c r="E946" i="11"/>
  <c r="E930" i="11"/>
  <c r="E914" i="11"/>
  <c r="E898" i="11"/>
  <c r="E882" i="11"/>
  <c r="E866" i="11"/>
  <c r="E850" i="11"/>
  <c r="E834" i="11"/>
  <c r="E818" i="11"/>
  <c r="E802" i="11"/>
  <c r="E786" i="11"/>
  <c r="E770" i="11"/>
  <c r="E754" i="11"/>
  <c r="E738" i="11"/>
  <c r="E722" i="11"/>
  <c r="E706" i="11"/>
  <c r="E690" i="11"/>
  <c r="E674" i="11"/>
  <c r="E658" i="11"/>
  <c r="E642" i="11"/>
  <c r="E626" i="11"/>
  <c r="E610" i="11"/>
  <c r="E594" i="11"/>
  <c r="E578" i="11"/>
  <c r="E562" i="11"/>
  <c r="E546" i="11"/>
  <c r="E530" i="11"/>
  <c r="E514" i="11"/>
  <c r="E498" i="11"/>
  <c r="E482" i="11"/>
  <c r="E466" i="11"/>
  <c r="E450" i="11"/>
  <c r="E434" i="11"/>
  <c r="E418" i="11"/>
  <c r="E402" i="11"/>
  <c r="E386" i="11"/>
  <c r="E370" i="11"/>
  <c r="E354" i="11"/>
  <c r="E338" i="11"/>
  <c r="E322" i="11"/>
  <c r="E306" i="11"/>
  <c r="E290" i="11"/>
  <c r="E274" i="11"/>
  <c r="E258" i="11"/>
  <c r="E242" i="11"/>
  <c r="E226" i="11"/>
  <c r="E210" i="11"/>
  <c r="E194" i="11"/>
  <c r="E178" i="11"/>
  <c r="E162" i="11"/>
  <c r="E146" i="11"/>
  <c r="E130" i="11"/>
  <c r="E114" i="11"/>
  <c r="E98" i="11"/>
  <c r="E82" i="11"/>
  <c r="E66" i="11"/>
  <c r="E50" i="11"/>
  <c r="E34" i="11"/>
  <c r="E18" i="11"/>
  <c r="E9995" i="11"/>
  <c r="E9974" i="11"/>
  <c r="E9953" i="11"/>
  <c r="E9931" i="11"/>
  <c r="E9910" i="11"/>
  <c r="E9889" i="11"/>
  <c r="E9867" i="11"/>
  <c r="E9846" i="11"/>
  <c r="E9825" i="11"/>
  <c r="E9803" i="11"/>
  <c r="E9782" i="11"/>
  <c r="E9761" i="11"/>
  <c r="E9739" i="11"/>
  <c r="E9718" i="11"/>
  <c r="E9697" i="11"/>
  <c r="E9675" i="11"/>
  <c r="E9654" i="11"/>
  <c r="E9633" i="11"/>
  <c r="E9611" i="11"/>
  <c r="E9590" i="11"/>
  <c r="E9569" i="11"/>
  <c r="E9547" i="11"/>
  <c r="E9526" i="11"/>
  <c r="E9505" i="11"/>
  <c r="E9483" i="11"/>
  <c r="E9462" i="11"/>
  <c r="E9441" i="11"/>
  <c r="E9419" i="11"/>
  <c r="E9398" i="11"/>
  <c r="E9377" i="11"/>
  <c r="E9355" i="11"/>
  <c r="E9334" i="11"/>
  <c r="E9313" i="11"/>
  <c r="E9291" i="11"/>
  <c r="E9270" i="11"/>
  <c r="E9249" i="11"/>
  <c r="E9227" i="11"/>
  <c r="E9206" i="11"/>
  <c r="E9185" i="11"/>
  <c r="E9163" i="11"/>
  <c r="E9142" i="11"/>
  <c r="E9121" i="11"/>
  <c r="E9099" i="11"/>
  <c r="E9078" i="11"/>
  <c r="E9057" i="11"/>
  <c r="E9035" i="11"/>
  <c r="E9014" i="11"/>
  <c r="E8993" i="11"/>
  <c r="E8971" i="11"/>
  <c r="E8950" i="11"/>
  <c r="E8929" i="11"/>
  <c r="E8907" i="11"/>
  <c r="E8886" i="11"/>
  <c r="E8865" i="11"/>
  <c r="E8843" i="11"/>
  <c r="E8822" i="11"/>
  <c r="E8801" i="11"/>
  <c r="E8779" i="11"/>
  <c r="E8758" i="11"/>
  <c r="E8737" i="11"/>
  <c r="E8715" i="11"/>
  <c r="E8694" i="11"/>
  <c r="E8673" i="11"/>
  <c r="E8651" i="11"/>
  <c r="E8630" i="11"/>
  <c r="E8609" i="11"/>
  <c r="E8587" i="11"/>
  <c r="E8566" i="11"/>
  <c r="E8545" i="11"/>
  <c r="E8523" i="11"/>
  <c r="E8502" i="11"/>
  <c r="E8481" i="11"/>
  <c r="E8459" i="11"/>
  <c r="E8438" i="11"/>
  <c r="E8417" i="11"/>
  <c r="E8395" i="11"/>
  <c r="E8374" i="11"/>
  <c r="E8353" i="11"/>
  <c r="E8331" i="11"/>
  <c r="E8310" i="11"/>
  <c r="E8289" i="11"/>
  <c r="E8267" i="11"/>
  <c r="E8246" i="11"/>
  <c r="E8225" i="11"/>
  <c r="E8203" i="11"/>
  <c r="E8182" i="11"/>
  <c r="E8161" i="11"/>
  <c r="E8139" i="11"/>
  <c r="E8118" i="11"/>
  <c r="E8097" i="11"/>
  <c r="E8075" i="11"/>
  <c r="E8054" i="11"/>
  <c r="E8033" i="11"/>
  <c r="E8011" i="11"/>
  <c r="E7990" i="11"/>
  <c r="E7969" i="11"/>
  <c r="E7947" i="11"/>
  <c r="E7926" i="11"/>
  <c r="E7905" i="11"/>
  <c r="E7883" i="11"/>
  <c r="E7862" i="11"/>
  <c r="E7841" i="11"/>
  <c r="E7819" i="11"/>
  <c r="E7798" i="11"/>
  <c r="E7777" i="11"/>
  <c r="E7755" i="11"/>
  <c r="E7734" i="11"/>
  <c r="E7713" i="11"/>
  <c r="E7691" i="11"/>
  <c r="E7670" i="11"/>
  <c r="E7649" i="11"/>
  <c r="E7627" i="11"/>
  <c r="E7606" i="11"/>
  <c r="E7585" i="11"/>
  <c r="E7563" i="11"/>
  <c r="E7542" i="11"/>
  <c r="E7521" i="11"/>
  <c r="E7499" i="11"/>
  <c r="E7478" i="11"/>
  <c r="E7457" i="11"/>
  <c r="E7435" i="11"/>
  <c r="E7414" i="11"/>
  <c r="E7393" i="11"/>
  <c r="E7371" i="11"/>
  <c r="E7350" i="11"/>
  <c r="E7329" i="11"/>
  <c r="E7307" i="11"/>
  <c r="E7286" i="11"/>
  <c r="E7265" i="11"/>
  <c r="E7243" i="11"/>
  <c r="E7222" i="11"/>
  <c r="E7201" i="11"/>
  <c r="E7179" i="11"/>
  <c r="E7158" i="11"/>
  <c r="E7137" i="11"/>
  <c r="E7115" i="11"/>
  <c r="E7094" i="11"/>
  <c r="E7073" i="11"/>
  <c r="E7051" i="11"/>
  <c r="E7030" i="11"/>
  <c r="E7009" i="11"/>
  <c r="E6987" i="11"/>
  <c r="E6966" i="11"/>
  <c r="E6945" i="11"/>
  <c r="E6923" i="11"/>
  <c r="E6902" i="11"/>
  <c r="E6881" i="11"/>
  <c r="E6859" i="11"/>
  <c r="E6838" i="11"/>
  <c r="E6817" i="11"/>
  <c r="E6795" i="11"/>
  <c r="E6774" i="11"/>
  <c r="E6753" i="11"/>
  <c r="E6731" i="11"/>
  <c r="E6710" i="11"/>
  <c r="E6689" i="11"/>
  <c r="E6667" i="11"/>
  <c r="E6646" i="11"/>
  <c r="E6625" i="11"/>
  <c r="E6603" i="11"/>
  <c r="E6582" i="11"/>
  <c r="E6561" i="11"/>
  <c r="E6539" i="11"/>
  <c r="E6518" i="11"/>
  <c r="E6497" i="11"/>
  <c r="E6475" i="11"/>
  <c r="E6454" i="11"/>
  <c r="E6433" i="11"/>
  <c r="E6411" i="11"/>
  <c r="E6390" i="11"/>
  <c r="E6369" i="11"/>
  <c r="E6347" i="11"/>
  <c r="E6326" i="11"/>
  <c r="E6305" i="11"/>
  <c r="E6283" i="11"/>
  <c r="E6262" i="11"/>
  <c r="E6241" i="11"/>
  <c r="E6219" i="11"/>
  <c r="E6198" i="11"/>
  <c r="E6177" i="11"/>
  <c r="E6155" i="11"/>
  <c r="E6134" i="11"/>
  <c r="E6113" i="11"/>
  <c r="E6091" i="11"/>
  <c r="E6070" i="11"/>
  <c r="E6049" i="11"/>
  <c r="E6027" i="11"/>
  <c r="E6006" i="11"/>
  <c r="E5985" i="11"/>
  <c r="E5963" i="11"/>
  <c r="E5942" i="11"/>
  <c r="E5921" i="11"/>
  <c r="E5899" i="11"/>
  <c r="E5878" i="11"/>
  <c r="E5857" i="11"/>
  <c r="E5835" i="11"/>
  <c r="E5814" i="11"/>
  <c r="E5793" i="11"/>
  <c r="E5771" i="11"/>
  <c r="E5750" i="11"/>
  <c r="E5729" i="11"/>
  <c r="E5707" i="11"/>
  <c r="E5686" i="11"/>
  <c r="E5665" i="11"/>
  <c r="E5643" i="11"/>
  <c r="E5622" i="11"/>
  <c r="E5601" i="11"/>
  <c r="E5579" i="11"/>
  <c r="E5558" i="11"/>
  <c r="E5537" i="11"/>
  <c r="E5515" i="11"/>
  <c r="E5494" i="11"/>
  <c r="E5473" i="11"/>
  <c r="E5451" i="11"/>
  <c r="E5430" i="11"/>
  <c r="E5409" i="11"/>
  <c r="E5387" i="11"/>
  <c r="E5366" i="11"/>
  <c r="E5345" i="11"/>
  <c r="E5329" i="11"/>
  <c r="E5313" i="11"/>
  <c r="E5297" i="11"/>
  <c r="E5281" i="11"/>
  <c r="E5265" i="11"/>
  <c r="E5249" i="11"/>
  <c r="E5233" i="11"/>
  <c r="E5217" i="11"/>
  <c r="E5201" i="11"/>
  <c r="E5185" i="11"/>
  <c r="E5169" i="11"/>
  <c r="E5153" i="11"/>
  <c r="E5137" i="11"/>
  <c r="E5121" i="11"/>
  <c r="E5105" i="11"/>
  <c r="E5089" i="11"/>
  <c r="E5073" i="11"/>
  <c r="E5057" i="11"/>
  <c r="E5041" i="11"/>
  <c r="E5025" i="11"/>
  <c r="E5009" i="11"/>
  <c r="E4993" i="11"/>
  <c r="E4977" i="11"/>
  <c r="E4961" i="11"/>
  <c r="E4945" i="11"/>
  <c r="E4929" i="11"/>
  <c r="E4913" i="11"/>
  <c r="E4897" i="11"/>
  <c r="E4881" i="11"/>
  <c r="E4865" i="11"/>
  <c r="E4849" i="11"/>
  <c r="E4833" i="11"/>
  <c r="E4817" i="11"/>
  <c r="E4801" i="11"/>
  <c r="E4785" i="11"/>
  <c r="E4769" i="11"/>
  <c r="E4753" i="11"/>
  <c r="E4737" i="11"/>
  <c r="E4721" i="11"/>
  <c r="E4705" i="11"/>
  <c r="E4689" i="11"/>
  <c r="E4673" i="11"/>
  <c r="E4657" i="11"/>
  <c r="E4641" i="11"/>
  <c r="E4625" i="11"/>
  <c r="E4609" i="11"/>
  <c r="E4593" i="11"/>
  <c r="E4577" i="11"/>
  <c r="E4561" i="11"/>
  <c r="E4545" i="11"/>
  <c r="E4529" i="11"/>
  <c r="E4513" i="11"/>
  <c r="E4497" i="11"/>
  <c r="E4481" i="11"/>
  <c r="E4465" i="11"/>
  <c r="E4449" i="11"/>
  <c r="E4433" i="11"/>
  <c r="E4417" i="11"/>
  <c r="E4401" i="11"/>
  <c r="E4385" i="11"/>
  <c r="E4369" i="11"/>
  <c r="E4353" i="11"/>
  <c r="E4337" i="11"/>
  <c r="E4321" i="11"/>
  <c r="E4305" i="11"/>
  <c r="E4289" i="11"/>
  <c r="E4273" i="11"/>
  <c r="E4257" i="11"/>
  <c r="E4241" i="11"/>
  <c r="E4225" i="11"/>
  <c r="E4209" i="11"/>
  <c r="E4193" i="11"/>
  <c r="E4177" i="11"/>
  <c r="E4161" i="11"/>
  <c r="E4145" i="11"/>
  <c r="E4129" i="11"/>
  <c r="E4113" i="11"/>
  <c r="E4097" i="11"/>
  <c r="E4081" i="11"/>
  <c r="E4065" i="11"/>
  <c r="E4049" i="11"/>
  <c r="E4033" i="11"/>
  <c r="E4017" i="11"/>
  <c r="E4001" i="11"/>
  <c r="E3985" i="11"/>
  <c r="E3969" i="11"/>
  <c r="E3953" i="11"/>
  <c r="E3937" i="11"/>
  <c r="E3921" i="11"/>
  <c r="E3905" i="11"/>
  <c r="E3889" i="11"/>
  <c r="E3873" i="11"/>
  <c r="E3857" i="11"/>
  <c r="E3841" i="11"/>
  <c r="E3825" i="11"/>
  <c r="E3809" i="11"/>
  <c r="E3793" i="11"/>
  <c r="E3777" i="11"/>
  <c r="E3761" i="11"/>
  <c r="E3745" i="11"/>
  <c r="E3729" i="11"/>
  <c r="E3713" i="11"/>
  <c r="E3697" i="11"/>
  <c r="E3681" i="11"/>
  <c r="E3665" i="11"/>
  <c r="E3649" i="11"/>
  <c r="E3633" i="11"/>
  <c r="E3617" i="11"/>
  <c r="E3601" i="11"/>
  <c r="E3585" i="11"/>
  <c r="E3569" i="11"/>
  <c r="E3553" i="11"/>
  <c r="E3537" i="11"/>
  <c r="E3521" i="11"/>
  <c r="E3505" i="11"/>
  <c r="E3489" i="11"/>
  <c r="E3473" i="11"/>
  <c r="E3457" i="11"/>
  <c r="E3441" i="11"/>
  <c r="E3425" i="11"/>
  <c r="E3409" i="11"/>
  <c r="E3393" i="11"/>
  <c r="E3377" i="11"/>
  <c r="E3361" i="11"/>
  <c r="E3345" i="11"/>
  <c r="E3329" i="11"/>
  <c r="E3313" i="11"/>
  <c r="E3297" i="11"/>
  <c r="E3281" i="11"/>
  <c r="E3265" i="11"/>
  <c r="E3249" i="11"/>
  <c r="E3233" i="11"/>
  <c r="E3217" i="11"/>
  <c r="E3201" i="11"/>
  <c r="E3185" i="11"/>
  <c r="E3169" i="11"/>
  <c r="E3153" i="11"/>
  <c r="E3137" i="11"/>
  <c r="E3121" i="11"/>
  <c r="E3105" i="11"/>
  <c r="E3089" i="11"/>
  <c r="E3073" i="11"/>
  <c r="E3057" i="11"/>
  <c r="E3041" i="11"/>
  <c r="E3025" i="11"/>
  <c r="E3009" i="11"/>
  <c r="E2993" i="11"/>
  <c r="E2977" i="11"/>
  <c r="E2961" i="11"/>
  <c r="E2945" i="11"/>
  <c r="E2929" i="11"/>
  <c r="E2913" i="11"/>
  <c r="E2897" i="11"/>
  <c r="E2881" i="11"/>
  <c r="E2865" i="11"/>
  <c r="E2849" i="11"/>
  <c r="E2833" i="11"/>
  <c r="E2817" i="11"/>
  <c r="E2801" i="11"/>
  <c r="E2785" i="11"/>
  <c r="E2769" i="11"/>
  <c r="E2753" i="11"/>
  <c r="E2737" i="11"/>
  <c r="E2721" i="11"/>
  <c r="E2705" i="11"/>
  <c r="E2689" i="11"/>
  <c r="E2673" i="11"/>
  <c r="E2657" i="11"/>
  <c r="E2641" i="11"/>
  <c r="E2625" i="11"/>
  <c r="E2609" i="11"/>
  <c r="E2593" i="11"/>
  <c r="E2577" i="11"/>
  <c r="E2561" i="11"/>
  <c r="E2545" i="11"/>
  <c r="E2529" i="11"/>
  <c r="E2513" i="11"/>
  <c r="E2497" i="11"/>
  <c r="E2481" i="11"/>
  <c r="E2465" i="11"/>
  <c r="E2449" i="11"/>
  <c r="E2433" i="11"/>
  <c r="E2417" i="11"/>
  <c r="E2401" i="11"/>
  <c r="E2385" i="11"/>
  <c r="E2369" i="11"/>
  <c r="E2353" i="11"/>
  <c r="E2337" i="11"/>
  <c r="E2321" i="11"/>
  <c r="E2305" i="11"/>
  <c r="E2289" i="11"/>
  <c r="E2273" i="11"/>
  <c r="E2257" i="11"/>
  <c r="E2241" i="11"/>
  <c r="E2225" i="11"/>
  <c r="E2209" i="11"/>
  <c r="E2193" i="11"/>
  <c r="E2177" i="11"/>
  <c r="E2161" i="11"/>
  <c r="E2145" i="11"/>
  <c r="E2129" i="11"/>
  <c r="E2113" i="11"/>
  <c r="E2097" i="11"/>
  <c r="E2081" i="11"/>
  <c r="E2065" i="11"/>
  <c r="E2049" i="11"/>
  <c r="E2033" i="11"/>
  <c r="E2017" i="11"/>
  <c r="E2001" i="11"/>
  <c r="E1985" i="11"/>
  <c r="E1969" i="11"/>
  <c r="E1953" i="11"/>
  <c r="E1937" i="11"/>
  <c r="E1921" i="11"/>
  <c r="E1905" i="11"/>
  <c r="E1889" i="11"/>
  <c r="E1873" i="11"/>
  <c r="E1857" i="11"/>
  <c r="E1841" i="11"/>
  <c r="E1825" i="11"/>
  <c r="E1809" i="11"/>
  <c r="E1793" i="11"/>
  <c r="E1777" i="11"/>
  <c r="E1761" i="11"/>
  <c r="E1745" i="11"/>
  <c r="E1729" i="11"/>
  <c r="E1713" i="11"/>
  <c r="E1697" i="11"/>
  <c r="E1681" i="11"/>
  <c r="E1665" i="11"/>
  <c r="E1649" i="11"/>
  <c r="E1633" i="11"/>
  <c r="E1617" i="11"/>
  <c r="E1601" i="11"/>
  <c r="E1585" i="11"/>
  <c r="E1569" i="11"/>
  <c r="E1553" i="11"/>
  <c r="E1537" i="11"/>
  <c r="E1521" i="11"/>
  <c r="E1505" i="11"/>
  <c r="E1489" i="11"/>
  <c r="E1473" i="11"/>
  <c r="E1457" i="11"/>
  <c r="E1441" i="11"/>
  <c r="E1425" i="11"/>
  <c r="E1409" i="11"/>
  <c r="E1393" i="11"/>
  <c r="E1377" i="11"/>
  <c r="E1361" i="11"/>
  <c r="E1345" i="11"/>
  <c r="E1329" i="11"/>
  <c r="E1313" i="11"/>
  <c r="E1297" i="11"/>
  <c r="E1281" i="11"/>
  <c r="E1265" i="11"/>
  <c r="E1249" i="11"/>
  <c r="E1233" i="11"/>
  <c r="E1217" i="11"/>
  <c r="E1201" i="11"/>
  <c r="E1185" i="11"/>
  <c r="E1169" i="11"/>
  <c r="E1153" i="11"/>
  <c r="E1137" i="11"/>
  <c r="E1121" i="11"/>
  <c r="E1105" i="11"/>
  <c r="E1089" i="11"/>
  <c r="E1073" i="11"/>
  <c r="E1057" i="11"/>
  <c r="E1041" i="11"/>
  <c r="E1025" i="11"/>
  <c r="E1009" i="11"/>
  <c r="E993" i="11"/>
  <c r="E977" i="11"/>
  <c r="E961" i="11"/>
  <c r="E941" i="11"/>
  <c r="E909" i="11"/>
  <c r="E877" i="11"/>
  <c r="E845" i="11"/>
  <c r="E813" i="11"/>
  <c r="E781" i="11"/>
  <c r="E749" i="11"/>
  <c r="E717" i="11"/>
  <c r="E685" i="11"/>
  <c r="E653" i="11"/>
  <c r="E621" i="11"/>
  <c r="E589" i="11"/>
  <c r="E557" i="11"/>
  <c r="E525" i="11"/>
  <c r="E493" i="11"/>
  <c r="E461" i="11"/>
  <c r="E429" i="11"/>
  <c r="E397" i="11"/>
  <c r="E365" i="11"/>
  <c r="E333" i="11"/>
  <c r="E301" i="11"/>
  <c r="E269" i="11"/>
  <c r="E237" i="11"/>
  <c r="E205" i="11"/>
  <c r="E173" i="11"/>
  <c r="E141" i="11"/>
  <c r="E109" i="11"/>
  <c r="E77" i="11"/>
  <c r="E45" i="11"/>
  <c r="E955" i="11"/>
  <c r="E923" i="11"/>
  <c r="E891" i="11"/>
  <c r="E859" i="11"/>
  <c r="E827" i="11"/>
  <c r="E795" i="11"/>
  <c r="E763" i="11"/>
  <c r="E731" i="11"/>
  <c r="E699" i="11"/>
  <c r="E667" i="11"/>
  <c r="E635" i="11"/>
  <c r="E603" i="11"/>
  <c r="E571" i="11"/>
  <c r="E539" i="11"/>
  <c r="E507" i="11"/>
  <c r="E475" i="11"/>
  <c r="E443" i="11"/>
  <c r="E411" i="11"/>
  <c r="E379" i="11"/>
  <c r="E347" i="11"/>
  <c r="E315" i="11"/>
  <c r="E283" i="11"/>
  <c r="E251" i="11"/>
  <c r="E219" i="11"/>
  <c r="E187" i="11"/>
  <c r="E155" i="11"/>
  <c r="E123" i="11"/>
  <c r="E91" i="11"/>
  <c r="E59" i="11"/>
  <c r="E27" i="11"/>
  <c r="E937" i="11"/>
  <c r="E905" i="11"/>
  <c r="E873" i="11"/>
  <c r="E841" i="11"/>
  <c r="E809" i="11"/>
  <c r="E777" i="11"/>
  <c r="E745" i="11"/>
  <c r="E713" i="11"/>
  <c r="E681" i="11"/>
  <c r="E649" i="11"/>
  <c r="E617" i="11"/>
  <c r="E585" i="11"/>
  <c r="E553" i="11"/>
  <c r="E521" i="11"/>
  <c r="E489" i="11"/>
  <c r="E457" i="11"/>
  <c r="E425" i="11"/>
  <c r="E393" i="11"/>
  <c r="E361" i="11"/>
  <c r="E329" i="11"/>
  <c r="E297" i="11"/>
  <c r="E265" i="11"/>
  <c r="E233" i="11"/>
  <c r="E201" i="11"/>
  <c r="E169" i="11"/>
  <c r="E137" i="11"/>
  <c r="E105" i="11"/>
  <c r="E73" i="11"/>
  <c r="E41" i="11"/>
  <c r="E951" i="11"/>
  <c r="E919" i="11"/>
  <c r="E887" i="11"/>
  <c r="E855" i="11"/>
  <c r="E823" i="11"/>
  <c r="E791" i="11"/>
  <c r="E759" i="11"/>
  <c r="E727" i="11"/>
  <c r="E695" i="11"/>
  <c r="E663" i="11"/>
  <c r="E631" i="11"/>
  <c r="E599" i="11"/>
  <c r="E567" i="11"/>
  <c r="E535" i="11"/>
  <c r="E503" i="11"/>
  <c r="E471" i="11"/>
  <c r="E439" i="11"/>
  <c r="E407" i="11"/>
  <c r="E375" i="11"/>
  <c r="E343" i="11"/>
  <c r="E311" i="11"/>
  <c r="E279" i="11"/>
  <c r="E247" i="11"/>
  <c r="E215" i="11"/>
  <c r="E183" i="11"/>
  <c r="E151" i="11"/>
  <c r="E119" i="11"/>
  <c r="E87" i="11"/>
  <c r="E55" i="11"/>
  <c r="E23" i="11"/>
  <c r="E10000" i="11"/>
  <c r="E9984" i="11"/>
  <c r="E9968" i="11"/>
  <c r="E9952" i="11"/>
  <c r="E9936" i="11"/>
  <c r="E9920" i="11"/>
  <c r="E9904" i="11"/>
  <c r="E9888" i="11"/>
  <c r="E9872" i="11"/>
  <c r="E9856" i="11"/>
  <c r="E9840" i="11"/>
  <c r="E9824" i="11"/>
  <c r="E9808" i="11"/>
  <c r="E9792" i="11"/>
  <c r="E9776" i="11"/>
  <c r="E9760" i="11"/>
  <c r="E9744" i="11"/>
  <c r="E9728" i="11"/>
  <c r="E9712" i="11"/>
  <c r="E9696" i="11"/>
  <c r="E9680" i="11"/>
  <c r="E9664" i="11"/>
  <c r="E9648" i="11"/>
  <c r="E9632" i="11"/>
  <c r="E9616" i="11"/>
  <c r="E9600" i="11"/>
  <c r="E9584" i="11"/>
  <c r="E9568" i="11"/>
  <c r="E9552" i="11"/>
  <c r="E9536" i="11"/>
  <c r="E9520" i="11"/>
  <c r="E9504" i="11"/>
  <c r="E9488" i="11"/>
  <c r="E9472" i="11"/>
  <c r="E9456" i="11"/>
  <c r="E9440" i="11"/>
  <c r="E9424" i="11"/>
  <c r="E9408" i="11"/>
  <c r="E9392" i="11"/>
  <c r="E9376" i="11"/>
  <c r="E9360" i="11"/>
  <c r="E9344" i="11"/>
  <c r="E9328" i="11"/>
  <c r="E9312" i="11"/>
  <c r="E9296" i="11"/>
  <c r="E9280" i="11"/>
  <c r="E9264" i="11"/>
  <c r="E9248" i="11"/>
  <c r="E9232" i="11"/>
  <c r="E9216" i="11"/>
  <c r="E9200" i="11"/>
  <c r="E9184" i="11"/>
  <c r="E9168" i="11"/>
  <c r="E9152" i="11"/>
  <c r="E9136" i="11"/>
  <c r="E9120" i="11"/>
  <c r="E9104" i="11"/>
  <c r="E9088" i="11"/>
  <c r="E9072" i="11"/>
  <c r="E9056" i="11"/>
  <c r="E9040" i="11"/>
  <c r="E9024" i="11"/>
  <c r="E9008" i="11"/>
  <c r="E8992" i="11"/>
  <c r="E8976" i="11"/>
  <c r="E8960" i="11"/>
  <c r="E8944" i="11"/>
  <c r="E8928" i="11"/>
  <c r="E8912" i="11"/>
  <c r="E8896" i="11"/>
  <c r="E8880" i="11"/>
  <c r="E8864" i="11"/>
  <c r="E8848" i="11"/>
  <c r="E8832" i="11"/>
  <c r="E8816" i="11"/>
  <c r="E8800" i="11"/>
  <c r="E8784" i="11"/>
  <c r="E8768" i="11"/>
  <c r="E8752" i="11"/>
  <c r="E8736" i="11"/>
  <c r="E8720" i="11"/>
  <c r="E8704" i="11"/>
  <c r="E8688" i="11"/>
  <c r="E8672" i="11"/>
  <c r="E8656" i="11"/>
  <c r="E8640" i="11"/>
  <c r="E8624" i="11"/>
  <c r="E8608" i="11"/>
  <c r="E8592" i="11"/>
  <c r="E8576" i="11"/>
  <c r="E8560" i="11"/>
  <c r="E8544" i="11"/>
  <c r="E8528" i="11"/>
  <c r="E8512" i="11"/>
  <c r="E8496" i="11"/>
  <c r="E8480" i="11"/>
  <c r="E8464" i="11"/>
  <c r="E8448" i="11"/>
  <c r="E8432" i="11"/>
  <c r="E8416" i="11"/>
  <c r="E8400" i="11"/>
  <c r="E8384" i="11"/>
  <c r="E8368" i="11"/>
  <c r="E8352" i="11"/>
  <c r="E8336" i="11"/>
  <c r="E8320" i="11"/>
  <c r="E8304" i="11"/>
  <c r="E8288" i="11"/>
  <c r="E8272" i="11"/>
  <c r="E8256" i="11"/>
  <c r="E8240" i="11"/>
  <c r="E8224" i="11"/>
  <c r="E8208" i="11"/>
  <c r="E8192" i="11"/>
  <c r="E8176" i="11"/>
  <c r="E8160" i="11"/>
  <c r="E8144" i="11"/>
  <c r="E8128" i="11"/>
  <c r="E8112" i="11"/>
  <c r="E8096" i="11"/>
  <c r="E8080" i="11"/>
  <c r="E8064" i="11"/>
  <c r="E8048" i="11"/>
  <c r="E8032" i="11"/>
  <c r="E8016" i="11"/>
  <c r="E8000" i="11"/>
  <c r="E7984" i="11"/>
  <c r="E7968" i="11"/>
  <c r="E7952" i="11"/>
  <c r="E7936" i="11"/>
  <c r="E7920" i="11"/>
  <c r="E7904" i="11"/>
  <c r="E7888" i="11"/>
  <c r="E7872" i="11"/>
  <c r="E7856" i="11"/>
  <c r="E7840" i="11"/>
  <c r="E7824" i="11"/>
  <c r="E7808" i="11"/>
  <c r="E7792" i="11"/>
  <c r="E7776" i="11"/>
  <c r="E7760" i="11"/>
  <c r="E7744" i="11"/>
  <c r="E7728" i="11"/>
  <c r="E7712" i="11"/>
  <c r="E7696" i="11"/>
  <c r="E7680" i="11"/>
  <c r="E7664" i="11"/>
  <c r="E7648" i="11"/>
  <c r="E7632" i="11"/>
  <c r="E7616" i="11"/>
  <c r="E7600" i="11"/>
  <c r="E7584" i="11"/>
  <c r="E7568" i="11"/>
  <c r="E7552" i="11"/>
  <c r="E7536" i="11"/>
  <c r="E7520" i="11"/>
  <c r="E7504" i="11"/>
  <c r="E7488" i="11"/>
  <c r="E7472" i="11"/>
  <c r="E7456" i="11"/>
  <c r="E7440" i="11"/>
  <c r="E7424" i="11"/>
  <c r="E7408" i="11"/>
  <c r="E7392" i="11"/>
  <c r="E7376" i="11"/>
  <c r="E7360" i="11"/>
  <c r="E7344" i="11"/>
  <c r="E7328" i="11"/>
  <c r="E7312" i="11"/>
  <c r="E7296" i="11"/>
  <c r="E7280" i="11"/>
  <c r="E7264" i="11"/>
  <c r="E7248" i="11"/>
  <c r="E7232" i="11"/>
  <c r="E7216" i="11"/>
  <c r="E7200" i="11"/>
  <c r="E7184" i="11"/>
  <c r="E7168" i="11"/>
  <c r="E7152" i="11"/>
  <c r="E7136" i="11"/>
  <c r="E7120" i="11"/>
  <c r="E7104" i="11"/>
  <c r="E7088" i="11"/>
  <c r="E7072" i="11"/>
  <c r="E7056" i="11"/>
  <c r="E7040" i="11"/>
  <c r="E7024" i="11"/>
  <c r="E7008" i="11"/>
  <c r="E6992" i="11"/>
  <c r="E6976" i="11"/>
  <c r="E6960" i="11"/>
  <c r="E6944" i="11"/>
  <c r="E6928" i="11"/>
  <c r="E6912" i="11"/>
  <c r="E6896" i="11"/>
  <c r="E6880" i="11"/>
  <c r="E6864" i="11"/>
  <c r="E6848" i="11"/>
  <c r="E6832" i="11"/>
  <c r="E6816" i="11"/>
  <c r="E6800" i="11"/>
  <c r="E6784" i="11"/>
  <c r="E6768" i="11"/>
  <c r="E6752" i="11"/>
  <c r="E6736" i="11"/>
  <c r="E6720" i="11"/>
  <c r="E6704" i="11"/>
  <c r="E6688" i="11"/>
  <c r="E6672" i="11"/>
  <c r="E6656" i="11"/>
  <c r="E6640" i="11"/>
  <c r="E6624" i="11"/>
  <c r="E6608" i="11"/>
  <c r="E6592" i="11"/>
  <c r="E6576" i="11"/>
  <c r="E6560" i="11"/>
  <c r="E6544" i="11"/>
  <c r="E6528" i="11"/>
  <c r="E6512" i="11"/>
  <c r="E6496" i="11"/>
  <c r="E6480" i="11"/>
  <c r="E6464" i="11"/>
  <c r="E6448" i="11"/>
  <c r="E6432" i="11"/>
  <c r="E6416" i="11"/>
  <c r="E6400" i="11"/>
  <c r="E6384" i="11"/>
  <c r="E6368" i="11"/>
  <c r="E6352" i="11"/>
  <c r="E6336" i="11"/>
  <c r="E6320" i="11"/>
  <c r="E6304" i="11"/>
  <c r="E6288" i="11"/>
  <c r="E6272" i="11"/>
  <c r="E6256" i="11"/>
  <c r="E6240" i="11"/>
  <c r="E6224" i="11"/>
  <c r="E6208" i="11"/>
  <c r="E6192" i="11"/>
  <c r="E6176" i="11"/>
  <c r="E6160" i="11"/>
  <c r="E6144" i="11"/>
  <c r="E6128" i="11"/>
  <c r="E6112" i="11"/>
  <c r="E6096" i="11"/>
  <c r="E6080" i="11"/>
  <c r="E6064" i="11"/>
  <c r="E6048" i="11"/>
  <c r="E6032" i="11"/>
  <c r="E6016" i="11"/>
  <c r="E6000" i="11"/>
  <c r="E5984" i="11"/>
  <c r="E5968" i="11"/>
  <c r="E5952" i="11"/>
  <c r="E5936" i="11"/>
  <c r="E5920" i="11"/>
  <c r="E5904" i="11"/>
  <c r="E5888" i="11"/>
  <c r="E5872" i="11"/>
  <c r="E5856" i="11"/>
  <c r="E5840" i="11"/>
  <c r="E5824" i="11"/>
  <c r="E5808" i="11"/>
  <c r="E5792" i="11"/>
  <c r="E5776" i="11"/>
  <c r="E5760" i="11"/>
  <c r="E5744" i="11"/>
  <c r="E5728" i="11"/>
  <c r="E5712" i="11"/>
  <c r="E5696" i="11"/>
  <c r="E5680" i="11"/>
  <c r="E5664" i="11"/>
  <c r="E5648" i="11"/>
  <c r="E5632" i="11"/>
  <c r="E5616" i="11"/>
  <c r="E5600" i="11"/>
  <c r="E5584" i="11"/>
  <c r="E5568" i="11"/>
  <c r="E5552" i="11"/>
  <c r="E5536" i="11"/>
  <c r="E5520" i="11"/>
  <c r="E5504" i="11"/>
  <c r="E5488" i="11"/>
  <c r="E5472" i="11"/>
  <c r="E5456" i="11"/>
  <c r="E5440" i="11"/>
  <c r="E5424" i="11"/>
  <c r="E5408" i="11"/>
  <c r="E5392" i="11"/>
  <c r="E5376" i="11"/>
  <c r="E5360" i="11"/>
  <c r="E10010" i="11"/>
  <c r="E9989" i="11"/>
  <c r="E9967" i="11"/>
  <c r="E9946" i="11"/>
  <c r="E9925" i="11"/>
  <c r="E9903" i="11"/>
  <c r="E9882" i="11"/>
  <c r="E9861" i="11"/>
  <c r="E9839" i="11"/>
  <c r="E9818" i="11"/>
  <c r="E9797" i="11"/>
  <c r="E9775" i="11"/>
  <c r="E9754" i="11"/>
  <c r="E9733" i="11"/>
  <c r="E9711" i="11"/>
  <c r="E9690" i="11"/>
  <c r="E9669" i="11"/>
  <c r="E9647" i="11"/>
  <c r="E9626" i="11"/>
  <c r="E9605" i="11"/>
  <c r="E9583" i="11"/>
  <c r="E9562" i="11"/>
  <c r="E9541" i="11"/>
  <c r="E9519" i="11"/>
  <c r="E9498" i="11"/>
  <c r="E9477" i="11"/>
  <c r="E9455" i="11"/>
  <c r="E9434" i="11"/>
  <c r="E9413" i="11"/>
  <c r="E9391" i="11"/>
  <c r="E9370" i="11"/>
  <c r="E9349" i="11"/>
  <c r="E9327" i="11"/>
  <c r="E9306" i="11"/>
  <c r="E9285" i="11"/>
  <c r="E9263" i="11"/>
  <c r="E9242" i="11"/>
  <c r="E9221" i="11"/>
  <c r="E9199" i="11"/>
  <c r="E9178" i="11"/>
  <c r="E9157" i="11"/>
  <c r="E9135" i="11"/>
  <c r="E9114" i="11"/>
  <c r="E9093" i="11"/>
  <c r="E9071" i="11"/>
  <c r="E9050" i="11"/>
  <c r="E9029" i="11"/>
  <c r="E9007" i="11"/>
  <c r="E8986" i="11"/>
  <c r="E8965" i="11"/>
  <c r="E8943" i="11"/>
  <c r="E8922" i="11"/>
  <c r="E8901" i="11"/>
  <c r="E8879" i="11"/>
  <c r="E8858" i="11"/>
  <c r="E8837" i="11"/>
  <c r="E8815" i="11"/>
  <c r="E8794" i="11"/>
  <c r="E8773" i="11"/>
  <c r="E8751" i="11"/>
  <c r="E8730" i="11"/>
  <c r="E8709" i="11"/>
  <c r="E8687" i="11"/>
  <c r="E8666" i="11"/>
  <c r="E8645" i="11"/>
  <c r="E8623" i="11"/>
  <c r="E8602" i="11"/>
  <c r="E8581" i="11"/>
  <c r="E8559" i="11"/>
  <c r="E8538" i="11"/>
  <c r="E8517" i="11"/>
  <c r="E8495" i="11"/>
  <c r="E8474" i="11"/>
  <c r="E8453" i="11"/>
  <c r="E8431" i="11"/>
  <c r="E8410" i="11"/>
  <c r="E8389" i="11"/>
  <c r="E8367" i="11"/>
  <c r="E8346" i="11"/>
  <c r="E8325" i="11"/>
  <c r="E8303" i="11"/>
  <c r="E8282" i="11"/>
  <c r="E8261" i="11"/>
  <c r="E8239" i="11"/>
  <c r="E8218" i="11"/>
  <c r="E8197" i="11"/>
  <c r="E8175" i="11"/>
  <c r="E8154" i="11"/>
  <c r="E8133" i="11"/>
  <c r="E8111" i="11"/>
  <c r="E8090" i="11"/>
  <c r="E8069" i="11"/>
  <c r="E8047" i="11"/>
  <c r="E8026" i="11"/>
  <c r="E8005" i="11"/>
  <c r="E7983" i="11"/>
  <c r="E7962" i="11"/>
  <c r="E7941" i="11"/>
  <c r="E7919" i="11"/>
  <c r="E7898" i="11"/>
  <c r="E7877" i="11"/>
  <c r="E7855" i="11"/>
  <c r="E7834" i="11"/>
  <c r="E7813" i="11"/>
  <c r="E7791" i="11"/>
  <c r="E7770" i="11"/>
  <c r="E7749" i="11"/>
  <c r="E7727" i="11"/>
  <c r="E7706" i="11"/>
  <c r="E7685" i="11"/>
  <c r="E7663" i="11"/>
  <c r="E7642" i="11"/>
  <c r="E7621" i="11"/>
  <c r="E7599" i="11"/>
  <c r="E7578" i="11"/>
  <c r="E7557" i="11"/>
  <c r="E7535" i="11"/>
  <c r="E7514" i="11"/>
  <c r="E7493" i="11"/>
  <c r="E7471" i="11"/>
  <c r="E7450" i="11"/>
  <c r="E7429" i="11"/>
  <c r="E7407" i="11"/>
  <c r="E7386" i="11"/>
  <c r="E7365" i="11"/>
  <c r="E7343" i="11"/>
  <c r="E7322" i="11"/>
  <c r="E7301" i="11"/>
  <c r="E7279" i="11"/>
  <c r="E7258" i="11"/>
  <c r="E7237" i="11"/>
  <c r="E7215" i="11"/>
  <c r="E7194" i="11"/>
  <c r="E7173" i="11"/>
  <c r="E7151" i="11"/>
  <c r="E7130" i="11"/>
  <c r="E7109" i="11"/>
  <c r="E7087" i="11"/>
  <c r="E7066" i="11"/>
  <c r="E7045" i="11"/>
  <c r="E7023" i="11"/>
  <c r="E7002" i="11"/>
  <c r="E6981" i="11"/>
  <c r="E6959" i="11"/>
  <c r="E6938" i="11"/>
  <c r="E6917" i="11"/>
  <c r="E6895" i="11"/>
  <c r="E6874" i="11"/>
  <c r="E6853" i="11"/>
  <c r="E6831" i="11"/>
  <c r="E6810" i="11"/>
  <c r="E6789" i="11"/>
  <c r="E6767" i="11"/>
  <c r="E6746" i="11"/>
  <c r="E6725" i="11"/>
  <c r="E6703" i="11"/>
  <c r="E6682" i="11"/>
  <c r="E6661" i="11"/>
  <c r="E6639" i="11"/>
  <c r="E6618" i="11"/>
  <c r="E6597" i="11"/>
  <c r="E6575" i="11"/>
  <c r="E6554" i="11"/>
  <c r="E6533" i="11"/>
  <c r="E6511" i="11"/>
  <c r="E6490" i="11"/>
  <c r="E6469" i="11"/>
  <c r="E6447" i="11"/>
  <c r="E6426" i="11"/>
  <c r="E6405" i="11"/>
  <c r="E6383" i="11"/>
  <c r="E6362" i="11"/>
  <c r="E6341" i="11"/>
  <c r="E6319" i="11"/>
  <c r="E6298" i="11"/>
  <c r="E6277" i="11"/>
  <c r="E6255" i="11"/>
  <c r="E6234" i="11"/>
  <c r="E6213" i="11"/>
  <c r="E6191" i="11"/>
  <c r="E6170" i="11"/>
  <c r="E6149" i="11"/>
  <c r="E6127" i="11"/>
  <c r="E6106" i="11"/>
  <c r="E6085" i="11"/>
  <c r="E6063" i="11"/>
  <c r="E6042" i="11"/>
  <c r="E6021" i="11"/>
  <c r="E5999" i="11"/>
  <c r="E5978" i="11"/>
  <c r="E5957" i="11"/>
  <c r="E5935" i="11"/>
  <c r="E5914" i="11"/>
  <c r="E5893" i="11"/>
  <c r="E5871" i="11"/>
  <c r="E5850" i="11"/>
  <c r="E5829" i="11"/>
  <c r="E5807" i="11"/>
  <c r="E5786" i="11"/>
  <c r="E5765" i="11"/>
  <c r="E5743" i="11"/>
  <c r="E5722" i="11"/>
  <c r="E5701" i="11"/>
  <c r="E5679" i="11"/>
  <c r="E5658" i="11"/>
  <c r="E5637" i="11"/>
  <c r="E5615" i="11"/>
  <c r="E5594" i="11"/>
  <c r="E5573" i="11"/>
  <c r="E5551" i="11"/>
  <c r="E5530" i="11"/>
  <c r="E5509" i="11"/>
  <c r="E5487" i="11"/>
  <c r="E5466" i="11"/>
  <c r="E5445" i="11"/>
  <c r="E5423" i="11"/>
  <c r="E5402" i="11"/>
  <c r="E5381" i="11"/>
  <c r="E5359" i="11"/>
  <c r="E5340" i="11"/>
  <c r="E5324" i="11"/>
  <c r="E5308" i="11"/>
  <c r="E5292" i="11"/>
  <c r="E5276" i="11"/>
  <c r="E5260" i="11"/>
  <c r="E5244" i="11"/>
  <c r="E5228" i="11"/>
  <c r="E5212" i="11"/>
  <c r="E5196" i="11"/>
  <c r="E5180" i="11"/>
  <c r="E5164" i="11"/>
  <c r="E5148" i="11"/>
  <c r="E5132" i="11"/>
  <c r="E5116" i="11"/>
  <c r="E5100" i="11"/>
  <c r="E5084" i="11"/>
  <c r="E5068" i="11"/>
  <c r="E5052" i="11"/>
  <c r="E5036" i="11"/>
  <c r="E5020" i="11"/>
  <c r="E5004" i="11"/>
  <c r="E4988" i="11"/>
  <c r="E4972" i="11"/>
  <c r="E4956" i="11"/>
  <c r="E4940" i="11"/>
  <c r="E4924" i="11"/>
  <c r="E4908" i="11"/>
  <c r="E4892" i="11"/>
  <c r="E4876" i="11"/>
  <c r="E4860" i="11"/>
  <c r="E4844" i="11"/>
  <c r="E4828" i="11"/>
  <c r="E4812" i="11"/>
  <c r="E4796" i="11"/>
  <c r="E4780" i="11"/>
  <c r="E4764" i="11"/>
  <c r="E4748" i="11"/>
  <c r="E4732" i="11"/>
  <c r="E4716" i="11"/>
  <c r="E4700" i="11"/>
  <c r="E4684" i="11"/>
  <c r="E4668" i="11"/>
  <c r="E4652" i="11"/>
  <c r="E4636" i="11"/>
  <c r="E4620" i="11"/>
  <c r="E4604" i="11"/>
  <c r="E4588" i="11"/>
  <c r="E4572" i="11"/>
  <c r="E4556" i="11"/>
  <c r="E4540" i="11"/>
  <c r="E4524" i="11"/>
  <c r="E4508" i="11"/>
  <c r="E4492" i="11"/>
  <c r="E4476" i="11"/>
  <c r="E4460" i="11"/>
  <c r="E4444" i="11"/>
  <c r="E4428" i="11"/>
  <c r="E4412" i="11"/>
  <c r="E4396" i="11"/>
  <c r="E4380" i="11"/>
  <c r="E4364" i="11"/>
  <c r="E4348" i="11"/>
  <c r="E4332" i="11"/>
  <c r="E4316" i="11"/>
  <c r="E4300" i="11"/>
  <c r="E4284" i="11"/>
  <c r="E4268" i="11"/>
  <c r="E4252" i="11"/>
  <c r="E4236" i="11"/>
  <c r="E4220" i="11"/>
  <c r="E4204" i="11"/>
  <c r="E4188" i="11"/>
  <c r="E4172" i="11"/>
  <c r="E4156" i="11"/>
  <c r="E4140" i="11"/>
  <c r="E4124" i="11"/>
  <c r="E4108" i="11"/>
  <c r="E4092" i="11"/>
  <c r="E4076" i="11"/>
  <c r="E4060" i="11"/>
  <c r="E4044" i="11"/>
  <c r="E4028" i="11"/>
  <c r="E4012" i="11"/>
  <c r="E3996" i="11"/>
  <c r="E3980" i="11"/>
  <c r="E3964" i="11"/>
  <c r="E3948" i="11"/>
  <c r="E3932" i="11"/>
  <c r="E3916" i="11"/>
  <c r="E3900" i="11"/>
  <c r="E3884" i="11"/>
  <c r="E3868" i="11"/>
  <c r="E3852" i="11"/>
  <c r="E3836" i="11"/>
  <c r="E3820" i="11"/>
  <c r="E3804" i="11"/>
  <c r="E3788" i="11"/>
  <c r="E3772" i="11"/>
  <c r="E3756" i="11"/>
  <c r="E3740" i="11"/>
  <c r="E3724" i="11"/>
  <c r="E3708" i="11"/>
  <c r="E3692" i="11"/>
  <c r="E3676" i="11"/>
  <c r="E3660" i="11"/>
  <c r="E3644" i="11"/>
  <c r="E3628" i="11"/>
  <c r="E3612" i="11"/>
  <c r="E3596" i="11"/>
  <c r="E3580" i="11"/>
  <c r="E3564" i="11"/>
  <c r="E3548" i="11"/>
  <c r="E3532" i="11"/>
  <c r="E3516" i="11"/>
  <c r="E3500" i="11"/>
  <c r="E3484" i="11"/>
  <c r="E3468" i="11"/>
  <c r="E3452" i="11"/>
  <c r="E3436" i="11"/>
  <c r="E3420" i="11"/>
  <c r="E3404" i="11"/>
  <c r="E3388" i="11"/>
  <c r="E3372" i="11"/>
  <c r="E3356" i="11"/>
  <c r="E3340" i="11"/>
  <c r="E3324" i="11"/>
  <c r="E3308" i="11"/>
  <c r="E3292" i="11"/>
  <c r="E3276" i="11"/>
  <c r="E3260" i="11"/>
  <c r="E3244" i="11"/>
  <c r="E3228" i="11"/>
  <c r="E3212" i="11"/>
  <c r="E3196" i="11"/>
  <c r="E3180" i="11"/>
  <c r="E3164" i="11"/>
  <c r="E3148" i="11"/>
  <c r="E3132" i="11"/>
  <c r="E3116" i="11"/>
  <c r="E3100" i="11"/>
  <c r="E3084" i="11"/>
  <c r="E3068" i="11"/>
  <c r="E3052" i="11"/>
  <c r="E3036" i="11"/>
  <c r="E3020" i="11"/>
  <c r="E3004" i="11"/>
  <c r="E2988" i="11"/>
  <c r="E2972" i="11"/>
  <c r="E2956" i="11"/>
  <c r="E2940" i="11"/>
  <c r="E2924" i="11"/>
  <c r="E2908" i="11"/>
  <c r="E2892" i="11"/>
  <c r="E2876" i="11"/>
  <c r="E2860" i="11"/>
  <c r="E2844" i="11"/>
  <c r="E2828" i="11"/>
  <c r="E2812" i="11"/>
  <c r="E2796" i="11"/>
  <c r="E2780" i="11"/>
  <c r="E2764" i="11"/>
  <c r="E2748" i="11"/>
  <c r="E2732" i="11"/>
  <c r="E2716" i="11"/>
  <c r="E2700" i="11"/>
  <c r="E2684" i="11"/>
  <c r="E2668" i="11"/>
  <c r="E2652" i="11"/>
  <c r="E2636" i="11"/>
  <c r="E2620" i="11"/>
  <c r="E2604" i="11"/>
  <c r="E2588" i="11"/>
  <c r="E2572" i="11"/>
  <c r="E2556" i="11"/>
  <c r="E2540" i="11"/>
  <c r="E2524" i="11"/>
  <c r="E2508" i="11"/>
  <c r="E2492" i="11"/>
  <c r="E2476" i="11"/>
  <c r="E2460" i="11"/>
  <c r="E2444" i="11"/>
  <c r="E2428" i="11"/>
  <c r="E2412" i="11"/>
  <c r="E2396" i="11"/>
  <c r="E2380" i="11"/>
  <c r="E2364" i="11"/>
  <c r="E2348" i="11"/>
  <c r="E2332" i="11"/>
  <c r="E2316" i="11"/>
  <c r="E2300" i="11"/>
  <c r="E2284" i="11"/>
  <c r="E2268" i="11"/>
  <c r="E2252" i="11"/>
  <c r="E2236" i="11"/>
  <c r="E2220" i="11"/>
  <c r="E2204" i="11"/>
  <c r="E2188" i="11"/>
  <c r="E2172" i="11"/>
  <c r="E2156" i="11"/>
  <c r="E2140" i="11"/>
  <c r="E2124" i="11"/>
  <c r="E2108" i="11"/>
  <c r="E2092" i="11"/>
  <c r="E2076" i="11"/>
  <c r="E2060" i="11"/>
  <c r="E2044" i="11"/>
  <c r="E2028" i="11"/>
  <c r="E2012" i="11"/>
  <c r="E1996" i="11"/>
  <c r="E1980" i="11"/>
  <c r="E1964" i="11"/>
  <c r="E1948" i="11"/>
  <c r="E1932" i="11"/>
  <c r="E1916" i="11"/>
  <c r="E1900" i="11"/>
  <c r="E1884" i="11"/>
  <c r="E1868" i="11"/>
  <c r="E1852" i="11"/>
  <c r="E1836" i="11"/>
  <c r="E1820" i="11"/>
  <c r="E1804" i="11"/>
  <c r="E1788" i="11"/>
  <c r="E1772" i="11"/>
  <c r="E1756" i="11"/>
  <c r="E1740" i="11"/>
  <c r="E1724" i="11"/>
  <c r="E1708" i="11"/>
  <c r="E1692" i="11"/>
  <c r="E1676" i="11"/>
  <c r="E1660" i="11"/>
  <c r="E1644" i="11"/>
  <c r="E1628" i="11"/>
  <c r="E1612" i="11"/>
  <c r="E1596" i="11"/>
  <c r="E1580" i="11"/>
  <c r="E1564" i="11"/>
  <c r="E1548" i="11"/>
  <c r="E1532" i="11"/>
  <c r="E1516" i="11"/>
  <c r="E1500" i="11"/>
  <c r="E1484" i="11"/>
  <c r="E1468" i="11"/>
  <c r="E1452" i="11"/>
  <c r="E1436" i="11"/>
  <c r="E1420" i="11"/>
  <c r="E1404" i="11"/>
  <c r="E1388" i="11"/>
  <c r="E1372" i="11"/>
  <c r="E1356" i="11"/>
  <c r="E1340" i="11"/>
  <c r="E1324" i="11"/>
  <c r="E1308" i="11"/>
  <c r="E1292" i="11"/>
  <c r="E1276" i="11"/>
  <c r="E1260" i="11"/>
  <c r="E1244" i="11"/>
  <c r="E1228" i="11"/>
  <c r="E1212" i="11"/>
  <c r="E1196" i="11"/>
  <c r="E1180" i="11"/>
  <c r="E1164" i="11"/>
  <c r="E1148" i="11"/>
  <c r="E1132" i="11"/>
  <c r="E1116" i="11"/>
  <c r="E1100" i="11"/>
  <c r="E1084" i="11"/>
  <c r="E1068" i="11"/>
  <c r="E1052" i="11"/>
  <c r="E1036" i="11"/>
  <c r="E1020" i="11"/>
  <c r="E1004" i="11"/>
  <c r="E988" i="11"/>
  <c r="E972" i="11"/>
  <c r="E956" i="11"/>
  <c r="E940" i="11"/>
  <c r="E924" i="11"/>
  <c r="E908" i="11"/>
  <c r="E892" i="11"/>
  <c r="E876" i="11"/>
  <c r="E860" i="11"/>
  <c r="E844" i="11"/>
  <c r="E828" i="11"/>
  <c r="E812" i="11"/>
  <c r="E796" i="11"/>
  <c r="E780" i="11"/>
  <c r="E764" i="11"/>
  <c r="E748" i="11"/>
  <c r="E732" i="11"/>
  <c r="E716" i="11"/>
  <c r="E700" i="11"/>
  <c r="E684" i="11"/>
  <c r="E668" i="11"/>
  <c r="E652" i="11"/>
  <c r="E636" i="11"/>
  <c r="E620" i="11"/>
  <c r="E604" i="11"/>
  <c r="E588" i="11"/>
  <c r="E572" i="11"/>
  <c r="E556" i="11"/>
  <c r="E540" i="11"/>
  <c r="E524" i="11"/>
  <c r="E508" i="11"/>
  <c r="E492" i="11"/>
  <c r="E476" i="11"/>
  <c r="E460" i="11"/>
  <c r="E444" i="11"/>
  <c r="E428" i="11"/>
  <c r="E412" i="11"/>
  <c r="E396" i="11"/>
  <c r="E380" i="11"/>
  <c r="E364" i="11"/>
  <c r="E348" i="11"/>
  <c r="E332" i="11"/>
  <c r="E316" i="11"/>
  <c r="E300" i="11"/>
  <c r="E284" i="11"/>
  <c r="E268" i="11"/>
  <c r="E252" i="11"/>
  <c r="E236" i="11"/>
  <c r="E220" i="11"/>
  <c r="E204" i="11"/>
  <c r="E188" i="11"/>
  <c r="E172" i="11"/>
  <c r="E156" i="11"/>
  <c r="E140" i="11"/>
  <c r="E124" i="11"/>
  <c r="E108" i="11"/>
  <c r="E92" i="11"/>
  <c r="E76" i="11"/>
  <c r="E60" i="11"/>
  <c r="E44" i="11"/>
  <c r="E28" i="11"/>
  <c r="E10014" i="11"/>
  <c r="E9993" i="11"/>
  <c r="E9971" i="11"/>
  <c r="E9950" i="11"/>
  <c r="E9929" i="11"/>
  <c r="E9907" i="11"/>
  <c r="E9886" i="11"/>
  <c r="E9865" i="11"/>
  <c r="E9843" i="11"/>
  <c r="E9822" i="11"/>
  <c r="E9801" i="11"/>
  <c r="E9779" i="11"/>
  <c r="E9758" i="11"/>
  <c r="E9737" i="11"/>
  <c r="E9715" i="11"/>
  <c r="E9694" i="11"/>
  <c r="E9673" i="11"/>
  <c r="E9651" i="11"/>
  <c r="E9630" i="11"/>
  <c r="E9609" i="11"/>
  <c r="E9587" i="11"/>
  <c r="E9566" i="11"/>
  <c r="E9545" i="11"/>
  <c r="E9523" i="11"/>
  <c r="E9502" i="11"/>
  <c r="E9481" i="11"/>
  <c r="E9459" i="11"/>
  <c r="E9438" i="11"/>
  <c r="E9417" i="11"/>
  <c r="E9395" i="11"/>
  <c r="E9374" i="11"/>
  <c r="E9353" i="11"/>
  <c r="E9331" i="11"/>
  <c r="E9310" i="11"/>
  <c r="E9289" i="11"/>
  <c r="E9267" i="11"/>
  <c r="E9246" i="11"/>
  <c r="E9225" i="11"/>
  <c r="E9203" i="11"/>
  <c r="E9182" i="11"/>
  <c r="E9161" i="11"/>
  <c r="E9139" i="11"/>
  <c r="E9118" i="11"/>
  <c r="E9097" i="11"/>
  <c r="E9075" i="11"/>
  <c r="E9054" i="11"/>
  <c r="E9033" i="11"/>
  <c r="E9011" i="11"/>
  <c r="E8990" i="11"/>
  <c r="E8969" i="11"/>
  <c r="E8947" i="11"/>
  <c r="E8926" i="11"/>
  <c r="E8905" i="11"/>
  <c r="E8883" i="11"/>
  <c r="E8862" i="11"/>
  <c r="E8841" i="11"/>
  <c r="E8819" i="11"/>
  <c r="E8798" i="11"/>
  <c r="E8777" i="11"/>
  <c r="E8755" i="11"/>
  <c r="E8734" i="11"/>
  <c r="E8713" i="11"/>
  <c r="E8691" i="11"/>
  <c r="E8670" i="11"/>
  <c r="E8649" i="11"/>
  <c r="E8627" i="11"/>
  <c r="E8606" i="11"/>
  <c r="E8585" i="11"/>
  <c r="E8563" i="11"/>
  <c r="E8542" i="11"/>
  <c r="E8521" i="11"/>
  <c r="E8499" i="11"/>
  <c r="E8478" i="11"/>
  <c r="E8457" i="11"/>
  <c r="E8435" i="11"/>
  <c r="E8414" i="11"/>
  <c r="E8393" i="11"/>
  <c r="E8371" i="11"/>
  <c r="E8350" i="11"/>
  <c r="E8329" i="11"/>
  <c r="E8307" i="11"/>
  <c r="E8286" i="11"/>
  <c r="E8265" i="11"/>
  <c r="E8243" i="11"/>
  <c r="E8222" i="11"/>
  <c r="E8201" i="11"/>
  <c r="E8179" i="11"/>
  <c r="E8158" i="11"/>
  <c r="E8137" i="11"/>
  <c r="E8115" i="11"/>
  <c r="E8094" i="11"/>
  <c r="E8073" i="11"/>
  <c r="E8051" i="11"/>
  <c r="E8030" i="11"/>
  <c r="E8009" i="11"/>
  <c r="E7987" i="11"/>
  <c r="E7966" i="11"/>
  <c r="E7945" i="11"/>
  <c r="E7923" i="11"/>
  <c r="E7902" i="11"/>
  <c r="E7881" i="11"/>
  <c r="E7859" i="11"/>
  <c r="E7838" i="11"/>
  <c r="E7817" i="11"/>
  <c r="E7795" i="11"/>
  <c r="E7774" i="11"/>
  <c r="E7753" i="11"/>
  <c r="E7731" i="11"/>
  <c r="E7710" i="11"/>
  <c r="E7689" i="11"/>
  <c r="E7667" i="11"/>
  <c r="E7646" i="11"/>
  <c r="E7625" i="11"/>
  <c r="E7603" i="11"/>
  <c r="E7582" i="11"/>
  <c r="E7561" i="11"/>
  <c r="E7539" i="11"/>
  <c r="E7518" i="11"/>
  <c r="E7497" i="11"/>
  <c r="E7475" i="11"/>
  <c r="E7454" i="11"/>
  <c r="E7433" i="11"/>
  <c r="E7411" i="11"/>
  <c r="E7390" i="11"/>
  <c r="E7369" i="11"/>
  <c r="E7347" i="11"/>
  <c r="E7326" i="11"/>
  <c r="E7305" i="11"/>
  <c r="E7283" i="11"/>
  <c r="E7262" i="11"/>
  <c r="E7241" i="11"/>
  <c r="E7219" i="11"/>
  <c r="E7198" i="11"/>
  <c r="E7177" i="11"/>
  <c r="E7155" i="11"/>
  <c r="E7134" i="11"/>
  <c r="E7113" i="11"/>
  <c r="E7091" i="11"/>
  <c r="E7070" i="11"/>
  <c r="E7049" i="11"/>
  <c r="E7027" i="11"/>
  <c r="E7006" i="11"/>
  <c r="E6985" i="11"/>
  <c r="E6963" i="11"/>
  <c r="E6942" i="11"/>
  <c r="E6921" i="11"/>
  <c r="E6899" i="11"/>
  <c r="E6878" i="11"/>
  <c r="E6857" i="11"/>
  <c r="E6835" i="11"/>
  <c r="E6814" i="11"/>
  <c r="E6793" i="11"/>
  <c r="E6771" i="11"/>
  <c r="E6750" i="11"/>
  <c r="E6729" i="11"/>
  <c r="E6707" i="11"/>
  <c r="E6686" i="11"/>
  <c r="E6665" i="11"/>
  <c r="E6643" i="11"/>
  <c r="E6622" i="11"/>
  <c r="E6601" i="11"/>
  <c r="E6579" i="11"/>
  <c r="E6558" i="11"/>
  <c r="E6537" i="11"/>
  <c r="E6515" i="11"/>
  <c r="E6494" i="11"/>
  <c r="E6473" i="11"/>
  <c r="E6451" i="11"/>
  <c r="E6430" i="11"/>
  <c r="E6409" i="11"/>
  <c r="E6387" i="11"/>
  <c r="E6366" i="11"/>
  <c r="E6345" i="11"/>
  <c r="E6323" i="11"/>
  <c r="E6302" i="11"/>
  <c r="E6281" i="11"/>
  <c r="E6259" i="11"/>
  <c r="E6238" i="11"/>
  <c r="E6217" i="11"/>
  <c r="E6195" i="11"/>
  <c r="E6174" i="11"/>
  <c r="E6153" i="11"/>
  <c r="E6131" i="11"/>
  <c r="E6110" i="11"/>
  <c r="E6089" i="11"/>
  <c r="E6067" i="11"/>
  <c r="E6046" i="11"/>
  <c r="E6025" i="11"/>
  <c r="E6003" i="11"/>
  <c r="E5982" i="11"/>
  <c r="E5961" i="11"/>
  <c r="E5939" i="11"/>
  <c r="E5918" i="11"/>
  <c r="E5897" i="11"/>
  <c r="E5875" i="11"/>
  <c r="E5854" i="11"/>
  <c r="E5833" i="11"/>
  <c r="E5811" i="11"/>
  <c r="E5790" i="11"/>
  <c r="E5769" i="11"/>
  <c r="E5747" i="11"/>
  <c r="E5726" i="11"/>
  <c r="E5705" i="11"/>
  <c r="E5683" i="11"/>
  <c r="E5662" i="11"/>
  <c r="E5641" i="11"/>
  <c r="E5619" i="11"/>
  <c r="E5598" i="11"/>
  <c r="E5577" i="11"/>
  <c r="E5555" i="11"/>
  <c r="E5534" i="11"/>
  <c r="E5513" i="11"/>
  <c r="E5491" i="11"/>
  <c r="E5470" i="11"/>
  <c r="E5449" i="11"/>
  <c r="E5427" i="11"/>
  <c r="E5406" i="11"/>
  <c r="E5385" i="11"/>
  <c r="E5363" i="11"/>
  <c r="E5343" i="11"/>
  <c r="E5327" i="11"/>
  <c r="E5311" i="11"/>
  <c r="E5295" i="11"/>
  <c r="E5279" i="11"/>
  <c r="E5263" i="11"/>
  <c r="E5247" i="11"/>
  <c r="E5231" i="11"/>
  <c r="E5215" i="11"/>
  <c r="E5199" i="11"/>
  <c r="E5183" i="11"/>
  <c r="E5167" i="11"/>
  <c r="E5151" i="11"/>
  <c r="E5135" i="11"/>
  <c r="E5119" i="11"/>
  <c r="E5103" i="11"/>
  <c r="E5087" i="11"/>
  <c r="E5071" i="11"/>
  <c r="E5055" i="11"/>
  <c r="E5039" i="11"/>
  <c r="E5023" i="11"/>
  <c r="E5007" i="11"/>
  <c r="E4991" i="11"/>
  <c r="E4975" i="11"/>
  <c r="E4959" i="11"/>
  <c r="E4943" i="11"/>
  <c r="E4927" i="11"/>
  <c r="E4911" i="11"/>
  <c r="E4895" i="11"/>
  <c r="E4879" i="11"/>
  <c r="E4863" i="11"/>
  <c r="E4847" i="11"/>
  <c r="E4831" i="11"/>
  <c r="E4815" i="11"/>
  <c r="E4799" i="11"/>
  <c r="E4783" i="11"/>
  <c r="E4767" i="11"/>
  <c r="E4751" i="11"/>
  <c r="E4735" i="11"/>
  <c r="E4719" i="11"/>
  <c r="E4703" i="11"/>
  <c r="E4687" i="11"/>
  <c r="E4671" i="11"/>
  <c r="E4655" i="11"/>
  <c r="E4639" i="11"/>
  <c r="E4623" i="11"/>
  <c r="E4607" i="11"/>
  <c r="E4591" i="11"/>
  <c r="E4575" i="11"/>
  <c r="E4559" i="11"/>
  <c r="E4543" i="11"/>
  <c r="E4527" i="11"/>
  <c r="E4511" i="11"/>
  <c r="E4495" i="11"/>
  <c r="E4479" i="11"/>
  <c r="E4463" i="11"/>
  <c r="E4447" i="11"/>
  <c r="E4431" i="11"/>
  <c r="E4415" i="11"/>
  <c r="E4399" i="11"/>
  <c r="E4383" i="11"/>
  <c r="E4367" i="11"/>
  <c r="E4351" i="11"/>
  <c r="E4335" i="11"/>
  <c r="E4319" i="11"/>
  <c r="E4303" i="11"/>
  <c r="E4287" i="11"/>
  <c r="E4271" i="11"/>
  <c r="E4255" i="11"/>
  <c r="E4239" i="11"/>
  <c r="E4223" i="11"/>
  <c r="E4207" i="11"/>
  <c r="E4191" i="11"/>
  <c r="E4175" i="11"/>
  <c r="E4159" i="11"/>
  <c r="E4143" i="11"/>
  <c r="E4127" i="11"/>
  <c r="E4111" i="11"/>
  <c r="E4095" i="11"/>
  <c r="E4079" i="11"/>
  <c r="E4063" i="11"/>
  <c r="E4047" i="11"/>
  <c r="E4031" i="11"/>
  <c r="E4015" i="11"/>
  <c r="E3999" i="11"/>
  <c r="E3983" i="11"/>
  <c r="E3967" i="11"/>
  <c r="E3951" i="11"/>
  <c r="E3935" i="11"/>
  <c r="E3919" i="11"/>
  <c r="E3903" i="11"/>
  <c r="E3887" i="11"/>
  <c r="E3871" i="11"/>
  <c r="E3855" i="11"/>
  <c r="E3839" i="11"/>
  <c r="E3823" i="11"/>
  <c r="E3807" i="11"/>
  <c r="E3791" i="11"/>
  <c r="E3775" i="11"/>
  <c r="E3759" i="11"/>
  <c r="E3743" i="11"/>
  <c r="E3727" i="11"/>
  <c r="E3711" i="11"/>
  <c r="E3695" i="11"/>
  <c r="E3679" i="11"/>
  <c r="E3663" i="11"/>
  <c r="E3647" i="11"/>
  <c r="E3631" i="11"/>
  <c r="E3615" i="11"/>
  <c r="E3599" i="11"/>
  <c r="E3583" i="11"/>
  <c r="E3567" i="11"/>
  <c r="E3551" i="11"/>
  <c r="E3535" i="11"/>
  <c r="E3519" i="11"/>
  <c r="E3503" i="11"/>
  <c r="E3487" i="11"/>
  <c r="E3471" i="11"/>
  <c r="E3455" i="11"/>
  <c r="E3439" i="11"/>
  <c r="E3423" i="11"/>
  <c r="E3407" i="11"/>
  <c r="E3391" i="11"/>
  <c r="E3375" i="11"/>
  <c r="E3359" i="11"/>
  <c r="E3343" i="11"/>
  <c r="E3327" i="11"/>
  <c r="E3311" i="11"/>
  <c r="E3295" i="11"/>
  <c r="E3279" i="11"/>
  <c r="E3263" i="11"/>
  <c r="E3247" i="11"/>
  <c r="E3231" i="11"/>
  <c r="E3215" i="11"/>
  <c r="E3199" i="11"/>
  <c r="E3183" i="11"/>
  <c r="E3167" i="11"/>
  <c r="E3151" i="11"/>
  <c r="E3135" i="11"/>
  <c r="E3119" i="11"/>
  <c r="E3103" i="11"/>
  <c r="E3087" i="11"/>
  <c r="E3071" i="11"/>
  <c r="E3055" i="11"/>
  <c r="E3039" i="11"/>
  <c r="E3023" i="11"/>
  <c r="E3007" i="11"/>
  <c r="E2991" i="11"/>
  <c r="E2975" i="11"/>
  <c r="E2959" i="11"/>
  <c r="E2943" i="11"/>
  <c r="E2927" i="11"/>
  <c r="E2911" i="11"/>
  <c r="E2895" i="11"/>
  <c r="E2879" i="11"/>
  <c r="E2863" i="11"/>
  <c r="E2847" i="11"/>
  <c r="E2831" i="11"/>
  <c r="E2815" i="11"/>
  <c r="E2799" i="11"/>
  <c r="E2783" i="11"/>
  <c r="E2767" i="11"/>
  <c r="E2751" i="11"/>
  <c r="E2735" i="11"/>
  <c r="E2719" i="11"/>
  <c r="E2703" i="11"/>
  <c r="E2687" i="11"/>
  <c r="E2671" i="11"/>
  <c r="E2655" i="11"/>
  <c r="E2639" i="11"/>
  <c r="E2623" i="11"/>
  <c r="E2607" i="11"/>
  <c r="E2591" i="11"/>
  <c r="E2575" i="11"/>
  <c r="E2559" i="11"/>
  <c r="E2543" i="11"/>
  <c r="E2527" i="11"/>
  <c r="E2511" i="11"/>
  <c r="E2495" i="11"/>
  <c r="E2479" i="11"/>
  <c r="E2463" i="11"/>
  <c r="E2447" i="11"/>
  <c r="E2431" i="11"/>
  <c r="E2415" i="11"/>
  <c r="E2399" i="11"/>
  <c r="E2383" i="11"/>
  <c r="E2367" i="11"/>
  <c r="E2351" i="11"/>
  <c r="E2335" i="11"/>
  <c r="E2319" i="11"/>
  <c r="E2303" i="11"/>
  <c r="E2287" i="11"/>
  <c r="E2271" i="11"/>
  <c r="E2255" i="11"/>
  <c r="E2239" i="11"/>
  <c r="E2223" i="11"/>
  <c r="E2207" i="11"/>
  <c r="E2191" i="11"/>
  <c r="E2175" i="11"/>
  <c r="E2159" i="11"/>
  <c r="E2143" i="11"/>
  <c r="E2127" i="11"/>
  <c r="E2111" i="11"/>
  <c r="E2095" i="11"/>
  <c r="E2079" i="11"/>
  <c r="E2063" i="11"/>
  <c r="E2047" i="11"/>
  <c r="E2031" i="11"/>
  <c r="E2015" i="11"/>
  <c r="E1999" i="11"/>
  <c r="E1983" i="11"/>
  <c r="E1967" i="11"/>
  <c r="E1951" i="11"/>
  <c r="E1935" i="11"/>
  <c r="E1919" i="11"/>
  <c r="E1903" i="11"/>
  <c r="E1887" i="11"/>
  <c r="E1871" i="11"/>
  <c r="E1855" i="11"/>
  <c r="E1839" i="11"/>
  <c r="E1823" i="11"/>
  <c r="E1807" i="11"/>
  <c r="E1791" i="11"/>
  <c r="E1775" i="11"/>
  <c r="E1759" i="11"/>
  <c r="E1743" i="11"/>
  <c r="E1727" i="11"/>
  <c r="E1711" i="11"/>
  <c r="E1695" i="11"/>
  <c r="E1679" i="11"/>
  <c r="E1663" i="11"/>
  <c r="E1647" i="11"/>
  <c r="E1631" i="11"/>
  <c r="E1615" i="11"/>
  <c r="E1599" i="11"/>
  <c r="E1583" i="11"/>
  <c r="E1567" i="11"/>
  <c r="E1551" i="11"/>
  <c r="E1535" i="11"/>
  <c r="E1519" i="11"/>
  <c r="E1503" i="11"/>
  <c r="E1487" i="11"/>
  <c r="E1471" i="11"/>
  <c r="E1455" i="11"/>
  <c r="E1439" i="11"/>
  <c r="E1423" i="11"/>
  <c r="E1407" i="11"/>
  <c r="E1391" i="11"/>
  <c r="E1375" i="11"/>
  <c r="E1359" i="11"/>
  <c r="E1343" i="11"/>
  <c r="E1327" i="11"/>
  <c r="E1311" i="11"/>
  <c r="E1295" i="11"/>
  <c r="E1279" i="11"/>
  <c r="E1263" i="11"/>
  <c r="E1247" i="11"/>
  <c r="E1231" i="11"/>
  <c r="E1215" i="11"/>
  <c r="E1199" i="11"/>
  <c r="E1183" i="11"/>
  <c r="E1167" i="11"/>
  <c r="E1151" i="11"/>
  <c r="E1135" i="11"/>
  <c r="E1119" i="11"/>
  <c r="E1103" i="11"/>
  <c r="E1087" i="11"/>
  <c r="E1071" i="11"/>
  <c r="E1055" i="11"/>
  <c r="E1039" i="11"/>
  <c r="E1023" i="11"/>
  <c r="E1007" i="11"/>
  <c r="E991" i="11"/>
  <c r="E975" i="11"/>
  <c r="E10013" i="11"/>
  <c r="E9991" i="11"/>
  <c r="E9970" i="11"/>
  <c r="E9949" i="11"/>
  <c r="E9927" i="11"/>
  <c r="E9906" i="11"/>
  <c r="E9885" i="11"/>
  <c r="E9863" i="11"/>
  <c r="E9842" i="11"/>
  <c r="E9821" i="11"/>
  <c r="E9799" i="11"/>
  <c r="E9778" i="11"/>
  <c r="E9757" i="11"/>
  <c r="E9735" i="11"/>
  <c r="E9714" i="11"/>
  <c r="E9693" i="11"/>
  <c r="E9671" i="11"/>
  <c r="E9650" i="11"/>
  <c r="E9629" i="11"/>
  <c r="E9607" i="11"/>
  <c r="E9586" i="11"/>
  <c r="E9565" i="11"/>
  <c r="E9543" i="11"/>
  <c r="E9522" i="11"/>
  <c r="E9501" i="11"/>
  <c r="E9479" i="11"/>
  <c r="E9458" i="11"/>
  <c r="E9437" i="11"/>
  <c r="E9415" i="11"/>
  <c r="E9394" i="11"/>
  <c r="E9373" i="11"/>
  <c r="E9351" i="11"/>
  <c r="E9330" i="11"/>
  <c r="E9309" i="11"/>
  <c r="E9287" i="11"/>
  <c r="E9266" i="11"/>
  <c r="E9245" i="11"/>
  <c r="E9223" i="11"/>
  <c r="E9202" i="11"/>
  <c r="E9181" i="11"/>
  <c r="E9159" i="11"/>
  <c r="E9138" i="11"/>
  <c r="E9117" i="11"/>
  <c r="E9095" i="11"/>
  <c r="E9074" i="11"/>
  <c r="E9053" i="11"/>
  <c r="E9031" i="11"/>
  <c r="E9010" i="11"/>
  <c r="E8989" i="11"/>
  <c r="E8967" i="11"/>
  <c r="E8946" i="11"/>
  <c r="E8925" i="11"/>
  <c r="E8903" i="11"/>
  <c r="E8882" i="11"/>
  <c r="E8861" i="11"/>
  <c r="E8839" i="11"/>
  <c r="E8818" i="11"/>
  <c r="E8797" i="11"/>
  <c r="E8775" i="11"/>
  <c r="E8754" i="11"/>
  <c r="E8733" i="11"/>
  <c r="E8711" i="11"/>
  <c r="E8690" i="11"/>
  <c r="E8669" i="11"/>
  <c r="E8647" i="11"/>
  <c r="E8626" i="11"/>
  <c r="E8605" i="11"/>
  <c r="E8583" i="11"/>
  <c r="E8562" i="11"/>
  <c r="E8541" i="11"/>
  <c r="E8519" i="11"/>
  <c r="E8498" i="11"/>
  <c r="E8477" i="11"/>
  <c r="E8455" i="11"/>
  <c r="E8434" i="11"/>
  <c r="E8413" i="11"/>
  <c r="E8391" i="11"/>
  <c r="E8370" i="11"/>
  <c r="E8349" i="11"/>
  <c r="E8327" i="11"/>
  <c r="E8306" i="11"/>
  <c r="E8285" i="11"/>
  <c r="E8263" i="11"/>
  <c r="E8242" i="11"/>
  <c r="E8221" i="11"/>
  <c r="E8199" i="11"/>
  <c r="E8178" i="11"/>
  <c r="E8157" i="11"/>
  <c r="E8135" i="11"/>
  <c r="E8114" i="11"/>
  <c r="E8093" i="11"/>
  <c r="E8071" i="11"/>
  <c r="E8050" i="11"/>
  <c r="E8029" i="11"/>
  <c r="E8007" i="11"/>
  <c r="E7986" i="11"/>
  <c r="E7965" i="11"/>
  <c r="E7943" i="11"/>
  <c r="E7922" i="11"/>
  <c r="E7901" i="11"/>
  <c r="E7879" i="11"/>
  <c r="E7858" i="11"/>
  <c r="E7837" i="11"/>
  <c r="E7815" i="11"/>
  <c r="E7794" i="11"/>
  <c r="E7773" i="11"/>
  <c r="E7751" i="11"/>
  <c r="E7730" i="11"/>
  <c r="E7709" i="11"/>
  <c r="E7687" i="11"/>
  <c r="E7666" i="11"/>
  <c r="E7645" i="11"/>
  <c r="E7623" i="11"/>
  <c r="E7602" i="11"/>
  <c r="E7581" i="11"/>
  <c r="E7559" i="11"/>
  <c r="E7538" i="11"/>
  <c r="E7517" i="11"/>
  <c r="E7495" i="11"/>
  <c r="E7474" i="11"/>
  <c r="E7453" i="11"/>
  <c r="E7431" i="11"/>
  <c r="E7410" i="11"/>
  <c r="E7389" i="11"/>
  <c r="E7367" i="11"/>
  <c r="E7346" i="11"/>
  <c r="E7325" i="11"/>
  <c r="E7303" i="11"/>
  <c r="E7282" i="11"/>
  <c r="E7261" i="11"/>
  <c r="E7239" i="11"/>
  <c r="E7218" i="11"/>
  <c r="E7197" i="11"/>
  <c r="E7175" i="11"/>
  <c r="E7154" i="11"/>
  <c r="E7133" i="11"/>
  <c r="E7111" i="11"/>
  <c r="E7090" i="11"/>
  <c r="E7069" i="11"/>
  <c r="E7047" i="11"/>
  <c r="E7026" i="11"/>
  <c r="E7005" i="11"/>
  <c r="E6983" i="11"/>
  <c r="E6962" i="11"/>
  <c r="E6941" i="11"/>
  <c r="E6919" i="11"/>
  <c r="E6898" i="11"/>
  <c r="E6877" i="11"/>
  <c r="E6855" i="11"/>
  <c r="E6834" i="11"/>
  <c r="E6813" i="11"/>
  <c r="E6791" i="11"/>
  <c r="E6770" i="11"/>
  <c r="E6749" i="11"/>
  <c r="E6727" i="11"/>
  <c r="E6706" i="11"/>
  <c r="E6685" i="11"/>
  <c r="E6663" i="11"/>
  <c r="E6642" i="11"/>
  <c r="E6621" i="11"/>
  <c r="E6599" i="11"/>
  <c r="E6578" i="11"/>
  <c r="E6557" i="11"/>
  <c r="E6535" i="11"/>
  <c r="E6514" i="11"/>
  <c r="E6493" i="11"/>
  <c r="E6471" i="11"/>
  <c r="E6450" i="11"/>
  <c r="E6429" i="11"/>
  <c r="E6407" i="11"/>
  <c r="E6386" i="11"/>
  <c r="E6365" i="11"/>
  <c r="E6343" i="11"/>
  <c r="E6322" i="11"/>
  <c r="E6301" i="11"/>
  <c r="E6279" i="11"/>
  <c r="E6258" i="11"/>
  <c r="E6237" i="11"/>
  <c r="E6215" i="11"/>
  <c r="E6194" i="11"/>
  <c r="E6173" i="11"/>
  <c r="E6151" i="11"/>
  <c r="E6130" i="11"/>
  <c r="E6109" i="11"/>
  <c r="E6087" i="11"/>
  <c r="E6066" i="11"/>
  <c r="E6045" i="11"/>
  <c r="E6023" i="11"/>
  <c r="E6002" i="11"/>
  <c r="E5981" i="11"/>
  <c r="E5959" i="11"/>
  <c r="E5938" i="11"/>
  <c r="E5917" i="11"/>
  <c r="E5895" i="11"/>
  <c r="E5874" i="11"/>
  <c r="E5853" i="11"/>
  <c r="E5831" i="11"/>
  <c r="E5810" i="11"/>
  <c r="E5789" i="11"/>
  <c r="E5767" i="11"/>
  <c r="E5746" i="11"/>
  <c r="E5725" i="11"/>
  <c r="E5703" i="11"/>
  <c r="E5682" i="11"/>
  <c r="E5661" i="11"/>
  <c r="E5639" i="11"/>
  <c r="E5618" i="11"/>
  <c r="E5597" i="11"/>
  <c r="E5575" i="11"/>
  <c r="E5554" i="11"/>
  <c r="E5533" i="11"/>
  <c r="E5511" i="11"/>
  <c r="E5490" i="11"/>
  <c r="E5469" i="11"/>
  <c r="E5447" i="11"/>
  <c r="E5426" i="11"/>
  <c r="E5405" i="11"/>
  <c r="E5383" i="11"/>
  <c r="E5362" i="11"/>
  <c r="E5342" i="11"/>
  <c r="E5326" i="11"/>
  <c r="E5310" i="11"/>
  <c r="E5294" i="11"/>
  <c r="E5278" i="11"/>
  <c r="E5262" i="11"/>
  <c r="E5246" i="11"/>
  <c r="E5230" i="11"/>
  <c r="E5214" i="11"/>
  <c r="E5198" i="11"/>
  <c r="E5182" i="11"/>
  <c r="E5166" i="11"/>
  <c r="E5150" i="11"/>
  <c r="E5134" i="11"/>
  <c r="E5118" i="11"/>
  <c r="E5102" i="11"/>
  <c r="E5086" i="11"/>
  <c r="E5070" i="11"/>
  <c r="E5054" i="11"/>
  <c r="E5038" i="11"/>
  <c r="E5022" i="11"/>
  <c r="E5006" i="11"/>
  <c r="E4990" i="11"/>
  <c r="E4974" i="11"/>
  <c r="E4958" i="11"/>
  <c r="E4942" i="11"/>
  <c r="E4926" i="11"/>
  <c r="E4910" i="11"/>
  <c r="E4894" i="11"/>
  <c r="E4878" i="11"/>
  <c r="E4862" i="11"/>
  <c r="E4846" i="11"/>
  <c r="E4830" i="11"/>
  <c r="E4814" i="11"/>
  <c r="E4798" i="11"/>
  <c r="E4782" i="11"/>
  <c r="E4766" i="11"/>
  <c r="E4750" i="11"/>
  <c r="E4734" i="11"/>
  <c r="E4718" i="11"/>
  <c r="E4702" i="11"/>
  <c r="E4686" i="11"/>
  <c r="E4670" i="11"/>
  <c r="E4654" i="11"/>
  <c r="E4638" i="11"/>
  <c r="E4622" i="11"/>
  <c r="E4606" i="11"/>
  <c r="E4590" i="11"/>
  <c r="E4574" i="11"/>
  <c r="E4558" i="11"/>
  <c r="E4542" i="11"/>
  <c r="E4526" i="11"/>
  <c r="E4510" i="11"/>
  <c r="E4494" i="11"/>
  <c r="E4478" i="11"/>
  <c r="E4462" i="11"/>
  <c r="E4446" i="11"/>
  <c r="E4430" i="11"/>
  <c r="E4414" i="11"/>
  <c r="E4398" i="11"/>
  <c r="E4382" i="11"/>
  <c r="E4366" i="11"/>
  <c r="E4350" i="11"/>
  <c r="E4334" i="11"/>
  <c r="E4318" i="11"/>
  <c r="E4302" i="11"/>
  <c r="E4286" i="11"/>
  <c r="E4270" i="11"/>
  <c r="E4254" i="11"/>
  <c r="E4238" i="11"/>
  <c r="E4222" i="11"/>
  <c r="E4206" i="11"/>
  <c r="E4190" i="11"/>
  <c r="E4174" i="11"/>
  <c r="E4158" i="11"/>
  <c r="E4142" i="11"/>
  <c r="E4126" i="11"/>
  <c r="E4110" i="11"/>
  <c r="E4094" i="11"/>
  <c r="E4078" i="11"/>
  <c r="E4062" i="11"/>
  <c r="E4046" i="11"/>
  <c r="E4030" i="11"/>
  <c r="E4014" i="11"/>
  <c r="E3998" i="11"/>
  <c r="E3982" i="11"/>
  <c r="E3966" i="11"/>
  <c r="E3950" i="11"/>
  <c r="E3934" i="11"/>
  <c r="E3918" i="11"/>
  <c r="E3902" i="11"/>
  <c r="E3886" i="11"/>
  <c r="E3870" i="11"/>
  <c r="E3854" i="11"/>
  <c r="E3838" i="11"/>
  <c r="E3822" i="11"/>
  <c r="E3806" i="11"/>
  <c r="E3790" i="11"/>
  <c r="E3774" i="11"/>
  <c r="E3758" i="11"/>
  <c r="E3742" i="11"/>
  <c r="E3726" i="11"/>
  <c r="E3710" i="11"/>
  <c r="E3694" i="11"/>
  <c r="E3678" i="11"/>
  <c r="E3662" i="11"/>
  <c r="E3646" i="11"/>
  <c r="E3630" i="11"/>
  <c r="E3614" i="11"/>
  <c r="E3598" i="11"/>
  <c r="E3582" i="11"/>
  <c r="E3566" i="11"/>
  <c r="E3550" i="11"/>
  <c r="E3534" i="11"/>
  <c r="E3518" i="11"/>
  <c r="E3502" i="11"/>
  <c r="E3486" i="11"/>
  <c r="E3470" i="11"/>
  <c r="E3454" i="11"/>
  <c r="E3438" i="11"/>
  <c r="E3422" i="11"/>
  <c r="E3406" i="11"/>
  <c r="E3390" i="11"/>
  <c r="E3374" i="11"/>
  <c r="E3358" i="11"/>
  <c r="E3342" i="11"/>
  <c r="E3326" i="11"/>
  <c r="E3310" i="11"/>
  <c r="E3294" i="11"/>
  <c r="E3278" i="11"/>
  <c r="E3262" i="11"/>
  <c r="E3246" i="11"/>
  <c r="E3230" i="11"/>
  <c r="E3214" i="11"/>
  <c r="E3198" i="11"/>
  <c r="E3182" i="11"/>
  <c r="E3166" i="11"/>
  <c r="E3150" i="11"/>
  <c r="E3134" i="11"/>
  <c r="E3118" i="11"/>
  <c r="E3102" i="11"/>
  <c r="E3086" i="11"/>
  <c r="E3070" i="11"/>
  <c r="E3054" i="11"/>
  <c r="E3038" i="11"/>
  <c r="E3022" i="11"/>
  <c r="E3006" i="11"/>
  <c r="E2990" i="11"/>
  <c r="E2974" i="11"/>
  <c r="E2958" i="11"/>
  <c r="E2942" i="11"/>
  <c r="E2926" i="11"/>
  <c r="E2910" i="11"/>
  <c r="E2894" i="11"/>
  <c r="E2878" i="11"/>
  <c r="E2862" i="11"/>
  <c r="E2846" i="11"/>
  <c r="E2830" i="11"/>
  <c r="E2814" i="11"/>
  <c r="E2798" i="11"/>
  <c r="E2782" i="11"/>
  <c r="E2766" i="11"/>
  <c r="E2750" i="11"/>
  <c r="E2734" i="11"/>
  <c r="E2718" i="11"/>
  <c r="E2702" i="11"/>
  <c r="E2686" i="11"/>
  <c r="E2670" i="11"/>
  <c r="E2654" i="11"/>
  <c r="E2638" i="11"/>
  <c r="E2622" i="11"/>
  <c r="E2606" i="11"/>
  <c r="E2590" i="11"/>
  <c r="E2574" i="11"/>
  <c r="E2558" i="11"/>
  <c r="E2542" i="11"/>
  <c r="E2526" i="11"/>
  <c r="E2510" i="11"/>
  <c r="E2494" i="11"/>
  <c r="E2478" i="11"/>
  <c r="E2462" i="11"/>
  <c r="E2446" i="11"/>
  <c r="E2430" i="11"/>
  <c r="E2414" i="11"/>
  <c r="E2398" i="11"/>
  <c r="E2382" i="11"/>
  <c r="E2366" i="11"/>
  <c r="E2350" i="11"/>
  <c r="E2334" i="11"/>
  <c r="E2318" i="11"/>
  <c r="E2302" i="11"/>
  <c r="E2286" i="11"/>
  <c r="E2270" i="11"/>
  <c r="E2254" i="11"/>
  <c r="E2238" i="11"/>
  <c r="E2222" i="11"/>
  <c r="E2206" i="11"/>
  <c r="E2190" i="11"/>
  <c r="E2174" i="11"/>
  <c r="E2158" i="11"/>
  <c r="E2142" i="11"/>
  <c r="E2126" i="11"/>
  <c r="E2110" i="11"/>
  <c r="E2094" i="11"/>
  <c r="E2078" i="11"/>
  <c r="E2062" i="11"/>
  <c r="E2046" i="11"/>
  <c r="E2030" i="11"/>
  <c r="E2014" i="11"/>
  <c r="E1998" i="11"/>
  <c r="E1982" i="11"/>
  <c r="E1966" i="11"/>
  <c r="E1950" i="11"/>
  <c r="E1934" i="11"/>
  <c r="E1918" i="11"/>
  <c r="E1902" i="11"/>
  <c r="E1886" i="11"/>
  <c r="E1870" i="11"/>
  <c r="E1854" i="11"/>
  <c r="E1838" i="11"/>
  <c r="E1822" i="11"/>
  <c r="E1806" i="11"/>
  <c r="E1790" i="11"/>
  <c r="E1774" i="11"/>
  <c r="E1758" i="11"/>
  <c r="E1742" i="11"/>
  <c r="E1726" i="11"/>
  <c r="E1710" i="11"/>
  <c r="E1694" i="11"/>
  <c r="E1678" i="11"/>
  <c r="E1662" i="11"/>
  <c r="E1646" i="11"/>
  <c r="E1630" i="11"/>
  <c r="E1614" i="11"/>
  <c r="E1598" i="11"/>
  <c r="E1582" i="11"/>
  <c r="E1566" i="11"/>
  <c r="E1550" i="11"/>
  <c r="E1534" i="11"/>
  <c r="E1518" i="11"/>
  <c r="E1502" i="11"/>
  <c r="E1486" i="11"/>
  <c r="E1470" i="11"/>
  <c r="E1454" i="11"/>
  <c r="E1438" i="11"/>
  <c r="E1422" i="11"/>
  <c r="E1406" i="11"/>
  <c r="E1390" i="11"/>
  <c r="E1374" i="11"/>
  <c r="E1358" i="11"/>
  <c r="E1342" i="11"/>
  <c r="E1326" i="11"/>
  <c r="E1310" i="11"/>
  <c r="E1294" i="11"/>
  <c r="E1278" i="11"/>
  <c r="E1262" i="11"/>
  <c r="E1246" i="11"/>
  <c r="E1230" i="11"/>
  <c r="E1214" i="11"/>
  <c r="E1198" i="11"/>
  <c r="E1182" i="11"/>
  <c r="E1166" i="11"/>
  <c r="E1150" i="11"/>
  <c r="E1134" i="11"/>
  <c r="E1118" i="11"/>
  <c r="E1102" i="11"/>
  <c r="E1086" i="11"/>
  <c r="E1070" i="11"/>
  <c r="E1054" i="11"/>
  <c r="E1038" i="11"/>
  <c r="E1022" i="11"/>
  <c r="E1006" i="11"/>
  <c r="E990" i="11"/>
  <c r="E974" i="11"/>
  <c r="E958" i="11"/>
  <c r="E942" i="11"/>
  <c r="E926" i="11"/>
  <c r="E910" i="11"/>
  <c r="E894" i="11"/>
  <c r="E878" i="11"/>
  <c r="E862" i="11"/>
  <c r="E846" i="11"/>
  <c r="E830" i="11"/>
  <c r="E814" i="11"/>
  <c r="E798" i="11"/>
  <c r="E782" i="11"/>
  <c r="E766" i="11"/>
  <c r="E750" i="11"/>
  <c r="E734" i="11"/>
  <c r="E718" i="11"/>
  <c r="E702" i="11"/>
  <c r="E686" i="11"/>
  <c r="E670" i="11"/>
  <c r="E654" i="11"/>
  <c r="E638" i="11"/>
  <c r="E622" i="11"/>
  <c r="E606" i="11"/>
  <c r="E590" i="11"/>
  <c r="E574" i="11"/>
  <c r="E558" i="11"/>
  <c r="E542" i="11"/>
  <c r="E526" i="11"/>
  <c r="E510" i="11"/>
  <c r="E494" i="11"/>
  <c r="E478" i="11"/>
  <c r="E462" i="11"/>
  <c r="E446" i="11"/>
  <c r="E430" i="11"/>
  <c r="E414" i="11"/>
  <c r="E398" i="11"/>
  <c r="E382" i="11"/>
  <c r="E366" i="11"/>
  <c r="E350" i="11"/>
  <c r="E334" i="11"/>
  <c r="E318" i="11"/>
  <c r="E302" i="11"/>
  <c r="E286" i="11"/>
  <c r="E270" i="11"/>
  <c r="E254" i="11"/>
  <c r="E238" i="11"/>
  <c r="E222" i="11"/>
  <c r="E206" i="11"/>
  <c r="E190" i="11"/>
  <c r="E174" i="11"/>
  <c r="E158" i="11"/>
  <c r="E142" i="11"/>
  <c r="E126" i="11"/>
  <c r="E110" i="11"/>
  <c r="E94" i="11"/>
  <c r="E78" i="11"/>
  <c r="E62" i="11"/>
  <c r="E46" i="11"/>
  <c r="E30" i="11"/>
  <c r="E10011" i="11"/>
  <c r="E9990" i="11"/>
  <c r="E9969" i="11"/>
  <c r="E9947" i="11"/>
  <c r="E9926" i="11"/>
  <c r="E9905" i="11"/>
  <c r="E9883" i="11"/>
  <c r="E9862" i="11"/>
  <c r="E9841" i="11"/>
  <c r="E9819" i="11"/>
  <c r="E9798" i="11"/>
  <c r="E9777" i="11"/>
  <c r="E9755" i="11"/>
  <c r="E9734" i="11"/>
  <c r="E9713" i="11"/>
  <c r="E9691" i="11"/>
  <c r="E9670" i="11"/>
  <c r="E9649" i="11"/>
  <c r="E9627" i="11"/>
  <c r="E9606" i="11"/>
  <c r="E9585" i="11"/>
  <c r="E9563" i="11"/>
  <c r="E9542" i="11"/>
  <c r="E9521" i="11"/>
  <c r="E9499" i="11"/>
  <c r="E9478" i="11"/>
  <c r="E9457" i="11"/>
  <c r="E9435" i="11"/>
  <c r="E9414" i="11"/>
  <c r="E9393" i="11"/>
  <c r="E9371" i="11"/>
  <c r="E9350" i="11"/>
  <c r="E9329" i="11"/>
  <c r="E9307" i="11"/>
  <c r="E9286" i="11"/>
  <c r="E9265" i="11"/>
  <c r="E9243" i="11"/>
  <c r="E9222" i="11"/>
  <c r="E9201" i="11"/>
  <c r="E9179" i="11"/>
  <c r="E9158" i="11"/>
  <c r="E9137" i="11"/>
  <c r="E9115" i="11"/>
  <c r="E9094" i="11"/>
  <c r="E9073" i="11"/>
  <c r="E9051" i="11"/>
  <c r="E9030" i="11"/>
  <c r="E9009" i="11"/>
  <c r="E8987" i="11"/>
  <c r="E8966" i="11"/>
  <c r="E8945" i="11"/>
  <c r="E8923" i="11"/>
  <c r="E8902" i="11"/>
  <c r="E8881" i="11"/>
  <c r="E8859" i="11"/>
  <c r="E8838" i="11"/>
  <c r="E8817" i="11"/>
  <c r="E8795" i="11"/>
  <c r="E8774" i="11"/>
  <c r="E8753" i="11"/>
  <c r="E8731" i="11"/>
  <c r="E8710" i="11"/>
  <c r="E8689" i="11"/>
  <c r="E8667" i="11"/>
  <c r="E8646" i="11"/>
  <c r="E8625" i="11"/>
  <c r="E8603" i="11"/>
  <c r="E8582" i="11"/>
  <c r="E8561" i="11"/>
  <c r="E8539" i="11"/>
  <c r="E8518" i="11"/>
  <c r="E8497" i="11"/>
  <c r="E8475" i="11"/>
  <c r="E8454" i="11"/>
  <c r="E8433" i="11"/>
  <c r="E8411" i="11"/>
  <c r="E8390" i="11"/>
  <c r="E8369" i="11"/>
  <c r="E8347" i="11"/>
  <c r="E8326" i="11"/>
  <c r="E8305" i="11"/>
  <c r="E8283" i="11"/>
  <c r="E8262" i="11"/>
  <c r="E8241" i="11"/>
  <c r="E8219" i="11"/>
  <c r="E8198" i="11"/>
  <c r="E8177" i="11"/>
  <c r="E8155" i="11"/>
  <c r="E8134" i="11"/>
  <c r="E8113" i="11"/>
  <c r="E8091" i="11"/>
  <c r="E8070" i="11"/>
  <c r="E8049" i="11"/>
  <c r="E8027" i="11"/>
  <c r="E8006" i="11"/>
  <c r="E7985" i="11"/>
  <c r="E7963" i="11"/>
  <c r="E7942" i="11"/>
  <c r="E7921" i="11"/>
  <c r="E7899" i="11"/>
  <c r="E7878" i="11"/>
  <c r="E7857" i="11"/>
  <c r="E7835" i="11"/>
  <c r="E7814" i="11"/>
  <c r="E7793" i="11"/>
  <c r="E7771" i="11"/>
  <c r="E7750" i="11"/>
  <c r="E7729" i="11"/>
  <c r="E7707" i="11"/>
  <c r="E7686" i="11"/>
  <c r="E7665" i="11"/>
  <c r="E7643" i="11"/>
  <c r="E7622" i="11"/>
  <c r="E7601" i="11"/>
  <c r="E7579" i="11"/>
  <c r="E7558" i="11"/>
  <c r="E7537" i="11"/>
  <c r="E7515" i="11"/>
  <c r="E7494" i="11"/>
  <c r="E7473" i="11"/>
  <c r="E7451" i="11"/>
  <c r="E7430" i="11"/>
  <c r="E7409" i="11"/>
  <c r="E7387" i="11"/>
  <c r="E7366" i="11"/>
  <c r="E7345" i="11"/>
  <c r="E7323" i="11"/>
  <c r="E7302" i="11"/>
  <c r="E7281" i="11"/>
  <c r="E7259" i="11"/>
  <c r="E7238" i="11"/>
  <c r="E7217" i="11"/>
  <c r="E7195" i="11"/>
  <c r="E7174" i="11"/>
  <c r="E7153" i="11"/>
  <c r="E7131" i="11"/>
  <c r="E7110" i="11"/>
  <c r="E7089" i="11"/>
  <c r="E7067" i="11"/>
  <c r="E7046" i="11"/>
  <c r="E7025" i="11"/>
  <c r="E7003" i="11"/>
  <c r="E6982" i="11"/>
  <c r="E6961" i="11"/>
  <c r="E6939" i="11"/>
  <c r="E6918" i="11"/>
  <c r="E6897" i="11"/>
  <c r="E6875" i="11"/>
  <c r="E6854" i="11"/>
  <c r="E6833" i="11"/>
  <c r="E6811" i="11"/>
  <c r="E6790" i="11"/>
  <c r="E6769" i="11"/>
  <c r="E6747" i="11"/>
  <c r="E6726" i="11"/>
  <c r="E6705" i="11"/>
  <c r="E6683" i="11"/>
  <c r="E6662" i="11"/>
  <c r="E6641" i="11"/>
  <c r="E6619" i="11"/>
  <c r="E6598" i="11"/>
  <c r="E6577" i="11"/>
  <c r="E6555" i="11"/>
  <c r="E6534" i="11"/>
  <c r="E6513" i="11"/>
  <c r="E6491" i="11"/>
  <c r="E6470" i="11"/>
  <c r="E6449" i="11"/>
  <c r="E6427" i="11"/>
  <c r="E6406" i="11"/>
  <c r="E6385" i="11"/>
  <c r="E6363" i="11"/>
  <c r="E6342" i="11"/>
  <c r="E6321" i="11"/>
  <c r="E6299" i="11"/>
  <c r="E6278" i="11"/>
  <c r="E6257" i="11"/>
  <c r="E6235" i="11"/>
  <c r="E6214" i="11"/>
  <c r="E6193" i="11"/>
  <c r="E6171" i="11"/>
  <c r="E6150" i="11"/>
  <c r="E6129" i="11"/>
  <c r="E6107" i="11"/>
  <c r="E6086" i="11"/>
  <c r="E6065" i="11"/>
  <c r="E6043" i="11"/>
  <c r="E6022" i="11"/>
  <c r="E6001" i="11"/>
  <c r="E5979" i="11"/>
  <c r="E5958" i="11"/>
  <c r="E5937" i="11"/>
  <c r="E5915" i="11"/>
  <c r="E5894" i="11"/>
  <c r="E5873" i="11"/>
  <c r="E5851" i="11"/>
  <c r="E5830" i="11"/>
  <c r="E5809" i="11"/>
  <c r="E5787" i="11"/>
  <c r="E5766" i="11"/>
  <c r="E5745" i="11"/>
  <c r="E5723" i="11"/>
  <c r="E5702" i="11"/>
  <c r="E5681" i="11"/>
  <c r="E5659" i="11"/>
  <c r="E5638" i="11"/>
  <c r="E5617" i="11"/>
  <c r="E5595" i="11"/>
  <c r="E5574" i="11"/>
  <c r="E5553" i="11"/>
  <c r="E5531" i="11"/>
  <c r="E5510" i="11"/>
  <c r="E5489" i="11"/>
  <c r="E5467" i="11"/>
  <c r="E5446" i="11"/>
  <c r="E5425" i="11"/>
  <c r="E5403" i="11"/>
  <c r="E5382" i="11"/>
  <c r="E5361" i="11"/>
  <c r="E5341" i="11"/>
  <c r="E5325" i="11"/>
  <c r="E5309" i="11"/>
  <c r="E5293" i="11"/>
  <c r="E5277" i="11"/>
  <c r="E5261" i="11"/>
  <c r="E5245" i="11"/>
  <c r="E5229" i="11"/>
  <c r="E5213" i="11"/>
  <c r="E5197" i="11"/>
  <c r="E5181" i="11"/>
  <c r="E5165" i="11"/>
  <c r="E5149" i="11"/>
  <c r="E5133" i="11"/>
  <c r="E5117" i="11"/>
  <c r="E5101" i="11"/>
  <c r="E5085" i="11"/>
  <c r="E5069" i="11"/>
  <c r="E5053" i="11"/>
  <c r="E5037" i="11"/>
  <c r="E5021" i="11"/>
  <c r="E5005" i="11"/>
  <c r="E4989" i="11"/>
  <c r="E4973" i="11"/>
  <c r="E4957" i="11"/>
  <c r="E4941" i="11"/>
  <c r="E4925" i="11"/>
  <c r="E4909" i="11"/>
  <c r="E4893" i="11"/>
  <c r="E4877" i="11"/>
  <c r="E4861" i="11"/>
  <c r="E4845" i="11"/>
  <c r="E4829" i="11"/>
  <c r="E4813" i="11"/>
  <c r="E4797" i="11"/>
  <c r="E4781" i="11"/>
  <c r="E4765" i="11"/>
  <c r="E4749" i="11"/>
  <c r="E4733" i="11"/>
  <c r="E4717" i="11"/>
  <c r="E4701" i="11"/>
  <c r="E4685" i="11"/>
  <c r="E4669" i="11"/>
  <c r="E4653" i="11"/>
  <c r="E4637" i="11"/>
  <c r="E4621" i="11"/>
  <c r="E4605" i="11"/>
  <c r="E4589" i="11"/>
  <c r="E4573" i="11"/>
  <c r="E4557" i="11"/>
  <c r="E4541" i="11"/>
  <c r="E4525" i="11"/>
  <c r="E4509" i="11"/>
  <c r="E4493" i="11"/>
  <c r="E4477" i="11"/>
  <c r="E4461" i="11"/>
  <c r="E4445" i="11"/>
  <c r="E4429" i="11"/>
  <c r="E4413" i="11"/>
  <c r="E4397" i="11"/>
  <c r="E4381" i="11"/>
  <c r="E4365" i="11"/>
  <c r="E4349" i="11"/>
  <c r="E4333" i="11"/>
  <c r="E4317" i="11"/>
  <c r="E4301" i="11"/>
  <c r="E4285" i="11"/>
  <c r="E4269" i="11"/>
  <c r="E4253" i="11"/>
  <c r="E4237" i="11"/>
  <c r="E4221" i="11"/>
  <c r="E4205" i="11"/>
  <c r="E4189" i="11"/>
  <c r="E4173" i="11"/>
  <c r="E4157" i="11"/>
  <c r="E4141" i="11"/>
  <c r="E4125" i="11"/>
  <c r="E4109" i="11"/>
  <c r="E4093" i="11"/>
  <c r="E4077" i="11"/>
  <c r="E4061" i="11"/>
  <c r="E4045" i="11"/>
  <c r="E4029" i="11"/>
  <c r="E4013" i="11"/>
  <c r="E3997" i="11"/>
  <c r="E3981" i="11"/>
  <c r="E3965" i="11"/>
  <c r="E3949" i="11"/>
  <c r="E3933" i="11"/>
  <c r="E3917" i="11"/>
  <c r="E3901" i="11"/>
  <c r="E3885" i="11"/>
  <c r="E3869" i="11"/>
  <c r="E3853" i="11"/>
  <c r="E3837" i="11"/>
  <c r="E3821" i="11"/>
  <c r="E3805" i="11"/>
  <c r="E3789" i="11"/>
  <c r="E3773" i="11"/>
  <c r="E3757" i="11"/>
  <c r="E3741" i="11"/>
  <c r="E3725" i="11"/>
  <c r="E3709" i="11"/>
  <c r="E3693" i="11"/>
  <c r="E3677" i="11"/>
  <c r="E3661" i="11"/>
  <c r="E3645" i="11"/>
  <c r="E3629" i="11"/>
  <c r="E3613" i="11"/>
  <c r="E3597" i="11"/>
  <c r="E3581" i="11"/>
  <c r="E3565" i="11"/>
  <c r="E3549" i="11"/>
  <c r="E3533" i="11"/>
  <c r="E3517" i="11"/>
  <c r="E3501" i="11"/>
  <c r="E3485" i="11"/>
  <c r="E3469" i="11"/>
  <c r="E3453" i="11"/>
  <c r="E3437" i="11"/>
  <c r="E3421" i="11"/>
  <c r="E3405" i="11"/>
  <c r="E3389" i="11"/>
  <c r="E3373" i="11"/>
  <c r="E3357" i="11"/>
  <c r="E3341" i="11"/>
  <c r="E3325" i="11"/>
  <c r="E3309" i="11"/>
  <c r="E3293" i="11"/>
  <c r="E3277" i="11"/>
  <c r="E3261" i="11"/>
  <c r="E3245" i="11"/>
  <c r="E3229" i="11"/>
  <c r="E3213" i="11"/>
  <c r="E3197" i="11"/>
  <c r="E3181" i="11"/>
  <c r="E3165" i="11"/>
  <c r="E3149" i="11"/>
  <c r="E3133" i="11"/>
  <c r="E3117" i="11"/>
  <c r="E3101" i="11"/>
  <c r="E3085" i="11"/>
  <c r="E3069" i="11"/>
  <c r="E3053" i="11"/>
  <c r="E3037" i="11"/>
  <c r="E3021" i="11"/>
  <c r="E3005" i="11"/>
  <c r="E2989" i="11"/>
  <c r="E2973" i="11"/>
  <c r="E2957" i="11"/>
  <c r="E2941" i="11"/>
  <c r="E2925" i="11"/>
  <c r="E2909" i="11"/>
  <c r="E2893" i="11"/>
  <c r="E2877" i="11"/>
  <c r="E2861" i="11"/>
  <c r="E2845" i="11"/>
  <c r="E2829" i="11"/>
  <c r="E2813" i="11"/>
  <c r="E2797" i="11"/>
  <c r="E2781" i="11"/>
  <c r="E2765" i="11"/>
  <c r="E2749" i="11"/>
  <c r="E2733" i="11"/>
  <c r="E2717" i="11"/>
  <c r="E2701" i="11"/>
  <c r="E2685" i="11"/>
  <c r="E2669" i="11"/>
  <c r="E2653" i="11"/>
  <c r="E2637" i="11"/>
  <c r="E2621" i="11"/>
  <c r="E2605" i="11"/>
  <c r="E2589" i="11"/>
  <c r="E2573" i="11"/>
  <c r="E2557" i="11"/>
  <c r="E2541" i="11"/>
  <c r="E2525" i="11"/>
  <c r="E2509" i="11"/>
  <c r="E2493" i="11"/>
  <c r="E2477" i="11"/>
  <c r="E2461" i="11"/>
  <c r="E2445" i="11"/>
  <c r="E2429" i="11"/>
  <c r="E2413" i="11"/>
  <c r="E2397" i="11"/>
  <c r="E2381" i="11"/>
  <c r="E2365" i="11"/>
  <c r="E2349" i="11"/>
  <c r="E2333" i="11"/>
  <c r="E2317" i="11"/>
  <c r="E2301" i="11"/>
  <c r="E2285" i="11"/>
  <c r="E2269" i="11"/>
  <c r="E2253" i="11"/>
  <c r="E2237" i="11"/>
  <c r="E2221" i="11"/>
  <c r="E2205" i="11"/>
  <c r="E2189" i="11"/>
  <c r="E2173" i="11"/>
  <c r="E2157" i="11"/>
  <c r="E2141" i="11"/>
  <c r="E2125" i="11"/>
  <c r="E2109" i="11"/>
  <c r="E2093" i="11"/>
  <c r="E2077" i="11"/>
  <c r="E2061" i="11"/>
  <c r="E2045" i="11"/>
  <c r="E2029" i="11"/>
  <c r="E2013" i="11"/>
  <c r="E1997" i="11"/>
  <c r="E1981" i="11"/>
  <c r="E1965" i="11"/>
  <c r="E1949" i="11"/>
  <c r="E1933" i="11"/>
  <c r="E1917" i="11"/>
  <c r="E1901" i="11"/>
  <c r="E1885" i="11"/>
  <c r="E1869" i="11"/>
  <c r="E1853" i="11"/>
  <c r="E1837" i="11"/>
  <c r="E1821" i="11"/>
  <c r="E1805" i="11"/>
  <c r="E1789" i="11"/>
  <c r="E1773" i="11"/>
  <c r="E1757" i="11"/>
  <c r="E1741" i="11"/>
  <c r="E1725" i="11"/>
  <c r="E1709" i="11"/>
  <c r="E1693" i="11"/>
  <c r="E1677" i="11"/>
  <c r="E1661" i="11"/>
  <c r="E1645" i="11"/>
  <c r="E1629" i="11"/>
  <c r="E1613" i="11"/>
  <c r="E1597" i="11"/>
  <c r="E1581" i="11"/>
  <c r="E1565" i="11"/>
  <c r="E1549" i="11"/>
  <c r="E1533" i="11"/>
  <c r="E1517" i="11"/>
  <c r="E1501" i="11"/>
  <c r="E1485" i="11"/>
  <c r="E1469" i="11"/>
  <c r="E1453" i="11"/>
  <c r="E1437" i="11"/>
  <c r="E1421" i="11"/>
  <c r="E1405" i="11"/>
  <c r="E1389" i="11"/>
  <c r="E1373" i="11"/>
  <c r="E1357" i="11"/>
  <c r="E1341" i="11"/>
  <c r="E1325" i="11"/>
  <c r="E1309" i="11"/>
  <c r="E1293" i="11"/>
  <c r="E1277" i="11"/>
  <c r="E1261" i="11"/>
  <c r="E1245" i="11"/>
  <c r="E1229" i="11"/>
  <c r="E1213" i="11"/>
  <c r="E1197" i="11"/>
  <c r="E1181" i="11"/>
  <c r="E1165" i="11"/>
  <c r="E1149" i="11"/>
  <c r="E1133" i="11"/>
  <c r="E1117" i="11"/>
  <c r="E1101" i="11"/>
  <c r="E1085" i="11"/>
  <c r="E1069" i="11"/>
  <c r="E1053" i="11"/>
  <c r="E1037" i="11"/>
  <c r="E1021" i="11"/>
  <c r="E1005" i="11"/>
  <c r="E989" i="11"/>
  <c r="E973" i="11"/>
  <c r="E957" i="11"/>
  <c r="E933" i="11"/>
  <c r="E901" i="11"/>
  <c r="E869" i="11"/>
  <c r="E837" i="11"/>
  <c r="E805" i="11"/>
  <c r="E773" i="11"/>
  <c r="E741" i="11"/>
  <c r="E709" i="11"/>
  <c r="E677" i="11"/>
  <c r="E645" i="11"/>
  <c r="E613" i="11"/>
  <c r="E581" i="11"/>
  <c r="E549" i="11"/>
  <c r="E517" i="11"/>
  <c r="E485" i="11"/>
  <c r="E453" i="11"/>
  <c r="E421" i="11"/>
  <c r="E389" i="11"/>
  <c r="E357" i="11"/>
  <c r="E325" i="11"/>
  <c r="E293" i="11"/>
  <c r="E261" i="11"/>
  <c r="E229" i="11"/>
  <c r="E197" i="11"/>
  <c r="E165" i="11"/>
  <c r="E133" i="11"/>
  <c r="E101" i="11"/>
  <c r="E69" i="11"/>
  <c r="E37" i="11"/>
  <c r="E947" i="11"/>
  <c r="E915" i="11"/>
  <c r="E883" i="11"/>
  <c r="E851" i="11"/>
  <c r="E819" i="11"/>
  <c r="E787" i="11"/>
  <c r="E755" i="11"/>
  <c r="E723" i="11"/>
  <c r="E691" i="11"/>
  <c r="E659" i="11"/>
  <c r="E627" i="11"/>
  <c r="E595" i="11"/>
  <c r="E563" i="11"/>
  <c r="E531" i="11"/>
  <c r="E499" i="11"/>
  <c r="E467" i="11"/>
  <c r="E435" i="11"/>
  <c r="E403" i="11"/>
  <c r="E371" i="11"/>
  <c r="E339" i="11"/>
  <c r="E307" i="11"/>
  <c r="E275" i="11"/>
  <c r="E243" i="11"/>
  <c r="E211" i="11"/>
  <c r="E179" i="11"/>
  <c r="E147" i="11"/>
  <c r="E115" i="11"/>
  <c r="E83" i="11"/>
  <c r="E51" i="11"/>
  <c r="E19" i="11"/>
  <c r="E929" i="11"/>
  <c r="E897" i="11"/>
  <c r="E865" i="11"/>
  <c r="E833" i="11"/>
  <c r="E801" i="11"/>
  <c r="E769" i="11"/>
  <c r="E737" i="11"/>
  <c r="E705" i="11"/>
  <c r="E673" i="11"/>
  <c r="E641" i="11"/>
  <c r="E609" i="11"/>
  <c r="E577" i="11"/>
  <c r="E545" i="11"/>
  <c r="E513" i="11"/>
  <c r="E481" i="11"/>
  <c r="E449" i="11"/>
  <c r="E417" i="11"/>
  <c r="E385" i="11"/>
  <c r="E353" i="11"/>
  <c r="E321" i="11"/>
  <c r="E289" i="11"/>
  <c r="E257" i="11"/>
  <c r="E225" i="11"/>
  <c r="E193" i="11"/>
  <c r="E161" i="11"/>
  <c r="E129" i="11"/>
  <c r="E97" i="11"/>
  <c r="E65" i="11"/>
  <c r="E33" i="11"/>
  <c r="E943" i="11"/>
  <c r="E911" i="11"/>
  <c r="E879" i="11"/>
  <c r="E847" i="11"/>
  <c r="E815" i="11"/>
  <c r="E783" i="11"/>
  <c r="E751" i="11"/>
  <c r="E719" i="11"/>
  <c r="E687" i="11"/>
  <c r="E655" i="11"/>
  <c r="E623" i="11"/>
  <c r="E591" i="11"/>
  <c r="E559" i="11"/>
  <c r="E527" i="11"/>
  <c r="E495" i="11"/>
  <c r="E463" i="11"/>
  <c r="E431" i="11"/>
  <c r="E399" i="11"/>
  <c r="E367" i="11"/>
  <c r="E335" i="11"/>
  <c r="E303" i="11"/>
  <c r="E271" i="11"/>
  <c r="E239" i="11"/>
  <c r="E207" i="11"/>
  <c r="E175" i="11"/>
  <c r="E143" i="11"/>
  <c r="E111" i="11"/>
  <c r="E79" i="11"/>
  <c r="E47" i="11"/>
  <c r="E15" i="11"/>
  <c r="E9976" i="11"/>
  <c r="E9912" i="11"/>
  <c r="E9848" i="11"/>
  <c r="E9784" i="11"/>
  <c r="E9720" i="11"/>
  <c r="E9656" i="11"/>
  <c r="E9592" i="11"/>
  <c r="E9528" i="11"/>
  <c r="E9464" i="11"/>
  <c r="E9400" i="11"/>
  <c r="E9336" i="11"/>
  <c r="E9272" i="11"/>
  <c r="E9208" i="11"/>
  <c r="E9144" i="11"/>
  <c r="E9080" i="11"/>
  <c r="E9016" i="11"/>
  <c r="E8952" i="11"/>
  <c r="E8888" i="11"/>
  <c r="E8824" i="11"/>
  <c r="E8760" i="11"/>
  <c r="E8696" i="11"/>
  <c r="E8632" i="11"/>
  <c r="E8568" i="11"/>
  <c r="E8504" i="11"/>
  <c r="E8440" i="11"/>
  <c r="E8376" i="11"/>
  <c r="E8312" i="11"/>
  <c r="E8248" i="11"/>
  <c r="E8184" i="11"/>
  <c r="E8120" i="11"/>
  <c r="E8056" i="11"/>
  <c r="E7992" i="11"/>
  <c r="E7928" i="11"/>
  <c r="E7864" i="11"/>
  <c r="E7800" i="11"/>
  <c r="E7736" i="11"/>
  <c r="E7672" i="11"/>
  <c r="E7608" i="11"/>
  <c r="E7544" i="11"/>
  <c r="E7480" i="11"/>
  <c r="E7416" i="11"/>
  <c r="E7352" i="11"/>
  <c r="E7288" i="11"/>
  <c r="E7224" i="11"/>
  <c r="E7160" i="11"/>
  <c r="E7096" i="11"/>
  <c r="E7032" i="11"/>
  <c r="E6968" i="11"/>
  <c r="E6904" i="11"/>
  <c r="E6840" i="11"/>
  <c r="E6776" i="11"/>
  <c r="E6712" i="11"/>
  <c r="E6648" i="11"/>
  <c r="E6584" i="11"/>
  <c r="E6520" i="11"/>
  <c r="E6456" i="11"/>
  <c r="E6392" i="11"/>
  <c r="E6328" i="11"/>
  <c r="E6264" i="11"/>
  <c r="E6200" i="11"/>
  <c r="E6136" i="11"/>
  <c r="E6072" i="11"/>
  <c r="E6008" i="11"/>
  <c r="E5944" i="11"/>
  <c r="E5880" i="11"/>
  <c r="E5816" i="11"/>
  <c r="E5752" i="11"/>
  <c r="E5688" i="11"/>
  <c r="E5624" i="11"/>
  <c r="E5560" i="11"/>
  <c r="E5496" i="11"/>
  <c r="E5432" i="11"/>
  <c r="E5368" i="11"/>
  <c r="E9957" i="11"/>
  <c r="E9871" i="11"/>
  <c r="E9786" i="11"/>
  <c r="E9701" i="11"/>
  <c r="E9615" i="11"/>
  <c r="E9530" i="11"/>
  <c r="E9445" i="11"/>
  <c r="E9359" i="11"/>
  <c r="E9274" i="11"/>
  <c r="E9189" i="11"/>
  <c r="E9103" i="11"/>
  <c r="E9018" i="11"/>
  <c r="E8933" i="11"/>
  <c r="E8847" i="11"/>
  <c r="E8762" i="11"/>
  <c r="E8677" i="11"/>
  <c r="E8591" i="11"/>
  <c r="E8506" i="11"/>
  <c r="E8421" i="11"/>
  <c r="E8335" i="11"/>
  <c r="E8250" i="11"/>
  <c r="E8165" i="11"/>
  <c r="E8079" i="11"/>
  <c r="E7994" i="11"/>
  <c r="E7909" i="11"/>
  <c r="E7823" i="11"/>
  <c r="E7738" i="11"/>
  <c r="E7653" i="11"/>
  <c r="E7567" i="11"/>
  <c r="E7482" i="11"/>
  <c r="E7397" i="11"/>
  <c r="E7311" i="11"/>
  <c r="E7226" i="11"/>
  <c r="E7141" i="11"/>
  <c r="E7055" i="11"/>
  <c r="E6970" i="11"/>
  <c r="E6885" i="11"/>
  <c r="E6799" i="11"/>
  <c r="E6714" i="11"/>
  <c r="E6629" i="11"/>
  <c r="E6543" i="11"/>
  <c r="E6458" i="11"/>
  <c r="E6373" i="11"/>
  <c r="E6287" i="11"/>
  <c r="E6202" i="11"/>
  <c r="E6117" i="11"/>
  <c r="E6031" i="11"/>
  <c r="E5946" i="11"/>
  <c r="E5861" i="11"/>
  <c r="E5775" i="11"/>
  <c r="E5690" i="11"/>
  <c r="E5605" i="11"/>
  <c r="E5519" i="11"/>
  <c r="E5434" i="11"/>
  <c r="E5349" i="11"/>
  <c r="E5284" i="11"/>
  <c r="E5220" i="11"/>
  <c r="E5156" i="11"/>
  <c r="E5092" i="11"/>
  <c r="E5028" i="11"/>
  <c r="E4964" i="11"/>
  <c r="E4900" i="11"/>
  <c r="E4836" i="11"/>
  <c r="E4772" i="11"/>
  <c r="E4708" i="11"/>
  <c r="E4644" i="11"/>
  <c r="E4580" i="11"/>
  <c r="E4516" i="11"/>
  <c r="E4452" i="11"/>
  <c r="E4388" i="11"/>
  <c r="E4324" i="11"/>
  <c r="E4260" i="11"/>
  <c r="E4196" i="11"/>
  <c r="E4132" i="11"/>
  <c r="E4068" i="11"/>
  <c r="E4004" i="11"/>
  <c r="E3940" i="11"/>
  <c r="E3876" i="11"/>
  <c r="E3812" i="11"/>
  <c r="E3748" i="11"/>
  <c r="E3684" i="11"/>
  <c r="E3620" i="11"/>
  <c r="E3556" i="11"/>
  <c r="E3492" i="11"/>
  <c r="E3428" i="11"/>
  <c r="E3364" i="11"/>
  <c r="E3300" i="11"/>
  <c r="E3236" i="11"/>
  <c r="E3172" i="11"/>
  <c r="E3108" i="11"/>
  <c r="E3044" i="11"/>
  <c r="E2980" i="11"/>
  <c r="E2916" i="11"/>
  <c r="E2852" i="11"/>
  <c r="E2788" i="11"/>
  <c r="E2724" i="11"/>
  <c r="E2660" i="11"/>
  <c r="E2596" i="11"/>
  <c r="E2532" i="11"/>
  <c r="E2468" i="11"/>
  <c r="E2404" i="11"/>
  <c r="E2340" i="11"/>
  <c r="E2276" i="11"/>
  <c r="E2212" i="11"/>
  <c r="E2148" i="11"/>
  <c r="E2084" i="11"/>
  <c r="E2020" i="11"/>
  <c r="E1956" i="11"/>
  <c r="E1892" i="11"/>
  <c r="E1828" i="11"/>
  <c r="E1764" i="11"/>
  <c r="E1700" i="11"/>
  <c r="E1636" i="11"/>
  <c r="E1572" i="11"/>
  <c r="E1508" i="11"/>
  <c r="E1444" i="11"/>
  <c r="E1380" i="11"/>
  <c r="E1316" i="11"/>
  <c r="E1252" i="11"/>
  <c r="E1188" i="11"/>
  <c r="E1124" i="11"/>
  <c r="E1060" i="11"/>
  <c r="E996" i="11"/>
  <c r="E932" i="11"/>
  <c r="E868" i="11"/>
  <c r="E804" i="11"/>
  <c r="E740" i="11"/>
  <c r="E676" i="11"/>
  <c r="E612" i="11"/>
  <c r="E548" i="11"/>
  <c r="E484" i="11"/>
  <c r="E420" i="11"/>
  <c r="E356" i="11"/>
  <c r="E292" i="11"/>
  <c r="E228" i="11"/>
  <c r="E164" i="11"/>
  <c r="E100" i="11"/>
  <c r="E36" i="11"/>
  <c r="E9961" i="11"/>
  <c r="E9875" i="11"/>
  <c r="E9790" i="11"/>
  <c r="E9705" i="11"/>
  <c r="E9619" i="11"/>
  <c r="E9534" i="11"/>
  <c r="E9449" i="11"/>
  <c r="E9363" i="11"/>
  <c r="E9278" i="11"/>
  <c r="E9193" i="11"/>
  <c r="E9107" i="11"/>
  <c r="E9022" i="11"/>
  <c r="E8937" i="11"/>
  <c r="E8851" i="11"/>
  <c r="E8766" i="11"/>
  <c r="E8681" i="11"/>
  <c r="E8595" i="11"/>
  <c r="E8510" i="11"/>
  <c r="E8425" i="11"/>
  <c r="E8339" i="11"/>
  <c r="E8254" i="11"/>
  <c r="E8169" i="11"/>
  <c r="E8083" i="11"/>
  <c r="E7998" i="11"/>
  <c r="E7913" i="11"/>
  <c r="E7827" i="11"/>
  <c r="E7742" i="11"/>
  <c r="E7657" i="11"/>
  <c r="E7571" i="11"/>
  <c r="E7486" i="11"/>
  <c r="E7401" i="11"/>
  <c r="E7315" i="11"/>
  <c r="E7230" i="11"/>
  <c r="E7145" i="11"/>
  <c r="E7059" i="11"/>
  <c r="E6974" i="11"/>
  <c r="E6889" i="11"/>
  <c r="E6803" i="11"/>
  <c r="E6718" i="11"/>
  <c r="E6633" i="11"/>
  <c r="E6547" i="11"/>
  <c r="E6462" i="11"/>
  <c r="E6377" i="11"/>
  <c r="E6291" i="11"/>
  <c r="E6206" i="11"/>
  <c r="E6121" i="11"/>
  <c r="E6035" i="11"/>
  <c r="E5950" i="11"/>
  <c r="E5865" i="11"/>
  <c r="E5779" i="11"/>
  <c r="E5694" i="11"/>
  <c r="E5609" i="11"/>
  <c r="E5523" i="11"/>
  <c r="E5438" i="11"/>
  <c r="E5353" i="11"/>
  <c r="E5287" i="11"/>
  <c r="E5223" i="11"/>
  <c r="E5159" i="11"/>
  <c r="E5095" i="11"/>
  <c r="E5031" i="11"/>
  <c r="E4967" i="11"/>
  <c r="E4903" i="11"/>
  <c r="E4839" i="11"/>
  <c r="E4775" i="11"/>
  <c r="E4711" i="11"/>
  <c r="E4647" i="11"/>
  <c r="E4583" i="11"/>
  <c r="E4519" i="11"/>
  <c r="E4455" i="11"/>
  <c r="E4391" i="11"/>
  <c r="E4327" i="11"/>
  <c r="E4263" i="11"/>
  <c r="E4199" i="11"/>
  <c r="E4135" i="11"/>
  <c r="E4071" i="11"/>
  <c r="E4007" i="11"/>
  <c r="E3943" i="11"/>
  <c r="E3879" i="11"/>
  <c r="E3815" i="11"/>
  <c r="E3751" i="11"/>
  <c r="E3687" i="11"/>
  <c r="E3623" i="11"/>
  <c r="E3559" i="11"/>
  <c r="E3495" i="11"/>
  <c r="E3431" i="11"/>
  <c r="E3367" i="11"/>
  <c r="E3303" i="11"/>
  <c r="E3239" i="11"/>
  <c r="E3175" i="11"/>
  <c r="E3111" i="11"/>
  <c r="E3047" i="11"/>
  <c r="E2983" i="11"/>
  <c r="E2919" i="11"/>
  <c r="E2855" i="11"/>
  <c r="E2791" i="11"/>
  <c r="E2727" i="11"/>
  <c r="E2663" i="11"/>
  <c r="E2599" i="11"/>
  <c r="E2535" i="11"/>
  <c r="E2471" i="11"/>
  <c r="E2407" i="11"/>
  <c r="E2343" i="11"/>
  <c r="E2279" i="11"/>
  <c r="E2215" i="11"/>
  <c r="E2151" i="11"/>
  <c r="E2087" i="11"/>
  <c r="E2023" i="11"/>
  <c r="E1959" i="11"/>
  <c r="E1895" i="11"/>
  <c r="E1831" i="11"/>
  <c r="E1767" i="11"/>
  <c r="E1703" i="11"/>
  <c r="E1639" i="11"/>
  <c r="E1575" i="11"/>
  <c r="E1511" i="11"/>
  <c r="E1447" i="11"/>
  <c r="E1383" i="11"/>
  <c r="E1319" i="11"/>
  <c r="E1255" i="11"/>
  <c r="E1191" i="11"/>
  <c r="E1127" i="11"/>
  <c r="E1063" i="11"/>
  <c r="E999" i="11"/>
  <c r="E9981" i="11"/>
  <c r="E9895" i="11"/>
  <c r="E9810" i="11"/>
  <c r="E9725" i="11"/>
  <c r="E9639" i="11"/>
  <c r="E9554" i="11"/>
  <c r="E9469" i="11"/>
  <c r="E9383" i="11"/>
  <c r="E9298" i="11"/>
  <c r="E9213" i="11"/>
  <c r="E9127" i="11"/>
  <c r="E9042" i="11"/>
  <c r="E8957" i="11"/>
  <c r="E8871" i="11"/>
  <c r="E8786" i="11"/>
  <c r="E8701" i="11"/>
  <c r="E8615" i="11"/>
  <c r="E8530" i="11"/>
  <c r="E8445" i="11"/>
  <c r="E8359" i="11"/>
  <c r="E8274" i="11"/>
  <c r="E8189" i="11"/>
  <c r="E8103" i="11"/>
  <c r="E8018" i="11"/>
  <c r="E7933" i="11"/>
  <c r="E7847" i="11"/>
  <c r="E7762" i="11"/>
  <c r="E7677" i="11"/>
  <c r="E7591" i="11"/>
  <c r="E7506" i="11"/>
  <c r="E7421" i="11"/>
  <c r="E7335" i="11"/>
  <c r="E7250" i="11"/>
  <c r="E7165" i="11"/>
  <c r="E7079" i="11"/>
  <c r="E6994" i="11"/>
  <c r="E6909" i="11"/>
  <c r="E6823" i="11"/>
  <c r="E6738" i="11"/>
  <c r="E6653" i="11"/>
  <c r="E6567" i="11"/>
  <c r="E6482" i="11"/>
  <c r="E6397" i="11"/>
  <c r="E6311" i="11"/>
  <c r="E6226" i="11"/>
  <c r="E6141" i="11"/>
  <c r="E6055" i="11"/>
  <c r="E5970" i="11"/>
  <c r="E5885" i="11"/>
  <c r="E5799" i="11"/>
  <c r="E5714" i="11"/>
  <c r="E5629" i="11"/>
  <c r="E5543" i="11"/>
  <c r="E5458" i="11"/>
  <c r="E5373" i="11"/>
  <c r="E5302" i="11"/>
  <c r="E5238" i="11"/>
  <c r="E5174" i="11"/>
  <c r="E5110" i="11"/>
  <c r="E5046" i="11"/>
  <c r="E4982" i="11"/>
  <c r="E4918" i="11"/>
  <c r="E4854" i="11"/>
  <c r="E4790" i="11"/>
  <c r="E4726" i="11"/>
  <c r="E4662" i="11"/>
  <c r="E4598" i="11"/>
  <c r="E4534" i="11"/>
  <c r="E4470" i="11"/>
  <c r="E4406" i="11"/>
  <c r="E4342" i="11"/>
  <c r="E4278" i="11"/>
  <c r="E4214" i="11"/>
  <c r="E4150" i="11"/>
  <c r="E4086" i="11"/>
  <c r="E4022" i="11"/>
  <c r="E3958" i="11"/>
  <c r="E3894" i="11"/>
  <c r="E3830" i="11"/>
  <c r="E3766" i="11"/>
  <c r="E3702" i="11"/>
  <c r="E3638" i="11"/>
  <c r="E3574" i="11"/>
  <c r="E3510" i="11"/>
  <c r="E3446" i="11"/>
  <c r="E3382" i="11"/>
  <c r="E3318" i="11"/>
  <c r="E3254" i="11"/>
  <c r="E3190" i="11"/>
  <c r="E3126" i="11"/>
  <c r="E3062" i="11"/>
  <c r="E2998" i="11"/>
  <c r="E2934" i="11"/>
  <c r="E2870" i="11"/>
  <c r="E2806" i="11"/>
  <c r="E2742" i="11"/>
  <c r="E2678" i="11"/>
  <c r="E2614" i="11"/>
  <c r="E2550" i="11"/>
  <c r="E2486" i="11"/>
  <c r="E2422" i="11"/>
  <c r="E2358" i="11"/>
  <c r="E2294" i="11"/>
  <c r="E2230" i="11"/>
  <c r="E2166" i="11"/>
  <c r="E2102" i="11"/>
  <c r="E2038" i="11"/>
  <c r="E1974" i="11"/>
  <c r="E1910" i="11"/>
  <c r="E1846" i="11"/>
  <c r="E1782" i="11"/>
  <c r="E1718" i="11"/>
  <c r="E1654" i="11"/>
  <c r="E1590" i="11"/>
  <c r="E1526" i="11"/>
  <c r="E1462" i="11"/>
  <c r="E1398" i="11"/>
  <c r="E1334" i="11"/>
  <c r="E1270" i="11"/>
  <c r="E1206" i="11"/>
  <c r="E1142" i="11"/>
  <c r="E1078" i="11"/>
  <c r="E1014" i="11"/>
  <c r="E950" i="11"/>
  <c r="E886" i="11"/>
  <c r="E822" i="11"/>
  <c r="E758" i="11"/>
  <c r="E694" i="11"/>
  <c r="E630" i="11"/>
  <c r="E566" i="11"/>
  <c r="E502" i="11"/>
  <c r="E438" i="11"/>
  <c r="E374" i="11"/>
  <c r="E310" i="11"/>
  <c r="E246" i="11"/>
  <c r="E182" i="11"/>
  <c r="E118" i="11"/>
  <c r="E54" i="11"/>
  <c r="E9979" i="11"/>
  <c r="E9894" i="11"/>
  <c r="E9809" i="11"/>
  <c r="E9723" i="11"/>
  <c r="E9638" i="11"/>
  <c r="E9553" i="11"/>
  <c r="E9467" i="11"/>
  <c r="E9382" i="11"/>
  <c r="E9297" i="11"/>
  <c r="E9211" i="11"/>
  <c r="E9126" i="11"/>
  <c r="E9041" i="11"/>
  <c r="E8955" i="11"/>
  <c r="E8870" i="11"/>
  <c r="E8785" i="11"/>
  <c r="E8699" i="11"/>
  <c r="E8614" i="11"/>
  <c r="E8529" i="11"/>
  <c r="E8443" i="11"/>
  <c r="E8358" i="11"/>
  <c r="E8273" i="11"/>
  <c r="E8187" i="11"/>
  <c r="E8102" i="11"/>
  <c r="E8017" i="11"/>
  <c r="E7931" i="11"/>
  <c r="E7846" i="11"/>
  <c r="E7761" i="11"/>
  <c r="E7675" i="11"/>
  <c r="E7590" i="11"/>
  <c r="E7505" i="11"/>
  <c r="E7419" i="11"/>
  <c r="E7334" i="11"/>
  <c r="E7249" i="11"/>
  <c r="E7163" i="11"/>
  <c r="E7078" i="11"/>
  <c r="E6993" i="11"/>
  <c r="E6907" i="11"/>
  <c r="E6822" i="11"/>
  <c r="E6737" i="11"/>
  <c r="E6651" i="11"/>
  <c r="E6566" i="11"/>
  <c r="E6481" i="11"/>
  <c r="E6395" i="11"/>
  <c r="E6310" i="11"/>
  <c r="E6225" i="11"/>
  <c r="E6139" i="11"/>
  <c r="E6054" i="11"/>
  <c r="E5969" i="11"/>
  <c r="E5883" i="11"/>
  <c r="E5798" i="11"/>
  <c r="E5713" i="11"/>
  <c r="E5627" i="11"/>
  <c r="E5542" i="11"/>
  <c r="E5457" i="11"/>
  <c r="E5371" i="11"/>
  <c r="E5301" i="11"/>
  <c r="E5237" i="11"/>
  <c r="E5173" i="11"/>
  <c r="E5109" i="11"/>
  <c r="E5045" i="11"/>
  <c r="E4981" i="11"/>
  <c r="E4917" i="11"/>
  <c r="E4853" i="11"/>
  <c r="E4789" i="11"/>
  <c r="E4725" i="11"/>
  <c r="E4661" i="11"/>
  <c r="E4597" i="11"/>
  <c r="E4533" i="11"/>
  <c r="E4469" i="11"/>
  <c r="E4405" i="11"/>
  <c r="E4341" i="11"/>
  <c r="E4277" i="11"/>
  <c r="E4213" i="11"/>
  <c r="E4149" i="11"/>
  <c r="E4085" i="11"/>
  <c r="E4021" i="11"/>
  <c r="E3957" i="11"/>
  <c r="E3893" i="11"/>
  <c r="E3829" i="11"/>
  <c r="E3765" i="11"/>
  <c r="E3701" i="11"/>
  <c r="E3637" i="11"/>
  <c r="E3573" i="11"/>
  <c r="E3509" i="11"/>
  <c r="E3445" i="11"/>
  <c r="E3381" i="11"/>
  <c r="E3317" i="11"/>
  <c r="E3253" i="11"/>
  <c r="E3189" i="11"/>
  <c r="E3125" i="11"/>
  <c r="E3061" i="11"/>
  <c r="E2997" i="11"/>
  <c r="E2933" i="11"/>
  <c r="E2869" i="11"/>
  <c r="E2805" i="11"/>
  <c r="E2741" i="11"/>
  <c r="E2677" i="11"/>
  <c r="E2613" i="11"/>
  <c r="E2549" i="11"/>
  <c r="E2485" i="11"/>
  <c r="E2421" i="11"/>
  <c r="E2357" i="11"/>
  <c r="E2293" i="11"/>
  <c r="E2229" i="11"/>
  <c r="E2165" i="11"/>
  <c r="E2101" i="11"/>
  <c r="E2037" i="11"/>
  <c r="E1973" i="11"/>
  <c r="E1909" i="11"/>
  <c r="E1845" i="11"/>
  <c r="E1781" i="11"/>
  <c r="E1717" i="11"/>
  <c r="E1653" i="11"/>
  <c r="E1589" i="11"/>
  <c r="E1525" i="11"/>
  <c r="E1461" i="11"/>
  <c r="E1397" i="11"/>
  <c r="E1333" i="11"/>
  <c r="E1269" i="11"/>
  <c r="E1205" i="11"/>
  <c r="E1141" i="11"/>
  <c r="E1077" i="11"/>
  <c r="E1013" i="11"/>
  <c r="E949" i="11"/>
  <c r="E821" i="11"/>
  <c r="E693" i="11"/>
  <c r="E565" i="11"/>
  <c r="E437" i="11"/>
  <c r="E309" i="11"/>
  <c r="E181" i="11"/>
  <c r="E53" i="11"/>
  <c r="E867" i="11"/>
  <c r="E739" i="11"/>
  <c r="E611" i="11"/>
  <c r="E483" i="11"/>
  <c r="E355" i="11"/>
  <c r="E227" i="11"/>
  <c r="E99" i="11"/>
  <c r="E913" i="11"/>
  <c r="E785" i="11"/>
  <c r="E657" i="11"/>
  <c r="E529" i="11"/>
  <c r="E401" i="11"/>
  <c r="E273" i="11"/>
  <c r="E145" i="11"/>
  <c r="E17" i="11"/>
  <c r="E831" i="11"/>
  <c r="E703" i="11"/>
  <c r="E575" i="11"/>
  <c r="E447" i="11"/>
  <c r="E319" i="11"/>
  <c r="E191" i="11"/>
  <c r="E63" i="11"/>
  <c r="E9768" i="11"/>
  <c r="E9512" i="11"/>
  <c r="E9320" i="11"/>
  <c r="E9128" i="11"/>
  <c r="E8936" i="11"/>
  <c r="E8744" i="11"/>
  <c r="E8552" i="11"/>
  <c r="E8360" i="11"/>
  <c r="E8168" i="11"/>
  <c r="E7976" i="11"/>
  <c r="E7784" i="11"/>
  <c r="E7592" i="11"/>
  <c r="E7464" i="11"/>
  <c r="E7336" i="11"/>
  <c r="E7144" i="11"/>
  <c r="E7016" i="11"/>
  <c r="E6824" i="11"/>
  <c r="E6696" i="11"/>
  <c r="E6504" i="11"/>
  <c r="E6376" i="11"/>
  <c r="E6184" i="11"/>
  <c r="E5992" i="11"/>
  <c r="E5864" i="11"/>
  <c r="E5672" i="11"/>
  <c r="E5480" i="11"/>
  <c r="E9935" i="11"/>
  <c r="E9765" i="11"/>
  <c r="E9509" i="11"/>
  <c r="E9253" i="11"/>
  <c r="E9082" i="11"/>
  <c r="E8826" i="11"/>
  <c r="E8655" i="11"/>
  <c r="E8485" i="11"/>
  <c r="E8229" i="11"/>
  <c r="E8058" i="11"/>
  <c r="E7802" i="11"/>
  <c r="E7631" i="11"/>
  <c r="E7461" i="11"/>
  <c r="E7205" i="11"/>
  <c r="E7034" i="11"/>
  <c r="E6778" i="11"/>
  <c r="E6607" i="11"/>
  <c r="E6351" i="11"/>
  <c r="E6181" i="11"/>
  <c r="E5925" i="11"/>
  <c r="E5754" i="11"/>
  <c r="E5498" i="11"/>
  <c r="E5332" i="11"/>
  <c r="E5204" i="11"/>
  <c r="E5012" i="11"/>
  <c r="E4884" i="11"/>
  <c r="E4692" i="11"/>
  <c r="E4564" i="11"/>
  <c r="E4372" i="11"/>
  <c r="E4244" i="11"/>
  <c r="E4052" i="11"/>
  <c r="E3924" i="11"/>
  <c r="E3796" i="11"/>
  <c r="E3604" i="11"/>
  <c r="E3476" i="11"/>
  <c r="E3284" i="11"/>
  <c r="E3156" i="11"/>
  <c r="E2964" i="11"/>
  <c r="E2836" i="11"/>
  <c r="E2644" i="11"/>
  <c r="E2516" i="11"/>
  <c r="E2388" i="11"/>
  <c r="E2196" i="11"/>
  <c r="E2068" i="11"/>
  <c r="E1876" i="11"/>
  <c r="E1748" i="11"/>
  <c r="E1620" i="11"/>
  <c r="E1428" i="11"/>
  <c r="E1300" i="11"/>
  <c r="E1108" i="11"/>
  <c r="E916" i="11"/>
  <c r="E788" i="11"/>
  <c r="E596" i="11"/>
  <c r="E468" i="11"/>
  <c r="E276" i="11"/>
  <c r="E148" i="11"/>
  <c r="E9939" i="11"/>
  <c r="E9769" i="11"/>
  <c r="E9513" i="11"/>
  <c r="E9342" i="11"/>
  <c r="E9086" i="11"/>
  <c r="E8915" i="11"/>
  <c r="E8659" i="11"/>
  <c r="E8489" i="11"/>
  <c r="E8233" i="11"/>
  <c r="E8062" i="11"/>
  <c r="E7891" i="11"/>
  <c r="E7635" i="11"/>
  <c r="E7465" i="11"/>
  <c r="E7294" i="11"/>
  <c r="E7123" i="11"/>
  <c r="E6953" i="11"/>
  <c r="E6782" i="11"/>
  <c r="E6526" i="11"/>
  <c r="E6355" i="11"/>
  <c r="E6099" i="11"/>
  <c r="E5929" i="11"/>
  <c r="E5758" i="11"/>
  <c r="E5502" i="11"/>
  <c r="E5335" i="11"/>
  <c r="E5207" i="11"/>
  <c r="E5079" i="11"/>
  <c r="E4951" i="11"/>
  <c r="E4823" i="11"/>
  <c r="E4695" i="11"/>
  <c r="E4567" i="11"/>
  <c r="E4375" i="11"/>
  <c r="E4247" i="11"/>
  <c r="E4119" i="11"/>
  <c r="E3927" i="11"/>
  <c r="E3799" i="11"/>
  <c r="E3671" i="11"/>
  <c r="E3479" i="11"/>
  <c r="E3351" i="11"/>
  <c r="E3223" i="11"/>
  <c r="E3095" i="11"/>
  <c r="E2903" i="11"/>
  <c r="E2775" i="11"/>
  <c r="E2647" i="11"/>
  <c r="E2455" i="11"/>
  <c r="E2327" i="11"/>
  <c r="E2199" i="11"/>
  <c r="E2007" i="11"/>
  <c r="E1879" i="11"/>
  <c r="E1751" i="11"/>
  <c r="E1623" i="11"/>
  <c r="E1431" i="11"/>
  <c r="E1303" i="11"/>
  <c r="E1175" i="11"/>
  <c r="E983" i="11"/>
  <c r="E9874" i="11"/>
  <c r="E9703" i="11"/>
  <c r="E9533" i="11"/>
  <c r="E9277" i="11"/>
  <c r="E9106" i="11"/>
  <c r="E8935" i="11"/>
  <c r="E8679" i="11"/>
  <c r="E8509" i="11"/>
  <c r="E8338" i="11"/>
  <c r="E8082" i="11"/>
  <c r="E7911" i="11"/>
  <c r="E7741" i="11"/>
  <c r="E7485" i="11"/>
  <c r="E7314" i="11"/>
  <c r="E7143" i="11"/>
  <c r="E6887" i="11"/>
  <c r="E6717" i="11"/>
  <c r="E6546" i="11"/>
  <c r="E6290" i="11"/>
  <c r="E6119" i="11"/>
  <c r="E5949" i="11"/>
  <c r="E5693" i="11"/>
  <c r="E5522" i="11"/>
  <c r="E5286" i="11"/>
  <c r="E5158" i="11"/>
  <c r="E4966" i="11"/>
  <c r="E4838" i="11"/>
  <c r="E4646" i="11"/>
  <c r="E4518" i="11"/>
  <c r="E4326" i="11"/>
  <c r="E4198" i="11"/>
  <c r="E4070" i="11"/>
  <c r="E3878" i="11"/>
  <c r="E3750" i="11"/>
  <c r="E3558" i="11"/>
  <c r="E3430" i="11"/>
  <c r="E3238" i="11"/>
  <c r="E3110" i="11"/>
  <c r="E2982" i="11"/>
  <c r="E2854" i="11"/>
  <c r="E2662" i="11"/>
  <c r="E2470" i="11"/>
  <c r="E2278" i="11"/>
  <c r="E2086" i="11"/>
  <c r="E1894" i="11"/>
  <c r="E1702" i="11"/>
  <c r="E1510" i="11"/>
  <c r="E1382" i="11"/>
  <c r="E1190" i="11"/>
  <c r="E1062" i="11"/>
  <c r="E870" i="11"/>
  <c r="E678" i="11"/>
  <c r="E550" i="11"/>
  <c r="E358" i="11"/>
  <c r="E230" i="11"/>
  <c r="E38" i="11"/>
  <c r="E9873" i="11"/>
  <c r="E9617" i="11"/>
  <c r="E9446" i="11"/>
  <c r="E9190" i="11"/>
  <c r="E9019" i="11"/>
  <c r="E8763" i="11"/>
  <c r="E8593" i="11"/>
  <c r="E8422" i="11"/>
  <c r="E8166" i="11"/>
  <c r="E7995" i="11"/>
  <c r="E7739" i="11"/>
  <c r="E7569" i="11"/>
  <c r="E7398" i="11"/>
  <c r="E7227" i="11"/>
  <c r="E6971" i="11"/>
  <c r="E6801" i="11"/>
  <c r="E6630" i="11"/>
  <c r="E6374" i="11"/>
  <c r="E6203" i="11"/>
  <c r="E5947" i="11"/>
  <c r="E5777" i="11"/>
  <c r="E5606" i="11"/>
  <c r="E5350" i="11"/>
  <c r="E5221" i="11"/>
  <c r="E5029" i="11"/>
  <c r="E4901" i="11"/>
  <c r="E4709" i="11"/>
  <c r="E4581" i="11"/>
  <c r="E4389" i="11"/>
  <c r="E4261" i="11"/>
  <c r="E4069" i="11"/>
  <c r="E3941" i="11"/>
  <c r="E3749" i="11"/>
  <c r="E3621" i="11"/>
  <c r="E3365" i="11"/>
  <c r="E3237" i="11"/>
  <c r="E3045" i="11"/>
  <c r="E2917" i="11"/>
  <c r="E2725" i="11"/>
  <c r="E2533" i="11"/>
  <c r="E2341" i="11"/>
  <c r="E2213" i="11"/>
  <c r="E2021" i="11"/>
  <c r="E1829" i="11"/>
  <c r="E1701" i="11"/>
  <c r="E1509" i="11"/>
  <c r="E1381" i="11"/>
  <c r="E1189" i="11"/>
  <c r="E1061" i="11"/>
  <c r="E789" i="11"/>
  <c r="E533" i="11"/>
  <c r="E149" i="11"/>
  <c r="E835" i="11"/>
  <c r="E451" i="11"/>
  <c r="E195" i="11"/>
  <c r="E753" i="11"/>
  <c r="E497" i="11"/>
  <c r="E113" i="11"/>
  <c r="E799" i="11"/>
  <c r="E415" i="11"/>
  <c r="E159" i="11"/>
  <c r="E10008" i="11"/>
  <c r="E9944" i="11"/>
  <c r="E9880" i="11"/>
  <c r="E9816" i="11"/>
  <c r="E9752" i="11"/>
  <c r="E9688" i="11"/>
  <c r="E9624" i="11"/>
  <c r="E9560" i="11"/>
  <c r="E9496" i="11"/>
  <c r="E9432" i="11"/>
  <c r="E9368" i="11"/>
  <c r="E9304" i="11"/>
  <c r="E9240" i="11"/>
  <c r="E9176" i="11"/>
  <c r="E9112" i="11"/>
  <c r="E9048" i="11"/>
  <c r="E8984" i="11"/>
  <c r="E8920" i="11"/>
  <c r="E8856" i="11"/>
  <c r="E8792" i="11"/>
  <c r="E8728" i="11"/>
  <c r="E8664" i="11"/>
  <c r="E8600" i="11"/>
  <c r="E8536" i="11"/>
  <c r="E8472" i="11"/>
  <c r="E8408" i="11"/>
  <c r="E8344" i="11"/>
  <c r="E8280" i="11"/>
  <c r="E8216" i="11"/>
  <c r="E8152" i="11"/>
  <c r="E8088" i="11"/>
  <c r="E8024" i="11"/>
  <c r="E7960" i="11"/>
  <c r="E7896" i="11"/>
  <c r="E7832" i="11"/>
  <c r="E7768" i="11"/>
  <c r="E7704" i="11"/>
  <c r="E7640" i="11"/>
  <c r="E7576" i="11"/>
  <c r="E7512" i="11"/>
  <c r="E7448" i="11"/>
  <c r="E7384" i="11"/>
  <c r="E7320" i="11"/>
  <c r="E7256" i="11"/>
  <c r="E7192" i="11"/>
  <c r="E7128" i="11"/>
  <c r="E7064" i="11"/>
  <c r="E7000" i="11"/>
  <c r="E6936" i="11"/>
  <c r="E6872" i="11"/>
  <c r="E6808" i="11"/>
  <c r="E6744" i="11"/>
  <c r="E6680" i="11"/>
  <c r="E6616" i="11"/>
  <c r="E6552" i="11"/>
  <c r="E6488" i="11"/>
  <c r="E6424" i="11"/>
  <c r="E6360" i="11"/>
  <c r="E6296" i="11"/>
  <c r="E6232" i="11"/>
  <c r="E6168" i="11"/>
  <c r="E6104" i="11"/>
  <c r="E6040" i="11"/>
  <c r="E5976" i="11"/>
  <c r="E5912" i="11"/>
  <c r="E5848" i="11"/>
  <c r="E5784" i="11"/>
  <c r="E5720" i="11"/>
  <c r="E5656" i="11"/>
  <c r="E5592" i="11"/>
  <c r="E5528" i="11"/>
  <c r="E5464" i="11"/>
  <c r="E5400" i="11"/>
  <c r="E9999" i="11"/>
  <c r="E9914" i="11"/>
  <c r="E9829" i="11"/>
  <c r="E9743" i="11"/>
  <c r="E9658" i="11"/>
  <c r="E9573" i="11"/>
  <c r="E9487" i="11"/>
  <c r="E9402" i="11"/>
  <c r="E9317" i="11"/>
  <c r="E9231" i="11"/>
  <c r="E9146" i="11"/>
  <c r="E9061" i="11"/>
  <c r="E8975" i="11"/>
  <c r="E8890" i="11"/>
  <c r="E8805" i="11"/>
  <c r="E8719" i="11"/>
  <c r="E8634" i="11"/>
  <c r="E8549" i="11"/>
  <c r="E8463" i="11"/>
  <c r="E8378" i="11"/>
  <c r="E8293" i="11"/>
  <c r="E8207" i="11"/>
  <c r="E8122" i="11"/>
  <c r="E8037" i="11"/>
  <c r="E7951" i="11"/>
  <c r="E7866" i="11"/>
  <c r="E7781" i="11"/>
  <c r="E7695" i="11"/>
  <c r="E7610" i="11"/>
  <c r="E7525" i="11"/>
  <c r="E7439" i="11"/>
  <c r="E7354" i="11"/>
  <c r="E7269" i="11"/>
  <c r="E7183" i="11"/>
  <c r="E7098" i="11"/>
  <c r="E7013" i="11"/>
  <c r="E6927" i="11"/>
  <c r="E6842" i="11"/>
  <c r="E6757" i="11"/>
  <c r="E6671" i="11"/>
  <c r="E6586" i="11"/>
  <c r="E6501" i="11"/>
  <c r="E6415" i="11"/>
  <c r="E6330" i="11"/>
  <c r="E6245" i="11"/>
  <c r="E6159" i="11"/>
  <c r="E6074" i="11"/>
  <c r="E5989" i="11"/>
  <c r="E5903" i="11"/>
  <c r="E5818" i="11"/>
  <c r="E5733" i="11"/>
  <c r="E5647" i="11"/>
  <c r="E5562" i="11"/>
  <c r="E5477" i="11"/>
  <c r="E5391" i="11"/>
  <c r="E5316" i="11"/>
  <c r="E5252" i="11"/>
  <c r="E5188" i="11"/>
  <c r="E5124" i="11"/>
  <c r="E5060" i="11"/>
  <c r="E4996" i="11"/>
  <c r="E4932" i="11"/>
  <c r="E4868" i="11"/>
  <c r="E4804" i="11"/>
  <c r="E4740" i="11"/>
  <c r="E4676" i="11"/>
  <c r="E4612" i="11"/>
  <c r="E4548" i="11"/>
  <c r="E4484" i="11"/>
  <c r="E4420" i="11"/>
  <c r="E4356" i="11"/>
  <c r="E4292" i="11"/>
  <c r="E4228" i="11"/>
  <c r="E4164" i="11"/>
  <c r="E4100" i="11"/>
  <c r="E4036" i="11"/>
  <c r="E3972" i="11"/>
  <c r="E3908" i="11"/>
  <c r="E3844" i="11"/>
  <c r="E3780" i="11"/>
  <c r="E3716" i="11"/>
  <c r="E3652" i="11"/>
  <c r="E3588" i="11"/>
  <c r="E3524" i="11"/>
  <c r="E3460" i="11"/>
  <c r="E3396" i="11"/>
  <c r="E3332" i="11"/>
  <c r="E3268" i="11"/>
  <c r="E3204" i="11"/>
  <c r="E3140" i="11"/>
  <c r="E3076" i="11"/>
  <c r="E3012" i="11"/>
  <c r="E2948" i="11"/>
  <c r="E2884" i="11"/>
  <c r="E2820" i="11"/>
  <c r="E2756" i="11"/>
  <c r="E2692" i="11"/>
  <c r="E2628" i="11"/>
  <c r="E2564" i="11"/>
  <c r="E2500" i="11"/>
  <c r="E2436" i="11"/>
  <c r="E2372" i="11"/>
  <c r="E2308" i="11"/>
  <c r="E2244" i="11"/>
  <c r="E2180" i="11"/>
  <c r="E2116" i="11"/>
  <c r="E2052" i="11"/>
  <c r="E1988" i="11"/>
  <c r="E1924" i="11"/>
  <c r="E1860" i="11"/>
  <c r="E1796" i="11"/>
  <c r="E1732" i="11"/>
  <c r="E1668" i="11"/>
  <c r="E1604" i="11"/>
  <c r="E1540" i="11"/>
  <c r="E1476" i="11"/>
  <c r="E1412" i="11"/>
  <c r="E1348" i="11"/>
  <c r="E1284" i="11"/>
  <c r="E1220" i="11"/>
  <c r="E1156" i="11"/>
  <c r="E1092" i="11"/>
  <c r="E1028" i="11"/>
  <c r="E964" i="11"/>
  <c r="E900" i="11"/>
  <c r="E836" i="11"/>
  <c r="E772" i="11"/>
  <c r="E708" i="11"/>
  <c r="E644" i="11"/>
  <c r="E580" i="11"/>
  <c r="E516" i="11"/>
  <c r="E452" i="11"/>
  <c r="E388" i="11"/>
  <c r="E324" i="11"/>
  <c r="E260" i="11"/>
  <c r="E196" i="11"/>
  <c r="E132" i="11"/>
  <c r="E68" i="11"/>
  <c r="E10003" i="11"/>
  <c r="E9918" i="11"/>
  <c r="E9833" i="11"/>
  <c r="E9747" i="11"/>
  <c r="E9662" i="11"/>
  <c r="E9577" i="11"/>
  <c r="E9491" i="11"/>
  <c r="E9406" i="11"/>
  <c r="E9321" i="11"/>
  <c r="E9235" i="11"/>
  <c r="E9150" i="11"/>
  <c r="E9065" i="11"/>
  <c r="E8979" i="11"/>
  <c r="E8894" i="11"/>
  <c r="E8809" i="11"/>
  <c r="E8723" i="11"/>
  <c r="E8638" i="11"/>
  <c r="E8553" i="11"/>
  <c r="E8467" i="11"/>
  <c r="E8382" i="11"/>
  <c r="E8297" i="11"/>
  <c r="E8211" i="11"/>
  <c r="E8126" i="11"/>
  <c r="E8041" i="11"/>
  <c r="E7955" i="11"/>
  <c r="E7870" i="11"/>
  <c r="E7785" i="11"/>
  <c r="E7699" i="11"/>
  <c r="E7614" i="11"/>
  <c r="E7529" i="11"/>
  <c r="E7443" i="11"/>
  <c r="E7358" i="11"/>
  <c r="E7273" i="11"/>
  <c r="E7187" i="11"/>
  <c r="E7102" i="11"/>
  <c r="E7017" i="11"/>
  <c r="E6931" i="11"/>
  <c r="E6846" i="11"/>
  <c r="E6761" i="11"/>
  <c r="E6675" i="11"/>
  <c r="E6590" i="11"/>
  <c r="E6505" i="11"/>
  <c r="E6419" i="11"/>
  <c r="E6334" i="11"/>
  <c r="E6249" i="11"/>
  <c r="E6163" i="11"/>
  <c r="E6078" i="11"/>
  <c r="E5993" i="11"/>
  <c r="E5907" i="11"/>
  <c r="E5822" i="11"/>
  <c r="E5737" i="11"/>
  <c r="E5651" i="11"/>
  <c r="E5566" i="11"/>
  <c r="E5481" i="11"/>
  <c r="E5395" i="11"/>
  <c r="E5319" i="11"/>
  <c r="E5255" i="11"/>
  <c r="E5191" i="11"/>
  <c r="E5127" i="11"/>
  <c r="E5063" i="11"/>
  <c r="E4999" i="11"/>
  <c r="E4935" i="11"/>
  <c r="E4871" i="11"/>
  <c r="E4807" i="11"/>
  <c r="E4743" i="11"/>
  <c r="E4679" i="11"/>
  <c r="E4615" i="11"/>
  <c r="E4551" i="11"/>
  <c r="E4487" i="11"/>
  <c r="E4423" i="11"/>
  <c r="E4359" i="11"/>
  <c r="E4295" i="11"/>
  <c r="E4231" i="11"/>
  <c r="E4167" i="11"/>
  <c r="E4103" i="11"/>
  <c r="E4039" i="11"/>
  <c r="E3975" i="11"/>
  <c r="E3911" i="11"/>
  <c r="E3847" i="11"/>
  <c r="E3783" i="11"/>
  <c r="E3719" i="11"/>
  <c r="E3655" i="11"/>
  <c r="E3591" i="11"/>
  <c r="E3527" i="11"/>
  <c r="E3463" i="11"/>
  <c r="E3399" i="11"/>
  <c r="E3335" i="11"/>
  <c r="E3271" i="11"/>
  <c r="E3207" i="11"/>
  <c r="E3143" i="11"/>
  <c r="E3079" i="11"/>
  <c r="E3015" i="11"/>
  <c r="E2951" i="11"/>
  <c r="E2887" i="11"/>
  <c r="E2823" i="11"/>
  <c r="E2759" i="11"/>
  <c r="E2695" i="11"/>
  <c r="E2631" i="11"/>
  <c r="E2567" i="11"/>
  <c r="E2503" i="11"/>
  <c r="E2439" i="11"/>
  <c r="E2375" i="11"/>
  <c r="E2311" i="11"/>
  <c r="E2247" i="11"/>
  <c r="E2183" i="11"/>
  <c r="E2119" i="11"/>
  <c r="E2055" i="11"/>
  <c r="E1991" i="11"/>
  <c r="E1927" i="11"/>
  <c r="E1863" i="11"/>
  <c r="E1799" i="11"/>
  <c r="E1735" i="11"/>
  <c r="E1671" i="11"/>
  <c r="E1607" i="11"/>
  <c r="E1543" i="11"/>
  <c r="E1479" i="11"/>
  <c r="E1415" i="11"/>
  <c r="E1351" i="11"/>
  <c r="E1287" i="11"/>
  <c r="E1223" i="11"/>
  <c r="E1159" i="11"/>
  <c r="E1095" i="11"/>
  <c r="E1031" i="11"/>
  <c r="E967" i="11"/>
  <c r="E9938" i="11"/>
  <c r="E9853" i="11"/>
  <c r="E9767" i="11"/>
  <c r="E9682" i="11"/>
  <c r="E9597" i="11"/>
  <c r="E9511" i="11"/>
  <c r="E9426" i="11"/>
  <c r="E9341" i="11"/>
  <c r="E9255" i="11"/>
  <c r="E9170" i="11"/>
  <c r="E9085" i="11"/>
  <c r="E8999" i="11"/>
  <c r="E8914" i="11"/>
  <c r="E8829" i="11"/>
  <c r="E8743" i="11"/>
  <c r="E8658" i="11"/>
  <c r="E8573" i="11"/>
  <c r="E8487" i="11"/>
  <c r="E8402" i="11"/>
  <c r="E8317" i="11"/>
  <c r="E8231" i="11"/>
  <c r="E8146" i="11"/>
  <c r="E8061" i="11"/>
  <c r="E7975" i="11"/>
  <c r="E7890" i="11"/>
  <c r="E7805" i="11"/>
  <c r="E7719" i="11"/>
  <c r="E7634" i="11"/>
  <c r="E7549" i="11"/>
  <c r="E7463" i="11"/>
  <c r="E7378" i="11"/>
  <c r="E7293" i="11"/>
  <c r="E7207" i="11"/>
  <c r="E7122" i="11"/>
  <c r="E7037" i="11"/>
  <c r="E6951" i="11"/>
  <c r="E6866" i="11"/>
  <c r="E6781" i="11"/>
  <c r="E6695" i="11"/>
  <c r="E6610" i="11"/>
  <c r="E6525" i="11"/>
  <c r="E6439" i="11"/>
  <c r="E6354" i="11"/>
  <c r="E6269" i="11"/>
  <c r="E6183" i="11"/>
  <c r="E6098" i="11"/>
  <c r="E6013" i="11"/>
  <c r="E5927" i="11"/>
  <c r="E5842" i="11"/>
  <c r="E5757" i="11"/>
  <c r="E5671" i="11"/>
  <c r="E5586" i="11"/>
  <c r="E5501" i="11"/>
  <c r="E5415" i="11"/>
  <c r="E5334" i="11"/>
  <c r="E5270" i="11"/>
  <c r="E5206" i="11"/>
  <c r="E5142" i="11"/>
  <c r="E5078" i="11"/>
  <c r="E5014" i="11"/>
  <c r="E4950" i="11"/>
  <c r="E4886" i="11"/>
  <c r="E4822" i="11"/>
  <c r="E4758" i="11"/>
  <c r="E4694" i="11"/>
  <c r="E4630" i="11"/>
  <c r="E4566" i="11"/>
  <c r="E4502" i="11"/>
  <c r="E4438" i="11"/>
  <c r="E4374" i="11"/>
  <c r="E4310" i="11"/>
  <c r="E4246" i="11"/>
  <c r="E4182" i="11"/>
  <c r="E4118" i="11"/>
  <c r="E4054" i="11"/>
  <c r="E3990" i="11"/>
  <c r="E3926" i="11"/>
  <c r="E3862" i="11"/>
  <c r="E3798" i="11"/>
  <c r="E3734" i="11"/>
  <c r="E3670" i="11"/>
  <c r="E3606" i="11"/>
  <c r="E3542" i="11"/>
  <c r="E3478" i="11"/>
  <c r="E3414" i="11"/>
  <c r="E3350" i="11"/>
  <c r="E3286" i="11"/>
  <c r="E3222" i="11"/>
  <c r="E3158" i="11"/>
  <c r="E3094" i="11"/>
  <c r="E3030" i="11"/>
  <c r="E2966" i="11"/>
  <c r="E2902" i="11"/>
  <c r="E2838" i="11"/>
  <c r="E2774" i="11"/>
  <c r="E2710" i="11"/>
  <c r="E2646" i="11"/>
  <c r="E2582" i="11"/>
  <c r="E2518" i="11"/>
  <c r="E2454" i="11"/>
  <c r="E2390" i="11"/>
  <c r="E2326" i="11"/>
  <c r="E2262" i="11"/>
  <c r="E2198" i="11"/>
  <c r="E2134" i="11"/>
  <c r="E2070" i="11"/>
  <c r="E2006" i="11"/>
  <c r="E1942" i="11"/>
  <c r="E1878" i="11"/>
  <c r="E1814" i="11"/>
  <c r="E1750" i="11"/>
  <c r="E1686" i="11"/>
  <c r="E1622" i="11"/>
  <c r="E1558" i="11"/>
  <c r="E1494" i="11"/>
  <c r="E1430" i="11"/>
  <c r="E1366" i="11"/>
  <c r="E1302" i="11"/>
  <c r="E1238" i="11"/>
  <c r="E1174" i="11"/>
  <c r="E1110" i="11"/>
  <c r="E1046" i="11"/>
  <c r="E982" i="11"/>
  <c r="E918" i="11"/>
  <c r="E854" i="11"/>
  <c r="E790" i="11"/>
  <c r="E726" i="11"/>
  <c r="E662" i="11"/>
  <c r="E598" i="11"/>
  <c r="E534" i="11"/>
  <c r="E470" i="11"/>
  <c r="E406" i="11"/>
  <c r="E342" i="11"/>
  <c r="E278" i="11"/>
  <c r="E214" i="11"/>
  <c r="E150" i="11"/>
  <c r="E86" i="11"/>
  <c r="E22" i="11"/>
  <c r="E9937" i="11"/>
  <c r="E9851" i="11"/>
  <c r="E9766" i="11"/>
  <c r="E9681" i="11"/>
  <c r="E9595" i="11"/>
  <c r="E9510" i="11"/>
  <c r="E9425" i="11"/>
  <c r="E9339" i="11"/>
  <c r="E9254" i="11"/>
  <c r="E9169" i="11"/>
  <c r="E9083" i="11"/>
  <c r="E8998" i="11"/>
  <c r="E8913" i="11"/>
  <c r="E8827" i="11"/>
  <c r="E8742" i="11"/>
  <c r="E8657" i="11"/>
  <c r="E8571" i="11"/>
  <c r="E8486" i="11"/>
  <c r="E8401" i="11"/>
  <c r="E8315" i="11"/>
  <c r="E8230" i="11"/>
  <c r="E8145" i="11"/>
  <c r="E8059" i="11"/>
  <c r="E7974" i="11"/>
  <c r="E7889" i="11"/>
  <c r="E7803" i="11"/>
  <c r="E7718" i="11"/>
  <c r="E7633" i="11"/>
  <c r="E7547" i="11"/>
  <c r="E7462" i="11"/>
  <c r="E7377" i="11"/>
  <c r="E7291" i="11"/>
  <c r="E7206" i="11"/>
  <c r="E7121" i="11"/>
  <c r="E7035" i="11"/>
  <c r="E6950" i="11"/>
  <c r="E6865" i="11"/>
  <c r="E6779" i="11"/>
  <c r="E6694" i="11"/>
  <c r="E6609" i="11"/>
  <c r="E6523" i="11"/>
  <c r="E6438" i="11"/>
  <c r="E6353" i="11"/>
  <c r="E6267" i="11"/>
  <c r="E6182" i="11"/>
  <c r="E6097" i="11"/>
  <c r="E6011" i="11"/>
  <c r="E5926" i="11"/>
  <c r="E5841" i="11"/>
  <c r="E5755" i="11"/>
  <c r="E5670" i="11"/>
  <c r="E5585" i="11"/>
  <c r="E5499" i="11"/>
  <c r="E5414" i="11"/>
  <c r="E5333" i="11"/>
  <c r="E5269" i="11"/>
  <c r="E5205" i="11"/>
  <c r="E5141" i="11"/>
  <c r="E5077" i="11"/>
  <c r="E5013" i="11"/>
  <c r="E4949" i="11"/>
  <c r="E4885" i="11"/>
  <c r="E4821" i="11"/>
  <c r="E4757" i="11"/>
  <c r="E4693" i="11"/>
  <c r="E4629" i="11"/>
  <c r="E4565" i="11"/>
  <c r="E4501" i="11"/>
  <c r="E4437" i="11"/>
  <c r="E4373" i="11"/>
  <c r="E4309" i="11"/>
  <c r="E4245" i="11"/>
  <c r="E4181" i="11"/>
  <c r="E4117" i="11"/>
  <c r="E4053" i="11"/>
  <c r="E3989" i="11"/>
  <c r="E3925" i="11"/>
  <c r="E3861" i="11"/>
  <c r="E3797" i="11"/>
  <c r="E3733" i="11"/>
  <c r="E3669" i="11"/>
  <c r="E3605" i="11"/>
  <c r="E3541" i="11"/>
  <c r="E3477" i="11"/>
  <c r="E3413" i="11"/>
  <c r="E3349" i="11"/>
  <c r="E3285" i="11"/>
  <c r="E3221" i="11"/>
  <c r="E3157" i="11"/>
  <c r="E3093" i="11"/>
  <c r="E3029" i="11"/>
  <c r="E2965" i="11"/>
  <c r="E2901" i="11"/>
  <c r="E2837" i="11"/>
  <c r="E2773" i="11"/>
  <c r="E2709" i="11"/>
  <c r="E2645" i="11"/>
  <c r="E2581" i="11"/>
  <c r="E2517" i="11"/>
  <c r="E2453" i="11"/>
  <c r="E2389" i="11"/>
  <c r="E2325" i="11"/>
  <c r="E2261" i="11"/>
  <c r="E2197" i="11"/>
  <c r="E2133" i="11"/>
  <c r="E2069" i="11"/>
  <c r="E2005" i="11"/>
  <c r="E1941" i="11"/>
  <c r="E1877" i="11"/>
  <c r="E1813" i="11"/>
  <c r="E1749" i="11"/>
  <c r="E1685" i="11"/>
  <c r="E1621" i="11"/>
  <c r="E1557" i="11"/>
  <c r="E1493" i="11"/>
  <c r="E1429" i="11"/>
  <c r="E1365" i="11"/>
  <c r="E1301" i="11"/>
  <c r="E1237" i="11"/>
  <c r="E1173" i="11"/>
  <c r="E1109" i="11"/>
  <c r="E1045" i="11"/>
  <c r="E981" i="11"/>
  <c r="E885" i="11"/>
  <c r="E757" i="11"/>
  <c r="E629" i="11"/>
  <c r="E501" i="11"/>
  <c r="E373" i="11"/>
  <c r="E245" i="11"/>
  <c r="E117" i="11"/>
  <c r="E931" i="11"/>
  <c r="E803" i="11"/>
  <c r="E675" i="11"/>
  <c r="E547" i="11"/>
  <c r="E419" i="11"/>
  <c r="E291" i="11"/>
  <c r="E163" i="11"/>
  <c r="E35" i="11"/>
  <c r="E849" i="11"/>
  <c r="E721" i="11"/>
  <c r="E593" i="11"/>
  <c r="E465" i="11"/>
  <c r="E337" i="11"/>
  <c r="E209" i="11"/>
  <c r="E81" i="11"/>
  <c r="E895" i="11"/>
  <c r="E767" i="11"/>
  <c r="E639" i="11"/>
  <c r="E511" i="11"/>
  <c r="E383" i="11"/>
  <c r="E255" i="11"/>
  <c r="E127" i="11"/>
  <c r="E9960" i="11"/>
  <c r="E9896" i="11"/>
  <c r="E9704" i="11"/>
  <c r="E9640" i="11"/>
  <c r="E9448" i="11"/>
  <c r="E9256" i="11"/>
  <c r="E9064" i="11"/>
  <c r="E8872" i="11"/>
  <c r="E8680" i="11"/>
  <c r="E8488" i="11"/>
  <c r="E8296" i="11"/>
  <c r="E8104" i="11"/>
  <c r="E7912" i="11"/>
  <c r="E7656" i="11"/>
  <c r="E7272" i="11"/>
  <c r="E6952" i="11"/>
  <c r="E6568" i="11"/>
  <c r="E6312" i="11"/>
  <c r="E6056" i="11"/>
  <c r="E5800" i="11"/>
  <c r="E5608" i="11"/>
  <c r="E5352" i="11"/>
  <c r="E9679" i="11"/>
  <c r="E9338" i="11"/>
  <c r="E8911" i="11"/>
  <c r="E8399" i="11"/>
  <c r="E7887" i="11"/>
  <c r="E7375" i="11"/>
  <c r="E6863" i="11"/>
  <c r="E6522" i="11"/>
  <c r="E6095" i="11"/>
  <c r="E5583" i="11"/>
  <c r="E5140" i="11"/>
  <c r="E4756" i="11"/>
  <c r="E4436" i="11"/>
  <c r="E4116" i="11"/>
  <c r="E3732" i="11"/>
  <c r="E3412" i="11"/>
  <c r="E3092" i="11"/>
  <c r="E2708" i="11"/>
  <c r="E2324" i="11"/>
  <c r="E1940" i="11"/>
  <c r="E1556" i="11"/>
  <c r="E1236" i="11"/>
  <c r="E980" i="11"/>
  <c r="E724" i="11"/>
  <c r="E404" i="11"/>
  <c r="E84" i="11"/>
  <c r="E9683" i="11"/>
  <c r="E9257" i="11"/>
  <c r="E8830" i="11"/>
  <c r="E8318" i="11"/>
  <c r="E7806" i="11"/>
  <c r="E7209" i="11"/>
  <c r="E6697" i="11"/>
  <c r="E6185" i="11"/>
  <c r="E5587" i="11"/>
  <c r="E5015" i="11"/>
  <c r="E4503" i="11"/>
  <c r="E3991" i="11"/>
  <c r="E3543" i="11"/>
  <c r="E3031" i="11"/>
  <c r="E2583" i="11"/>
  <c r="E2071" i="11"/>
  <c r="E1559" i="11"/>
  <c r="E1111" i="11"/>
  <c r="E9447" i="11"/>
  <c r="E8850" i="11"/>
  <c r="E8167" i="11"/>
  <c r="E7570" i="11"/>
  <c r="E6973" i="11"/>
  <c r="E6461" i="11"/>
  <c r="E5863" i="11"/>
  <c r="E5437" i="11"/>
  <c r="E5030" i="11"/>
  <c r="E4710" i="11"/>
  <c r="E4390" i="11"/>
  <c r="E4006" i="11"/>
  <c r="E3686" i="11"/>
  <c r="E3366" i="11"/>
  <c r="E3046" i="11"/>
  <c r="E2790" i="11"/>
  <c r="E2598" i="11"/>
  <c r="E2406" i="11"/>
  <c r="E2214" i="11"/>
  <c r="E2022" i="11"/>
  <c r="E1830" i="11"/>
  <c r="E1574" i="11"/>
  <c r="E1254" i="11"/>
  <c r="E998" i="11"/>
  <c r="E742" i="11"/>
  <c r="E422" i="11"/>
  <c r="E102" i="11"/>
  <c r="E9702" i="11"/>
  <c r="E9275" i="11"/>
  <c r="E8849" i="11"/>
  <c r="E8337" i="11"/>
  <c r="E7825" i="11"/>
  <c r="E7142" i="11"/>
  <c r="E6545" i="11"/>
  <c r="E6033" i="11"/>
  <c r="E5521" i="11"/>
  <c r="E5157" i="11"/>
  <c r="E4773" i="11"/>
  <c r="E4453" i="11"/>
  <c r="E4133" i="11"/>
  <c r="E3813" i="11"/>
  <c r="E3493" i="11"/>
  <c r="E3173" i="11"/>
  <c r="E2853" i="11"/>
  <c r="E2597" i="11"/>
  <c r="E2405" i="11"/>
  <c r="E2149" i="11"/>
  <c r="E1893" i="11"/>
  <c r="E1573" i="11"/>
  <c r="E1253" i="11"/>
  <c r="E917" i="11"/>
  <c r="E277" i="11"/>
  <c r="E707" i="11"/>
  <c r="E67" i="11"/>
  <c r="E369" i="11"/>
  <c r="E671" i="11"/>
  <c r="E31" i="11"/>
  <c r="E9992" i="11"/>
  <c r="E9928" i="11"/>
  <c r="E9864" i="11"/>
  <c r="E9800" i="11"/>
  <c r="E9736" i="11"/>
  <c r="E9672" i="11"/>
  <c r="E9608" i="11"/>
  <c r="E9544" i="11"/>
  <c r="E9480" i="11"/>
  <c r="E9416" i="11"/>
  <c r="E9352" i="11"/>
  <c r="E9288" i="11"/>
  <c r="E9224" i="11"/>
  <c r="E9160" i="11"/>
  <c r="E9096" i="11"/>
  <c r="E9032" i="11"/>
  <c r="E8968" i="11"/>
  <c r="E8904" i="11"/>
  <c r="E8840" i="11"/>
  <c r="E8776" i="11"/>
  <c r="E8712" i="11"/>
  <c r="E8648" i="11"/>
  <c r="E8584" i="11"/>
  <c r="E8520" i="11"/>
  <c r="E8456" i="11"/>
  <c r="E8392" i="11"/>
  <c r="E8328" i="11"/>
  <c r="E8264" i="11"/>
  <c r="E8200" i="11"/>
  <c r="E8136" i="11"/>
  <c r="E8072" i="11"/>
  <c r="E8008" i="11"/>
  <c r="E7944" i="11"/>
  <c r="E7880" i="11"/>
  <c r="E7816" i="11"/>
  <c r="E7752" i="11"/>
  <c r="E7688" i="11"/>
  <c r="E7624" i="11"/>
  <c r="E7560" i="11"/>
  <c r="E7496" i="11"/>
  <c r="E7432" i="11"/>
  <c r="E7368" i="11"/>
  <c r="E7304" i="11"/>
  <c r="E7240" i="11"/>
  <c r="E7176" i="11"/>
  <c r="E7112" i="11"/>
  <c r="E7048" i="11"/>
  <c r="E6984" i="11"/>
  <c r="E6920" i="11"/>
  <c r="E6856" i="11"/>
  <c r="E6792" i="11"/>
  <c r="E6728" i="11"/>
  <c r="E6664" i="11"/>
  <c r="E6600" i="11"/>
  <c r="E6536" i="11"/>
  <c r="E6472" i="11"/>
  <c r="E6408" i="11"/>
  <c r="E6344" i="11"/>
  <c r="E6280" i="11"/>
  <c r="E6216" i="11"/>
  <c r="E6152" i="11"/>
  <c r="E6088" i="11"/>
  <c r="E6024" i="11"/>
  <c r="E5960" i="11"/>
  <c r="E5896" i="11"/>
  <c r="E5832" i="11"/>
  <c r="E5768" i="11"/>
  <c r="E5704" i="11"/>
  <c r="E5640" i="11"/>
  <c r="E5576" i="11"/>
  <c r="E5512" i="11"/>
  <c r="E5448" i="11"/>
  <c r="E5384" i="11"/>
  <c r="E9978" i="11"/>
  <c r="E9893" i="11"/>
  <c r="E9807" i="11"/>
  <c r="E9722" i="11"/>
  <c r="E9637" i="11"/>
  <c r="E9551" i="11"/>
  <c r="E9466" i="11"/>
  <c r="E9381" i="11"/>
  <c r="E9295" i="11"/>
  <c r="E9210" i="11"/>
  <c r="E9125" i="11"/>
  <c r="E9039" i="11"/>
  <c r="E8954" i="11"/>
  <c r="E8869" i="11"/>
  <c r="E8783" i="11"/>
  <c r="E8698" i="11"/>
  <c r="E8613" i="11"/>
  <c r="E8527" i="11"/>
  <c r="E8442" i="11"/>
  <c r="E8357" i="11"/>
  <c r="E8271" i="11"/>
  <c r="E8186" i="11"/>
  <c r="E8101" i="11"/>
  <c r="E8015" i="11"/>
  <c r="E7930" i="11"/>
  <c r="E7845" i="11"/>
  <c r="E7759" i="11"/>
  <c r="E7674" i="11"/>
  <c r="E7589" i="11"/>
  <c r="E7503" i="11"/>
  <c r="E7418" i="11"/>
  <c r="E7333" i="11"/>
  <c r="E7247" i="11"/>
  <c r="E7162" i="11"/>
  <c r="E7077" i="11"/>
  <c r="E6991" i="11"/>
  <c r="E6906" i="11"/>
  <c r="E6821" i="11"/>
  <c r="E6735" i="11"/>
  <c r="E6650" i="11"/>
  <c r="E6565" i="11"/>
  <c r="E6479" i="11"/>
  <c r="E6394" i="11"/>
  <c r="E6309" i="11"/>
  <c r="E6223" i="11"/>
  <c r="E6138" i="11"/>
  <c r="E6053" i="11"/>
  <c r="E5967" i="11"/>
  <c r="E5882" i="11"/>
  <c r="E5797" i="11"/>
  <c r="E5711" i="11"/>
  <c r="E5626" i="11"/>
  <c r="E5541" i="11"/>
  <c r="E5455" i="11"/>
  <c r="E5370" i="11"/>
  <c r="E5300" i="11"/>
  <c r="E5236" i="11"/>
  <c r="E5172" i="11"/>
  <c r="E5108" i="11"/>
  <c r="E5044" i="11"/>
  <c r="E4980" i="11"/>
  <c r="E4916" i="11"/>
  <c r="E4852" i="11"/>
  <c r="E4788" i="11"/>
  <c r="E4724" i="11"/>
  <c r="E4660" i="11"/>
  <c r="E4596" i="11"/>
  <c r="E4532" i="11"/>
  <c r="E4468" i="11"/>
  <c r="E4404" i="11"/>
  <c r="E4340" i="11"/>
  <c r="E4276" i="11"/>
  <c r="E4212" i="11"/>
  <c r="E4148" i="11"/>
  <c r="E4084" i="11"/>
  <c r="E4020" i="11"/>
  <c r="E3956" i="11"/>
  <c r="E3892" i="11"/>
  <c r="E3828" i="11"/>
  <c r="E3764" i="11"/>
  <c r="E3700" i="11"/>
  <c r="E3636" i="11"/>
  <c r="E3572" i="11"/>
  <c r="E3508" i="11"/>
  <c r="E3444" i="11"/>
  <c r="E3380" i="11"/>
  <c r="E3316" i="11"/>
  <c r="E3252" i="11"/>
  <c r="E3188" i="11"/>
  <c r="E3124" i="11"/>
  <c r="E3060" i="11"/>
  <c r="E2996" i="11"/>
  <c r="E2932" i="11"/>
  <c r="E2868" i="11"/>
  <c r="E2804" i="11"/>
  <c r="E2740" i="11"/>
  <c r="E2676" i="11"/>
  <c r="E2612" i="11"/>
  <c r="E2548" i="11"/>
  <c r="E2484" i="11"/>
  <c r="E2420" i="11"/>
  <c r="E2356" i="11"/>
  <c r="E2292" i="11"/>
  <c r="E2228" i="11"/>
  <c r="E2164" i="11"/>
  <c r="E2100" i="11"/>
  <c r="E2036" i="11"/>
  <c r="E1972" i="11"/>
  <c r="E1908" i="11"/>
  <c r="E1844" i="11"/>
  <c r="E1780" i="11"/>
  <c r="E1716" i="11"/>
  <c r="E1652" i="11"/>
  <c r="E1588" i="11"/>
  <c r="E1524" i="11"/>
  <c r="E1460" i="11"/>
  <c r="E1396" i="11"/>
  <c r="E1332" i="11"/>
  <c r="E1268" i="11"/>
  <c r="E1204" i="11"/>
  <c r="E1140" i="11"/>
  <c r="E1076" i="11"/>
  <c r="E1012" i="11"/>
  <c r="E948" i="11"/>
  <c r="E884" i="11"/>
  <c r="E820" i="11"/>
  <c r="E756" i="11"/>
  <c r="E692" i="11"/>
  <c r="E628" i="11"/>
  <c r="E564" i="11"/>
  <c r="E500" i="11"/>
  <c r="E436" i="11"/>
  <c r="E372" i="11"/>
  <c r="E308" i="11"/>
  <c r="E244" i="11"/>
  <c r="E180" i="11"/>
  <c r="E116" i="11"/>
  <c r="E52" i="11"/>
  <c r="E9982" i="11"/>
  <c r="E9897" i="11"/>
  <c r="E9811" i="11"/>
  <c r="E9726" i="11"/>
  <c r="E9641" i="11"/>
  <c r="E9555" i="11"/>
  <c r="E9470" i="11"/>
  <c r="E9385" i="11"/>
  <c r="E9299" i="11"/>
  <c r="E9214" i="11"/>
  <c r="E9129" i="11"/>
  <c r="E9043" i="11"/>
  <c r="E8958" i="11"/>
  <c r="E8873" i="11"/>
  <c r="E8787" i="11"/>
  <c r="E8702" i="11"/>
  <c r="E8617" i="11"/>
  <c r="E8531" i="11"/>
  <c r="E8446" i="11"/>
  <c r="E8361" i="11"/>
  <c r="E8275" i="11"/>
  <c r="E8190" i="11"/>
  <c r="E8105" i="11"/>
  <c r="E8019" i="11"/>
  <c r="E7934" i="11"/>
  <c r="E7849" i="11"/>
  <c r="E7763" i="11"/>
  <c r="E7678" i="11"/>
  <c r="E7593" i="11"/>
  <c r="E7507" i="11"/>
  <c r="E7422" i="11"/>
  <c r="E7337" i="11"/>
  <c r="E7251" i="11"/>
  <c r="E7166" i="11"/>
  <c r="E7081" i="11"/>
  <c r="E6995" i="11"/>
  <c r="E6910" i="11"/>
  <c r="E6825" i="11"/>
  <c r="E6739" i="11"/>
  <c r="E6654" i="11"/>
  <c r="E6569" i="11"/>
  <c r="E6483" i="11"/>
  <c r="E6398" i="11"/>
  <c r="E6313" i="11"/>
  <c r="E6227" i="11"/>
  <c r="E6142" i="11"/>
  <c r="E6057" i="11"/>
  <c r="E5971" i="11"/>
  <c r="E5886" i="11"/>
  <c r="E5801" i="11"/>
  <c r="E5715" i="11"/>
  <c r="E5630" i="11"/>
  <c r="E5545" i="11"/>
  <c r="E5459" i="11"/>
  <c r="E5374" i="11"/>
  <c r="E5303" i="11"/>
  <c r="E5239" i="11"/>
  <c r="E5175" i="11"/>
  <c r="E5111" i="11"/>
  <c r="E5047" i="11"/>
  <c r="E4983" i="11"/>
  <c r="E4919" i="11"/>
  <c r="E4855" i="11"/>
  <c r="E4791" i="11"/>
  <c r="E4727" i="11"/>
  <c r="E4663" i="11"/>
  <c r="E4599" i="11"/>
  <c r="E4535" i="11"/>
  <c r="E4471" i="11"/>
  <c r="E4407" i="11"/>
  <c r="E4343" i="11"/>
  <c r="E4279" i="11"/>
  <c r="E4215" i="11"/>
  <c r="E4151" i="11"/>
  <c r="E4087" i="11"/>
  <c r="E4023" i="11"/>
  <c r="E3959" i="11"/>
  <c r="E3895" i="11"/>
  <c r="E3831" i="11"/>
  <c r="E3767" i="11"/>
  <c r="E3703" i="11"/>
  <c r="E3639" i="11"/>
  <c r="E3575" i="11"/>
  <c r="E3511" i="11"/>
  <c r="E3447" i="11"/>
  <c r="E3383" i="11"/>
  <c r="E3319" i="11"/>
  <c r="E3255" i="11"/>
  <c r="E3191" i="11"/>
  <c r="E3127" i="11"/>
  <c r="E3063" i="11"/>
  <c r="E2999" i="11"/>
  <c r="E2935" i="11"/>
  <c r="E2871" i="11"/>
  <c r="E2807" i="11"/>
  <c r="E2743" i="11"/>
  <c r="E2679" i="11"/>
  <c r="E2615" i="11"/>
  <c r="E2551" i="11"/>
  <c r="E2487" i="11"/>
  <c r="E2423" i="11"/>
  <c r="E2359" i="11"/>
  <c r="E2295" i="11"/>
  <c r="E2231" i="11"/>
  <c r="E2167" i="11"/>
  <c r="E2103" i="11"/>
  <c r="E2039" i="11"/>
  <c r="E1975" i="11"/>
  <c r="E1911" i="11"/>
  <c r="E1847" i="11"/>
  <c r="E1783" i="11"/>
  <c r="E1719" i="11"/>
  <c r="E1655" i="11"/>
  <c r="E1591" i="11"/>
  <c r="E1527" i="11"/>
  <c r="E1463" i="11"/>
  <c r="E1399" i="11"/>
  <c r="E1335" i="11"/>
  <c r="E1271" i="11"/>
  <c r="E1207" i="11"/>
  <c r="E1143" i="11"/>
  <c r="E1079" i="11"/>
  <c r="E1015" i="11"/>
  <c r="E10002" i="11"/>
  <c r="E9917" i="11"/>
  <c r="E9831" i="11"/>
  <c r="E9746" i="11"/>
  <c r="E9661" i="11"/>
  <c r="E9575" i="11"/>
  <c r="E9490" i="11"/>
  <c r="E9405" i="11"/>
  <c r="E9319" i="11"/>
  <c r="E9234" i="11"/>
  <c r="E9149" i="11"/>
  <c r="E9063" i="11"/>
  <c r="E8978" i="11"/>
  <c r="E8893" i="11"/>
  <c r="E8807" i="11"/>
  <c r="E8722" i="11"/>
  <c r="E8637" i="11"/>
  <c r="E8551" i="11"/>
  <c r="E8466" i="11"/>
  <c r="E8381" i="11"/>
  <c r="E8295" i="11"/>
  <c r="E8210" i="11"/>
  <c r="E8125" i="11"/>
  <c r="E8039" i="11"/>
  <c r="E7954" i="11"/>
  <c r="E7869" i="11"/>
  <c r="E7783" i="11"/>
  <c r="E7698" i="11"/>
  <c r="E7613" i="11"/>
  <c r="E7527" i="11"/>
  <c r="E7442" i="11"/>
  <c r="E7357" i="11"/>
  <c r="E7271" i="11"/>
  <c r="E7186" i="11"/>
  <c r="E7101" i="11"/>
  <c r="E7015" i="11"/>
  <c r="E6930" i="11"/>
  <c r="E6845" i="11"/>
  <c r="E6759" i="11"/>
  <c r="E6674" i="11"/>
  <c r="E6589" i="11"/>
  <c r="E6503" i="11"/>
  <c r="E6418" i="11"/>
  <c r="E6333" i="11"/>
  <c r="E6247" i="11"/>
  <c r="E6162" i="11"/>
  <c r="E6077" i="11"/>
  <c r="E5991" i="11"/>
  <c r="E5906" i="11"/>
  <c r="E5821" i="11"/>
  <c r="E5735" i="11"/>
  <c r="E5650" i="11"/>
  <c r="E5565" i="11"/>
  <c r="E5479" i="11"/>
  <c r="E5394" i="11"/>
  <c r="E5318" i="11"/>
  <c r="E5254" i="11"/>
  <c r="E5190" i="11"/>
  <c r="E5126" i="11"/>
  <c r="E5062" i="11"/>
  <c r="E4998" i="11"/>
  <c r="E4934" i="11"/>
  <c r="E4870" i="11"/>
  <c r="E4806" i="11"/>
  <c r="E4742" i="11"/>
  <c r="E4678" i="11"/>
  <c r="E4614" i="11"/>
  <c r="E4550" i="11"/>
  <c r="E4486" i="11"/>
  <c r="E4422" i="11"/>
  <c r="E4358" i="11"/>
  <c r="E4294" i="11"/>
  <c r="E4230" i="11"/>
  <c r="E4166" i="11"/>
  <c r="E4102" i="11"/>
  <c r="E4038" i="11"/>
  <c r="E3974" i="11"/>
  <c r="E3910" i="11"/>
  <c r="E3846" i="11"/>
  <c r="E3782" i="11"/>
  <c r="E3718" i="11"/>
  <c r="E3654" i="11"/>
  <c r="E3590" i="11"/>
  <c r="E3526" i="11"/>
  <c r="E3462" i="11"/>
  <c r="E3398" i="11"/>
  <c r="E3334" i="11"/>
  <c r="E3270" i="11"/>
  <c r="E3206" i="11"/>
  <c r="E3142" i="11"/>
  <c r="E3078" i="11"/>
  <c r="E3014" i="11"/>
  <c r="E2950" i="11"/>
  <c r="E2886" i="11"/>
  <c r="E2822" i="11"/>
  <c r="E2758" i="11"/>
  <c r="E2694" i="11"/>
  <c r="E2630" i="11"/>
  <c r="E2566" i="11"/>
  <c r="E2502" i="11"/>
  <c r="E2438" i="11"/>
  <c r="E2374" i="11"/>
  <c r="E2310" i="11"/>
  <c r="E2246" i="11"/>
  <c r="E2182" i="11"/>
  <c r="E2118" i="11"/>
  <c r="E2054" i="11"/>
  <c r="E1990" i="11"/>
  <c r="E1926" i="11"/>
  <c r="E1862" i="11"/>
  <c r="E1798" i="11"/>
  <c r="E1734" i="11"/>
  <c r="E1670" i="11"/>
  <c r="E1606" i="11"/>
  <c r="E1542" i="11"/>
  <c r="E1478" i="11"/>
  <c r="E1414" i="11"/>
  <c r="E1350" i="11"/>
  <c r="E1286" i="11"/>
  <c r="E1222" i="11"/>
  <c r="E1158" i="11"/>
  <c r="E1094" i="11"/>
  <c r="E1030" i="11"/>
  <c r="E966" i="11"/>
  <c r="E902" i="11"/>
  <c r="E838" i="11"/>
  <c r="E774" i="11"/>
  <c r="E710" i="11"/>
  <c r="E646" i="11"/>
  <c r="E582" i="11"/>
  <c r="E518" i="11"/>
  <c r="E454" i="11"/>
  <c r="E390" i="11"/>
  <c r="E326" i="11"/>
  <c r="E262" i="11"/>
  <c r="E198" i="11"/>
  <c r="E134" i="11"/>
  <c r="E70" i="11"/>
  <c r="E10001" i="11"/>
  <c r="E9915" i="11"/>
  <c r="E9830" i="11"/>
  <c r="E9745" i="11"/>
  <c r="E9659" i="11"/>
  <c r="E9574" i="11"/>
  <c r="E9489" i="11"/>
  <c r="E9403" i="11"/>
  <c r="E9318" i="11"/>
  <c r="E9233" i="11"/>
  <c r="E9147" i="11"/>
  <c r="E9062" i="11"/>
  <c r="E8977" i="11"/>
  <c r="E8891" i="11"/>
  <c r="E8806" i="11"/>
  <c r="E8721" i="11"/>
  <c r="E8635" i="11"/>
  <c r="E8550" i="11"/>
  <c r="E8465" i="11"/>
  <c r="E8379" i="11"/>
  <c r="E8294" i="11"/>
  <c r="E8209" i="11"/>
  <c r="E8123" i="11"/>
  <c r="E8038" i="11"/>
  <c r="E7953" i="11"/>
  <c r="E7867" i="11"/>
  <c r="E7782" i="11"/>
  <c r="E7697" i="11"/>
  <c r="E7611" i="11"/>
  <c r="E7526" i="11"/>
  <c r="E7441" i="11"/>
  <c r="E7355" i="11"/>
  <c r="E7270" i="11"/>
  <c r="E7185" i="11"/>
  <c r="E7099" i="11"/>
  <c r="E7014" i="11"/>
  <c r="E6929" i="11"/>
  <c r="E6843" i="11"/>
  <c r="E6758" i="11"/>
  <c r="E6673" i="11"/>
  <c r="E6587" i="11"/>
  <c r="E6502" i="11"/>
  <c r="E6417" i="11"/>
  <c r="E6331" i="11"/>
  <c r="E6246" i="11"/>
  <c r="E6161" i="11"/>
  <c r="E6075" i="11"/>
  <c r="E5990" i="11"/>
  <c r="E5905" i="11"/>
  <c r="E5819" i="11"/>
  <c r="E5734" i="11"/>
  <c r="E5649" i="11"/>
  <c r="E5563" i="11"/>
  <c r="E5478" i="11"/>
  <c r="E5393" i="11"/>
  <c r="E5317" i="11"/>
  <c r="E5253" i="11"/>
  <c r="E5189" i="11"/>
  <c r="E5125" i="11"/>
  <c r="E5061" i="11"/>
  <c r="E4997" i="11"/>
  <c r="E4933" i="11"/>
  <c r="E4869" i="11"/>
  <c r="E4805" i="11"/>
  <c r="E4741" i="11"/>
  <c r="E4677" i="11"/>
  <c r="E4613" i="11"/>
  <c r="E4549" i="11"/>
  <c r="E4485" i="11"/>
  <c r="E4421" i="11"/>
  <c r="E4357" i="11"/>
  <c r="E4293" i="11"/>
  <c r="E4229" i="11"/>
  <c r="E4165" i="11"/>
  <c r="E4101" i="11"/>
  <c r="E4037" i="11"/>
  <c r="E3973" i="11"/>
  <c r="E3909" i="11"/>
  <c r="E3845" i="11"/>
  <c r="E3781" i="11"/>
  <c r="E3717" i="11"/>
  <c r="E3653" i="11"/>
  <c r="E3589" i="11"/>
  <c r="E3525" i="11"/>
  <c r="E3461" i="11"/>
  <c r="E3397" i="11"/>
  <c r="E3333" i="11"/>
  <c r="E3269" i="11"/>
  <c r="E3205" i="11"/>
  <c r="E3141" i="11"/>
  <c r="E3077" i="11"/>
  <c r="E3013" i="11"/>
  <c r="E2949" i="11"/>
  <c r="E2885" i="11"/>
  <c r="E2821" i="11"/>
  <c r="E2757" i="11"/>
  <c r="E2693" i="11"/>
  <c r="E2629" i="11"/>
  <c r="E2565" i="11"/>
  <c r="E2501" i="11"/>
  <c r="E2437" i="11"/>
  <c r="E2373" i="11"/>
  <c r="E2309" i="11"/>
  <c r="E2245" i="11"/>
  <c r="E2181" i="11"/>
  <c r="E2117" i="11"/>
  <c r="E2053" i="11"/>
  <c r="E1989" i="11"/>
  <c r="E1925" i="11"/>
  <c r="E1861" i="11"/>
  <c r="E1797" i="11"/>
  <c r="E1733" i="11"/>
  <c r="E1669" i="11"/>
  <c r="E1605" i="11"/>
  <c r="E1541" i="11"/>
  <c r="E1477" i="11"/>
  <c r="E1413" i="11"/>
  <c r="E1349" i="11"/>
  <c r="E1285" i="11"/>
  <c r="E1221" i="11"/>
  <c r="E1157" i="11"/>
  <c r="E1093" i="11"/>
  <c r="E1029" i="11"/>
  <c r="E965" i="11"/>
  <c r="E853" i="11"/>
  <c r="E725" i="11"/>
  <c r="E597" i="11"/>
  <c r="E469" i="11"/>
  <c r="E341" i="11"/>
  <c r="E213" i="11"/>
  <c r="E85" i="11"/>
  <c r="E899" i="11"/>
  <c r="E771" i="11"/>
  <c r="E643" i="11"/>
  <c r="E515" i="11"/>
  <c r="E387" i="11"/>
  <c r="E259" i="11"/>
  <c r="E131" i="11"/>
  <c r="E945" i="11"/>
  <c r="E817" i="11"/>
  <c r="E689" i="11"/>
  <c r="E561" i="11"/>
  <c r="E433" i="11"/>
  <c r="E305" i="11"/>
  <c r="E177" i="11"/>
  <c r="E49" i="11"/>
  <c r="E863" i="11"/>
  <c r="E735" i="11"/>
  <c r="E607" i="11"/>
  <c r="E479" i="11"/>
  <c r="E351" i="11"/>
  <c r="E223" i="11"/>
  <c r="E95" i="11"/>
  <c r="E9832" i="11"/>
  <c r="E9576" i="11"/>
  <c r="E9384" i="11"/>
  <c r="E9192" i="11"/>
  <c r="E9000" i="11"/>
  <c r="E8808" i="11"/>
  <c r="E8616" i="11"/>
  <c r="E8424" i="11"/>
  <c r="E8232" i="11"/>
  <c r="E8040" i="11"/>
  <c r="E7848" i="11"/>
  <c r="E7720" i="11"/>
  <c r="E7528" i="11"/>
  <c r="E7400" i="11"/>
  <c r="E7208" i="11"/>
  <c r="E7080" i="11"/>
  <c r="E6888" i="11"/>
  <c r="E6760" i="11"/>
  <c r="E6632" i="11"/>
  <c r="E6440" i="11"/>
  <c r="E6248" i="11"/>
  <c r="E6120" i="11"/>
  <c r="E5928" i="11"/>
  <c r="E5736" i="11"/>
  <c r="E5544" i="11"/>
  <c r="E5416" i="11"/>
  <c r="E9850" i="11"/>
  <c r="E9594" i="11"/>
  <c r="E9423" i="11"/>
  <c r="E9167" i="11"/>
  <c r="E8997" i="11"/>
  <c r="E8741" i="11"/>
  <c r="E8570" i="11"/>
  <c r="E8314" i="11"/>
  <c r="E8143" i="11"/>
  <c r="E7973" i="11"/>
  <c r="E7717" i="11"/>
  <c r="E7546" i="11"/>
  <c r="E7290" i="11"/>
  <c r="E7119" i="11"/>
  <c r="E6949" i="11"/>
  <c r="E6693" i="11"/>
  <c r="E6437" i="11"/>
  <c r="E6266" i="11"/>
  <c r="E6010" i="11"/>
  <c r="E5839" i="11"/>
  <c r="E5669" i="11"/>
  <c r="E5413" i="11"/>
  <c r="E5268" i="11"/>
  <c r="E5076" i="11"/>
  <c r="E4948" i="11"/>
  <c r="E4820" i="11"/>
  <c r="E4628" i="11"/>
  <c r="E4500" i="11"/>
  <c r="E4308" i="11"/>
  <c r="E4180" i="11"/>
  <c r="E3988" i="11"/>
  <c r="E3860" i="11"/>
  <c r="E3668" i="11"/>
  <c r="E3540" i="11"/>
  <c r="E3348" i="11"/>
  <c r="E3220" i="11"/>
  <c r="E3028" i="11"/>
  <c r="E2900" i="11"/>
  <c r="E2772" i="11"/>
  <c r="E2580" i="11"/>
  <c r="E2452" i="11"/>
  <c r="E2260" i="11"/>
  <c r="E2132" i="11"/>
  <c r="E2004" i="11"/>
  <c r="E1812" i="11"/>
  <c r="E1684" i="11"/>
  <c r="E1492" i="11"/>
  <c r="E1364" i="11"/>
  <c r="E1172" i="11"/>
  <c r="E1044" i="11"/>
  <c r="E852" i="11"/>
  <c r="E660" i="11"/>
  <c r="E532" i="11"/>
  <c r="E340" i="11"/>
  <c r="E212" i="11"/>
  <c r="E20" i="11"/>
  <c r="E9854" i="11"/>
  <c r="E9598" i="11"/>
  <c r="E9427" i="11"/>
  <c r="E9171" i="11"/>
  <c r="E9001" i="11"/>
  <c r="E8745" i="11"/>
  <c r="E8574" i="11"/>
  <c r="E8403" i="11"/>
  <c r="E8147" i="11"/>
  <c r="E7977" i="11"/>
  <c r="E7721" i="11"/>
  <c r="E7550" i="11"/>
  <c r="E7379" i="11"/>
  <c r="E7038" i="11"/>
  <c r="E6867" i="11"/>
  <c r="E6611" i="11"/>
  <c r="E6441" i="11"/>
  <c r="E6270" i="11"/>
  <c r="E6014" i="11"/>
  <c r="E5843" i="11"/>
  <c r="E5673" i="11"/>
  <c r="E5417" i="11"/>
  <c r="E5271" i="11"/>
  <c r="E5143" i="11"/>
  <c r="E4887" i="11"/>
  <c r="E4759" i="11"/>
  <c r="E4631" i="11"/>
  <c r="E4439" i="11"/>
  <c r="E4311" i="11"/>
  <c r="E4183" i="11"/>
  <c r="E4055" i="11"/>
  <c r="E3863" i="11"/>
  <c r="E3735" i="11"/>
  <c r="E3607" i="11"/>
  <c r="E3415" i="11"/>
  <c r="E3287" i="11"/>
  <c r="E3159" i="11"/>
  <c r="E2967" i="11"/>
  <c r="E2839" i="11"/>
  <c r="E2711" i="11"/>
  <c r="E2519" i="11"/>
  <c r="E2391" i="11"/>
  <c r="E2263" i="11"/>
  <c r="E2135" i="11"/>
  <c r="E1943" i="11"/>
  <c r="E1815" i="11"/>
  <c r="E1687" i="11"/>
  <c r="E1495" i="11"/>
  <c r="E1367" i="11"/>
  <c r="E1239" i="11"/>
  <c r="E1047" i="11"/>
  <c r="E9959" i="11"/>
  <c r="E9789" i="11"/>
  <c r="E9618" i="11"/>
  <c r="E9362" i="11"/>
  <c r="E9191" i="11"/>
  <c r="E9021" i="11"/>
  <c r="E8765" i="11"/>
  <c r="E8594" i="11"/>
  <c r="E8423" i="11"/>
  <c r="E8253" i="11"/>
  <c r="E7997" i="11"/>
  <c r="E7826" i="11"/>
  <c r="E7655" i="11"/>
  <c r="E7399" i="11"/>
  <c r="E7229" i="11"/>
  <c r="E7058" i="11"/>
  <c r="E6802" i="11"/>
  <c r="E6631" i="11"/>
  <c r="E6375" i="11"/>
  <c r="E6205" i="11"/>
  <c r="E6034" i="11"/>
  <c r="E5778" i="11"/>
  <c r="E5607" i="11"/>
  <c r="E5351" i="11"/>
  <c r="E5222" i="11"/>
  <c r="E5094" i="11"/>
  <c r="E4902" i="11"/>
  <c r="E4774" i="11"/>
  <c r="E4582" i="11"/>
  <c r="E4454" i="11"/>
  <c r="E4262" i="11"/>
  <c r="E4134" i="11"/>
  <c r="E3942" i="11"/>
  <c r="E3814" i="11"/>
  <c r="E3622" i="11"/>
  <c r="E3494" i="11"/>
  <c r="E3302" i="11"/>
  <c r="E3174" i="11"/>
  <c r="E2918" i="11"/>
  <c r="E2726" i="11"/>
  <c r="E2534" i="11"/>
  <c r="E2342" i="11"/>
  <c r="E2150" i="11"/>
  <c r="E1958" i="11"/>
  <c r="E1766" i="11"/>
  <c r="E1638" i="11"/>
  <c r="E1446" i="11"/>
  <c r="E1318" i="11"/>
  <c r="E1126" i="11"/>
  <c r="E934" i="11"/>
  <c r="E806" i="11"/>
  <c r="E614" i="11"/>
  <c r="E486" i="11"/>
  <c r="E294" i="11"/>
  <c r="E166" i="11"/>
  <c r="E9958" i="11"/>
  <c r="E9787" i="11"/>
  <c r="E9531" i="11"/>
  <c r="E9361" i="11"/>
  <c r="E9105" i="11"/>
  <c r="E8934" i="11"/>
  <c r="E8678" i="11"/>
  <c r="E8507" i="11"/>
  <c r="E8251" i="11"/>
  <c r="E8081" i="11"/>
  <c r="E7910" i="11"/>
  <c r="E7654" i="11"/>
  <c r="E7483" i="11"/>
  <c r="E7313" i="11"/>
  <c r="E7057" i="11"/>
  <c r="E6886" i="11"/>
  <c r="E6715" i="11"/>
  <c r="E6459" i="11"/>
  <c r="E6289" i="11"/>
  <c r="E6118" i="11"/>
  <c r="E5862" i="11"/>
  <c r="E5691" i="11"/>
  <c r="E5435" i="11"/>
  <c r="E5285" i="11"/>
  <c r="E5093" i="11"/>
  <c r="E4965" i="11"/>
  <c r="E4837" i="11"/>
  <c r="E4645" i="11"/>
  <c r="E4517" i="11"/>
  <c r="E4325" i="11"/>
  <c r="E4197" i="11"/>
  <c r="E4005" i="11"/>
  <c r="E3877" i="11"/>
  <c r="E3685" i="11"/>
  <c r="E3557" i="11"/>
  <c r="E3429" i="11"/>
  <c r="E3301" i="11"/>
  <c r="E3109" i="11"/>
  <c r="E2981" i="11"/>
  <c r="E2789" i="11"/>
  <c r="E2661" i="11"/>
  <c r="E2469" i="11"/>
  <c r="E2277" i="11"/>
  <c r="E2085" i="11"/>
  <c r="E1957" i="11"/>
  <c r="E1765" i="11"/>
  <c r="E1637" i="11"/>
  <c r="E1445" i="11"/>
  <c r="E1317" i="11"/>
  <c r="E1125" i="11"/>
  <c r="E997" i="11"/>
  <c r="E661" i="11"/>
  <c r="E405" i="11"/>
  <c r="E21" i="11"/>
  <c r="E579" i="11"/>
  <c r="E323" i="11"/>
  <c r="E881" i="11"/>
  <c r="E625" i="11"/>
  <c r="E241" i="11"/>
  <c r="E927" i="11"/>
  <c r="E543" i="11"/>
  <c r="E287" i="11"/>
  <c r="G10007" i="11"/>
  <c r="G9991" i="11"/>
  <c r="G9975" i="11"/>
  <c r="G9959" i="11"/>
  <c r="G9943" i="11"/>
  <c r="G9927" i="11"/>
  <c r="G9911" i="11"/>
  <c r="G9895" i="11"/>
  <c r="G9879" i="11"/>
  <c r="G9863" i="11"/>
  <c r="G9847" i="11"/>
  <c r="G9831" i="11"/>
  <c r="G9815" i="11"/>
  <c r="G9799" i="11"/>
  <c r="G9783" i="11"/>
  <c r="G9767" i="11"/>
  <c r="G9751" i="11"/>
  <c r="G9735" i="11"/>
  <c r="G9719" i="11"/>
  <c r="G9703" i="11"/>
  <c r="G9687" i="11"/>
  <c r="G9671" i="11"/>
  <c r="G9655" i="11"/>
  <c r="G9639" i="11"/>
  <c r="G9623" i="11"/>
  <c r="G9607" i="11"/>
  <c r="G9591" i="11"/>
  <c r="G9575" i="11"/>
  <c r="G9559" i="11"/>
  <c r="G9543" i="11"/>
  <c r="G9527" i="11"/>
  <c r="G9511" i="11"/>
  <c r="G9495" i="11"/>
  <c r="G9479" i="11"/>
  <c r="G9463" i="11"/>
  <c r="G9447" i="11"/>
  <c r="G9431" i="11"/>
  <c r="G9415" i="11"/>
  <c r="G9399" i="11"/>
  <c r="G9383" i="11"/>
  <c r="G9367" i="11"/>
  <c r="G9351" i="11"/>
  <c r="G9335" i="11"/>
  <c r="G9319" i="11"/>
  <c r="G9303" i="11"/>
  <c r="G9287" i="11"/>
  <c r="G9271" i="11"/>
  <c r="G9255" i="11"/>
  <c r="G9239" i="11"/>
  <c r="G9223" i="11"/>
  <c r="G9207" i="11"/>
  <c r="G9191" i="11"/>
  <c r="G9175" i="11"/>
  <c r="G9159" i="11"/>
  <c r="G9143" i="11"/>
  <c r="G9127" i="11"/>
  <c r="G9111" i="11"/>
  <c r="G9095" i="11"/>
  <c r="G9079" i="11"/>
  <c r="G9063" i="11"/>
  <c r="G9047" i="11"/>
  <c r="G9031" i="11"/>
  <c r="G9015" i="11"/>
  <c r="G8999" i="11"/>
  <c r="G8983" i="11"/>
  <c r="G8967" i="11"/>
  <c r="G8951" i="11"/>
  <c r="G8935" i="11"/>
  <c r="G8919" i="11"/>
  <c r="G8903" i="11"/>
  <c r="G8887" i="11"/>
  <c r="G8871" i="11"/>
  <c r="G8855" i="11"/>
  <c r="G8839" i="11"/>
  <c r="G8823" i="11"/>
  <c r="G8807" i="11"/>
  <c r="G8791" i="11"/>
  <c r="G8775" i="11"/>
  <c r="G8759" i="11"/>
  <c r="G8743" i="11"/>
  <c r="G8727" i="11"/>
  <c r="G8711" i="11"/>
  <c r="G8695" i="11"/>
  <c r="G8679" i="11"/>
  <c r="G8663" i="11"/>
  <c r="G8647" i="11"/>
  <c r="G8631" i="11"/>
  <c r="G8615" i="11"/>
  <c r="G8599" i="11"/>
  <c r="G8583" i="11"/>
  <c r="G8567" i="11"/>
  <c r="G8551" i="11"/>
  <c r="G8535" i="11"/>
  <c r="G8519" i="11"/>
  <c r="G8503" i="11"/>
  <c r="G8487" i="11"/>
  <c r="G8471" i="11"/>
  <c r="G8455" i="11"/>
  <c r="G8439" i="11"/>
  <c r="G8423" i="11"/>
  <c r="G8407" i="11"/>
  <c r="G8391" i="11"/>
  <c r="G8375" i="11"/>
  <c r="G8359" i="11"/>
  <c r="G8343" i="11"/>
  <c r="G8327" i="11"/>
  <c r="G8311" i="11"/>
  <c r="G8295" i="11"/>
  <c r="G8279" i="11"/>
  <c r="G8263" i="11"/>
  <c r="G8247" i="11"/>
  <c r="G8231" i="11"/>
  <c r="G8215" i="11"/>
  <c r="G8199" i="11"/>
  <c r="G8183" i="11"/>
  <c r="G8167" i="11"/>
  <c r="G8151" i="11"/>
  <c r="G8135" i="11"/>
  <c r="G8119" i="11"/>
  <c r="G8103" i="11"/>
  <c r="G8087" i="11"/>
  <c r="G8071" i="11"/>
  <c r="G8055" i="11"/>
  <c r="G8039" i="11"/>
  <c r="G8023" i="11"/>
  <c r="G8007" i="11"/>
  <c r="G7991" i="11"/>
  <c r="G7975" i="11"/>
  <c r="G7959" i="11"/>
  <c r="G9999" i="11"/>
  <c r="G9983" i="11"/>
  <c r="G9967" i="11"/>
  <c r="G9951" i="11"/>
  <c r="G9935" i="11"/>
  <c r="G9919" i="11"/>
  <c r="G9903" i="11"/>
  <c r="G9887" i="11"/>
  <c r="G9871" i="11"/>
  <c r="G9855" i="11"/>
  <c r="G9839" i="11"/>
  <c r="G9823" i="11"/>
  <c r="G9807" i="11"/>
  <c r="G9791" i="11"/>
  <c r="G9775" i="11"/>
  <c r="G9759" i="11"/>
  <c r="G9743" i="11"/>
  <c r="G9727" i="11"/>
  <c r="G9711" i="11"/>
  <c r="G9695" i="11"/>
  <c r="G9679" i="11"/>
  <c r="G9663" i="11"/>
  <c r="G9647" i="11"/>
  <c r="G9631" i="11"/>
  <c r="G9615" i="11"/>
  <c r="G9599" i="11"/>
  <c r="G9583" i="11"/>
  <c r="G9567" i="11"/>
  <c r="G9551" i="11"/>
  <c r="G9535" i="11"/>
  <c r="G9519" i="11"/>
  <c r="G9503" i="11"/>
  <c r="G9487" i="11"/>
  <c r="G9471" i="11"/>
  <c r="G9455" i="11"/>
  <c r="G9439" i="11"/>
  <c r="G9423" i="11"/>
  <c r="G9407" i="11"/>
  <c r="G9391" i="11"/>
  <c r="G9375" i="11"/>
  <c r="G9359" i="11"/>
  <c r="G9343" i="11"/>
  <c r="G9327" i="11"/>
  <c r="G9311" i="11"/>
  <c r="G9295" i="11"/>
  <c r="G9279" i="11"/>
  <c r="G9263" i="11"/>
  <c r="G9247" i="11"/>
  <c r="G9231" i="11"/>
  <c r="G9215" i="11"/>
  <c r="G9199" i="11"/>
  <c r="G9183" i="11"/>
  <c r="G9167" i="11"/>
  <c r="G9151" i="11"/>
  <c r="G9135" i="11"/>
  <c r="G9119" i="11"/>
  <c r="G9103" i="11"/>
  <c r="G9087" i="11"/>
  <c r="G9071" i="11"/>
  <c r="G9055" i="11"/>
  <c r="G9039" i="11"/>
  <c r="G9023" i="11"/>
  <c r="G9007" i="11"/>
  <c r="G8991" i="11"/>
  <c r="G8975" i="11"/>
  <c r="G8959" i="11"/>
  <c r="G8943" i="11"/>
  <c r="G8927" i="11"/>
  <c r="G8911" i="11"/>
  <c r="G8895" i="11"/>
  <c r="G8879" i="11"/>
  <c r="G8863" i="11"/>
  <c r="G8847" i="11"/>
  <c r="G8831" i="11"/>
  <c r="G8815" i="11"/>
  <c r="G8799" i="11"/>
  <c r="G8783" i="11"/>
  <c r="G8767" i="11"/>
  <c r="G8751" i="11"/>
  <c r="G8735" i="11"/>
  <c r="G8719" i="11"/>
  <c r="G8703" i="11"/>
  <c r="G8687" i="11"/>
  <c r="G8671" i="11"/>
  <c r="G8655" i="11"/>
  <c r="G8639" i="11"/>
  <c r="G8623" i="11"/>
  <c r="G8607" i="11"/>
  <c r="G8591" i="11"/>
  <c r="G8575" i="11"/>
  <c r="G8559" i="11"/>
  <c r="G8543" i="11"/>
  <c r="G8527" i="11"/>
  <c r="G8511" i="11"/>
  <c r="G8495" i="11"/>
  <c r="G8479" i="11"/>
  <c r="G8463" i="11"/>
  <c r="G8447" i="11"/>
  <c r="G8431" i="11"/>
  <c r="G8415" i="11"/>
  <c r="G8399" i="11"/>
  <c r="G8383" i="11"/>
  <c r="G8367" i="11"/>
  <c r="G8351" i="11"/>
  <c r="G8335" i="11"/>
  <c r="G8319" i="11"/>
  <c r="G8303" i="11"/>
  <c r="G8287" i="11"/>
  <c r="G8271" i="11"/>
  <c r="G8255" i="11"/>
  <c r="G8239" i="11"/>
  <c r="G8223" i="11"/>
  <c r="G8207" i="11"/>
  <c r="G8191" i="11"/>
  <c r="G8175" i="11"/>
  <c r="G8159" i="11"/>
  <c r="G8143" i="11"/>
  <c r="G8127" i="11"/>
  <c r="G8111" i="11"/>
  <c r="G8095" i="11"/>
  <c r="G8079" i="11"/>
  <c r="G8063" i="11"/>
  <c r="G8047" i="11"/>
  <c r="G8031" i="11"/>
  <c r="G8015" i="11"/>
  <c r="G7999" i="11"/>
  <c r="G7983" i="11"/>
  <c r="G7967" i="11"/>
  <c r="G10011" i="11"/>
  <c r="G9995" i="11"/>
  <c r="G9979" i="11"/>
  <c r="G9963" i="11"/>
  <c r="G9947" i="11"/>
  <c r="G9931" i="11"/>
  <c r="G9915" i="11"/>
  <c r="G9899" i="11"/>
  <c r="G9883" i="11"/>
  <c r="G9867" i="11"/>
  <c r="G9851" i="11"/>
  <c r="G9835" i="11"/>
  <c r="G9819" i="11"/>
  <c r="G9803" i="11"/>
  <c r="G9787" i="11"/>
  <c r="G9771" i="11"/>
  <c r="G9755" i="11"/>
  <c r="G9739" i="11"/>
  <c r="G9723" i="11"/>
  <c r="G9707" i="11"/>
  <c r="G9691" i="11"/>
  <c r="G9675" i="11"/>
  <c r="G9659" i="11"/>
  <c r="G9643" i="11"/>
  <c r="G9627" i="11"/>
  <c r="G9611" i="11"/>
  <c r="G9595" i="11"/>
  <c r="G9579" i="11"/>
  <c r="G9563" i="11"/>
  <c r="G9547" i="11"/>
  <c r="G9531" i="11"/>
  <c r="G9515" i="11"/>
  <c r="G9499" i="11"/>
  <c r="G9483" i="11"/>
  <c r="G9467" i="11"/>
  <c r="G9451" i="11"/>
  <c r="G9435" i="11"/>
  <c r="G9419" i="11"/>
  <c r="G9403" i="11"/>
  <c r="G9387" i="11"/>
  <c r="G9371" i="11"/>
  <c r="G9355" i="11"/>
  <c r="G9339" i="11"/>
  <c r="G9323" i="11"/>
  <c r="G9307" i="11"/>
  <c r="G9291" i="11"/>
  <c r="G9275" i="11"/>
  <c r="G9259" i="11"/>
  <c r="G9243" i="11"/>
  <c r="G9227" i="11"/>
  <c r="G9211" i="11"/>
  <c r="G9195" i="11"/>
  <c r="G9179" i="11"/>
  <c r="G9163" i="11"/>
  <c r="G9147" i="11"/>
  <c r="G9131" i="11"/>
  <c r="G9115" i="11"/>
  <c r="G9099" i="11"/>
  <c r="G9083" i="11"/>
  <c r="G9067" i="11"/>
  <c r="G9051" i="11"/>
  <c r="G9035" i="11"/>
  <c r="G9019" i="11"/>
  <c r="G9003" i="11"/>
  <c r="G8987" i="11"/>
  <c r="G8971" i="11"/>
  <c r="G8955" i="11"/>
  <c r="G8939" i="11"/>
  <c r="G8923" i="11"/>
  <c r="G8907" i="11"/>
  <c r="G8891" i="11"/>
  <c r="G8875" i="11"/>
  <c r="G8859" i="11"/>
  <c r="G8843" i="11"/>
  <c r="G8827" i="11"/>
  <c r="G8811" i="11"/>
  <c r="G8795" i="11"/>
  <c r="G8779" i="11"/>
  <c r="G8763" i="11"/>
  <c r="G8747" i="11"/>
  <c r="G8731" i="11"/>
  <c r="G8715" i="11"/>
  <c r="G8699" i="11"/>
  <c r="G8683" i="11"/>
  <c r="G8667" i="11"/>
  <c r="G8651" i="11"/>
  <c r="G8635" i="11"/>
  <c r="G8619" i="11"/>
  <c r="G8603" i="11"/>
  <c r="G8587" i="11"/>
  <c r="G8571" i="11"/>
  <c r="G8555" i="11"/>
  <c r="G8539" i="11"/>
  <c r="G8523" i="11"/>
  <c r="G8507" i="11"/>
  <c r="G8491" i="11"/>
  <c r="G8475" i="11"/>
  <c r="G8459" i="11"/>
  <c r="G8443" i="11"/>
  <c r="G8427" i="11"/>
  <c r="G8411" i="11"/>
  <c r="G8395" i="11"/>
  <c r="G8379" i="11"/>
  <c r="G8363" i="11"/>
  <c r="G8347" i="11"/>
  <c r="G8331" i="11"/>
  <c r="G8315" i="11"/>
  <c r="G8299" i="11"/>
  <c r="G8283" i="11"/>
  <c r="G8267" i="11"/>
  <c r="G8251" i="11"/>
  <c r="G8235" i="11"/>
  <c r="G8219" i="11"/>
  <c r="G8203" i="11"/>
  <c r="G8187" i="11"/>
  <c r="G8171" i="11"/>
  <c r="G8155" i="11"/>
  <c r="G8139" i="11"/>
  <c r="G8123" i="11"/>
  <c r="G8107" i="11"/>
  <c r="G8091" i="11"/>
  <c r="G8075" i="11"/>
  <c r="G8059" i="11"/>
  <c r="G8043" i="11"/>
  <c r="G8027" i="11"/>
  <c r="G8011" i="11"/>
  <c r="G7995" i="11"/>
  <c r="G7979" i="11"/>
  <c r="G9971" i="11"/>
  <c r="G9907" i="11"/>
  <c r="G9843" i="11"/>
  <c r="G9779" i="11"/>
  <c r="G9715" i="11"/>
  <c r="G9651" i="11"/>
  <c r="G9587" i="11"/>
  <c r="G9523" i="11"/>
  <c r="G9459" i="11"/>
  <c r="G9395" i="11"/>
  <c r="G9331" i="11"/>
  <c r="G9267" i="11"/>
  <c r="G9203" i="11"/>
  <c r="G9139" i="11"/>
  <c r="G9075" i="11"/>
  <c r="G9011" i="11"/>
  <c r="G8947" i="11"/>
  <c r="G8883" i="11"/>
  <c r="G8819" i="11"/>
  <c r="G10003" i="11"/>
  <c r="G9939" i="11"/>
  <c r="G9875" i="11"/>
  <c r="G9811" i="11"/>
  <c r="G9747" i="11"/>
  <c r="G9683" i="11"/>
  <c r="G9619" i="11"/>
  <c r="G9555" i="11"/>
  <c r="G9491" i="11"/>
  <c r="G9427" i="11"/>
  <c r="G9363" i="11"/>
  <c r="G9299" i="11"/>
  <c r="G9235" i="11"/>
  <c r="G9171" i="11"/>
  <c r="G9107" i="11"/>
  <c r="G9043" i="11"/>
  <c r="G8979" i="11"/>
  <c r="G8915" i="11"/>
  <c r="G8851" i="11"/>
  <c r="G8787" i="11"/>
  <c r="G8723" i="11"/>
  <c r="G8659" i="11"/>
  <c r="G8595" i="11"/>
  <c r="G8531" i="11"/>
  <c r="G8467" i="11"/>
  <c r="G8403" i="11"/>
  <c r="G8339" i="11"/>
  <c r="G8275" i="11"/>
  <c r="G8211" i="11"/>
  <c r="G8147" i="11"/>
  <c r="G8083" i="11"/>
  <c r="G8019" i="11"/>
  <c r="G7963" i="11"/>
  <c r="G7943" i="11"/>
  <c r="G7927" i="11"/>
  <c r="G7911" i="11"/>
  <c r="G7895" i="11"/>
  <c r="G7879" i="11"/>
  <c r="G7863" i="11"/>
  <c r="G7847" i="11"/>
  <c r="G7831" i="11"/>
  <c r="G7815" i="11"/>
  <c r="G7799" i="11"/>
  <c r="G7783" i="11"/>
  <c r="G7767" i="11"/>
  <c r="G7751" i="11"/>
  <c r="G7735" i="11"/>
  <c r="G7719" i="11"/>
  <c r="G7703" i="11"/>
  <c r="G7687" i="11"/>
  <c r="G7671" i="11"/>
  <c r="G7655" i="11"/>
  <c r="G7639" i="11"/>
  <c r="G7623" i="11"/>
  <c r="G7607" i="11"/>
  <c r="G7591" i="11"/>
  <c r="G7575" i="11"/>
  <c r="G7559" i="11"/>
  <c r="G7543" i="11"/>
  <c r="G7527" i="11"/>
  <c r="G7511" i="11"/>
  <c r="G7495" i="11"/>
  <c r="G7479" i="11"/>
  <c r="G7463" i="11"/>
  <c r="G7447" i="11"/>
  <c r="G7431" i="11"/>
  <c r="G7415" i="11"/>
  <c r="G7399" i="11"/>
  <c r="G7383" i="11"/>
  <c r="G7367" i="11"/>
  <c r="G7351" i="11"/>
  <c r="G7335" i="11"/>
  <c r="G7319" i="11"/>
  <c r="G7303" i="11"/>
  <c r="G7287" i="11"/>
  <c r="G7271" i="11"/>
  <c r="G7255" i="11"/>
  <c r="G7239" i="11"/>
  <c r="G7223" i="11"/>
  <c r="G7207" i="11"/>
  <c r="G7191" i="11"/>
  <c r="G7175" i="11"/>
  <c r="G7159" i="11"/>
  <c r="G7143" i="11"/>
  <c r="G7127" i="11"/>
  <c r="G7111" i="11"/>
  <c r="G7095" i="11"/>
  <c r="G7079" i="11"/>
  <c r="G7063" i="11"/>
  <c r="G7047" i="11"/>
  <c r="G7031" i="11"/>
  <c r="G7015" i="11"/>
  <c r="G6999" i="11"/>
  <c r="G6983" i="11"/>
  <c r="G6967" i="11"/>
  <c r="G6951" i="11"/>
  <c r="G6935" i="11"/>
  <c r="G6919" i="11"/>
  <c r="G6903" i="11"/>
  <c r="G6887" i="11"/>
  <c r="G6871" i="11"/>
  <c r="G6855" i="11"/>
  <c r="G6839" i="11"/>
  <c r="G6823" i="11"/>
  <c r="G6807" i="11"/>
  <c r="G6791" i="11"/>
  <c r="G6775" i="11"/>
  <c r="G6759" i="11"/>
  <c r="G6743" i="11"/>
  <c r="G6727" i="11"/>
  <c r="G6711" i="11"/>
  <c r="G6695" i="11"/>
  <c r="G6679" i="11"/>
  <c r="G6663" i="11"/>
  <c r="G6647" i="11"/>
  <c r="G6631" i="11"/>
  <c r="G6615" i="11"/>
  <c r="G6599" i="11"/>
  <c r="G6583" i="11"/>
  <c r="G6567" i="11"/>
  <c r="G6551" i="11"/>
  <c r="G6535" i="11"/>
  <c r="G6519" i="11"/>
  <c r="G6503" i="11"/>
  <c r="G6487" i="11"/>
  <c r="G6471" i="11"/>
  <c r="G6455" i="11"/>
  <c r="G6439" i="11"/>
  <c r="G6423" i="11"/>
  <c r="G6407" i="11"/>
  <c r="G6391" i="11"/>
  <c r="G6375" i="11"/>
  <c r="G6359" i="11"/>
  <c r="G6343" i="11"/>
  <c r="G6327" i="11"/>
  <c r="G6311" i="11"/>
  <c r="G6295" i="11"/>
  <c r="G6279" i="11"/>
  <c r="G6263" i="11"/>
  <c r="G6247" i="11"/>
  <c r="G6231" i="11"/>
  <c r="G6215" i="11"/>
  <c r="G6199" i="11"/>
  <c r="G6183" i="11"/>
  <c r="G6167" i="11"/>
  <c r="G6151" i="11"/>
  <c r="G6135" i="11"/>
  <c r="G6119" i="11"/>
  <c r="G6103" i="11"/>
  <c r="G6087" i="11"/>
  <c r="G6071" i="11"/>
  <c r="G6055" i="11"/>
  <c r="G6039" i="11"/>
  <c r="G6023" i="11"/>
  <c r="G6007" i="11"/>
  <c r="G5991" i="11"/>
  <c r="G5975" i="11"/>
  <c r="G5959" i="11"/>
  <c r="G5943" i="11"/>
  <c r="G5927" i="11"/>
  <c r="G5911" i="11"/>
  <c r="G5895" i="11"/>
  <c r="G5879" i="11"/>
  <c r="G5863" i="11"/>
  <c r="G5847" i="11"/>
  <c r="G5831" i="11"/>
  <c r="G5815" i="11"/>
  <c r="G5799" i="11"/>
  <c r="G5783" i="11"/>
  <c r="G5767" i="11"/>
  <c r="G5751" i="11"/>
  <c r="G5735" i="11"/>
  <c r="G5719" i="11"/>
  <c r="G5703" i="11"/>
  <c r="G5687" i="11"/>
  <c r="G5671" i="11"/>
  <c r="G5655" i="11"/>
  <c r="G5639" i="11"/>
  <c r="G5623" i="11"/>
  <c r="G5607" i="11"/>
  <c r="G5591" i="11"/>
  <c r="G5575" i="11"/>
  <c r="G5559" i="11"/>
  <c r="G5543" i="11"/>
  <c r="G5527" i="11"/>
  <c r="G5511" i="11"/>
  <c r="G5495" i="11"/>
  <c r="G5479" i="11"/>
  <c r="G5463" i="11"/>
  <c r="G5447" i="11"/>
  <c r="G5431" i="11"/>
  <c r="G5415" i="11"/>
  <c r="G5399" i="11"/>
  <c r="G5383" i="11"/>
  <c r="G5367" i="11"/>
  <c r="G5351" i="11"/>
  <c r="G5335" i="11"/>
  <c r="G5319" i="11"/>
  <c r="G5303" i="11"/>
  <c r="G5287" i="11"/>
  <c r="G5271" i="11"/>
  <c r="G5255" i="11"/>
  <c r="G5239" i="11"/>
  <c r="G5223" i="11"/>
  <c r="G5207" i="11"/>
  <c r="G5191" i="11"/>
  <c r="G5175" i="11"/>
  <c r="G5159" i="11"/>
  <c r="G5143" i="11"/>
  <c r="G5127" i="11"/>
  <c r="G5111" i="11"/>
  <c r="G5095" i="11"/>
  <c r="G5079" i="11"/>
  <c r="G5063" i="11"/>
  <c r="G5047" i="11"/>
  <c r="G5031" i="11"/>
  <c r="G5015" i="11"/>
  <c r="G4999" i="11"/>
  <c r="G4983" i="11"/>
  <c r="G4967" i="11"/>
  <c r="G4951" i="11"/>
  <c r="G4935" i="11"/>
  <c r="G4919" i="11"/>
  <c r="G4903" i="11"/>
  <c r="G4887" i="11"/>
  <c r="G4871" i="11"/>
  <c r="G4855" i="11"/>
  <c r="G4839" i="11"/>
  <c r="G4823" i="11"/>
  <c r="G4807" i="11"/>
  <c r="G4791" i="11"/>
  <c r="G4775" i="11"/>
  <c r="G4759" i="11"/>
  <c r="G4743" i="11"/>
  <c r="G4727" i="11"/>
  <c r="G4711" i="11"/>
  <c r="G4695" i="11"/>
  <c r="G4679" i="11"/>
  <c r="G4663" i="11"/>
  <c r="G4647" i="11"/>
  <c r="G4631" i="11"/>
  <c r="G4615" i="11"/>
  <c r="G4599" i="11"/>
  <c r="G4583" i="11"/>
  <c r="G4567" i="11"/>
  <c r="G4551" i="11"/>
  <c r="G4535" i="11"/>
  <c r="G4519" i="11"/>
  <c r="G4503" i="11"/>
  <c r="G4487" i="11"/>
  <c r="G4471" i="11"/>
  <c r="G4455" i="11"/>
  <c r="G10010" i="11"/>
  <c r="G9994" i="11"/>
  <c r="G9978" i="11"/>
  <c r="G9962" i="11"/>
  <c r="G9946" i="11"/>
  <c r="G9930" i="11"/>
  <c r="G9914" i="11"/>
  <c r="G9898" i="11"/>
  <c r="G9882" i="11"/>
  <c r="G9866" i="11"/>
  <c r="G9850" i="11"/>
  <c r="G9834" i="11"/>
  <c r="G9818" i="11"/>
  <c r="G9802" i="11"/>
  <c r="G9786" i="11"/>
  <c r="G9770" i="11"/>
  <c r="G9754" i="11"/>
  <c r="G9738" i="11"/>
  <c r="G9722" i="11"/>
  <c r="G9706" i="11"/>
  <c r="G9690" i="11"/>
  <c r="G9674" i="11"/>
  <c r="G9658" i="11"/>
  <c r="G9642" i="11"/>
  <c r="G9626" i="11"/>
  <c r="G9610" i="11"/>
  <c r="G9594" i="11"/>
  <c r="G9578" i="11"/>
  <c r="G9562" i="11"/>
  <c r="G9546" i="11"/>
  <c r="G9530" i="11"/>
  <c r="G9514" i="11"/>
  <c r="G9498" i="11"/>
  <c r="G9482" i="11"/>
  <c r="G9466" i="11"/>
  <c r="G9450" i="11"/>
  <c r="G9434" i="11"/>
  <c r="G9418" i="11"/>
  <c r="G9402" i="11"/>
  <c r="G9386" i="11"/>
  <c r="G9370" i="11"/>
  <c r="G9354" i="11"/>
  <c r="G9338" i="11"/>
  <c r="G9322" i="11"/>
  <c r="G9306" i="11"/>
  <c r="G9290" i="11"/>
  <c r="G9274" i="11"/>
  <c r="G9258" i="11"/>
  <c r="G9242" i="11"/>
  <c r="G9226" i="11"/>
  <c r="G9210" i="11"/>
  <c r="G9194" i="11"/>
  <c r="G9178" i="11"/>
  <c r="G9162" i="11"/>
  <c r="G9146" i="11"/>
  <c r="G9130" i="11"/>
  <c r="G9114" i="11"/>
  <c r="G9098" i="11"/>
  <c r="G9082" i="11"/>
  <c r="G9066" i="11"/>
  <c r="G9050" i="11"/>
  <c r="G9034" i="11"/>
  <c r="G9018" i="11"/>
  <c r="G9002" i="11"/>
  <c r="G8986" i="11"/>
  <c r="G8970" i="11"/>
  <c r="G8954" i="11"/>
  <c r="G8938" i="11"/>
  <c r="G8922" i="11"/>
  <c r="G8906" i="11"/>
  <c r="G8890" i="11"/>
  <c r="G8874" i="11"/>
  <c r="G8858" i="11"/>
  <c r="G8842" i="11"/>
  <c r="G8826" i="11"/>
  <c r="G8810" i="11"/>
  <c r="G8794" i="11"/>
  <c r="G8778" i="11"/>
  <c r="G8762" i="11"/>
  <c r="G8746" i="11"/>
  <c r="G8730" i="11"/>
  <c r="G8714" i="11"/>
  <c r="G9987" i="11"/>
  <c r="G9923" i="11"/>
  <c r="G9859" i="11"/>
  <c r="G9795" i="11"/>
  <c r="G9731" i="11"/>
  <c r="G9667" i="11"/>
  <c r="G9603" i="11"/>
  <c r="G9539" i="11"/>
  <c r="G9475" i="11"/>
  <c r="G9411" i="11"/>
  <c r="G9347" i="11"/>
  <c r="G9283" i="11"/>
  <c r="G9219" i="11"/>
  <c r="G9155" i="11"/>
  <c r="G9091" i="11"/>
  <c r="G9027" i="11"/>
  <c r="G8963" i="11"/>
  <c r="G8899" i="11"/>
  <c r="G8835" i="11"/>
  <c r="G8771" i="11"/>
  <c r="G8707" i="11"/>
  <c r="G8643" i="11"/>
  <c r="G8579" i="11"/>
  <c r="G8515" i="11"/>
  <c r="G8451" i="11"/>
  <c r="G8387" i="11"/>
  <c r="G8323" i="11"/>
  <c r="G8259" i="11"/>
  <c r="G8195" i="11"/>
  <c r="G8131" i="11"/>
  <c r="G8067" i="11"/>
  <c r="G8003" i="11"/>
  <c r="G7955" i="11"/>
  <c r="G7939" i="11"/>
  <c r="G7923" i="11"/>
  <c r="G7907" i="11"/>
  <c r="G7891" i="11"/>
  <c r="G7875" i="11"/>
  <c r="G7859" i="11"/>
  <c r="G7843" i="11"/>
  <c r="G7827" i="11"/>
  <c r="G7811" i="11"/>
  <c r="G7795" i="11"/>
  <c r="G7779" i="11"/>
  <c r="G7763" i="11"/>
  <c r="G7747" i="11"/>
  <c r="G7731" i="11"/>
  <c r="G7715" i="11"/>
  <c r="G7699" i="11"/>
  <c r="G7683" i="11"/>
  <c r="G7667" i="11"/>
  <c r="G7651" i="11"/>
  <c r="G7635" i="11"/>
  <c r="G7619" i="11"/>
  <c r="G7603" i="11"/>
  <c r="G7587" i="11"/>
  <c r="G7571" i="11"/>
  <c r="G7555" i="11"/>
  <c r="G7539" i="11"/>
  <c r="G7523" i="11"/>
  <c r="G7507" i="11"/>
  <c r="G7491" i="11"/>
  <c r="G7475" i="11"/>
  <c r="G7459" i="11"/>
  <c r="G7443" i="11"/>
  <c r="G7427" i="11"/>
  <c r="G7411" i="11"/>
  <c r="G7395" i="11"/>
  <c r="G7379" i="11"/>
  <c r="G7363" i="11"/>
  <c r="G7347" i="11"/>
  <c r="G7331" i="11"/>
  <c r="G7315" i="11"/>
  <c r="G7299" i="11"/>
  <c r="G7283" i="11"/>
  <c r="G7267" i="11"/>
  <c r="G7251" i="11"/>
  <c r="G7235" i="11"/>
  <c r="G7219" i="11"/>
  <c r="G7203" i="11"/>
  <c r="G7187" i="11"/>
  <c r="G7171" i="11"/>
  <c r="G7155" i="11"/>
  <c r="G7139" i="11"/>
  <c r="G7123" i="11"/>
  <c r="G7107" i="11"/>
  <c r="G7091" i="11"/>
  <c r="G7075" i="11"/>
  <c r="G7059" i="11"/>
  <c r="G7043" i="11"/>
  <c r="G7027" i="11"/>
  <c r="G7011" i="11"/>
  <c r="G6995" i="11"/>
  <c r="G6979" i="11"/>
  <c r="G6963" i="11"/>
  <c r="G6947" i="11"/>
  <c r="G6931" i="11"/>
  <c r="G6915" i="11"/>
  <c r="G6899" i="11"/>
  <c r="G6883" i="11"/>
  <c r="G6867" i="11"/>
  <c r="G6851" i="11"/>
  <c r="G6835" i="11"/>
  <c r="G6819" i="11"/>
  <c r="G6803" i="11"/>
  <c r="G6787" i="11"/>
  <c r="G6771" i="11"/>
  <c r="G6755" i="11"/>
  <c r="G6739" i="11"/>
  <c r="G6723" i="11"/>
  <c r="G6707" i="11"/>
  <c r="G6691" i="11"/>
  <c r="G6675" i="11"/>
  <c r="G6659" i="11"/>
  <c r="G6643" i="11"/>
  <c r="G6627" i="11"/>
  <c r="G6611" i="11"/>
  <c r="G6595" i="11"/>
  <c r="G6579" i="11"/>
  <c r="G6563" i="11"/>
  <c r="G6547" i="11"/>
  <c r="G6531" i="11"/>
  <c r="G6515" i="11"/>
  <c r="G6499" i="11"/>
  <c r="G6483" i="11"/>
  <c r="G6467" i="11"/>
  <c r="G6451" i="11"/>
  <c r="G6435" i="11"/>
  <c r="G6419" i="11"/>
  <c r="G6403" i="11"/>
  <c r="G6387" i="11"/>
  <c r="G6371" i="11"/>
  <c r="G6355" i="11"/>
  <c r="G6339" i="11"/>
  <c r="G6323" i="11"/>
  <c r="G6307" i="11"/>
  <c r="G6291" i="11"/>
  <c r="G6275" i="11"/>
  <c r="G6259" i="11"/>
  <c r="G6243" i="11"/>
  <c r="G6227" i="11"/>
  <c r="G6211" i="11"/>
  <c r="G6195" i="11"/>
  <c r="G6179" i="11"/>
  <c r="G6163" i="11"/>
  <c r="G6147" i="11"/>
  <c r="G6131" i="11"/>
  <c r="G6115" i="11"/>
  <c r="G6099" i="11"/>
  <c r="G6083" i="11"/>
  <c r="G6067" i="11"/>
  <c r="G6051" i="11"/>
  <c r="G6035" i="11"/>
  <c r="G6019" i="11"/>
  <c r="G6003" i="11"/>
  <c r="G5987" i="11"/>
  <c r="G5971" i="11"/>
  <c r="G5955" i="11"/>
  <c r="G5939" i="11"/>
  <c r="G5923" i="11"/>
  <c r="G5907" i="11"/>
  <c r="G5891" i="11"/>
  <c r="G5875" i="11"/>
  <c r="G5859" i="11"/>
  <c r="G5843" i="11"/>
  <c r="G5827" i="11"/>
  <c r="G5811" i="11"/>
  <c r="G5795" i="11"/>
  <c r="G5779" i="11"/>
  <c r="G5763" i="11"/>
  <c r="G5747" i="11"/>
  <c r="G5731" i="11"/>
  <c r="G5715" i="11"/>
  <c r="G5699" i="11"/>
  <c r="G5683" i="11"/>
  <c r="G5667" i="11"/>
  <c r="G5651" i="11"/>
  <c r="G5635" i="11"/>
  <c r="G5619" i="11"/>
  <c r="G5603" i="11"/>
  <c r="G5587" i="11"/>
  <c r="G5571" i="11"/>
  <c r="G5555" i="11"/>
  <c r="G5539" i="11"/>
  <c r="G5523" i="11"/>
  <c r="G5507" i="11"/>
  <c r="G5491" i="11"/>
  <c r="G5475" i="11"/>
  <c r="G5459" i="11"/>
  <c r="G5443" i="11"/>
  <c r="G5427" i="11"/>
  <c r="G5411" i="11"/>
  <c r="G5395" i="11"/>
  <c r="G5379" i="11"/>
  <c r="G5363" i="11"/>
  <c r="G5347" i="11"/>
  <c r="G5331" i="11"/>
  <c r="G5315" i="11"/>
  <c r="G5299" i="11"/>
  <c r="G5283" i="11"/>
  <c r="G5267" i="11"/>
  <c r="G5251" i="11"/>
  <c r="G5235" i="11"/>
  <c r="G5219" i="11"/>
  <c r="G5203" i="11"/>
  <c r="G5187" i="11"/>
  <c r="G5171" i="11"/>
  <c r="G5155" i="11"/>
  <c r="G5139" i="11"/>
  <c r="G5123" i="11"/>
  <c r="G5107" i="11"/>
  <c r="G5091" i="11"/>
  <c r="G5075" i="11"/>
  <c r="G5059" i="11"/>
  <c r="G5043" i="11"/>
  <c r="G5027" i="11"/>
  <c r="G5011" i="11"/>
  <c r="G4995" i="11"/>
  <c r="G4979" i="11"/>
  <c r="G4963" i="11"/>
  <c r="G4947" i="11"/>
  <c r="G4931" i="11"/>
  <c r="G4915" i="11"/>
  <c r="G4899" i="11"/>
  <c r="G4883" i="11"/>
  <c r="G4867" i="11"/>
  <c r="G4851" i="11"/>
  <c r="G4835" i="11"/>
  <c r="G4819" i="11"/>
  <c r="G4803" i="11"/>
  <c r="G4787" i="11"/>
  <c r="G4771" i="11"/>
  <c r="G4755" i="11"/>
  <c r="G4739" i="11"/>
  <c r="G4723" i="11"/>
  <c r="G4707" i="11"/>
  <c r="G4691" i="11"/>
  <c r="G4675" i="11"/>
  <c r="G4659" i="11"/>
  <c r="G4643" i="11"/>
  <c r="G4627" i="11"/>
  <c r="G4611" i="11"/>
  <c r="G4595" i="11"/>
  <c r="G4579" i="11"/>
  <c r="G4563" i="11"/>
  <c r="G4547" i="11"/>
  <c r="G4531" i="11"/>
  <c r="G4515" i="11"/>
  <c r="G4499" i="11"/>
  <c r="G4483" i="11"/>
  <c r="G4467" i="11"/>
  <c r="G4451" i="11"/>
  <c r="G10006" i="11"/>
  <c r="G9990" i="11"/>
  <c r="G9974" i="11"/>
  <c r="G9958" i="11"/>
  <c r="G9942" i="11"/>
  <c r="G9926" i="11"/>
  <c r="G9910" i="11"/>
  <c r="G9894" i="11"/>
  <c r="G9878" i="11"/>
  <c r="G9862" i="11"/>
  <c r="G9846" i="11"/>
  <c r="G9830" i="11"/>
  <c r="G9814" i="11"/>
  <c r="G9798" i="11"/>
  <c r="G9782" i="11"/>
  <c r="G9766" i="11"/>
  <c r="G9750" i="11"/>
  <c r="G9734" i="11"/>
  <c r="G9718" i="11"/>
  <c r="G9702" i="11"/>
  <c r="G9686" i="11"/>
  <c r="G9670" i="11"/>
  <c r="G9654" i="11"/>
  <c r="G9638" i="11"/>
  <c r="G9622" i="11"/>
  <c r="G9606" i="11"/>
  <c r="G9590" i="11"/>
  <c r="G9574" i="11"/>
  <c r="G9558" i="11"/>
  <c r="G9542" i="11"/>
  <c r="G9526" i="11"/>
  <c r="G9510" i="11"/>
  <c r="G9494" i="11"/>
  <c r="G9478" i="11"/>
  <c r="G9462" i="11"/>
  <c r="G9446" i="11"/>
  <c r="G9430" i="11"/>
  <c r="G9414" i="11"/>
  <c r="G9398" i="11"/>
  <c r="G9382" i="11"/>
  <c r="G9366" i="11"/>
  <c r="G9350" i="11"/>
  <c r="G9334" i="11"/>
  <c r="G9318" i="11"/>
  <c r="G9302" i="11"/>
  <c r="G9286" i="11"/>
  <c r="G9270" i="11"/>
  <c r="G9254" i="11"/>
  <c r="G9238" i="11"/>
  <c r="G9222" i="11"/>
  <c r="G9206" i="11"/>
  <c r="G9190" i="11"/>
  <c r="G9174" i="11"/>
  <c r="G9158" i="11"/>
  <c r="G9142" i="11"/>
  <c r="G9126" i="11"/>
  <c r="G9110" i="11"/>
  <c r="G9094" i="11"/>
  <c r="G9078" i="11"/>
  <c r="G9062" i="11"/>
  <c r="G9046" i="11"/>
  <c r="G9030" i="11"/>
  <c r="G9014" i="11"/>
  <c r="G8998" i="11"/>
  <c r="G8982" i="11"/>
  <c r="G8966" i="11"/>
  <c r="G8950" i="11"/>
  <c r="G8934" i="11"/>
  <c r="G8918" i="11"/>
  <c r="G8902" i="11"/>
  <c r="G8886" i="11"/>
  <c r="G8870" i="11"/>
  <c r="G8854" i="11"/>
  <c r="G8838" i="11"/>
  <c r="G8822" i="11"/>
  <c r="G8806" i="11"/>
  <c r="G8790" i="11"/>
  <c r="G8774" i="11"/>
  <c r="G8758" i="11"/>
  <c r="G8742" i="11"/>
  <c r="G8726" i="11"/>
  <c r="G8710" i="11"/>
  <c r="G8694" i="11"/>
  <c r="G9763" i="11"/>
  <c r="G9507" i="11"/>
  <c r="G9251" i="11"/>
  <c r="G8995" i="11"/>
  <c r="G8755" i="11"/>
  <c r="G8627" i="11"/>
  <c r="G8499" i="11"/>
  <c r="G8371" i="11"/>
  <c r="G8243" i="11"/>
  <c r="G8115" i="11"/>
  <c r="G7987" i="11"/>
  <c r="G7935" i="11"/>
  <c r="G7903" i="11"/>
  <c r="G7871" i="11"/>
  <c r="G7839" i="11"/>
  <c r="G7807" i="11"/>
  <c r="G7775" i="11"/>
  <c r="G7743" i="11"/>
  <c r="G7711" i="11"/>
  <c r="G7679" i="11"/>
  <c r="G7647" i="11"/>
  <c r="G7615" i="11"/>
  <c r="G7583" i="11"/>
  <c r="G7551" i="11"/>
  <c r="G7519" i="11"/>
  <c r="G7487" i="11"/>
  <c r="G7455" i="11"/>
  <c r="G7423" i="11"/>
  <c r="G7391" i="11"/>
  <c r="G7359" i="11"/>
  <c r="G7327" i="11"/>
  <c r="G7295" i="11"/>
  <c r="G7263" i="11"/>
  <c r="G7231" i="11"/>
  <c r="G7199" i="11"/>
  <c r="G7167" i="11"/>
  <c r="G7135" i="11"/>
  <c r="G7103" i="11"/>
  <c r="G7071" i="11"/>
  <c r="G7039" i="11"/>
  <c r="G7007" i="11"/>
  <c r="G6975" i="11"/>
  <c r="G6943" i="11"/>
  <c r="G6911" i="11"/>
  <c r="G6879" i="11"/>
  <c r="G6847" i="11"/>
  <c r="G6815" i="11"/>
  <c r="G6783" i="11"/>
  <c r="G6751" i="11"/>
  <c r="G6719" i="11"/>
  <c r="G6687" i="11"/>
  <c r="G6655" i="11"/>
  <c r="G6623" i="11"/>
  <c r="G6591" i="11"/>
  <c r="G6559" i="11"/>
  <c r="G6527" i="11"/>
  <c r="G6495" i="11"/>
  <c r="G6463" i="11"/>
  <c r="G6431" i="11"/>
  <c r="G6399" i="11"/>
  <c r="G6367" i="11"/>
  <c r="G6335" i="11"/>
  <c r="G6303" i="11"/>
  <c r="G6271" i="11"/>
  <c r="G6239" i="11"/>
  <c r="G6207" i="11"/>
  <c r="G6175" i="11"/>
  <c r="G6143" i="11"/>
  <c r="G6111" i="11"/>
  <c r="G6079" i="11"/>
  <c r="G6047" i="11"/>
  <c r="G6015" i="11"/>
  <c r="G5983" i="11"/>
  <c r="G5951" i="11"/>
  <c r="G5919" i="11"/>
  <c r="G5887" i="11"/>
  <c r="G5855" i="11"/>
  <c r="G5823" i="11"/>
  <c r="G5791" i="11"/>
  <c r="G5759" i="11"/>
  <c r="G5727" i="11"/>
  <c r="G5695" i="11"/>
  <c r="G5663" i="11"/>
  <c r="G5631" i="11"/>
  <c r="G5599" i="11"/>
  <c r="G5567" i="11"/>
  <c r="G5535" i="11"/>
  <c r="G5503" i="11"/>
  <c r="G5471" i="11"/>
  <c r="G5439" i="11"/>
  <c r="G5407" i="11"/>
  <c r="G5375" i="11"/>
  <c r="G5343" i="11"/>
  <c r="G5311" i="11"/>
  <c r="G5279" i="11"/>
  <c r="G5247" i="11"/>
  <c r="G5215" i="11"/>
  <c r="G5183" i="11"/>
  <c r="G5151" i="11"/>
  <c r="G5119" i="11"/>
  <c r="G5087" i="11"/>
  <c r="G5055" i="11"/>
  <c r="G5023" i="11"/>
  <c r="G4991" i="11"/>
  <c r="G4959" i="11"/>
  <c r="G4927" i="11"/>
  <c r="G4895" i="11"/>
  <c r="G4863" i="11"/>
  <c r="G4831" i="11"/>
  <c r="G4799" i="11"/>
  <c r="G4767" i="11"/>
  <c r="G4735" i="11"/>
  <c r="G4703" i="11"/>
  <c r="G4671" i="11"/>
  <c r="G4639" i="11"/>
  <c r="G4607" i="11"/>
  <c r="G4575" i="11"/>
  <c r="G4543" i="11"/>
  <c r="G4511" i="11"/>
  <c r="G4479" i="11"/>
  <c r="G4447" i="11"/>
  <c r="G9986" i="11"/>
  <c r="G9954" i="11"/>
  <c r="G9922" i="11"/>
  <c r="G9890" i="11"/>
  <c r="G9858" i="11"/>
  <c r="G9826" i="11"/>
  <c r="G9794" i="11"/>
  <c r="G9762" i="11"/>
  <c r="G9730" i="11"/>
  <c r="G9698" i="11"/>
  <c r="G9666" i="11"/>
  <c r="G9634" i="11"/>
  <c r="G9602" i="11"/>
  <c r="G9570" i="11"/>
  <c r="G9538" i="11"/>
  <c r="G9506" i="11"/>
  <c r="G9474" i="11"/>
  <c r="G9442" i="11"/>
  <c r="G9410" i="11"/>
  <c r="G9378" i="11"/>
  <c r="G9346" i="11"/>
  <c r="G9314" i="11"/>
  <c r="G9282" i="11"/>
  <c r="G9250" i="11"/>
  <c r="G9218" i="11"/>
  <c r="G9186" i="11"/>
  <c r="G9154" i="11"/>
  <c r="G9122" i="11"/>
  <c r="G9090" i="11"/>
  <c r="G9058" i="11"/>
  <c r="G9026" i="11"/>
  <c r="G8994" i="11"/>
  <c r="G8962" i="11"/>
  <c r="G8930" i="11"/>
  <c r="G8898" i="11"/>
  <c r="G8866" i="11"/>
  <c r="G8834" i="11"/>
  <c r="G8802" i="11"/>
  <c r="G8770" i="11"/>
  <c r="G8738" i="11"/>
  <c r="G8706" i="11"/>
  <c r="G8686" i="11"/>
  <c r="G8670" i="11"/>
  <c r="G8654" i="11"/>
  <c r="G8638" i="11"/>
  <c r="G8622" i="11"/>
  <c r="G8606" i="11"/>
  <c r="G8590" i="11"/>
  <c r="G8574" i="11"/>
  <c r="G8558" i="11"/>
  <c r="G8542" i="11"/>
  <c r="G8526" i="11"/>
  <c r="G8510" i="11"/>
  <c r="G8494" i="11"/>
  <c r="G8478" i="11"/>
  <c r="G8462" i="11"/>
  <c r="G8446" i="11"/>
  <c r="G8430" i="11"/>
  <c r="G8414" i="11"/>
  <c r="G8398" i="11"/>
  <c r="G8382" i="11"/>
  <c r="G8366" i="11"/>
  <c r="G8350" i="11"/>
  <c r="G8334" i="11"/>
  <c r="G8318" i="11"/>
  <c r="G8302" i="11"/>
  <c r="G8286" i="11"/>
  <c r="G8270" i="11"/>
  <c r="G8254" i="11"/>
  <c r="G8238" i="11"/>
  <c r="G8222" i="11"/>
  <c r="G8206" i="11"/>
  <c r="G8190" i="11"/>
  <c r="G8174" i="11"/>
  <c r="G8158" i="11"/>
  <c r="G8142" i="11"/>
  <c r="G8126" i="11"/>
  <c r="G8110" i="11"/>
  <c r="G8094" i="11"/>
  <c r="G8078" i="11"/>
  <c r="G8062" i="11"/>
  <c r="G8046" i="11"/>
  <c r="G8030" i="11"/>
  <c r="G8014" i="11"/>
  <c r="G7998" i="11"/>
  <c r="G7982" i="11"/>
  <c r="G7966" i="11"/>
  <c r="G7950" i="11"/>
  <c r="G7934" i="11"/>
  <c r="G7918" i="11"/>
  <c r="G7902" i="11"/>
  <c r="G7886" i="11"/>
  <c r="G7870" i="11"/>
  <c r="G7854" i="11"/>
  <c r="G7838" i="11"/>
  <c r="G7822" i="11"/>
  <c r="G7806" i="11"/>
  <c r="G7790" i="11"/>
  <c r="G7774" i="11"/>
  <c r="G7758" i="11"/>
  <c r="G7742" i="11"/>
  <c r="G7726" i="11"/>
  <c r="G7710" i="11"/>
  <c r="G7694" i="11"/>
  <c r="G7678" i="11"/>
  <c r="G7662" i="11"/>
  <c r="G7646" i="11"/>
  <c r="G7630" i="11"/>
  <c r="G7614" i="11"/>
  <c r="G7598" i="11"/>
  <c r="G7582" i="11"/>
  <c r="G7566" i="11"/>
  <c r="G7550" i="11"/>
  <c r="G7534" i="11"/>
  <c r="G7518" i="11"/>
  <c r="G7502" i="11"/>
  <c r="G7486" i="11"/>
  <c r="G7470" i="11"/>
  <c r="G7454" i="11"/>
  <c r="G7438" i="11"/>
  <c r="G7422" i="11"/>
  <c r="G7406" i="11"/>
  <c r="G7390" i="11"/>
  <c r="G7374" i="11"/>
  <c r="G7358" i="11"/>
  <c r="G7342" i="11"/>
  <c r="G7326" i="11"/>
  <c r="G7310" i="11"/>
  <c r="G7294" i="11"/>
  <c r="G7278" i="11"/>
  <c r="G7262" i="11"/>
  <c r="G7246" i="11"/>
  <c r="G7230" i="11"/>
  <c r="G7214" i="11"/>
  <c r="G7198" i="11"/>
  <c r="G7182" i="11"/>
  <c r="G7166" i="11"/>
  <c r="G7150" i="11"/>
  <c r="G7134" i="11"/>
  <c r="G7118" i="11"/>
  <c r="G7102" i="11"/>
  <c r="G7086" i="11"/>
  <c r="G7070" i="11"/>
  <c r="G7054" i="11"/>
  <c r="G7038" i="11"/>
  <c r="G7022" i="11"/>
  <c r="G7006" i="11"/>
  <c r="G6990" i="11"/>
  <c r="G6974" i="11"/>
  <c r="G6958" i="11"/>
  <c r="G6942" i="11"/>
  <c r="G6926" i="11"/>
  <c r="G6910" i="11"/>
  <c r="G6894" i="11"/>
  <c r="G6878" i="11"/>
  <c r="G6862" i="11"/>
  <c r="G6846" i="11"/>
  <c r="G6830" i="11"/>
  <c r="G6814" i="11"/>
  <c r="G6798" i="11"/>
  <c r="G6782" i="11"/>
  <c r="G6766" i="11"/>
  <c r="G6750" i="11"/>
  <c r="G6734" i="11"/>
  <c r="G6718" i="11"/>
  <c r="G6702" i="11"/>
  <c r="G6686" i="11"/>
  <c r="G6670" i="11"/>
  <c r="G6654" i="11"/>
  <c r="G6638" i="11"/>
  <c r="G6622" i="11"/>
  <c r="G6606" i="11"/>
  <c r="G6590" i="11"/>
  <c r="G6574" i="11"/>
  <c r="G6558" i="11"/>
  <c r="G6542" i="11"/>
  <c r="G6526" i="11"/>
  <c r="G6510" i="11"/>
  <c r="G6494" i="11"/>
  <c r="G6478" i="11"/>
  <c r="G6462" i="11"/>
  <c r="G6446" i="11"/>
  <c r="G6430" i="11"/>
  <c r="G6414" i="11"/>
  <c r="G6398" i="11"/>
  <c r="G6382" i="11"/>
  <c r="G6366" i="11"/>
  <c r="G6350" i="11"/>
  <c r="G6334" i="11"/>
  <c r="G6318" i="11"/>
  <c r="G6302" i="11"/>
  <c r="G6286" i="11"/>
  <c r="G6270" i="11"/>
  <c r="G6254" i="11"/>
  <c r="G6238" i="11"/>
  <c r="G6222" i="11"/>
  <c r="G6206" i="11"/>
  <c r="G6190" i="11"/>
  <c r="G6174" i="11"/>
  <c r="G6158" i="11"/>
  <c r="G6142" i="11"/>
  <c r="G6126" i="11"/>
  <c r="G6110" i="11"/>
  <c r="G6094" i="11"/>
  <c r="G6078" i="11"/>
  <c r="G6062" i="11"/>
  <c r="G6046" i="11"/>
  <c r="G6030" i="11"/>
  <c r="G6014" i="11"/>
  <c r="G5998" i="11"/>
  <c r="G5982" i="11"/>
  <c r="G5966" i="11"/>
  <c r="G5950" i="11"/>
  <c r="G5934" i="11"/>
  <c r="G5918" i="11"/>
  <c r="G5902" i="11"/>
  <c r="G5886" i="11"/>
  <c r="G5870" i="11"/>
  <c r="G9891" i="11"/>
  <c r="G9635" i="11"/>
  <c r="G9379" i="11"/>
  <c r="G9123" i="11"/>
  <c r="G8867" i="11"/>
  <c r="G8691" i="11"/>
  <c r="G8563" i="11"/>
  <c r="G8435" i="11"/>
  <c r="G8307" i="11"/>
  <c r="G8179" i="11"/>
  <c r="G8051" i="11"/>
  <c r="G7951" i="11"/>
  <c r="G7919" i="11"/>
  <c r="G7887" i="11"/>
  <c r="G7855" i="11"/>
  <c r="G7823" i="11"/>
  <c r="G7791" i="11"/>
  <c r="G7759" i="11"/>
  <c r="G7727" i="11"/>
  <c r="G7695" i="11"/>
  <c r="G7663" i="11"/>
  <c r="G7631" i="11"/>
  <c r="G7599" i="11"/>
  <c r="G7567" i="11"/>
  <c r="G7535" i="11"/>
  <c r="G7503" i="11"/>
  <c r="G7471" i="11"/>
  <c r="G7439" i="11"/>
  <c r="G7407" i="11"/>
  <c r="G7375" i="11"/>
  <c r="G7343" i="11"/>
  <c r="G7311" i="11"/>
  <c r="G7279" i="11"/>
  <c r="G7247" i="11"/>
  <c r="G7215" i="11"/>
  <c r="G7183" i="11"/>
  <c r="G7151" i="11"/>
  <c r="G7119" i="11"/>
  <c r="G7087" i="11"/>
  <c r="G7055" i="11"/>
  <c r="G7023" i="11"/>
  <c r="G6991" i="11"/>
  <c r="G6959" i="11"/>
  <c r="G6927" i="11"/>
  <c r="G6895" i="11"/>
  <c r="G6863" i="11"/>
  <c r="G6831" i="11"/>
  <c r="G6799" i="11"/>
  <c r="G6767" i="11"/>
  <c r="G6735" i="11"/>
  <c r="G6703" i="11"/>
  <c r="G6671" i="11"/>
  <c r="G6639" i="11"/>
  <c r="G6607" i="11"/>
  <c r="G6575" i="11"/>
  <c r="G6543" i="11"/>
  <c r="G6511" i="11"/>
  <c r="G6479" i="11"/>
  <c r="G6447" i="11"/>
  <c r="G6415" i="11"/>
  <c r="G6383" i="11"/>
  <c r="G6351" i="11"/>
  <c r="G6319" i="11"/>
  <c r="G6287" i="11"/>
  <c r="G6255" i="11"/>
  <c r="G6223" i="11"/>
  <c r="G6191" i="11"/>
  <c r="G6159" i="11"/>
  <c r="G6127" i="11"/>
  <c r="G6095" i="11"/>
  <c r="G6063" i="11"/>
  <c r="G6031" i="11"/>
  <c r="G5999" i="11"/>
  <c r="G5967" i="11"/>
  <c r="G5935" i="11"/>
  <c r="G5903" i="11"/>
  <c r="G5871" i="11"/>
  <c r="G5839" i="11"/>
  <c r="G5807" i="11"/>
  <c r="G5775" i="11"/>
  <c r="G5743" i="11"/>
  <c r="G5711" i="11"/>
  <c r="G5679" i="11"/>
  <c r="G5647" i="11"/>
  <c r="G5615" i="11"/>
  <c r="G5583" i="11"/>
  <c r="G5551" i="11"/>
  <c r="G5519" i="11"/>
  <c r="G5487" i="11"/>
  <c r="G5455" i="11"/>
  <c r="G5423" i="11"/>
  <c r="G5391" i="11"/>
  <c r="G5359" i="11"/>
  <c r="G5327" i="11"/>
  <c r="G5295" i="11"/>
  <c r="G5263" i="11"/>
  <c r="G5231" i="11"/>
  <c r="G5199" i="11"/>
  <c r="G5167" i="11"/>
  <c r="G5135" i="11"/>
  <c r="G5103" i="11"/>
  <c r="G5071" i="11"/>
  <c r="G5039" i="11"/>
  <c r="G5007" i="11"/>
  <c r="G4975" i="11"/>
  <c r="G4943" i="11"/>
  <c r="G4911" i="11"/>
  <c r="G4879" i="11"/>
  <c r="G4847" i="11"/>
  <c r="G4815" i="11"/>
  <c r="G4783" i="11"/>
  <c r="G4751" i="11"/>
  <c r="G4719" i="11"/>
  <c r="G9827" i="11"/>
  <c r="G9571" i="11"/>
  <c r="G9315" i="11"/>
  <c r="G9059" i="11"/>
  <c r="G8803" i="11"/>
  <c r="G8675" i="11"/>
  <c r="G8547" i="11"/>
  <c r="G8419" i="11"/>
  <c r="G8291" i="11"/>
  <c r="G8163" i="11"/>
  <c r="G8035" i="11"/>
  <c r="G7947" i="11"/>
  <c r="G7915" i="11"/>
  <c r="G7883" i="11"/>
  <c r="G7851" i="11"/>
  <c r="G7819" i="11"/>
  <c r="G7787" i="11"/>
  <c r="G7755" i="11"/>
  <c r="G7723" i="11"/>
  <c r="G7691" i="11"/>
  <c r="G7659" i="11"/>
  <c r="G7627" i="11"/>
  <c r="G7595" i="11"/>
  <c r="G7563" i="11"/>
  <c r="G7531" i="11"/>
  <c r="G7499" i="11"/>
  <c r="G7467" i="11"/>
  <c r="G7435" i="11"/>
  <c r="G7403" i="11"/>
  <c r="G7371" i="11"/>
  <c r="G7339" i="11"/>
  <c r="G7307" i="11"/>
  <c r="G7275" i="11"/>
  <c r="G7243" i="11"/>
  <c r="G7211" i="11"/>
  <c r="G7179" i="11"/>
  <c r="G7147" i="11"/>
  <c r="G7115" i="11"/>
  <c r="G7083" i="11"/>
  <c r="G7051" i="11"/>
  <c r="G7019" i="11"/>
  <c r="G6987" i="11"/>
  <c r="G6955" i="11"/>
  <c r="G6923" i="11"/>
  <c r="G6891" i="11"/>
  <c r="G6859" i="11"/>
  <c r="G6827" i="11"/>
  <c r="G6795" i="11"/>
  <c r="G6763" i="11"/>
  <c r="G6731" i="11"/>
  <c r="G6699" i="11"/>
  <c r="G6667" i="11"/>
  <c r="G6635" i="11"/>
  <c r="G6603" i="11"/>
  <c r="G6571" i="11"/>
  <c r="G6539" i="11"/>
  <c r="G6507" i="11"/>
  <c r="G6475" i="11"/>
  <c r="G6443" i="11"/>
  <c r="G6411" i="11"/>
  <c r="G6379" i="11"/>
  <c r="G6347" i="11"/>
  <c r="G6315" i="11"/>
  <c r="G6283" i="11"/>
  <c r="G6251" i="11"/>
  <c r="G6219" i="11"/>
  <c r="G6187" i="11"/>
  <c r="G6155" i="11"/>
  <c r="G6123" i="11"/>
  <c r="G6091" i="11"/>
  <c r="G6059" i="11"/>
  <c r="G6027" i="11"/>
  <c r="G5995" i="11"/>
  <c r="G5963" i="11"/>
  <c r="G5931" i="11"/>
  <c r="G5899" i="11"/>
  <c r="G5867" i="11"/>
  <c r="G5835" i="11"/>
  <c r="G5803" i="11"/>
  <c r="G5771" i="11"/>
  <c r="G5739" i="11"/>
  <c r="G5707" i="11"/>
  <c r="G5675" i="11"/>
  <c r="G5643" i="11"/>
  <c r="G5611" i="11"/>
  <c r="G5579" i="11"/>
  <c r="G5547" i="11"/>
  <c r="G5515" i="11"/>
  <c r="G5483" i="11"/>
  <c r="G5451" i="11"/>
  <c r="G5419" i="11"/>
  <c r="G5387" i="11"/>
  <c r="G5355" i="11"/>
  <c r="G5323" i="11"/>
  <c r="G5291" i="11"/>
  <c r="G5259" i="11"/>
  <c r="G5227" i="11"/>
  <c r="G5195" i="11"/>
  <c r="G5163" i="11"/>
  <c r="G5131" i="11"/>
  <c r="G5099" i="11"/>
  <c r="G5067" i="11"/>
  <c r="G5035" i="11"/>
  <c r="G5003" i="11"/>
  <c r="G4971" i="11"/>
  <c r="G4939" i="11"/>
  <c r="G4907" i="11"/>
  <c r="G4875" i="11"/>
  <c r="G4843" i="11"/>
  <c r="G4811" i="11"/>
  <c r="G4779" i="11"/>
  <c r="G4747" i="11"/>
  <c r="G4715" i="11"/>
  <c r="G4683" i="11"/>
  <c r="G4651" i="11"/>
  <c r="G4619" i="11"/>
  <c r="G4587" i="11"/>
  <c r="G9955" i="11"/>
  <c r="G8931" i="11"/>
  <c r="G8355" i="11"/>
  <c r="G7931" i="11"/>
  <c r="G7803" i="11"/>
  <c r="G7675" i="11"/>
  <c r="G7547" i="11"/>
  <c r="G7419" i="11"/>
  <c r="G7291" i="11"/>
  <c r="G7163" i="11"/>
  <c r="G7035" i="11"/>
  <c r="G6907" i="11"/>
  <c r="G6779" i="11"/>
  <c r="G6651" i="11"/>
  <c r="G6523" i="11"/>
  <c r="G6395" i="11"/>
  <c r="G6267" i="11"/>
  <c r="G6139" i="11"/>
  <c r="G6011" i="11"/>
  <c r="G5883" i="11"/>
  <c r="G5755" i="11"/>
  <c r="G5627" i="11"/>
  <c r="G5499" i="11"/>
  <c r="G5371" i="11"/>
  <c r="G5243" i="11"/>
  <c r="G5115" i="11"/>
  <c r="G4987" i="11"/>
  <c r="G4859" i="11"/>
  <c r="G4731" i="11"/>
  <c r="G4655" i="11"/>
  <c r="G4591" i="11"/>
  <c r="G4539" i="11"/>
  <c r="G4495" i="11"/>
  <c r="G4459" i="11"/>
  <c r="G9982" i="11"/>
  <c r="G9938" i="11"/>
  <c r="G9902" i="11"/>
  <c r="G9854" i="11"/>
  <c r="G9810" i="11"/>
  <c r="G9774" i="11"/>
  <c r="G9726" i="11"/>
  <c r="G9682" i="11"/>
  <c r="G9646" i="11"/>
  <c r="G9598" i="11"/>
  <c r="G9554" i="11"/>
  <c r="G9518" i="11"/>
  <c r="G9470" i="11"/>
  <c r="G9426" i="11"/>
  <c r="G9390" i="11"/>
  <c r="G9342" i="11"/>
  <c r="G9298" i="11"/>
  <c r="G9262" i="11"/>
  <c r="G9214" i="11"/>
  <c r="G9170" i="11"/>
  <c r="G9134" i="11"/>
  <c r="G9086" i="11"/>
  <c r="G9042" i="11"/>
  <c r="G9006" i="11"/>
  <c r="G8958" i="11"/>
  <c r="G8914" i="11"/>
  <c r="G8878" i="11"/>
  <c r="G8830" i="11"/>
  <c r="G8786" i="11"/>
  <c r="G8750" i="11"/>
  <c r="G8702" i="11"/>
  <c r="G8678" i="11"/>
  <c r="G8658" i="11"/>
  <c r="G8634" i="11"/>
  <c r="G8614" i="11"/>
  <c r="G8594" i="11"/>
  <c r="G8570" i="11"/>
  <c r="G8550" i="11"/>
  <c r="G8530" i="11"/>
  <c r="G8506" i="11"/>
  <c r="G8486" i="11"/>
  <c r="G8466" i="11"/>
  <c r="G8442" i="11"/>
  <c r="G8422" i="11"/>
  <c r="G8402" i="11"/>
  <c r="G8378" i="11"/>
  <c r="G8358" i="11"/>
  <c r="G8338" i="11"/>
  <c r="G8314" i="11"/>
  <c r="G8294" i="11"/>
  <c r="G8274" i="11"/>
  <c r="G8250" i="11"/>
  <c r="G8230" i="11"/>
  <c r="G8210" i="11"/>
  <c r="G8186" i="11"/>
  <c r="G8166" i="11"/>
  <c r="G8146" i="11"/>
  <c r="G8122" i="11"/>
  <c r="G8102" i="11"/>
  <c r="G8082" i="11"/>
  <c r="G8058" i="11"/>
  <c r="G8038" i="11"/>
  <c r="G8018" i="11"/>
  <c r="G7994" i="11"/>
  <c r="G7974" i="11"/>
  <c r="G7954" i="11"/>
  <c r="G7930" i="11"/>
  <c r="G7910" i="11"/>
  <c r="G7890" i="11"/>
  <c r="G7866" i="11"/>
  <c r="G7846" i="11"/>
  <c r="G7826" i="11"/>
  <c r="G7802" i="11"/>
  <c r="G7782" i="11"/>
  <c r="G7762" i="11"/>
  <c r="G7738" i="11"/>
  <c r="G7718" i="11"/>
  <c r="G7698" i="11"/>
  <c r="G7674" i="11"/>
  <c r="G7654" i="11"/>
  <c r="G7634" i="11"/>
  <c r="G7610" i="11"/>
  <c r="G7590" i="11"/>
  <c r="G7570" i="11"/>
  <c r="G7546" i="11"/>
  <c r="G7526" i="11"/>
  <c r="G7506" i="11"/>
  <c r="G7482" i="11"/>
  <c r="G7462" i="11"/>
  <c r="G7442" i="11"/>
  <c r="G7418" i="11"/>
  <c r="G7398" i="11"/>
  <c r="G7378" i="11"/>
  <c r="G7354" i="11"/>
  <c r="G7334" i="11"/>
  <c r="G7314" i="11"/>
  <c r="G7290" i="11"/>
  <c r="G7270" i="11"/>
  <c r="G7250" i="11"/>
  <c r="G7226" i="11"/>
  <c r="G7206" i="11"/>
  <c r="G7186" i="11"/>
  <c r="G7162" i="11"/>
  <c r="G7142" i="11"/>
  <c r="G7122" i="11"/>
  <c r="G7098" i="11"/>
  <c r="G7078" i="11"/>
  <c r="G7058" i="11"/>
  <c r="G7034" i="11"/>
  <c r="G7014" i="11"/>
  <c r="G6994" i="11"/>
  <c r="G6970" i="11"/>
  <c r="G6950" i="11"/>
  <c r="G6930" i="11"/>
  <c r="G6906" i="11"/>
  <c r="G6886" i="11"/>
  <c r="G6866" i="11"/>
  <c r="G6842" i="11"/>
  <c r="G6822" i="11"/>
  <c r="G6802" i="11"/>
  <c r="G6778" i="11"/>
  <c r="G9699" i="11"/>
  <c r="G8739" i="11"/>
  <c r="G8227" i="11"/>
  <c r="G7899" i="11"/>
  <c r="G7771" i="11"/>
  <c r="G7643" i="11"/>
  <c r="G7515" i="11"/>
  <c r="G7387" i="11"/>
  <c r="G7259" i="11"/>
  <c r="G7131" i="11"/>
  <c r="G7003" i="11"/>
  <c r="G6875" i="11"/>
  <c r="G6747" i="11"/>
  <c r="G6619" i="11"/>
  <c r="G6491" i="11"/>
  <c r="G6363" i="11"/>
  <c r="G6235" i="11"/>
  <c r="G6107" i="11"/>
  <c r="G5979" i="11"/>
  <c r="G5851" i="11"/>
  <c r="G5723" i="11"/>
  <c r="G5595" i="11"/>
  <c r="G5467" i="11"/>
  <c r="G5339" i="11"/>
  <c r="G5211" i="11"/>
  <c r="G5083" i="11"/>
  <c r="G4955" i="11"/>
  <c r="G4827" i="11"/>
  <c r="G4699" i="11"/>
  <c r="G4635" i="11"/>
  <c r="G4571" i="11"/>
  <c r="G4527" i="11"/>
  <c r="G4491" i="11"/>
  <c r="G10014" i="11"/>
  <c r="G9970" i="11"/>
  <c r="G9934" i="11"/>
  <c r="G9886" i="11"/>
  <c r="G9842" i="11"/>
  <c r="G9806" i="11"/>
  <c r="G9758" i="11"/>
  <c r="G9714" i="11"/>
  <c r="G9678" i="11"/>
  <c r="G9630" i="11"/>
  <c r="G9586" i="11"/>
  <c r="G9550" i="11"/>
  <c r="G9502" i="11"/>
  <c r="G9458" i="11"/>
  <c r="G9422" i="11"/>
  <c r="G9374" i="11"/>
  <c r="G9330" i="11"/>
  <c r="G9294" i="11"/>
  <c r="G9246" i="11"/>
  <c r="G9202" i="11"/>
  <c r="G9166" i="11"/>
  <c r="G9118" i="11"/>
  <c r="G9074" i="11"/>
  <c r="G9038" i="11"/>
  <c r="G8990" i="11"/>
  <c r="G8946" i="11"/>
  <c r="G8910" i="11"/>
  <c r="G8862" i="11"/>
  <c r="G8818" i="11"/>
  <c r="G8782" i="11"/>
  <c r="G8734" i="11"/>
  <c r="G8698" i="11"/>
  <c r="G8674" i="11"/>
  <c r="G8650" i="11"/>
  <c r="G8630" i="11"/>
  <c r="G8610" i="11"/>
  <c r="G8586" i="11"/>
  <c r="G8566" i="11"/>
  <c r="G8546" i="11"/>
  <c r="G8522" i="11"/>
  <c r="G8502" i="11"/>
  <c r="G8482" i="11"/>
  <c r="G8458" i="11"/>
  <c r="G8438" i="11"/>
  <c r="G8418" i="11"/>
  <c r="G8394" i="11"/>
  <c r="G8374" i="11"/>
  <c r="G8354" i="11"/>
  <c r="G8330" i="11"/>
  <c r="G8310" i="11"/>
  <c r="G8290" i="11"/>
  <c r="G8266" i="11"/>
  <c r="G8246" i="11"/>
  <c r="G8226" i="11"/>
  <c r="G8202" i="11"/>
  <c r="G8182" i="11"/>
  <c r="G8162" i="11"/>
  <c r="G8138" i="11"/>
  <c r="G8118" i="11"/>
  <c r="G8098" i="11"/>
  <c r="G8074" i="11"/>
  <c r="G8054" i="11"/>
  <c r="G8034" i="11"/>
  <c r="G8010" i="11"/>
  <c r="G7990" i="11"/>
  <c r="G7970" i="11"/>
  <c r="G7946" i="11"/>
  <c r="G7926" i="11"/>
  <c r="G7906" i="11"/>
  <c r="G7882" i="11"/>
  <c r="G7862" i="11"/>
  <c r="G7842" i="11"/>
  <c r="G7818" i="11"/>
  <c r="G7798" i="11"/>
  <c r="G7778" i="11"/>
  <c r="G7754" i="11"/>
  <c r="G7734" i="11"/>
  <c r="G7714" i="11"/>
  <c r="G7690" i="11"/>
  <c r="G7670" i="11"/>
  <c r="G7650" i="11"/>
  <c r="G7626" i="11"/>
  <c r="G7606" i="11"/>
  <c r="G7586" i="11"/>
  <c r="G7562" i="11"/>
  <c r="G7542" i="11"/>
  <c r="G7522" i="11"/>
  <c r="G7498" i="11"/>
  <c r="G7478" i="11"/>
  <c r="G7458" i="11"/>
  <c r="G7434" i="11"/>
  <c r="G7414" i="11"/>
  <c r="G7394" i="11"/>
  <c r="G7370" i="11"/>
  <c r="G7350" i="11"/>
  <c r="G7330" i="11"/>
  <c r="G7306" i="11"/>
  <c r="G7286" i="11"/>
  <c r="G7266" i="11"/>
  <c r="G7242" i="11"/>
  <c r="G7222" i="11"/>
  <c r="G7202" i="11"/>
  <c r="G7178" i="11"/>
  <c r="G7158" i="11"/>
  <c r="G7138" i="11"/>
  <c r="G7114" i="11"/>
  <c r="G7094" i="11"/>
  <c r="G7074" i="11"/>
  <c r="G7050" i="11"/>
  <c r="G7030" i="11"/>
  <c r="G7010" i="11"/>
  <c r="G6986" i="11"/>
  <c r="G6966" i="11"/>
  <c r="G6946" i="11"/>
  <c r="G6922" i="11"/>
  <c r="G6902" i="11"/>
  <c r="G6882" i="11"/>
  <c r="G6858" i="11"/>
  <c r="G6838" i="11"/>
  <c r="G6818" i="11"/>
  <c r="G6794" i="11"/>
  <c r="G6774" i="11"/>
  <c r="G6754" i="11"/>
  <c r="G6730" i="11"/>
  <c r="G6710" i="11"/>
  <c r="G6690" i="11"/>
  <c r="G6666" i="11"/>
  <c r="G8611" i="11"/>
  <c r="G7867" i="11"/>
  <c r="G7611" i="11"/>
  <c r="G7355" i="11"/>
  <c r="G7099" i="11"/>
  <c r="G6843" i="11"/>
  <c r="G6587" i="11"/>
  <c r="G6331" i="11"/>
  <c r="G6075" i="11"/>
  <c r="G5819" i="11"/>
  <c r="G5563" i="11"/>
  <c r="G5307" i="11"/>
  <c r="G5051" i="11"/>
  <c r="G4795" i="11"/>
  <c r="G4623" i="11"/>
  <c r="G4523" i="11"/>
  <c r="G10002" i="11"/>
  <c r="G9918" i="11"/>
  <c r="G9838" i="11"/>
  <c r="G9746" i="11"/>
  <c r="G9662" i="11"/>
  <c r="G9582" i="11"/>
  <c r="G9490" i="11"/>
  <c r="G9406" i="11"/>
  <c r="G9326" i="11"/>
  <c r="G9234" i="11"/>
  <c r="G9150" i="11"/>
  <c r="G9070" i="11"/>
  <c r="G8978" i="11"/>
  <c r="G8894" i="11"/>
  <c r="G8814" i="11"/>
  <c r="G8722" i="11"/>
  <c r="G8666" i="11"/>
  <c r="G8626" i="11"/>
  <c r="G8582" i="11"/>
  <c r="G8538" i="11"/>
  <c r="G8498" i="11"/>
  <c r="G8454" i="11"/>
  <c r="G8410" i="11"/>
  <c r="G8370" i="11"/>
  <c r="G8326" i="11"/>
  <c r="G8282" i="11"/>
  <c r="G8242" i="11"/>
  <c r="G8198" i="11"/>
  <c r="G8154" i="11"/>
  <c r="G8114" i="11"/>
  <c r="G8070" i="11"/>
  <c r="G8026" i="11"/>
  <c r="G7986" i="11"/>
  <c r="G7942" i="11"/>
  <c r="G7898" i="11"/>
  <c r="G7858" i="11"/>
  <c r="G7814" i="11"/>
  <c r="G7770" i="11"/>
  <c r="G7730" i="11"/>
  <c r="G7686" i="11"/>
  <c r="G7642" i="11"/>
  <c r="G7602" i="11"/>
  <c r="G7558" i="11"/>
  <c r="G7514" i="11"/>
  <c r="G7474" i="11"/>
  <c r="G7430" i="11"/>
  <c r="G7386" i="11"/>
  <c r="G7346" i="11"/>
  <c r="G7302" i="11"/>
  <c r="G7258" i="11"/>
  <c r="G7218" i="11"/>
  <c r="G7174" i="11"/>
  <c r="G7130" i="11"/>
  <c r="G7090" i="11"/>
  <c r="G7046" i="11"/>
  <c r="G7002" i="11"/>
  <c r="G6962" i="11"/>
  <c r="G6918" i="11"/>
  <c r="G6874" i="11"/>
  <c r="G6834" i="11"/>
  <c r="G6790" i="11"/>
  <c r="G6758" i="11"/>
  <c r="G6726" i="11"/>
  <c r="G6698" i="11"/>
  <c r="G6674" i="11"/>
  <c r="G6646" i="11"/>
  <c r="G6626" i="11"/>
  <c r="G6602" i="11"/>
  <c r="G6582" i="11"/>
  <c r="G6562" i="11"/>
  <c r="G6538" i="11"/>
  <c r="G6518" i="11"/>
  <c r="G6498" i="11"/>
  <c r="G6474" i="11"/>
  <c r="G6454" i="11"/>
  <c r="G6434" i="11"/>
  <c r="G6410" i="11"/>
  <c r="G6390" i="11"/>
  <c r="G6370" i="11"/>
  <c r="G6346" i="11"/>
  <c r="G6326" i="11"/>
  <c r="G6306" i="11"/>
  <c r="G6282" i="11"/>
  <c r="G6262" i="11"/>
  <c r="G6242" i="11"/>
  <c r="G6218" i="11"/>
  <c r="G6198" i="11"/>
  <c r="G6178" i="11"/>
  <c r="G6154" i="11"/>
  <c r="G6134" i="11"/>
  <c r="G6114" i="11"/>
  <c r="G6090" i="11"/>
  <c r="G6070" i="11"/>
  <c r="G6050" i="11"/>
  <c r="G6026" i="11"/>
  <c r="G6006" i="11"/>
  <c r="G5986" i="11"/>
  <c r="G5962" i="11"/>
  <c r="G5942" i="11"/>
  <c r="G5922" i="11"/>
  <c r="G5898" i="11"/>
  <c r="G5878" i="11"/>
  <c r="G5858" i="11"/>
  <c r="G5842" i="11"/>
  <c r="G5826" i="11"/>
  <c r="G5810" i="11"/>
  <c r="G5794" i="11"/>
  <c r="G5778" i="11"/>
  <c r="G5762" i="11"/>
  <c r="G5746" i="11"/>
  <c r="G5730" i="11"/>
  <c r="G5714" i="11"/>
  <c r="G5698" i="11"/>
  <c r="G5682" i="11"/>
  <c r="G5666" i="11"/>
  <c r="G5650" i="11"/>
  <c r="G5634" i="11"/>
  <c r="G5618" i="11"/>
  <c r="G5602" i="11"/>
  <c r="G5586" i="11"/>
  <c r="G5570" i="11"/>
  <c r="G5554" i="11"/>
  <c r="G5538" i="11"/>
  <c r="G5522" i="11"/>
  <c r="G5506" i="11"/>
  <c r="G5490" i="11"/>
  <c r="G5474" i="11"/>
  <c r="G5458" i="11"/>
  <c r="G5442" i="11"/>
  <c r="G5426" i="11"/>
  <c r="G5410" i="11"/>
  <c r="G5394" i="11"/>
  <c r="G5378" i="11"/>
  <c r="G5362" i="11"/>
  <c r="G5346" i="11"/>
  <c r="G5330" i="11"/>
  <c r="G5314" i="11"/>
  <c r="G5298" i="11"/>
  <c r="G5282" i="11"/>
  <c r="G5266" i="11"/>
  <c r="G5250" i="11"/>
  <c r="G5234" i="11"/>
  <c r="G5218" i="11"/>
  <c r="G5202" i="11"/>
  <c r="G5186" i="11"/>
  <c r="G5170" i="11"/>
  <c r="G5154" i="11"/>
  <c r="G5138" i="11"/>
  <c r="G5122" i="11"/>
  <c r="G5106" i="11"/>
  <c r="G5090" i="11"/>
  <c r="G5074" i="11"/>
  <c r="G5058" i="11"/>
  <c r="G5042" i="11"/>
  <c r="G5026" i="11"/>
  <c r="G5010" i="11"/>
  <c r="G4994" i="11"/>
  <c r="G4978" i="11"/>
  <c r="G4962" i="11"/>
  <c r="G4946" i="11"/>
  <c r="G4930" i="11"/>
  <c r="G4914" i="11"/>
  <c r="G4898" i="11"/>
  <c r="G4882" i="11"/>
  <c r="G4866" i="11"/>
  <c r="G4850" i="11"/>
  <c r="G4834" i="11"/>
  <c r="G4818" i="11"/>
  <c r="G4802" i="11"/>
  <c r="G4786" i="11"/>
  <c r="G4770" i="11"/>
  <c r="G4754" i="11"/>
  <c r="G4738" i="11"/>
  <c r="G4722" i="11"/>
  <c r="G4706" i="11"/>
  <c r="G4690" i="11"/>
  <c r="G4674" i="11"/>
  <c r="G4658" i="11"/>
  <c r="G4642" i="11"/>
  <c r="G4626" i="11"/>
  <c r="G4610" i="11"/>
  <c r="G4594" i="11"/>
  <c r="G4578" i="11"/>
  <c r="G4562" i="11"/>
  <c r="G4546" i="11"/>
  <c r="G4530" i="11"/>
  <c r="G4514" i="11"/>
  <c r="G4498" i="11"/>
  <c r="G4482" i="11"/>
  <c r="G4466" i="11"/>
  <c r="G4450" i="11"/>
  <c r="G4434" i="11"/>
  <c r="G4418" i="11"/>
  <c r="G4402" i="11"/>
  <c r="G4386" i="11"/>
  <c r="G4370" i="11"/>
  <c r="G4354" i="11"/>
  <c r="G4338" i="11"/>
  <c r="G4322" i="11"/>
  <c r="G4306" i="11"/>
  <c r="G4290" i="11"/>
  <c r="G4274" i="11"/>
  <c r="G4258" i="11"/>
  <c r="G4242" i="11"/>
  <c r="G4226" i="11"/>
  <c r="G4210" i="11"/>
  <c r="G4194" i="11"/>
  <c r="G4178" i="11"/>
  <c r="G4162" i="11"/>
  <c r="G4146" i="11"/>
  <c r="G4130" i="11"/>
  <c r="G4114" i="11"/>
  <c r="G4098" i="11"/>
  <c r="G4082" i="11"/>
  <c r="G4066" i="11"/>
  <c r="G10013" i="11"/>
  <c r="G9997" i="11"/>
  <c r="G9981" i="11"/>
  <c r="G9965" i="11"/>
  <c r="G9949" i="11"/>
  <c r="G9933" i="11"/>
  <c r="G9917" i="11"/>
  <c r="G9901" i="11"/>
  <c r="G9885" i="11"/>
  <c r="G9869" i="11"/>
  <c r="G9853" i="11"/>
  <c r="G9837" i="11"/>
  <c r="G9821" i="11"/>
  <c r="G9805" i="11"/>
  <c r="G9789" i="11"/>
  <c r="G9773" i="11"/>
  <c r="G9757" i="11"/>
  <c r="G9741" i="11"/>
  <c r="G9725" i="11"/>
  <c r="G9709" i="11"/>
  <c r="G9693" i="11"/>
  <c r="G9677" i="11"/>
  <c r="G9661" i="11"/>
  <c r="G9645" i="11"/>
  <c r="G9629" i="11"/>
  <c r="G9613" i="11"/>
  <c r="G9597" i="11"/>
  <c r="G9581" i="11"/>
  <c r="G9565" i="11"/>
  <c r="G9549" i="11"/>
  <c r="G9533" i="11"/>
  <c r="G9517" i="11"/>
  <c r="G9501" i="11"/>
  <c r="G9485" i="11"/>
  <c r="G9469" i="11"/>
  <c r="G9453" i="11"/>
  <c r="G9437" i="11"/>
  <c r="G9421" i="11"/>
  <c r="G9405" i="11"/>
  <c r="G9389" i="11"/>
  <c r="G9373" i="11"/>
  <c r="G9357" i="11"/>
  <c r="G9341" i="11"/>
  <c r="G9325" i="11"/>
  <c r="G9309" i="11"/>
  <c r="G9293" i="11"/>
  <c r="G9277" i="11"/>
  <c r="G8483" i="11"/>
  <c r="G7835" i="11"/>
  <c r="G7579" i="11"/>
  <c r="G7323" i="11"/>
  <c r="G7067" i="11"/>
  <c r="G6811" i="11"/>
  <c r="G6555" i="11"/>
  <c r="G6299" i="11"/>
  <c r="G6043" i="11"/>
  <c r="G5787" i="11"/>
  <c r="G5531" i="11"/>
  <c r="G5275" i="11"/>
  <c r="G5019" i="11"/>
  <c r="G4763" i="11"/>
  <c r="G4603" i="11"/>
  <c r="G4507" i="11"/>
  <c r="G9998" i="11"/>
  <c r="G9906" i="11"/>
  <c r="G9822" i="11"/>
  <c r="G9742" i="11"/>
  <c r="G9650" i="11"/>
  <c r="G9566" i="11"/>
  <c r="G9486" i="11"/>
  <c r="G9394" i="11"/>
  <c r="G9310" i="11"/>
  <c r="G9230" i="11"/>
  <c r="G9138" i="11"/>
  <c r="G9054" i="11"/>
  <c r="G8974" i="11"/>
  <c r="G8882" i="11"/>
  <c r="G8798" i="11"/>
  <c r="G8718" i="11"/>
  <c r="G8662" i="11"/>
  <c r="G8618" i="11"/>
  <c r="G8578" i="11"/>
  <c r="G8534" i="11"/>
  <c r="G8490" i="11"/>
  <c r="G8450" i="11"/>
  <c r="G8406" i="11"/>
  <c r="G8362" i="11"/>
  <c r="G8322" i="11"/>
  <c r="G8278" i="11"/>
  <c r="G8234" i="11"/>
  <c r="G8194" i="11"/>
  <c r="G8150" i="11"/>
  <c r="G8106" i="11"/>
  <c r="G8066" i="11"/>
  <c r="G8022" i="11"/>
  <c r="G7978" i="11"/>
  <c r="G7938" i="11"/>
  <c r="G7894" i="11"/>
  <c r="G7850" i="11"/>
  <c r="G7810" i="11"/>
  <c r="G7766" i="11"/>
  <c r="G7722" i="11"/>
  <c r="G7682" i="11"/>
  <c r="G7638" i="11"/>
  <c r="G7594" i="11"/>
  <c r="G7554" i="11"/>
  <c r="G7510" i="11"/>
  <c r="G7466" i="11"/>
  <c r="G7426" i="11"/>
  <c r="G7382" i="11"/>
  <c r="G7338" i="11"/>
  <c r="G7298" i="11"/>
  <c r="G7254" i="11"/>
  <c r="G7210" i="11"/>
  <c r="G7170" i="11"/>
  <c r="G7126" i="11"/>
  <c r="G7082" i="11"/>
  <c r="G7042" i="11"/>
  <c r="G6998" i="11"/>
  <c r="G6954" i="11"/>
  <c r="G6914" i="11"/>
  <c r="G6870" i="11"/>
  <c r="G6826" i="11"/>
  <c r="G6786" i="11"/>
  <c r="G6746" i="11"/>
  <c r="G6722" i="11"/>
  <c r="G6694" i="11"/>
  <c r="G6662" i="11"/>
  <c r="G6642" i="11"/>
  <c r="G6618" i="11"/>
  <c r="G6598" i="11"/>
  <c r="G6578" i="11"/>
  <c r="G6554" i="11"/>
  <c r="G6534" i="11"/>
  <c r="G6514" i="11"/>
  <c r="G6490" i="11"/>
  <c r="G6470" i="11"/>
  <c r="G6450" i="11"/>
  <c r="G6426" i="11"/>
  <c r="G6406" i="11"/>
  <c r="G6386" i="11"/>
  <c r="G6362" i="11"/>
  <c r="G6342" i="11"/>
  <c r="G6322" i="11"/>
  <c r="G6298" i="11"/>
  <c r="G6278" i="11"/>
  <c r="G6258" i="11"/>
  <c r="G6234" i="11"/>
  <c r="G6214" i="11"/>
  <c r="G6194" i="11"/>
  <c r="G6170" i="11"/>
  <c r="G6150" i="11"/>
  <c r="G6130" i="11"/>
  <c r="G6106" i="11"/>
  <c r="G6086" i="11"/>
  <c r="G6066" i="11"/>
  <c r="G6042" i="11"/>
  <c r="G6022" i="11"/>
  <c r="G6002" i="11"/>
  <c r="G5978" i="11"/>
  <c r="G5958" i="11"/>
  <c r="G5938" i="11"/>
  <c r="G5914" i="11"/>
  <c r="G5894" i="11"/>
  <c r="G5874" i="11"/>
  <c r="G5854" i="11"/>
  <c r="G5838" i="11"/>
  <c r="G5822" i="11"/>
  <c r="G5806" i="11"/>
  <c r="G5790" i="11"/>
  <c r="G5774" i="11"/>
  <c r="G5758" i="11"/>
  <c r="G5742" i="11"/>
  <c r="G5726" i="11"/>
  <c r="G5710" i="11"/>
  <c r="G5694" i="11"/>
  <c r="G5678" i="11"/>
  <c r="G5662" i="11"/>
  <c r="G5646" i="11"/>
  <c r="G5630" i="11"/>
  <c r="G5614" i="11"/>
  <c r="G5598" i="11"/>
  <c r="G5582" i="11"/>
  <c r="G5566" i="11"/>
  <c r="G5550" i="11"/>
  <c r="G5534" i="11"/>
  <c r="G5518" i="11"/>
  <c r="G5502" i="11"/>
  <c r="G5486" i="11"/>
  <c r="G5470" i="11"/>
  <c r="G5454" i="11"/>
  <c r="G5438" i="11"/>
  <c r="G5422" i="11"/>
  <c r="G5406" i="11"/>
  <c r="G5390" i="11"/>
  <c r="G5374" i="11"/>
  <c r="G5358" i="11"/>
  <c r="G5342" i="11"/>
  <c r="G5326" i="11"/>
  <c r="G5310" i="11"/>
  <c r="G5294" i="11"/>
  <c r="G5278" i="11"/>
  <c r="G5262" i="11"/>
  <c r="G5246" i="11"/>
  <c r="G5230" i="11"/>
  <c r="G5214" i="11"/>
  <c r="G5198" i="11"/>
  <c r="G5182" i="11"/>
  <c r="G5166" i="11"/>
  <c r="G5150" i="11"/>
  <c r="G5134" i="11"/>
  <c r="G5118" i="11"/>
  <c r="G5102" i="11"/>
  <c r="G5086" i="11"/>
  <c r="G5070" i="11"/>
  <c r="G5054" i="11"/>
  <c r="G5038" i="11"/>
  <c r="G5022" i="11"/>
  <c r="G5006" i="11"/>
  <c r="G4990" i="11"/>
  <c r="G4974" i="11"/>
  <c r="G4958" i="11"/>
  <c r="G4942" i="11"/>
  <c r="G4926" i="11"/>
  <c r="G4910" i="11"/>
  <c r="G4894" i="11"/>
  <c r="G4878" i="11"/>
  <c r="G4862" i="11"/>
  <c r="G4846" i="11"/>
  <c r="G4830" i="11"/>
  <c r="G4814" i="11"/>
  <c r="G4798" i="11"/>
  <c r="G4782" i="11"/>
  <c r="G4766" i="11"/>
  <c r="G4750" i="11"/>
  <c r="G4734" i="11"/>
  <c r="G4718" i="11"/>
  <c r="G4702" i="11"/>
  <c r="G4686" i="11"/>
  <c r="G4670" i="11"/>
  <c r="G4654" i="11"/>
  <c r="G4638" i="11"/>
  <c r="G4622" i="11"/>
  <c r="G4606" i="11"/>
  <c r="G4590" i="11"/>
  <c r="G4574" i="11"/>
  <c r="G4558" i="11"/>
  <c r="G4542" i="11"/>
  <c r="G4526" i="11"/>
  <c r="G4510" i="11"/>
  <c r="G4494" i="11"/>
  <c r="G4478" i="11"/>
  <c r="G4462" i="11"/>
  <c r="G4446" i="11"/>
  <c r="G4430" i="11"/>
  <c r="G4414" i="11"/>
  <c r="G4398" i="11"/>
  <c r="G4382" i="11"/>
  <c r="G4366" i="11"/>
  <c r="G4350" i="11"/>
  <c r="G4334" i="11"/>
  <c r="G4318" i="11"/>
  <c r="G4302" i="11"/>
  <c r="G4286" i="11"/>
  <c r="G4270" i="11"/>
  <c r="G4254" i="11"/>
  <c r="G4238" i="11"/>
  <c r="G4222" i="11"/>
  <c r="G4206" i="11"/>
  <c r="G4190" i="11"/>
  <c r="G4174" i="11"/>
  <c r="G4158" i="11"/>
  <c r="G4142" i="11"/>
  <c r="G4126" i="11"/>
  <c r="G4110" i="11"/>
  <c r="G4094" i="11"/>
  <c r="G4078" i="11"/>
  <c r="G4062" i="11"/>
  <c r="G10009" i="11"/>
  <c r="G9993" i="11"/>
  <c r="G9977" i="11"/>
  <c r="G9961" i="11"/>
  <c r="G9945" i="11"/>
  <c r="G9929" i="11"/>
  <c r="G9913" i="11"/>
  <c r="G9897" i="11"/>
  <c r="G9881" i="11"/>
  <c r="G9865" i="11"/>
  <c r="G9849" i="11"/>
  <c r="G9833" i="11"/>
  <c r="G9817" i="11"/>
  <c r="G9801" i="11"/>
  <c r="G9785" i="11"/>
  <c r="G9769" i="11"/>
  <c r="G9753" i="11"/>
  <c r="G9737" i="11"/>
  <c r="G9721" i="11"/>
  <c r="G9705" i="11"/>
  <c r="G9689" i="11"/>
  <c r="G9673" i="11"/>
  <c r="G9657" i="11"/>
  <c r="G9641" i="11"/>
  <c r="G9625" i="11"/>
  <c r="G9609" i="11"/>
  <c r="G9593" i="11"/>
  <c r="G9577" i="11"/>
  <c r="G9561" i="11"/>
  <c r="G9545" i="11"/>
  <c r="G9529" i="11"/>
  <c r="G9513" i="11"/>
  <c r="G9497" i="11"/>
  <c r="G9481" i="11"/>
  <c r="G9465" i="11"/>
  <c r="G9449" i="11"/>
  <c r="G9433" i="11"/>
  <c r="G9417" i="11"/>
  <c r="G9401" i="11"/>
  <c r="G9385" i="11"/>
  <c r="G9369" i="11"/>
  <c r="G9353" i="11"/>
  <c r="G9337" i="11"/>
  <c r="G9321" i="11"/>
  <c r="G9305" i="11"/>
  <c r="G9289" i="11"/>
  <c r="G9273" i="11"/>
  <c r="G9257" i="11"/>
  <c r="G9241" i="11"/>
  <c r="G9225" i="11"/>
  <c r="G9209" i="11"/>
  <c r="G9193" i="11"/>
  <c r="G9177" i="11"/>
  <c r="G9161" i="11"/>
  <c r="G9145" i="11"/>
  <c r="G9129" i="11"/>
  <c r="G9113" i="11"/>
  <c r="G9097" i="11"/>
  <c r="G9081" i="11"/>
  <c r="G9065" i="11"/>
  <c r="G9049" i="11"/>
  <c r="G9033" i="11"/>
  <c r="G9017" i="11"/>
  <c r="G9001" i="11"/>
  <c r="G8985" i="11"/>
  <c r="G8969" i="11"/>
  <c r="G8953" i="11"/>
  <c r="G8937" i="11"/>
  <c r="G8921" i="11"/>
  <c r="G8905" i="11"/>
  <c r="G8889" i="11"/>
  <c r="G8873" i="11"/>
  <c r="G8857" i="11"/>
  <c r="G8841" i="11"/>
  <c r="G8825" i="11"/>
  <c r="G8809" i="11"/>
  <c r="G8793" i="11"/>
  <c r="G8777" i="11"/>
  <c r="G8761" i="11"/>
  <c r="G8745" i="11"/>
  <c r="G8729" i="11"/>
  <c r="G8713" i="11"/>
  <c r="G8697" i="11"/>
  <c r="G8681" i="11"/>
  <c r="G8665" i="11"/>
  <c r="G8649" i="11"/>
  <c r="G8633" i="11"/>
  <c r="G10004" i="11"/>
  <c r="G9988" i="11"/>
  <c r="G9972" i="11"/>
  <c r="G9956" i="11"/>
  <c r="G9940" i="11"/>
  <c r="G9924" i="11"/>
  <c r="G9908" i="11"/>
  <c r="G9892" i="11"/>
  <c r="G9876" i="11"/>
  <c r="G9860" i="11"/>
  <c r="G9844" i="11"/>
  <c r="G9828" i="11"/>
  <c r="G9812" i="11"/>
  <c r="G9796" i="11"/>
  <c r="G9780" i="11"/>
  <c r="G9764" i="11"/>
  <c r="G9748" i="11"/>
  <c r="G9732" i="11"/>
  <c r="G9716" i="11"/>
  <c r="G9700" i="11"/>
  <c r="G9684" i="11"/>
  <c r="G9668" i="11"/>
  <c r="G9652" i="11"/>
  <c r="G7971" i="11"/>
  <c r="G7451" i="11"/>
  <c r="G6939" i="11"/>
  <c r="G6427" i="11"/>
  <c r="G5915" i="11"/>
  <c r="G5403" i="11"/>
  <c r="G4891" i="11"/>
  <c r="G4555" i="11"/>
  <c r="G9950" i="11"/>
  <c r="G9778" i="11"/>
  <c r="G9614" i="11"/>
  <c r="G9438" i="11"/>
  <c r="G9266" i="11"/>
  <c r="G9102" i="11"/>
  <c r="G8926" i="11"/>
  <c r="G8754" i="11"/>
  <c r="G8642" i="11"/>
  <c r="G8554" i="11"/>
  <c r="G8470" i="11"/>
  <c r="G8386" i="11"/>
  <c r="G8298" i="11"/>
  <c r="G8214" i="11"/>
  <c r="G8130" i="11"/>
  <c r="G8042" i="11"/>
  <c r="G7958" i="11"/>
  <c r="G7874" i="11"/>
  <c r="G7786" i="11"/>
  <c r="G7702" i="11"/>
  <c r="G7618" i="11"/>
  <c r="G7530" i="11"/>
  <c r="G7446" i="11"/>
  <c r="G7362" i="11"/>
  <c r="G7274" i="11"/>
  <c r="G7190" i="11"/>
  <c r="G7106" i="11"/>
  <c r="G7018" i="11"/>
  <c r="G6934" i="11"/>
  <c r="G6850" i="11"/>
  <c r="G6762" i="11"/>
  <c r="G6706" i="11"/>
  <c r="G6650" i="11"/>
  <c r="G6610" i="11"/>
  <c r="G6566" i="11"/>
  <c r="G6522" i="11"/>
  <c r="G6482" i="11"/>
  <c r="G6438" i="11"/>
  <c r="G6394" i="11"/>
  <c r="G6354" i="11"/>
  <c r="G6310" i="11"/>
  <c r="G6266" i="11"/>
  <c r="G6226" i="11"/>
  <c r="G6182" i="11"/>
  <c r="G6138" i="11"/>
  <c r="G6098" i="11"/>
  <c r="G6054" i="11"/>
  <c r="G6010" i="11"/>
  <c r="G5970" i="11"/>
  <c r="G5926" i="11"/>
  <c r="G5882" i="11"/>
  <c r="G5846" i="11"/>
  <c r="G5814" i="11"/>
  <c r="G5782" i="11"/>
  <c r="G5750" i="11"/>
  <c r="G5718" i="11"/>
  <c r="G5686" i="11"/>
  <c r="G5654" i="11"/>
  <c r="G5622" i="11"/>
  <c r="G5590" i="11"/>
  <c r="G5558" i="11"/>
  <c r="G5526" i="11"/>
  <c r="G5494" i="11"/>
  <c r="G5462" i="11"/>
  <c r="G5430" i="11"/>
  <c r="G5398" i="11"/>
  <c r="G5366" i="11"/>
  <c r="G5334" i="11"/>
  <c r="G5302" i="11"/>
  <c r="G5270" i="11"/>
  <c r="G5238" i="11"/>
  <c r="G5206" i="11"/>
  <c r="G5174" i="11"/>
  <c r="G5142" i="11"/>
  <c r="G5110" i="11"/>
  <c r="G5078" i="11"/>
  <c r="G5046" i="11"/>
  <c r="G5014" i="11"/>
  <c r="G4982" i="11"/>
  <c r="G4950" i="11"/>
  <c r="G4918" i="11"/>
  <c r="G4886" i="11"/>
  <c r="G4854" i="11"/>
  <c r="G4822" i="11"/>
  <c r="G4790" i="11"/>
  <c r="G4758" i="11"/>
  <c r="G4726" i="11"/>
  <c r="G4694" i="11"/>
  <c r="G4662" i="11"/>
  <c r="G4630" i="11"/>
  <c r="G4598" i="11"/>
  <c r="G4566" i="11"/>
  <c r="G4534" i="11"/>
  <c r="G4502" i="11"/>
  <c r="G4470" i="11"/>
  <c r="G4438" i="11"/>
  <c r="G4406" i="11"/>
  <c r="G4374" i="11"/>
  <c r="G4342" i="11"/>
  <c r="G4310" i="11"/>
  <c r="G4278" i="11"/>
  <c r="G4246" i="11"/>
  <c r="G4214" i="11"/>
  <c r="G4182" i="11"/>
  <c r="G4150" i="11"/>
  <c r="G4118" i="11"/>
  <c r="G4086" i="11"/>
  <c r="G4054" i="11"/>
  <c r="G9985" i="11"/>
  <c r="G9953" i="11"/>
  <c r="G9921" i="11"/>
  <c r="G9889" i="11"/>
  <c r="G9857" i="11"/>
  <c r="G9825" i="11"/>
  <c r="G9793" i="11"/>
  <c r="G9761" i="11"/>
  <c r="G9729" i="11"/>
  <c r="G9697" i="11"/>
  <c r="G9665" i="11"/>
  <c r="G9633" i="11"/>
  <c r="G9601" i="11"/>
  <c r="G9569" i="11"/>
  <c r="G9537" i="11"/>
  <c r="G9505" i="11"/>
  <c r="G9473" i="11"/>
  <c r="G9441" i="11"/>
  <c r="G9409" i="11"/>
  <c r="G9377" i="11"/>
  <c r="G9345" i="11"/>
  <c r="G9313" i="11"/>
  <c r="G9281" i="11"/>
  <c r="G9253" i="11"/>
  <c r="G9233" i="11"/>
  <c r="G9213" i="11"/>
  <c r="G9189" i="11"/>
  <c r="G9169" i="11"/>
  <c r="G9149" i="11"/>
  <c r="G9125" i="11"/>
  <c r="G9105" i="11"/>
  <c r="G9085" i="11"/>
  <c r="G9061" i="11"/>
  <c r="G9041" i="11"/>
  <c r="G9021" i="11"/>
  <c r="G8997" i="11"/>
  <c r="G8977" i="11"/>
  <c r="G8957" i="11"/>
  <c r="G8933" i="11"/>
  <c r="G8913" i="11"/>
  <c r="G8893" i="11"/>
  <c r="G8869" i="11"/>
  <c r="G8849" i="11"/>
  <c r="G8829" i="11"/>
  <c r="G8805" i="11"/>
  <c r="G8785" i="11"/>
  <c r="G8765" i="11"/>
  <c r="G8741" i="11"/>
  <c r="G8721" i="11"/>
  <c r="G8701" i="11"/>
  <c r="G8677" i="11"/>
  <c r="G8657" i="11"/>
  <c r="G8637" i="11"/>
  <c r="G10000" i="11"/>
  <c r="G9980" i="11"/>
  <c r="G9960" i="11"/>
  <c r="G9936" i="11"/>
  <c r="G9916" i="11"/>
  <c r="G9896" i="11"/>
  <c r="G9872" i="11"/>
  <c r="G9852" i="11"/>
  <c r="G9832" i="11"/>
  <c r="G9808" i="11"/>
  <c r="G9788" i="11"/>
  <c r="G9768" i="11"/>
  <c r="G9744" i="11"/>
  <c r="G9724" i="11"/>
  <c r="G9704" i="11"/>
  <c r="G9680" i="11"/>
  <c r="G9660" i="11"/>
  <c r="G9640" i="11"/>
  <c r="G9624" i="11"/>
  <c r="G9608" i="11"/>
  <c r="G9592" i="11"/>
  <c r="G9576" i="11"/>
  <c r="G9560" i="11"/>
  <c r="G9544" i="11"/>
  <c r="G9528" i="11"/>
  <c r="G9512" i="11"/>
  <c r="G9496" i="11"/>
  <c r="G9480" i="11"/>
  <c r="G9464" i="11"/>
  <c r="G9448" i="11"/>
  <c r="G9432" i="11"/>
  <c r="G9416" i="11"/>
  <c r="G9400" i="11"/>
  <c r="G9384" i="11"/>
  <c r="G9368" i="11"/>
  <c r="G9352" i="11"/>
  <c r="G9336" i="11"/>
  <c r="G9320" i="11"/>
  <c r="G9304" i="11"/>
  <c r="G9288" i="11"/>
  <c r="G9272" i="11"/>
  <c r="G9256" i="11"/>
  <c r="G9240" i="11"/>
  <c r="G9224" i="11"/>
  <c r="G9208" i="11"/>
  <c r="G9192" i="11"/>
  <c r="G9176" i="11"/>
  <c r="G9160" i="11"/>
  <c r="G9144" i="11"/>
  <c r="G9128" i="11"/>
  <c r="G9112" i="11"/>
  <c r="G9096" i="11"/>
  <c r="G9080" i="11"/>
  <c r="G9064" i="11"/>
  <c r="G9048" i="11"/>
  <c r="G9032" i="11"/>
  <c r="G9016" i="11"/>
  <c r="G9000" i="11"/>
  <c r="G8984" i="11"/>
  <c r="G8968" i="11"/>
  <c r="G8952" i="11"/>
  <c r="G8936" i="11"/>
  <c r="G8920" i="11"/>
  <c r="G8904" i="11"/>
  <c r="G8888" i="11"/>
  <c r="G8872" i="11"/>
  <c r="G8856" i="11"/>
  <c r="G8840" i="11"/>
  <c r="G8824" i="11"/>
  <c r="G8808" i="11"/>
  <c r="G8792" i="11"/>
  <c r="G8776" i="11"/>
  <c r="G8760" i="11"/>
  <c r="G8744" i="11"/>
  <c r="G8728" i="11"/>
  <c r="G8712" i="11"/>
  <c r="G8696" i="11"/>
  <c r="G8680" i="11"/>
  <c r="G8664" i="11"/>
  <c r="G8648" i="11"/>
  <c r="G8632" i="11"/>
  <c r="G8616" i="11"/>
  <c r="G8600" i="11"/>
  <c r="G8584" i="11"/>
  <c r="G8568" i="11"/>
  <c r="G8552" i="11"/>
  <c r="G8536" i="11"/>
  <c r="G8520" i="11"/>
  <c r="G8504" i="11"/>
  <c r="G8488" i="11"/>
  <c r="G8472" i="11"/>
  <c r="G8456" i="11"/>
  <c r="G8440" i="11"/>
  <c r="G8424" i="11"/>
  <c r="G8408" i="11"/>
  <c r="G8392" i="11"/>
  <c r="G8376" i="11"/>
  <c r="G8360" i="11"/>
  <c r="G8344" i="11"/>
  <c r="G8328" i="11"/>
  <c r="G8312" i="11"/>
  <c r="G8296" i="11"/>
  <c r="G8280" i="11"/>
  <c r="G8264" i="11"/>
  <c r="G8248" i="11"/>
  <c r="G8232" i="11"/>
  <c r="G8216" i="11"/>
  <c r="G8200" i="11"/>
  <c r="G8184" i="11"/>
  <c r="G8168" i="11"/>
  <c r="G8152" i="11"/>
  <c r="G8136" i="11"/>
  <c r="G8120" i="11"/>
  <c r="G8104" i="11"/>
  <c r="G8088" i="11"/>
  <c r="G8072" i="11"/>
  <c r="G8056" i="11"/>
  <c r="G8040" i="11"/>
  <c r="G8024" i="11"/>
  <c r="G8008" i="11"/>
  <c r="G7992" i="11"/>
  <c r="G7976" i="11"/>
  <c r="G7960" i="11"/>
  <c r="G7944" i="11"/>
  <c r="G7928" i="11"/>
  <c r="G7912" i="11"/>
  <c r="G7896" i="11"/>
  <c r="G7880" i="11"/>
  <c r="G7864" i="11"/>
  <c r="G7848" i="11"/>
  <c r="G7832" i="11"/>
  <c r="G7816" i="11"/>
  <c r="G7800" i="11"/>
  <c r="G7784" i="11"/>
  <c r="G7768" i="11"/>
  <c r="G7752" i="11"/>
  <c r="G7736" i="11"/>
  <c r="G7720" i="11"/>
  <c r="G7704" i="11"/>
  <c r="G7688" i="11"/>
  <c r="G7672" i="11"/>
  <c r="G7656" i="11"/>
  <c r="G7640" i="11"/>
  <c r="G7624" i="11"/>
  <c r="G7608" i="11"/>
  <c r="G9187" i="11"/>
  <c r="G7707" i="11"/>
  <c r="G7195" i="11"/>
  <c r="G6683" i="11"/>
  <c r="G6171" i="11"/>
  <c r="G5659" i="11"/>
  <c r="G5147" i="11"/>
  <c r="G4667" i="11"/>
  <c r="G4463" i="11"/>
  <c r="G9870" i="11"/>
  <c r="G9694" i="11"/>
  <c r="G9522" i="11"/>
  <c r="G9358" i="11"/>
  <c r="G9182" i="11"/>
  <c r="G9010" i="11"/>
  <c r="G8846" i="11"/>
  <c r="G8682" i="11"/>
  <c r="G8598" i="11"/>
  <c r="G8514" i="11"/>
  <c r="G8426" i="11"/>
  <c r="G8342" i="11"/>
  <c r="G8258" i="11"/>
  <c r="G8170" i="11"/>
  <c r="G8086" i="11"/>
  <c r="G8002" i="11"/>
  <c r="G7914" i="11"/>
  <c r="G7830" i="11"/>
  <c r="G7746" i="11"/>
  <c r="G7658" i="11"/>
  <c r="G7574" i="11"/>
  <c r="G7490" i="11"/>
  <c r="G7402" i="11"/>
  <c r="G7318" i="11"/>
  <c r="G7234" i="11"/>
  <c r="G7146" i="11"/>
  <c r="G7062" i="11"/>
  <c r="G6978" i="11"/>
  <c r="G6890" i="11"/>
  <c r="G6806" i="11"/>
  <c r="G6738" i="11"/>
  <c r="G6678" i="11"/>
  <c r="G6630" i="11"/>
  <c r="G6586" i="11"/>
  <c r="G6546" i="11"/>
  <c r="G6502" i="11"/>
  <c r="G6458" i="11"/>
  <c r="G6418" i="11"/>
  <c r="G6374" i="11"/>
  <c r="G6330" i="11"/>
  <c r="G6290" i="11"/>
  <c r="G6246" i="11"/>
  <c r="G6202" i="11"/>
  <c r="G6162" i="11"/>
  <c r="G6118" i="11"/>
  <c r="G6074" i="11"/>
  <c r="G6034" i="11"/>
  <c r="G5990" i="11"/>
  <c r="G5946" i="11"/>
  <c r="G5906" i="11"/>
  <c r="G5862" i="11"/>
  <c r="G5830" i="11"/>
  <c r="G5798" i="11"/>
  <c r="G5766" i="11"/>
  <c r="G5734" i="11"/>
  <c r="G5702" i="11"/>
  <c r="G5670" i="11"/>
  <c r="G5638" i="11"/>
  <c r="G5606" i="11"/>
  <c r="G5574" i="11"/>
  <c r="G5542" i="11"/>
  <c r="G5510" i="11"/>
  <c r="G5478" i="11"/>
  <c r="G5446" i="11"/>
  <c r="G5414" i="11"/>
  <c r="G5382" i="11"/>
  <c r="G5350" i="11"/>
  <c r="G5318" i="11"/>
  <c r="G5286" i="11"/>
  <c r="G5254" i="11"/>
  <c r="G5222" i="11"/>
  <c r="G5190" i="11"/>
  <c r="G5158" i="11"/>
  <c r="G5126" i="11"/>
  <c r="G5094" i="11"/>
  <c r="G5062" i="11"/>
  <c r="G5030" i="11"/>
  <c r="G4998" i="11"/>
  <c r="G4966" i="11"/>
  <c r="G4934" i="11"/>
  <c r="G4902" i="11"/>
  <c r="G4870" i="11"/>
  <c r="G4838" i="11"/>
  <c r="G4806" i="11"/>
  <c r="G4774" i="11"/>
  <c r="G4742" i="11"/>
  <c r="G4710" i="11"/>
  <c r="G4678" i="11"/>
  <c r="G4646" i="11"/>
  <c r="G4614" i="11"/>
  <c r="G4582" i="11"/>
  <c r="G4550" i="11"/>
  <c r="G4518" i="11"/>
  <c r="G4486" i="11"/>
  <c r="G4454" i="11"/>
  <c r="G4422" i="11"/>
  <c r="G4390" i="11"/>
  <c r="G4358" i="11"/>
  <c r="G4326" i="11"/>
  <c r="G4294" i="11"/>
  <c r="G4262" i="11"/>
  <c r="G4230" i="11"/>
  <c r="G4198" i="11"/>
  <c r="G4166" i="11"/>
  <c r="G4134" i="11"/>
  <c r="G4102" i="11"/>
  <c r="G4070" i="11"/>
  <c r="G10001" i="11"/>
  <c r="G9969" i="11"/>
  <c r="G9937" i="11"/>
  <c r="G9905" i="11"/>
  <c r="G9873" i="11"/>
  <c r="G9841" i="11"/>
  <c r="G9809" i="11"/>
  <c r="G9777" i="11"/>
  <c r="G9745" i="11"/>
  <c r="G9713" i="11"/>
  <c r="G9681" i="11"/>
  <c r="G9649" i="11"/>
  <c r="G9617" i="11"/>
  <c r="G9585" i="11"/>
  <c r="G9553" i="11"/>
  <c r="G9521" i="11"/>
  <c r="G9489" i="11"/>
  <c r="G9457" i="11"/>
  <c r="G9425" i="11"/>
  <c r="G9393" i="11"/>
  <c r="G9361" i="11"/>
  <c r="G9329" i="11"/>
  <c r="G9297" i="11"/>
  <c r="G9265" i="11"/>
  <c r="G9245" i="11"/>
  <c r="G9221" i="11"/>
  <c r="G9201" i="11"/>
  <c r="G9181" i="11"/>
  <c r="G9157" i="11"/>
  <c r="G9137" i="11"/>
  <c r="G9117" i="11"/>
  <c r="G9093" i="11"/>
  <c r="G9073" i="11"/>
  <c r="G9053" i="11"/>
  <c r="G9029" i="11"/>
  <c r="G9009" i="11"/>
  <c r="G8989" i="11"/>
  <c r="G8965" i="11"/>
  <c r="G8945" i="11"/>
  <c r="G8925" i="11"/>
  <c r="G8901" i="11"/>
  <c r="G8881" i="11"/>
  <c r="G8861" i="11"/>
  <c r="G8837" i="11"/>
  <c r="G8817" i="11"/>
  <c r="G8797" i="11"/>
  <c r="G8773" i="11"/>
  <c r="G8753" i="11"/>
  <c r="G8733" i="11"/>
  <c r="G8709" i="11"/>
  <c r="G8689" i="11"/>
  <c r="G8669" i="11"/>
  <c r="G8645" i="11"/>
  <c r="G10012" i="11"/>
  <c r="G9992" i="11"/>
  <c r="G9968" i="11"/>
  <c r="G9948" i="11"/>
  <c r="G9928" i="11"/>
  <c r="G9904" i="11"/>
  <c r="G9884" i="11"/>
  <c r="G9864" i="11"/>
  <c r="G9840" i="11"/>
  <c r="G9820" i="11"/>
  <c r="G9800" i="11"/>
  <c r="G9776" i="11"/>
  <c r="G9756" i="11"/>
  <c r="G9736" i="11"/>
  <c r="G9712" i="11"/>
  <c r="G9692" i="11"/>
  <c r="G9672" i="11"/>
  <c r="G9648" i="11"/>
  <c r="G9632" i="11"/>
  <c r="G9616" i="11"/>
  <c r="G9600" i="11"/>
  <c r="G9584" i="11"/>
  <c r="G9568" i="11"/>
  <c r="G9552" i="11"/>
  <c r="G9536" i="11"/>
  <c r="G9520" i="11"/>
  <c r="G9504" i="11"/>
  <c r="G9488" i="11"/>
  <c r="G9472" i="11"/>
  <c r="G9456" i="11"/>
  <c r="G9440" i="11"/>
  <c r="G9424" i="11"/>
  <c r="G9408" i="11"/>
  <c r="G9392" i="11"/>
  <c r="G9376" i="11"/>
  <c r="G9360" i="11"/>
  <c r="G9344" i="11"/>
  <c r="G9328" i="11"/>
  <c r="G9312" i="11"/>
  <c r="G9296" i="11"/>
  <c r="G9280" i="11"/>
  <c r="G9264" i="11"/>
  <c r="G9248" i="11"/>
  <c r="G9232" i="11"/>
  <c r="G9216" i="11"/>
  <c r="G9200" i="11"/>
  <c r="G9184" i="11"/>
  <c r="G9168" i="11"/>
  <c r="G9152" i="11"/>
  <c r="G9136" i="11"/>
  <c r="G9120" i="11"/>
  <c r="G9104" i="11"/>
  <c r="G9088" i="11"/>
  <c r="G9072" i="11"/>
  <c r="G9056" i="11"/>
  <c r="G9040" i="11"/>
  <c r="G9024" i="11"/>
  <c r="G9008" i="11"/>
  <c r="G8992" i="11"/>
  <c r="G8976" i="11"/>
  <c r="G8960" i="11"/>
  <c r="G8944" i="11"/>
  <c r="G8928" i="11"/>
  <c r="G8912" i="11"/>
  <c r="G8896" i="11"/>
  <c r="G8880" i="11"/>
  <c r="G8864" i="11"/>
  <c r="G8848" i="11"/>
  <c r="G8832" i="11"/>
  <c r="G8816" i="11"/>
  <c r="G8800" i="11"/>
  <c r="G8784" i="11"/>
  <c r="G8768" i="11"/>
  <c r="G8752" i="11"/>
  <c r="G8736" i="11"/>
  <c r="G8720" i="11"/>
  <c r="G8704" i="11"/>
  <c r="G8688" i="11"/>
  <c r="G8672" i="11"/>
  <c r="G8656" i="11"/>
  <c r="G8640" i="11"/>
  <c r="G8624" i="11"/>
  <c r="G8608" i="11"/>
  <c r="G8592" i="11"/>
  <c r="G8576" i="11"/>
  <c r="G8560" i="11"/>
  <c r="G8544" i="11"/>
  <c r="G8528" i="11"/>
  <c r="G8512" i="11"/>
  <c r="G8496" i="11"/>
  <c r="G8480" i="11"/>
  <c r="G8464" i="11"/>
  <c r="G8448" i="11"/>
  <c r="G8432" i="11"/>
  <c r="G8416" i="11"/>
  <c r="G8400" i="11"/>
  <c r="G8384" i="11"/>
  <c r="G8368" i="11"/>
  <c r="G8352" i="11"/>
  <c r="G8336" i="11"/>
  <c r="G8320" i="11"/>
  <c r="G8304" i="11"/>
  <c r="G8288" i="11"/>
  <c r="G8272" i="11"/>
  <c r="G8256" i="11"/>
  <c r="G8240" i="11"/>
  <c r="G8224" i="11"/>
  <c r="G8208" i="11"/>
  <c r="G8192" i="11"/>
  <c r="G8176" i="11"/>
  <c r="G8160" i="11"/>
  <c r="G8144" i="11"/>
  <c r="G8128" i="11"/>
  <c r="G8112" i="11"/>
  <c r="G8096" i="11"/>
  <c r="G8080" i="11"/>
  <c r="G8064" i="11"/>
  <c r="G8048" i="11"/>
  <c r="G8032" i="11"/>
  <c r="G8016" i="11"/>
  <c r="G8000" i="11"/>
  <c r="G7984" i="11"/>
  <c r="G7968" i="11"/>
  <c r="G7952" i="11"/>
  <c r="G7936" i="11"/>
  <c r="G7920" i="11"/>
  <c r="G7904" i="11"/>
  <c r="G7888" i="11"/>
  <c r="G7872" i="11"/>
  <c r="G7856" i="11"/>
  <c r="G7840" i="11"/>
  <c r="G7824" i="11"/>
  <c r="G7808" i="11"/>
  <c r="G7792" i="11"/>
  <c r="G7776" i="11"/>
  <c r="G7760" i="11"/>
  <c r="G7744" i="11"/>
  <c r="G7728" i="11"/>
  <c r="G7712" i="11"/>
  <c r="G7696" i="11"/>
  <c r="G7680" i="11"/>
  <c r="G7664" i="11"/>
  <c r="G7648" i="11"/>
  <c r="G7632" i="11"/>
  <c r="G7616" i="11"/>
  <c r="G7600" i="11"/>
  <c r="G7584" i="11"/>
  <c r="G7568" i="11"/>
  <c r="G7552" i="11"/>
  <c r="G7536" i="11"/>
  <c r="G7520" i="11"/>
  <c r="G7504" i="11"/>
  <c r="G7488" i="11"/>
  <c r="G7472" i="11"/>
  <c r="G7456" i="11"/>
  <c r="G7440" i="11"/>
  <c r="G7424" i="11"/>
  <c r="G7408" i="11"/>
  <c r="G7392" i="11"/>
  <c r="G7376" i="11"/>
  <c r="G7360" i="11"/>
  <c r="G7344" i="11"/>
  <c r="G7328" i="11"/>
  <c r="G7312" i="11"/>
  <c r="G7296" i="11"/>
  <c r="G7280" i="11"/>
  <c r="G7264" i="11"/>
  <c r="G7248" i="11"/>
  <c r="G7232" i="11"/>
  <c r="G7216" i="11"/>
  <c r="G7200" i="11"/>
  <c r="G7184" i="11"/>
  <c r="G7168" i="11"/>
  <c r="G7152" i="11"/>
  <c r="G7136" i="11"/>
  <c r="G7120" i="11"/>
  <c r="G7104" i="11"/>
  <c r="G7088" i="11"/>
  <c r="G7072" i="11"/>
  <c r="G7056" i="11"/>
  <c r="G7040" i="11"/>
  <c r="G7024" i="11"/>
  <c r="G7008" i="11"/>
  <c r="G6992" i="11"/>
  <c r="G6976" i="11"/>
  <c r="G6960" i="11"/>
  <c r="G6944" i="11"/>
  <c r="G6928" i="11"/>
  <c r="G6912" i="11"/>
  <c r="G6896" i="11"/>
  <c r="G6880" i="11"/>
  <c r="G6864" i="11"/>
  <c r="G6848" i="11"/>
  <c r="G6832" i="11"/>
  <c r="G6816" i="11"/>
  <c r="G6800" i="11"/>
  <c r="G6784" i="11"/>
  <c r="G6768" i="11"/>
  <c r="G6752" i="11"/>
  <c r="G6736" i="11"/>
  <c r="G6720" i="11"/>
  <c r="G6704" i="11"/>
  <c r="G6688" i="11"/>
  <c r="G6672" i="11"/>
  <c r="G6656" i="11"/>
  <c r="G6640" i="11"/>
  <c r="G6624" i="11"/>
  <c r="G6608" i="11"/>
  <c r="G6592" i="11"/>
  <c r="G6576" i="11"/>
  <c r="G6560" i="11"/>
  <c r="G6544" i="11"/>
  <c r="G6528" i="11"/>
  <c r="G6512" i="11"/>
  <c r="G6496" i="11"/>
  <c r="G6480" i="11"/>
  <c r="G6464" i="11"/>
  <c r="G6448" i="11"/>
  <c r="G6432" i="11"/>
  <c r="G6416" i="11"/>
  <c r="G6400" i="11"/>
  <c r="G6384" i="11"/>
  <c r="G6368" i="11"/>
  <c r="G6352" i="11"/>
  <c r="G6336" i="11"/>
  <c r="G6320" i="11"/>
  <c r="G6304" i="11"/>
  <c r="G6288" i="11"/>
  <c r="G6272" i="11"/>
  <c r="G6256" i="11"/>
  <c r="G6240" i="11"/>
  <c r="G6224" i="11"/>
  <c r="G6208" i="11"/>
  <c r="G6192" i="11"/>
  <c r="G6176" i="11"/>
  <c r="G6160" i="11"/>
  <c r="G6144" i="11"/>
  <c r="G6128" i="11"/>
  <c r="G6112" i="11"/>
  <c r="G6096" i="11"/>
  <c r="G6080" i="11"/>
  <c r="G6064" i="11"/>
  <c r="G6048" i="11"/>
  <c r="G6032" i="11"/>
  <c r="G6016" i="11"/>
  <c r="G6000" i="11"/>
  <c r="G5984" i="11"/>
  <c r="G5968" i="11"/>
  <c r="G5952" i="11"/>
  <c r="G5936" i="11"/>
  <c r="G5920" i="11"/>
  <c r="G5904" i="11"/>
  <c r="G5888" i="11"/>
  <c r="G5872" i="11"/>
  <c r="G5856" i="11"/>
  <c r="G5840" i="11"/>
  <c r="G5824" i="11"/>
  <c r="G5808" i="11"/>
  <c r="G5792" i="11"/>
  <c r="G5776" i="11"/>
  <c r="G5760" i="11"/>
  <c r="G5744" i="11"/>
  <c r="G5728" i="11"/>
  <c r="G5712" i="11"/>
  <c r="G5696" i="11"/>
  <c r="G5680" i="11"/>
  <c r="G5664" i="11"/>
  <c r="G5648" i="11"/>
  <c r="G5632" i="11"/>
  <c r="G5616" i="11"/>
  <c r="G5600" i="11"/>
  <c r="G5584" i="11"/>
  <c r="G5568" i="11"/>
  <c r="G5552" i="11"/>
  <c r="G5536" i="11"/>
  <c r="G5520" i="11"/>
  <c r="G5504" i="11"/>
  <c r="G5488" i="11"/>
  <c r="G5472" i="11"/>
  <c r="G5456" i="11"/>
  <c r="G5440" i="11"/>
  <c r="G5424" i="11"/>
  <c r="G5408" i="11"/>
  <c r="G5392" i="11"/>
  <c r="G5376" i="11"/>
  <c r="G5360" i="11"/>
  <c r="G5344" i="11"/>
  <c r="G5328" i="11"/>
  <c r="G5312" i="11"/>
  <c r="G5296" i="11"/>
  <c r="G5280" i="11"/>
  <c r="G5264" i="11"/>
  <c r="G5248" i="11"/>
  <c r="G5232" i="11"/>
  <c r="G5216" i="11"/>
  <c r="G5200" i="11"/>
  <c r="G5184" i="11"/>
  <c r="G5168" i="11"/>
  <c r="G5152" i="11"/>
  <c r="G5136" i="11"/>
  <c r="G5120" i="11"/>
  <c r="G5104" i="11"/>
  <c r="G5088" i="11"/>
  <c r="G5072" i="11"/>
  <c r="G5056" i="11"/>
  <c r="G5040" i="11"/>
  <c r="G5024" i="11"/>
  <c r="G5008" i="11"/>
  <c r="G4992" i="11"/>
  <c r="G4976" i="11"/>
  <c r="G4960" i="11"/>
  <c r="G4944" i="11"/>
  <c r="G4928" i="11"/>
  <c r="G4912" i="11"/>
  <c r="G4896" i="11"/>
  <c r="G4880" i="11"/>
  <c r="G4864" i="11"/>
  <c r="G4848" i="11"/>
  <c r="G4832" i="11"/>
  <c r="G4816" i="11"/>
  <c r="G4800" i="11"/>
  <c r="G4784" i="11"/>
  <c r="G4768" i="11"/>
  <c r="G4752" i="11"/>
  <c r="G4736" i="11"/>
  <c r="G4720" i="11"/>
  <c r="G4704" i="11"/>
  <c r="G4688" i="11"/>
  <c r="G4672" i="11"/>
  <c r="G4656" i="11"/>
  <c r="G4640" i="11"/>
  <c r="G4624" i="11"/>
  <c r="G4608" i="11"/>
  <c r="G4592" i="11"/>
  <c r="G4576" i="11"/>
  <c r="G4560" i="11"/>
  <c r="G4544" i="11"/>
  <c r="G4528" i="11"/>
  <c r="G4512" i="11"/>
  <c r="G4496" i="11"/>
  <c r="G4480" i="11"/>
  <c r="G4464" i="11"/>
  <c r="G8609" i="11"/>
  <c r="G8545" i="11"/>
  <c r="G8481" i="11"/>
  <c r="G8417" i="11"/>
  <c r="G8353" i="11"/>
  <c r="G8289" i="11"/>
  <c r="G8225" i="11"/>
  <c r="G8161" i="11"/>
  <c r="G8097" i="11"/>
  <c r="G8033" i="11"/>
  <c r="G7969" i="11"/>
  <c r="G7905" i="11"/>
  <c r="G7841" i="11"/>
  <c r="G7777" i="11"/>
  <c r="G7713" i="11"/>
  <c r="G7649" i="11"/>
  <c r="G7585" i="11"/>
  <c r="G7521" i="11"/>
  <c r="G7457" i="11"/>
  <c r="G7393" i="11"/>
  <c r="G7329" i="11"/>
  <c r="G7265" i="11"/>
  <c r="G7201" i="11"/>
  <c r="G7137" i="11"/>
  <c r="G7073" i="11"/>
  <c r="G7009" i="11"/>
  <c r="G6945" i="11"/>
  <c r="G6881" i="11"/>
  <c r="G6817" i="11"/>
  <c r="G6753" i="11"/>
  <c r="G6689" i="11"/>
  <c r="G6625" i="11"/>
  <c r="G6561" i="11"/>
  <c r="G6497" i="11"/>
  <c r="G6433" i="11"/>
  <c r="G6369" i="11"/>
  <c r="G6305" i="11"/>
  <c r="G6241" i="11"/>
  <c r="G6177" i="11"/>
  <c r="G6113" i="11"/>
  <c r="G6049" i="11"/>
  <c r="G5985" i="11"/>
  <c r="G5921" i="11"/>
  <c r="G5857" i="11"/>
  <c r="G5793" i="11"/>
  <c r="G5729" i="11"/>
  <c r="G5665" i="11"/>
  <c r="G5601" i="11"/>
  <c r="G5537" i="11"/>
  <c r="G5473" i="11"/>
  <c r="G5409" i="11"/>
  <c r="G5345" i="11"/>
  <c r="G5281" i="11"/>
  <c r="G5217" i="11"/>
  <c r="G5153" i="11"/>
  <c r="G5089" i="11"/>
  <c r="G5025" i="11"/>
  <c r="G4961" i="11"/>
  <c r="G4897" i="11"/>
  <c r="G4833" i="11"/>
  <c r="G4769" i="11"/>
  <c r="G4705" i="11"/>
  <c r="G4641" i="11"/>
  <c r="G4577" i="11"/>
  <c r="G4513" i="11"/>
  <c r="G4452" i="11"/>
  <c r="G4428" i="11"/>
  <c r="G4407" i="11"/>
  <c r="G4385" i="11"/>
  <c r="G4364" i="11"/>
  <c r="G4343" i="11"/>
  <c r="G4321" i="11"/>
  <c r="G4300" i="11"/>
  <c r="G4279" i="11"/>
  <c r="G4257" i="11"/>
  <c r="G4236" i="11"/>
  <c r="G4215" i="11"/>
  <c r="G4193" i="11"/>
  <c r="G4172" i="11"/>
  <c r="G4151" i="11"/>
  <c r="G4129" i="11"/>
  <c r="G4108" i="11"/>
  <c r="G4087" i="11"/>
  <c r="G4065" i="11"/>
  <c r="G4046" i="11"/>
  <c r="G4030" i="11"/>
  <c r="G4014" i="11"/>
  <c r="G3998" i="11"/>
  <c r="G3982" i="11"/>
  <c r="G3966" i="11"/>
  <c r="G3950" i="11"/>
  <c r="G3934" i="11"/>
  <c r="G3918" i="11"/>
  <c r="G3902" i="11"/>
  <c r="G3886" i="11"/>
  <c r="G3870" i="11"/>
  <c r="G3854" i="11"/>
  <c r="G3838" i="11"/>
  <c r="G3822" i="11"/>
  <c r="G3806" i="11"/>
  <c r="G3790" i="11"/>
  <c r="G3774" i="11"/>
  <c r="G3758" i="11"/>
  <c r="G3742" i="11"/>
  <c r="G3726" i="11"/>
  <c r="G3710" i="11"/>
  <c r="G3694" i="11"/>
  <c r="G3678" i="11"/>
  <c r="G3662" i="11"/>
  <c r="G3646" i="11"/>
  <c r="G3630" i="11"/>
  <c r="G3614" i="11"/>
  <c r="G3598" i="11"/>
  <c r="G3582" i="11"/>
  <c r="G3566" i="11"/>
  <c r="G3550" i="11"/>
  <c r="G3534" i="11"/>
  <c r="G3518" i="11"/>
  <c r="G3502" i="11"/>
  <c r="G3486" i="11"/>
  <c r="G3470" i="11"/>
  <c r="G3454" i="11"/>
  <c r="G3438" i="11"/>
  <c r="G3422" i="11"/>
  <c r="G3406" i="11"/>
  <c r="G3390" i="11"/>
  <c r="G3374" i="11"/>
  <c r="G3358" i="11"/>
  <c r="G3342" i="11"/>
  <c r="G3326" i="11"/>
  <c r="G3310" i="11"/>
  <c r="G3294" i="11"/>
  <c r="G3278" i="11"/>
  <c r="G3262" i="11"/>
  <c r="G3246" i="11"/>
  <c r="G3230" i="11"/>
  <c r="G3214" i="11"/>
  <c r="G3198" i="11"/>
  <c r="G3182" i="11"/>
  <c r="G3166" i="11"/>
  <c r="G3150" i="11"/>
  <c r="G3134" i="11"/>
  <c r="G3118" i="11"/>
  <c r="G3102" i="11"/>
  <c r="G3086" i="11"/>
  <c r="G3070" i="11"/>
  <c r="G3054" i="11"/>
  <c r="G3038" i="11"/>
  <c r="G3022" i="11"/>
  <c r="G3006" i="11"/>
  <c r="G2990" i="11"/>
  <c r="G2974" i="11"/>
  <c r="G2958" i="11"/>
  <c r="G2942" i="11"/>
  <c r="G2926" i="11"/>
  <c r="G2910" i="11"/>
  <c r="G2894" i="11"/>
  <c r="G2878" i="11"/>
  <c r="G2862" i="11"/>
  <c r="G2846" i="11"/>
  <c r="G2830" i="11"/>
  <c r="G2814" i="11"/>
  <c r="G2798" i="11"/>
  <c r="G2782" i="11"/>
  <c r="G2766" i="11"/>
  <c r="G2750" i="11"/>
  <c r="G2734" i="11"/>
  <c r="G2718" i="11"/>
  <c r="G2702" i="11"/>
  <c r="G2686" i="11"/>
  <c r="G2670" i="11"/>
  <c r="G7483" i="11"/>
  <c r="G6459" i="11"/>
  <c r="G5435" i="11"/>
  <c r="G4559" i="11"/>
  <c r="G9790" i="11"/>
  <c r="G9454" i="11"/>
  <c r="G9106" i="11"/>
  <c r="G8766" i="11"/>
  <c r="G8562" i="11"/>
  <c r="G8390" i="11"/>
  <c r="G8218" i="11"/>
  <c r="G8050" i="11"/>
  <c r="G7878" i="11"/>
  <c r="G7706" i="11"/>
  <c r="G7538" i="11"/>
  <c r="G7366" i="11"/>
  <c r="G7194" i="11"/>
  <c r="G7026" i="11"/>
  <c r="G6854" i="11"/>
  <c r="G6714" i="11"/>
  <c r="G6614" i="11"/>
  <c r="G6530" i="11"/>
  <c r="G6442" i="11"/>
  <c r="G6358" i="11"/>
  <c r="G6274" i="11"/>
  <c r="G6186" i="11"/>
  <c r="G6102" i="11"/>
  <c r="G6018" i="11"/>
  <c r="G5930" i="11"/>
  <c r="G5850" i="11"/>
  <c r="G5786" i="11"/>
  <c r="G5722" i="11"/>
  <c r="G5658" i="11"/>
  <c r="G5594" i="11"/>
  <c r="G5530" i="11"/>
  <c r="G5466" i="11"/>
  <c r="G5402" i="11"/>
  <c r="G5338" i="11"/>
  <c r="G5274" i="11"/>
  <c r="G5210" i="11"/>
  <c r="G5146" i="11"/>
  <c r="G5082" i="11"/>
  <c r="G5018" i="11"/>
  <c r="G4954" i="11"/>
  <c r="G4890" i="11"/>
  <c r="G4826" i="11"/>
  <c r="G4762" i="11"/>
  <c r="G4698" i="11"/>
  <c r="G4634" i="11"/>
  <c r="G4570" i="11"/>
  <c r="G4506" i="11"/>
  <c r="G4442" i="11"/>
  <c r="G4378" i="11"/>
  <c r="G4314" i="11"/>
  <c r="G4250" i="11"/>
  <c r="G4186" i="11"/>
  <c r="G4122" i="11"/>
  <c r="G4058" i="11"/>
  <c r="G9957" i="11"/>
  <c r="G9893" i="11"/>
  <c r="G9829" i="11"/>
  <c r="G9765" i="11"/>
  <c r="G9701" i="11"/>
  <c r="G9637" i="11"/>
  <c r="G9573" i="11"/>
  <c r="G9509" i="11"/>
  <c r="G9445" i="11"/>
  <c r="G9381" i="11"/>
  <c r="G9317" i="11"/>
  <c r="G9261" i="11"/>
  <c r="G9217" i="11"/>
  <c r="G9173" i="11"/>
  <c r="G9133" i="11"/>
  <c r="G9089" i="11"/>
  <c r="G9045" i="11"/>
  <c r="G9005" i="11"/>
  <c r="G8961" i="11"/>
  <c r="G8917" i="11"/>
  <c r="G8877" i="11"/>
  <c r="G8833" i="11"/>
  <c r="G8789" i="11"/>
  <c r="G8749" i="11"/>
  <c r="G8705" i="11"/>
  <c r="G8661" i="11"/>
  <c r="G10008" i="11"/>
  <c r="G9964" i="11"/>
  <c r="G9920" i="11"/>
  <c r="G9880" i="11"/>
  <c r="G9836" i="11"/>
  <c r="G9792" i="11"/>
  <c r="G9752" i="11"/>
  <c r="G9708" i="11"/>
  <c r="G9664" i="11"/>
  <c r="G9628" i="11"/>
  <c r="G9596" i="11"/>
  <c r="G9564" i="11"/>
  <c r="G9532" i="11"/>
  <c r="G9500" i="11"/>
  <c r="G9468" i="11"/>
  <c r="G9436" i="11"/>
  <c r="G9404" i="11"/>
  <c r="G9372" i="11"/>
  <c r="G9340" i="11"/>
  <c r="G9308" i="11"/>
  <c r="G9276" i="11"/>
  <c r="G9244" i="11"/>
  <c r="G9212" i="11"/>
  <c r="G9180" i="11"/>
  <c r="G9148" i="11"/>
  <c r="G9116" i="11"/>
  <c r="G9084" i="11"/>
  <c r="G9052" i="11"/>
  <c r="G9020" i="11"/>
  <c r="G8988" i="11"/>
  <c r="G8956" i="11"/>
  <c r="G8924" i="11"/>
  <c r="G8892" i="11"/>
  <c r="G8860" i="11"/>
  <c r="G8828" i="11"/>
  <c r="G8796" i="11"/>
  <c r="G8764" i="11"/>
  <c r="G8732" i="11"/>
  <c r="G8700" i="11"/>
  <c r="G8668" i="11"/>
  <c r="G8636" i="11"/>
  <c r="G8604" i="11"/>
  <c r="G8572" i="11"/>
  <c r="G8540" i="11"/>
  <c r="G8508" i="11"/>
  <c r="G8476" i="11"/>
  <c r="G8444" i="11"/>
  <c r="G8412" i="11"/>
  <c r="G8380" i="11"/>
  <c r="G8348" i="11"/>
  <c r="G8316" i="11"/>
  <c r="G8284" i="11"/>
  <c r="G8252" i="11"/>
  <c r="G8220" i="11"/>
  <c r="G8188" i="11"/>
  <c r="G8156" i="11"/>
  <c r="G8124" i="11"/>
  <c r="G8092" i="11"/>
  <c r="G8060" i="11"/>
  <c r="G8028" i="11"/>
  <c r="G7996" i="11"/>
  <c r="G7964" i="11"/>
  <c r="G7932" i="11"/>
  <c r="G7900" i="11"/>
  <c r="G7868" i="11"/>
  <c r="G7836" i="11"/>
  <c r="G7804" i="11"/>
  <c r="G7772" i="11"/>
  <c r="G7740" i="11"/>
  <c r="G7708" i="11"/>
  <c r="G7676" i="11"/>
  <c r="G7644" i="11"/>
  <c r="G7612" i="11"/>
  <c r="G7588" i="11"/>
  <c r="G7564" i="11"/>
  <c r="G7544" i="11"/>
  <c r="G7524" i="11"/>
  <c r="G7500" i="11"/>
  <c r="G7480" i="11"/>
  <c r="G7460" i="11"/>
  <c r="G7436" i="11"/>
  <c r="G7416" i="11"/>
  <c r="G7396" i="11"/>
  <c r="G7372" i="11"/>
  <c r="G7352" i="11"/>
  <c r="G7332" i="11"/>
  <c r="G7308" i="11"/>
  <c r="G7288" i="11"/>
  <c r="G7268" i="11"/>
  <c r="G7244" i="11"/>
  <c r="G7224" i="11"/>
  <c r="G7204" i="11"/>
  <c r="G7180" i="11"/>
  <c r="G7160" i="11"/>
  <c r="G7140" i="11"/>
  <c r="G7116" i="11"/>
  <c r="G7096" i="11"/>
  <c r="G7076" i="11"/>
  <c r="G7052" i="11"/>
  <c r="G7032" i="11"/>
  <c r="G7012" i="11"/>
  <c r="G6988" i="11"/>
  <c r="G6968" i="11"/>
  <c r="G6948" i="11"/>
  <c r="G6924" i="11"/>
  <c r="G6904" i="11"/>
  <c r="G6884" i="11"/>
  <c r="G6860" i="11"/>
  <c r="G6840" i="11"/>
  <c r="G6820" i="11"/>
  <c r="G6796" i="11"/>
  <c r="G6776" i="11"/>
  <c r="G6756" i="11"/>
  <c r="G6732" i="11"/>
  <c r="G6712" i="11"/>
  <c r="G6692" i="11"/>
  <c r="G6668" i="11"/>
  <c r="G6648" i="11"/>
  <c r="G6628" i="11"/>
  <c r="G6604" i="11"/>
  <c r="G6584" i="11"/>
  <c r="G6564" i="11"/>
  <c r="G6540" i="11"/>
  <c r="G6520" i="11"/>
  <c r="G6500" i="11"/>
  <c r="G6476" i="11"/>
  <c r="G6456" i="11"/>
  <c r="G6436" i="11"/>
  <c r="G6412" i="11"/>
  <c r="G6392" i="11"/>
  <c r="G6372" i="11"/>
  <c r="G6348" i="11"/>
  <c r="G6328" i="11"/>
  <c r="G6308" i="11"/>
  <c r="G6284" i="11"/>
  <c r="G6264" i="11"/>
  <c r="G6244" i="11"/>
  <c r="G6220" i="11"/>
  <c r="G6200" i="11"/>
  <c r="G6180" i="11"/>
  <c r="G6156" i="11"/>
  <c r="G6136" i="11"/>
  <c r="G6116" i="11"/>
  <c r="G6092" i="11"/>
  <c r="G6072" i="11"/>
  <c r="G6052" i="11"/>
  <c r="G6028" i="11"/>
  <c r="G6008" i="11"/>
  <c r="G5988" i="11"/>
  <c r="G5964" i="11"/>
  <c r="G5944" i="11"/>
  <c r="G5924" i="11"/>
  <c r="G5900" i="11"/>
  <c r="G5880" i="11"/>
  <c r="G5860" i="11"/>
  <c r="G5836" i="11"/>
  <c r="G5816" i="11"/>
  <c r="G5796" i="11"/>
  <c r="G5772" i="11"/>
  <c r="G5752" i="11"/>
  <c r="G5732" i="11"/>
  <c r="G5708" i="11"/>
  <c r="G5688" i="11"/>
  <c r="G5668" i="11"/>
  <c r="G5644" i="11"/>
  <c r="G5624" i="11"/>
  <c r="G5604" i="11"/>
  <c r="G5580" i="11"/>
  <c r="G5560" i="11"/>
  <c r="G5540" i="11"/>
  <c r="G5516" i="11"/>
  <c r="G5496" i="11"/>
  <c r="G5476" i="11"/>
  <c r="G5452" i="11"/>
  <c r="G5432" i="11"/>
  <c r="G5412" i="11"/>
  <c r="G5388" i="11"/>
  <c r="G5368" i="11"/>
  <c r="G5348" i="11"/>
  <c r="G5324" i="11"/>
  <c r="G5304" i="11"/>
  <c r="G5284" i="11"/>
  <c r="G5260" i="11"/>
  <c r="G5240" i="11"/>
  <c r="G5220" i="11"/>
  <c r="G5196" i="11"/>
  <c r="G5176" i="11"/>
  <c r="G5156" i="11"/>
  <c r="G5132" i="11"/>
  <c r="G5112" i="11"/>
  <c r="G5092" i="11"/>
  <c r="G5068" i="11"/>
  <c r="G5048" i="11"/>
  <c r="G5028" i="11"/>
  <c r="G5004" i="11"/>
  <c r="G4984" i="11"/>
  <c r="G4964" i="11"/>
  <c r="G4940" i="11"/>
  <c r="G4920" i="11"/>
  <c r="G4900" i="11"/>
  <c r="G4876" i="11"/>
  <c r="G4856" i="11"/>
  <c r="G4836" i="11"/>
  <c r="G4812" i="11"/>
  <c r="G4792" i="11"/>
  <c r="G4772" i="11"/>
  <c r="G4748" i="11"/>
  <c r="G4728" i="11"/>
  <c r="G4708" i="11"/>
  <c r="G4684" i="11"/>
  <c r="G4664" i="11"/>
  <c r="G4644" i="11"/>
  <c r="G4620" i="11"/>
  <c r="G4600" i="11"/>
  <c r="G4580" i="11"/>
  <c r="G4556" i="11"/>
  <c r="G4536" i="11"/>
  <c r="G4516" i="11"/>
  <c r="G4492" i="11"/>
  <c r="G4472" i="11"/>
  <c r="G8625" i="11"/>
  <c r="G8529" i="11"/>
  <c r="G8449" i="11"/>
  <c r="G8369" i="11"/>
  <c r="G8273" i="11"/>
  <c r="G8193" i="11"/>
  <c r="G8113" i="11"/>
  <c r="G8017" i="11"/>
  <c r="G7937" i="11"/>
  <c r="G7857" i="11"/>
  <c r="G7761" i="11"/>
  <c r="G7681" i="11"/>
  <c r="G7601" i="11"/>
  <c r="G7505" i="11"/>
  <c r="G7425" i="11"/>
  <c r="G7345" i="11"/>
  <c r="G7249" i="11"/>
  <c r="G7169" i="11"/>
  <c r="G7089" i="11"/>
  <c r="G6993" i="11"/>
  <c r="G6913" i="11"/>
  <c r="G6833" i="11"/>
  <c r="G6737" i="11"/>
  <c r="G6657" i="11"/>
  <c r="G6577" i="11"/>
  <c r="G6481" i="11"/>
  <c r="G6401" i="11"/>
  <c r="G6321" i="11"/>
  <c r="G6225" i="11"/>
  <c r="G6145" i="11"/>
  <c r="G6065" i="11"/>
  <c r="G5969" i="11"/>
  <c r="G5889" i="11"/>
  <c r="G5809" i="11"/>
  <c r="G5713" i="11"/>
  <c r="G5633" i="11"/>
  <c r="G5553" i="11"/>
  <c r="G5457" i="11"/>
  <c r="G5377" i="11"/>
  <c r="G5297" i="11"/>
  <c r="G5201" i="11"/>
  <c r="G5121" i="11"/>
  <c r="G5041" i="11"/>
  <c r="G4945" i="11"/>
  <c r="G4865" i="11"/>
  <c r="G4785" i="11"/>
  <c r="G4689" i="11"/>
  <c r="G4609" i="11"/>
  <c r="G4529" i="11"/>
  <c r="G4444" i="11"/>
  <c r="G4417" i="11"/>
  <c r="G4391" i="11"/>
  <c r="G4359" i="11"/>
  <c r="G4332" i="11"/>
  <c r="G4305" i="11"/>
  <c r="G4273" i="11"/>
  <c r="G4247" i="11"/>
  <c r="G4220" i="11"/>
  <c r="G4188" i="11"/>
  <c r="G4161" i="11"/>
  <c r="G4135" i="11"/>
  <c r="G4103" i="11"/>
  <c r="G4076" i="11"/>
  <c r="G4050" i="11"/>
  <c r="G4026" i="11"/>
  <c r="G4006" i="11"/>
  <c r="G3986" i="11"/>
  <c r="G3962" i="11"/>
  <c r="G3942" i="11"/>
  <c r="G3922" i="11"/>
  <c r="G3898" i="11"/>
  <c r="G3878" i="11"/>
  <c r="G3858" i="11"/>
  <c r="G3834" i="11"/>
  <c r="G3814" i="11"/>
  <c r="G3794" i="11"/>
  <c r="G3770" i="11"/>
  <c r="G3750" i="11"/>
  <c r="G3730" i="11"/>
  <c r="G3706" i="11"/>
  <c r="G3686" i="11"/>
  <c r="G3666" i="11"/>
  <c r="G3642" i="11"/>
  <c r="G3622" i="11"/>
  <c r="G3602" i="11"/>
  <c r="G3578" i="11"/>
  <c r="G3558" i="11"/>
  <c r="G3538" i="11"/>
  <c r="G3514" i="11"/>
  <c r="G3494" i="11"/>
  <c r="G3474" i="11"/>
  <c r="G3450" i="11"/>
  <c r="G3430" i="11"/>
  <c r="G3410" i="11"/>
  <c r="G3386" i="11"/>
  <c r="G3366" i="11"/>
  <c r="G3346" i="11"/>
  <c r="G3322" i="11"/>
  <c r="G3302" i="11"/>
  <c r="G3282" i="11"/>
  <c r="G3258" i="11"/>
  <c r="G3238" i="11"/>
  <c r="G3218" i="11"/>
  <c r="G3194" i="11"/>
  <c r="G3174" i="11"/>
  <c r="G3154" i="11"/>
  <c r="G3130" i="11"/>
  <c r="G3110" i="11"/>
  <c r="G3090" i="11"/>
  <c r="G3066" i="11"/>
  <c r="G3046" i="11"/>
  <c r="G3026" i="11"/>
  <c r="G3002" i="11"/>
  <c r="G2982" i="11"/>
  <c r="G2962" i="11"/>
  <c r="G2938" i="11"/>
  <c r="G2918" i="11"/>
  <c r="G2898" i="11"/>
  <c r="G2874" i="11"/>
  <c r="G2854" i="11"/>
  <c r="G2834" i="11"/>
  <c r="G2810" i="11"/>
  <c r="G2790" i="11"/>
  <c r="G2770" i="11"/>
  <c r="G2746" i="11"/>
  <c r="G2726" i="11"/>
  <c r="G2706" i="11"/>
  <c r="G2682" i="11"/>
  <c r="G2662" i="11"/>
  <c r="G2646" i="11"/>
  <c r="G2630" i="11"/>
  <c r="G2614" i="11"/>
  <c r="G2598" i="11"/>
  <c r="G2582" i="11"/>
  <c r="G2566" i="11"/>
  <c r="G2550" i="11"/>
  <c r="G2534" i="11"/>
  <c r="G2518" i="11"/>
  <c r="G2502" i="11"/>
  <c r="G2486" i="11"/>
  <c r="G2470" i="11"/>
  <c r="G2454" i="11"/>
  <c r="G2438" i="11"/>
  <c r="G2422" i="11"/>
  <c r="G2406" i="11"/>
  <c r="G2390" i="11"/>
  <c r="G2374" i="11"/>
  <c r="G2358" i="11"/>
  <c r="G2342" i="11"/>
  <c r="G2326" i="11"/>
  <c r="G2310" i="11"/>
  <c r="G2294" i="11"/>
  <c r="G2278" i="11"/>
  <c r="G2262" i="11"/>
  <c r="G2246" i="11"/>
  <c r="G2230" i="11"/>
  <c r="G2214" i="11"/>
  <c r="G2198" i="11"/>
  <c r="G2182" i="11"/>
  <c r="G2166" i="11"/>
  <c r="G2150" i="11"/>
  <c r="G2134" i="11"/>
  <c r="G2118" i="11"/>
  <c r="G2102" i="11"/>
  <c r="G2086" i="11"/>
  <c r="G2070" i="11"/>
  <c r="G2054" i="11"/>
  <c r="G2038" i="11"/>
  <c r="G2022" i="11"/>
  <c r="G2006" i="11"/>
  <c r="G1990" i="11"/>
  <c r="G1974" i="11"/>
  <c r="G1958" i="11"/>
  <c r="G1942" i="11"/>
  <c r="G1926" i="11"/>
  <c r="G1910" i="11"/>
  <c r="G1894" i="11"/>
  <c r="G1878" i="11"/>
  <c r="G1862" i="11"/>
  <c r="G1846" i="11"/>
  <c r="G1830" i="11"/>
  <c r="G1814" i="11"/>
  <c r="G1798" i="11"/>
  <c r="G1782" i="11"/>
  <c r="G1766" i="11"/>
  <c r="G1750" i="11"/>
  <c r="G1734" i="11"/>
  <c r="G1718" i="11"/>
  <c r="G1702" i="11"/>
  <c r="G1686" i="11"/>
  <c r="G1670" i="11"/>
  <c r="G1654" i="11"/>
  <c r="G1638" i="11"/>
  <c r="G1622" i="11"/>
  <c r="G1606" i="11"/>
  <c r="G1590" i="11"/>
  <c r="G1574" i="11"/>
  <c r="G1558" i="11"/>
  <c r="G1542" i="11"/>
  <c r="G1526" i="11"/>
  <c r="G1510" i="11"/>
  <c r="G1494" i="11"/>
  <c r="G1478" i="11"/>
  <c r="G1462" i="11"/>
  <c r="G1446" i="11"/>
  <c r="G1430" i="11"/>
  <c r="G1414" i="11"/>
  <c r="G1398" i="11"/>
  <c r="G1382" i="11"/>
  <c r="G1366" i="11"/>
  <c r="G1350" i="11"/>
  <c r="G1334" i="11"/>
  <c r="G1318" i="11"/>
  <c r="G1302" i="11"/>
  <c r="G1286" i="11"/>
  <c r="G1270" i="11"/>
  <c r="G1254" i="11"/>
  <c r="G1238" i="11"/>
  <c r="G1222" i="11"/>
  <c r="G1206" i="11"/>
  <c r="G1190" i="11"/>
  <c r="G1174" i="11"/>
  <c r="G1158" i="11"/>
  <c r="G1142" i="11"/>
  <c r="G1126" i="11"/>
  <c r="G1110" i="11"/>
  <c r="G1094" i="11"/>
  <c r="G1078" i="11"/>
  <c r="G1062" i="11"/>
  <c r="G1046" i="11"/>
  <c r="G1030" i="11"/>
  <c r="G1014" i="11"/>
  <c r="G998" i="11"/>
  <c r="G982" i="11"/>
  <c r="G966" i="11"/>
  <c r="G950" i="11"/>
  <c r="G934" i="11"/>
  <c r="G918" i="11"/>
  <c r="G902" i="11"/>
  <c r="G886" i="11"/>
  <c r="G870" i="11"/>
  <c r="G854" i="11"/>
  <c r="G838" i="11"/>
  <c r="G822" i="11"/>
  <c r="G806" i="11"/>
  <c r="G790" i="11"/>
  <c r="G774" i="11"/>
  <c r="G758" i="11"/>
  <c r="G742" i="11"/>
  <c r="G726" i="11"/>
  <c r="G710" i="11"/>
  <c r="G694" i="11"/>
  <c r="G678" i="11"/>
  <c r="G662" i="11"/>
  <c r="G646" i="11"/>
  <c r="G630" i="11"/>
  <c r="G614" i="11"/>
  <c r="G598" i="11"/>
  <c r="G582" i="11"/>
  <c r="G566" i="11"/>
  <c r="G550" i="11"/>
  <c r="G534" i="11"/>
  <c r="G518" i="11"/>
  <c r="G502" i="11"/>
  <c r="G486" i="11"/>
  <c r="G470" i="11"/>
  <c r="G454" i="11"/>
  <c r="G438" i="11"/>
  <c r="G422" i="11"/>
  <c r="G406" i="11"/>
  <c r="G390" i="11"/>
  <c r="G374" i="11"/>
  <c r="G358" i="11"/>
  <c r="G342" i="11"/>
  <c r="G326" i="11"/>
  <c r="G310" i="11"/>
  <c r="G294" i="11"/>
  <c r="G278" i="11"/>
  <c r="G262" i="11"/>
  <c r="G246" i="11"/>
  <c r="G230" i="11"/>
  <c r="G214" i="11"/>
  <c r="G198" i="11"/>
  <c r="G182" i="11"/>
  <c r="G166" i="11"/>
  <c r="G150" i="11"/>
  <c r="G134" i="11"/>
  <c r="G118" i="11"/>
  <c r="G102" i="11"/>
  <c r="G86" i="11"/>
  <c r="G70" i="11"/>
  <c r="G54" i="11"/>
  <c r="G38" i="11"/>
  <c r="G22" i="11"/>
  <c r="G8589" i="11"/>
  <c r="G8525" i="11"/>
  <c r="G8461" i="11"/>
  <c r="G8397" i="11"/>
  <c r="G8333" i="11"/>
  <c r="G8269" i="11"/>
  <c r="G8205" i="11"/>
  <c r="G8141" i="11"/>
  <c r="G8077" i="11"/>
  <c r="G8013" i="11"/>
  <c r="G7949" i="11"/>
  <c r="G7885" i="11"/>
  <c r="G7821" i="11"/>
  <c r="G7757" i="11"/>
  <c r="G7693" i="11"/>
  <c r="G7629" i="11"/>
  <c r="G7565" i="11"/>
  <c r="G7501" i="11"/>
  <c r="G7437" i="11"/>
  <c r="G7373" i="11"/>
  <c r="G7309" i="11"/>
  <c r="G7245" i="11"/>
  <c r="G7181" i="11"/>
  <c r="G7117" i="11"/>
  <c r="G7053" i="11"/>
  <c r="G6989" i="11"/>
  <c r="G6925" i="11"/>
  <c r="G6861" i="11"/>
  <c r="G6797" i="11"/>
  <c r="G6733" i="11"/>
  <c r="G6669" i="11"/>
  <c r="G6605" i="11"/>
  <c r="G6541" i="11"/>
  <c r="G6477" i="11"/>
  <c r="G6413" i="11"/>
  <c r="G6349" i="11"/>
  <c r="G6285" i="11"/>
  <c r="G6221" i="11"/>
  <c r="G6157" i="11"/>
  <c r="G6093" i="11"/>
  <c r="G6029" i="11"/>
  <c r="G5965" i="11"/>
  <c r="G5901" i="11"/>
  <c r="G5837" i="11"/>
  <c r="G5773" i="11"/>
  <c r="G5709" i="11"/>
  <c r="G5645" i="11"/>
  <c r="G5581" i="11"/>
  <c r="G5517" i="11"/>
  <c r="G5453" i="11"/>
  <c r="G5389" i="11"/>
  <c r="G5325" i="11"/>
  <c r="G5261" i="11"/>
  <c r="G5197" i="11"/>
  <c r="G5133" i="11"/>
  <c r="G5069" i="11"/>
  <c r="G5005" i="11"/>
  <c r="G4941" i="11"/>
  <c r="G4877" i="11"/>
  <c r="G4813" i="11"/>
  <c r="G4749" i="11"/>
  <c r="G4685" i="11"/>
  <c r="G4621" i="11"/>
  <c r="G4557" i="11"/>
  <c r="G4493" i="11"/>
  <c r="G4443" i="11"/>
  <c r="G4421" i="11"/>
  <c r="G4400" i="11"/>
  <c r="G4379" i="11"/>
  <c r="G4357" i="11"/>
  <c r="G4336" i="11"/>
  <c r="G4315" i="11"/>
  <c r="G4293" i="11"/>
  <c r="G4272" i="11"/>
  <c r="G4251" i="11"/>
  <c r="G4229" i="11"/>
  <c r="G4208" i="11"/>
  <c r="G4187" i="11"/>
  <c r="G4165" i="11"/>
  <c r="G4144" i="11"/>
  <c r="G4123" i="11"/>
  <c r="G4101" i="11"/>
  <c r="G4080" i="11"/>
  <c r="G4059" i="11"/>
  <c r="G9443" i="11"/>
  <c r="G7227" i="11"/>
  <c r="G6203" i="11"/>
  <c r="G5179" i="11"/>
  <c r="G4475" i="11"/>
  <c r="G9710" i="11"/>
  <c r="G9362" i="11"/>
  <c r="G9022" i="11"/>
  <c r="G8690" i="11"/>
  <c r="G8518" i="11"/>
  <c r="G8346" i="11"/>
  <c r="G8178" i="11"/>
  <c r="G8006" i="11"/>
  <c r="G7834" i="11"/>
  <c r="G7666" i="11"/>
  <c r="G7494" i="11"/>
  <c r="G7322" i="11"/>
  <c r="G7154" i="11"/>
  <c r="G6982" i="11"/>
  <c r="G6810" i="11"/>
  <c r="G6682" i="11"/>
  <c r="G6594" i="11"/>
  <c r="G6506" i="11"/>
  <c r="G6422" i="11"/>
  <c r="G6338" i="11"/>
  <c r="G6250" i="11"/>
  <c r="G6166" i="11"/>
  <c r="G6082" i="11"/>
  <c r="G5994" i="11"/>
  <c r="G5910" i="11"/>
  <c r="G5834" i="11"/>
  <c r="G5770" i="11"/>
  <c r="G5706" i="11"/>
  <c r="G5642" i="11"/>
  <c r="G5578" i="11"/>
  <c r="G5514" i="11"/>
  <c r="G5450" i="11"/>
  <c r="G5386" i="11"/>
  <c r="G5322" i="11"/>
  <c r="G5258" i="11"/>
  <c r="G5194" i="11"/>
  <c r="G5130" i="11"/>
  <c r="G5066" i="11"/>
  <c r="G5002" i="11"/>
  <c r="G4938" i="11"/>
  <c r="G4874" i="11"/>
  <c r="G4810" i="11"/>
  <c r="G4746" i="11"/>
  <c r="G4682" i="11"/>
  <c r="G4618" i="11"/>
  <c r="G4554" i="11"/>
  <c r="G4490" i="11"/>
  <c r="G4426" i="11"/>
  <c r="G4362" i="11"/>
  <c r="G4298" i="11"/>
  <c r="G4234" i="11"/>
  <c r="G4170" i="11"/>
  <c r="G4106" i="11"/>
  <c r="G10005" i="11"/>
  <c r="G9941" i="11"/>
  <c r="G9877" i="11"/>
  <c r="G9813" i="11"/>
  <c r="G9749" i="11"/>
  <c r="G9685" i="11"/>
  <c r="G9621" i="11"/>
  <c r="G9557" i="11"/>
  <c r="G9493" i="11"/>
  <c r="G9429" i="11"/>
  <c r="G9365" i="11"/>
  <c r="G9301" i="11"/>
  <c r="G9249" i="11"/>
  <c r="G9205" i="11"/>
  <c r="G9165" i="11"/>
  <c r="G9121" i="11"/>
  <c r="G9077" i="11"/>
  <c r="G9037" i="11"/>
  <c r="G8993" i="11"/>
  <c r="G8949" i="11"/>
  <c r="G8909" i="11"/>
  <c r="G8865" i="11"/>
  <c r="G8821" i="11"/>
  <c r="G8781" i="11"/>
  <c r="G8737" i="11"/>
  <c r="G8693" i="11"/>
  <c r="G8653" i="11"/>
  <c r="G9996" i="11"/>
  <c r="G9952" i="11"/>
  <c r="G9912" i="11"/>
  <c r="G9868" i="11"/>
  <c r="G9824" i="11"/>
  <c r="G9784" i="11"/>
  <c r="G9740" i="11"/>
  <c r="G9696" i="11"/>
  <c r="G9656" i="11"/>
  <c r="G9620" i="11"/>
  <c r="G9588" i="11"/>
  <c r="G9556" i="11"/>
  <c r="G9524" i="11"/>
  <c r="G9492" i="11"/>
  <c r="G9460" i="11"/>
  <c r="G9428" i="11"/>
  <c r="G9396" i="11"/>
  <c r="G9364" i="11"/>
  <c r="G9332" i="11"/>
  <c r="G9300" i="11"/>
  <c r="G9268" i="11"/>
  <c r="G9236" i="11"/>
  <c r="G9204" i="11"/>
  <c r="G9172" i="11"/>
  <c r="G9140" i="11"/>
  <c r="G9108" i="11"/>
  <c r="G9076" i="11"/>
  <c r="G9044" i="11"/>
  <c r="G9012" i="11"/>
  <c r="G8980" i="11"/>
  <c r="G8948" i="11"/>
  <c r="G8916" i="11"/>
  <c r="G8884" i="11"/>
  <c r="G8852" i="11"/>
  <c r="G8820" i="11"/>
  <c r="G8788" i="11"/>
  <c r="G8756" i="11"/>
  <c r="G8724" i="11"/>
  <c r="G8692" i="11"/>
  <c r="G8660" i="11"/>
  <c r="G8628" i="11"/>
  <c r="G8596" i="11"/>
  <c r="G8564" i="11"/>
  <c r="G8532" i="11"/>
  <c r="G8500" i="11"/>
  <c r="G8468" i="11"/>
  <c r="G8436" i="11"/>
  <c r="G8404" i="11"/>
  <c r="G8372" i="11"/>
  <c r="G8340" i="11"/>
  <c r="G8308" i="11"/>
  <c r="G8276" i="11"/>
  <c r="G8244" i="11"/>
  <c r="G8212" i="11"/>
  <c r="G8180" i="11"/>
  <c r="G8148" i="11"/>
  <c r="G8116" i="11"/>
  <c r="G8084" i="11"/>
  <c r="G8052" i="11"/>
  <c r="G8020" i="11"/>
  <c r="G7988" i="11"/>
  <c r="G7956" i="11"/>
  <c r="G7924" i="11"/>
  <c r="G7892" i="11"/>
  <c r="G7860" i="11"/>
  <c r="G7828" i="11"/>
  <c r="G7796" i="11"/>
  <c r="G7764" i="11"/>
  <c r="G7732" i="11"/>
  <c r="G7700" i="11"/>
  <c r="G7668" i="11"/>
  <c r="G7636" i="11"/>
  <c r="G7604" i="11"/>
  <c r="G7580" i="11"/>
  <c r="G7560" i="11"/>
  <c r="G7540" i="11"/>
  <c r="G7516" i="11"/>
  <c r="G7496" i="11"/>
  <c r="G7476" i="11"/>
  <c r="G7452" i="11"/>
  <c r="G7432" i="11"/>
  <c r="G7412" i="11"/>
  <c r="G7388" i="11"/>
  <c r="G7368" i="11"/>
  <c r="G7348" i="11"/>
  <c r="G7324" i="11"/>
  <c r="G7304" i="11"/>
  <c r="G7284" i="11"/>
  <c r="G7260" i="11"/>
  <c r="G7240" i="11"/>
  <c r="G7220" i="11"/>
  <c r="G7196" i="11"/>
  <c r="G7176" i="11"/>
  <c r="G7156" i="11"/>
  <c r="G7132" i="11"/>
  <c r="G7112" i="11"/>
  <c r="G7092" i="11"/>
  <c r="G7068" i="11"/>
  <c r="G7048" i="11"/>
  <c r="G7028" i="11"/>
  <c r="G7004" i="11"/>
  <c r="G6984" i="11"/>
  <c r="G6964" i="11"/>
  <c r="G6940" i="11"/>
  <c r="G6920" i="11"/>
  <c r="G6900" i="11"/>
  <c r="G6876" i="11"/>
  <c r="G6856" i="11"/>
  <c r="G6836" i="11"/>
  <c r="G6812" i="11"/>
  <c r="G6792" i="11"/>
  <c r="G6772" i="11"/>
  <c r="G6748" i="11"/>
  <c r="G6728" i="11"/>
  <c r="G6708" i="11"/>
  <c r="G6684" i="11"/>
  <c r="G6664" i="11"/>
  <c r="G6644" i="11"/>
  <c r="G6620" i="11"/>
  <c r="G6600" i="11"/>
  <c r="G6580" i="11"/>
  <c r="G6556" i="11"/>
  <c r="G6536" i="11"/>
  <c r="G6516" i="11"/>
  <c r="G6492" i="11"/>
  <c r="G6472" i="11"/>
  <c r="G6452" i="11"/>
  <c r="G6428" i="11"/>
  <c r="G6408" i="11"/>
  <c r="G6388" i="11"/>
  <c r="G6364" i="11"/>
  <c r="G6344" i="11"/>
  <c r="G6324" i="11"/>
  <c r="G6300" i="11"/>
  <c r="G6280" i="11"/>
  <c r="G6260" i="11"/>
  <c r="G6236" i="11"/>
  <c r="G6216" i="11"/>
  <c r="G6196" i="11"/>
  <c r="G6172" i="11"/>
  <c r="G6152" i="11"/>
  <c r="G6132" i="11"/>
  <c r="G6108" i="11"/>
  <c r="G6088" i="11"/>
  <c r="G6068" i="11"/>
  <c r="G6044" i="11"/>
  <c r="G6024" i="11"/>
  <c r="G6004" i="11"/>
  <c r="G5980" i="11"/>
  <c r="G5960" i="11"/>
  <c r="G5940" i="11"/>
  <c r="G5916" i="11"/>
  <c r="G5896" i="11"/>
  <c r="G5876" i="11"/>
  <c r="G5852" i="11"/>
  <c r="G5832" i="11"/>
  <c r="G5812" i="11"/>
  <c r="G5788" i="11"/>
  <c r="G5768" i="11"/>
  <c r="G5748" i="11"/>
  <c r="G5724" i="11"/>
  <c r="G5704" i="11"/>
  <c r="G5684" i="11"/>
  <c r="G5660" i="11"/>
  <c r="G5640" i="11"/>
  <c r="G5620" i="11"/>
  <c r="G5596" i="11"/>
  <c r="G5576" i="11"/>
  <c r="G5556" i="11"/>
  <c r="G5532" i="11"/>
  <c r="G5512" i="11"/>
  <c r="G5492" i="11"/>
  <c r="G5468" i="11"/>
  <c r="G5448" i="11"/>
  <c r="G5428" i="11"/>
  <c r="G5404" i="11"/>
  <c r="G5384" i="11"/>
  <c r="G5364" i="11"/>
  <c r="G5340" i="11"/>
  <c r="G5320" i="11"/>
  <c r="G5300" i="11"/>
  <c r="G5276" i="11"/>
  <c r="G5256" i="11"/>
  <c r="G5236" i="11"/>
  <c r="G5212" i="11"/>
  <c r="G5192" i="11"/>
  <c r="G5172" i="11"/>
  <c r="G5148" i="11"/>
  <c r="G5128" i="11"/>
  <c r="G5108" i="11"/>
  <c r="G5084" i="11"/>
  <c r="G5064" i="11"/>
  <c r="G5044" i="11"/>
  <c r="G5020" i="11"/>
  <c r="G5000" i="11"/>
  <c r="G4980" i="11"/>
  <c r="G4956" i="11"/>
  <c r="G4936" i="11"/>
  <c r="G4916" i="11"/>
  <c r="G4892" i="11"/>
  <c r="G4872" i="11"/>
  <c r="G4852" i="11"/>
  <c r="G4828" i="11"/>
  <c r="G4808" i="11"/>
  <c r="G4788" i="11"/>
  <c r="G4764" i="11"/>
  <c r="G4744" i="11"/>
  <c r="G4724" i="11"/>
  <c r="G4700" i="11"/>
  <c r="G4680" i="11"/>
  <c r="G4660" i="11"/>
  <c r="G4636" i="11"/>
  <c r="G4616" i="11"/>
  <c r="G4596" i="11"/>
  <c r="G4572" i="11"/>
  <c r="G4552" i="11"/>
  <c r="G4532" i="11"/>
  <c r="G4508" i="11"/>
  <c r="G4488" i="11"/>
  <c r="G4468" i="11"/>
  <c r="G8593" i="11"/>
  <c r="G8513" i="11"/>
  <c r="G8433" i="11"/>
  <c r="G8337" i="11"/>
  <c r="G8257" i="11"/>
  <c r="G8177" i="11"/>
  <c r="G8081" i="11"/>
  <c r="G8001" i="11"/>
  <c r="G7921" i="11"/>
  <c r="G7825" i="11"/>
  <c r="G7745" i="11"/>
  <c r="G7665" i="11"/>
  <c r="G7569" i="11"/>
  <c r="G7489" i="11"/>
  <c r="G7409" i="11"/>
  <c r="G7313" i="11"/>
  <c r="G7233" i="11"/>
  <c r="G7153" i="11"/>
  <c r="G7057" i="11"/>
  <c r="G6977" i="11"/>
  <c r="G6897" i="11"/>
  <c r="G6801" i="11"/>
  <c r="G6721" i="11"/>
  <c r="G6641" i="11"/>
  <c r="G6545" i="11"/>
  <c r="G6465" i="11"/>
  <c r="G6385" i="11"/>
  <c r="G6289" i="11"/>
  <c r="G6209" i="11"/>
  <c r="G6129" i="11"/>
  <c r="G6033" i="11"/>
  <c r="G5953" i="11"/>
  <c r="G5873" i="11"/>
  <c r="G5777" i="11"/>
  <c r="G5697" i="11"/>
  <c r="G5617" i="11"/>
  <c r="G5521" i="11"/>
  <c r="G5441" i="11"/>
  <c r="G5361" i="11"/>
  <c r="G5265" i="11"/>
  <c r="G5185" i="11"/>
  <c r="G5105" i="11"/>
  <c r="G5009" i="11"/>
  <c r="G4929" i="11"/>
  <c r="G4849" i="11"/>
  <c r="G4753" i="11"/>
  <c r="G4673" i="11"/>
  <c r="G4593" i="11"/>
  <c r="G4497" i="11"/>
  <c r="G4439" i="11"/>
  <c r="G4412" i="11"/>
  <c r="G4380" i="11"/>
  <c r="G4353" i="11"/>
  <c r="G4327" i="11"/>
  <c r="G4295" i="11"/>
  <c r="G4268" i="11"/>
  <c r="G4241" i="11"/>
  <c r="G4209" i="11"/>
  <c r="G4183" i="11"/>
  <c r="G4156" i="11"/>
  <c r="G4124" i="11"/>
  <c r="G4097" i="11"/>
  <c r="G4071" i="11"/>
  <c r="G4042" i="11"/>
  <c r="G4022" i="11"/>
  <c r="G4002" i="11"/>
  <c r="G3978" i="11"/>
  <c r="G3958" i="11"/>
  <c r="G3938" i="11"/>
  <c r="G3914" i="11"/>
  <c r="G3894" i="11"/>
  <c r="G3874" i="11"/>
  <c r="G3850" i="11"/>
  <c r="G3830" i="11"/>
  <c r="G3810" i="11"/>
  <c r="G3786" i="11"/>
  <c r="G3766" i="11"/>
  <c r="G3746" i="11"/>
  <c r="G3722" i="11"/>
  <c r="G3702" i="11"/>
  <c r="G3682" i="11"/>
  <c r="G3658" i="11"/>
  <c r="G3638" i="11"/>
  <c r="G3618" i="11"/>
  <c r="G3594" i="11"/>
  <c r="G3574" i="11"/>
  <c r="G3554" i="11"/>
  <c r="G3530" i="11"/>
  <c r="G3510" i="11"/>
  <c r="G3490" i="11"/>
  <c r="G3466" i="11"/>
  <c r="G3446" i="11"/>
  <c r="G3426" i="11"/>
  <c r="G3402" i="11"/>
  <c r="G3382" i="11"/>
  <c r="G3362" i="11"/>
  <c r="G3338" i="11"/>
  <c r="G3318" i="11"/>
  <c r="G3298" i="11"/>
  <c r="G3274" i="11"/>
  <c r="G3254" i="11"/>
  <c r="G3234" i="11"/>
  <c r="G3210" i="11"/>
  <c r="G3190" i="11"/>
  <c r="G3170" i="11"/>
  <c r="G3146" i="11"/>
  <c r="G3126" i="11"/>
  <c r="G3106" i="11"/>
  <c r="G3082" i="11"/>
  <c r="G3062" i="11"/>
  <c r="G3042" i="11"/>
  <c r="G3018" i="11"/>
  <c r="G2998" i="11"/>
  <c r="G2978" i="11"/>
  <c r="G2954" i="11"/>
  <c r="G2934" i="11"/>
  <c r="G2914" i="11"/>
  <c r="G2890" i="11"/>
  <c r="G2870" i="11"/>
  <c r="G2850" i="11"/>
  <c r="G2826" i="11"/>
  <c r="G2806" i="11"/>
  <c r="G2786" i="11"/>
  <c r="G2762" i="11"/>
  <c r="G2742" i="11"/>
  <c r="G2722" i="11"/>
  <c r="G2698" i="11"/>
  <c r="G2678" i="11"/>
  <c r="G2658" i="11"/>
  <c r="G2642" i="11"/>
  <c r="G2626" i="11"/>
  <c r="G2610" i="11"/>
  <c r="G2594" i="11"/>
  <c r="G2578" i="11"/>
  <c r="G2562" i="11"/>
  <c r="G2546" i="11"/>
  <c r="G2530" i="11"/>
  <c r="G2514" i="11"/>
  <c r="G2498" i="11"/>
  <c r="G2482" i="11"/>
  <c r="G2466" i="11"/>
  <c r="G2450" i="11"/>
  <c r="G2434" i="11"/>
  <c r="G2418" i="11"/>
  <c r="G2402" i="11"/>
  <c r="G2386" i="11"/>
  <c r="G2370" i="11"/>
  <c r="G2354" i="11"/>
  <c r="G2338" i="11"/>
  <c r="G2322" i="11"/>
  <c r="G2306" i="11"/>
  <c r="G2290" i="11"/>
  <c r="G2274" i="11"/>
  <c r="G2258" i="11"/>
  <c r="G2242" i="11"/>
  <c r="G2226" i="11"/>
  <c r="G2210" i="11"/>
  <c r="G2194" i="11"/>
  <c r="G2178" i="11"/>
  <c r="G2162" i="11"/>
  <c r="G2146" i="11"/>
  <c r="G2130" i="11"/>
  <c r="G2114" i="11"/>
  <c r="G2098" i="11"/>
  <c r="G2082" i="11"/>
  <c r="G2066" i="11"/>
  <c r="G2050" i="11"/>
  <c r="G2034" i="11"/>
  <c r="G2018" i="11"/>
  <c r="G2002" i="11"/>
  <c r="G1986" i="11"/>
  <c r="G1970" i="11"/>
  <c r="G1954" i="11"/>
  <c r="G1938" i="11"/>
  <c r="G1922" i="11"/>
  <c r="G1906" i="11"/>
  <c r="G1890" i="11"/>
  <c r="G1874" i="11"/>
  <c r="G1858" i="11"/>
  <c r="G1842" i="11"/>
  <c r="G1826" i="11"/>
  <c r="G1810" i="11"/>
  <c r="G1794" i="11"/>
  <c r="G1778" i="11"/>
  <c r="G1762" i="11"/>
  <c r="G1746" i="11"/>
  <c r="G1730" i="11"/>
  <c r="G1714" i="11"/>
  <c r="G1698" i="11"/>
  <c r="G1682" i="11"/>
  <c r="G1666" i="11"/>
  <c r="G1650" i="11"/>
  <c r="G1634" i="11"/>
  <c r="G1618" i="11"/>
  <c r="G1602" i="11"/>
  <c r="G1586" i="11"/>
  <c r="G1570" i="11"/>
  <c r="G1554" i="11"/>
  <c r="G1538" i="11"/>
  <c r="G1522" i="11"/>
  <c r="G1506" i="11"/>
  <c r="G1490" i="11"/>
  <c r="G1474" i="11"/>
  <c r="G1458" i="11"/>
  <c r="G1442" i="11"/>
  <c r="G1426" i="11"/>
  <c r="G1410" i="11"/>
  <c r="G1394" i="11"/>
  <c r="G1378" i="11"/>
  <c r="G1362" i="11"/>
  <c r="G1346" i="11"/>
  <c r="G1330" i="11"/>
  <c r="G1314" i="11"/>
  <c r="G1298" i="11"/>
  <c r="G1282" i="11"/>
  <c r="G1266" i="11"/>
  <c r="G1250" i="11"/>
  <c r="G1234" i="11"/>
  <c r="G1218" i="11"/>
  <c r="G1202" i="11"/>
  <c r="G1186" i="11"/>
  <c r="G1170" i="11"/>
  <c r="G1154" i="11"/>
  <c r="G1138" i="11"/>
  <c r="G1122" i="11"/>
  <c r="G1106" i="11"/>
  <c r="G1090" i="11"/>
  <c r="G1074" i="11"/>
  <c r="G1058" i="11"/>
  <c r="G1042" i="11"/>
  <c r="G1026" i="11"/>
  <c r="G1010" i="11"/>
  <c r="G994" i="11"/>
  <c r="G978" i="11"/>
  <c r="G962" i="11"/>
  <c r="G946" i="11"/>
  <c r="G930" i="11"/>
  <c r="G914" i="11"/>
  <c r="G898" i="11"/>
  <c r="G882" i="11"/>
  <c r="G866" i="11"/>
  <c r="G850" i="11"/>
  <c r="G834" i="11"/>
  <c r="G818" i="11"/>
  <c r="G802" i="11"/>
  <c r="G786" i="11"/>
  <c r="G770" i="11"/>
  <c r="G754" i="11"/>
  <c r="G738" i="11"/>
  <c r="G722" i="11"/>
  <c r="G706" i="11"/>
  <c r="G690" i="11"/>
  <c r="G674" i="11"/>
  <c r="G658" i="11"/>
  <c r="G642" i="11"/>
  <c r="G626" i="11"/>
  <c r="G610" i="11"/>
  <c r="G594" i="11"/>
  <c r="G578" i="11"/>
  <c r="G562" i="11"/>
  <c r="G546" i="11"/>
  <c r="G530" i="11"/>
  <c r="G514" i="11"/>
  <c r="G498" i="11"/>
  <c r="G482" i="11"/>
  <c r="G466" i="11"/>
  <c r="G450" i="11"/>
  <c r="G434" i="11"/>
  <c r="G418" i="11"/>
  <c r="G402" i="11"/>
  <c r="G386" i="11"/>
  <c r="G370" i="11"/>
  <c r="G354" i="11"/>
  <c r="G338" i="11"/>
  <c r="G322" i="11"/>
  <c r="G306" i="11"/>
  <c r="G290" i="11"/>
  <c r="G274" i="11"/>
  <c r="G258" i="11"/>
  <c r="G242" i="11"/>
  <c r="G226" i="11"/>
  <c r="G210" i="11"/>
  <c r="G194" i="11"/>
  <c r="G178" i="11"/>
  <c r="G162" i="11"/>
  <c r="G146" i="11"/>
  <c r="G130" i="11"/>
  <c r="G114" i="11"/>
  <c r="G98" i="11"/>
  <c r="G82" i="11"/>
  <c r="G66" i="11"/>
  <c r="G50" i="11"/>
  <c r="G34" i="11"/>
  <c r="G18" i="11"/>
  <c r="G8573" i="11"/>
  <c r="G8509" i="11"/>
  <c r="G8445" i="11"/>
  <c r="G8381" i="11"/>
  <c r="G8317" i="11"/>
  <c r="G8253" i="11"/>
  <c r="G8189" i="11"/>
  <c r="G8125" i="11"/>
  <c r="G8061" i="11"/>
  <c r="G7997" i="11"/>
  <c r="G7933" i="11"/>
  <c r="G7869" i="11"/>
  <c r="G7805" i="11"/>
  <c r="G7741" i="11"/>
  <c r="G7677" i="11"/>
  <c r="G7613" i="11"/>
  <c r="G7549" i="11"/>
  <c r="G7485" i="11"/>
  <c r="G7421" i="11"/>
  <c r="G7357" i="11"/>
  <c r="G7293" i="11"/>
  <c r="G7229" i="11"/>
  <c r="G7165" i="11"/>
  <c r="G7101" i="11"/>
  <c r="G7037" i="11"/>
  <c r="G6973" i="11"/>
  <c r="G6909" i="11"/>
  <c r="G6845" i="11"/>
  <c r="G6781" i="11"/>
  <c r="G6717" i="11"/>
  <c r="G6653" i="11"/>
  <c r="G6589" i="11"/>
  <c r="G6525" i="11"/>
  <c r="G6461" i="11"/>
  <c r="G6397" i="11"/>
  <c r="G6333" i="11"/>
  <c r="G6269" i="11"/>
  <c r="G6205" i="11"/>
  <c r="G6141" i="11"/>
  <c r="G6077" i="11"/>
  <c r="G6013" i="11"/>
  <c r="G5949" i="11"/>
  <c r="G5885" i="11"/>
  <c r="G5821" i="11"/>
  <c r="G5757" i="11"/>
  <c r="G5693" i="11"/>
  <c r="G5629" i="11"/>
  <c r="G5565" i="11"/>
  <c r="G5501" i="11"/>
  <c r="G5437" i="11"/>
  <c r="G5373" i="11"/>
  <c r="G5309" i="11"/>
  <c r="G5245" i="11"/>
  <c r="G5181" i="11"/>
  <c r="G5117" i="11"/>
  <c r="G5053" i="11"/>
  <c r="G4989" i="11"/>
  <c r="G4925" i="11"/>
  <c r="G4861" i="11"/>
  <c r="G4797" i="11"/>
  <c r="G4733" i="11"/>
  <c r="G4669" i="11"/>
  <c r="G4605" i="11"/>
  <c r="G4541" i="11"/>
  <c r="G4477" i="11"/>
  <c r="G4437" i="11"/>
  <c r="G4416" i="11"/>
  <c r="G4395" i="11"/>
  <c r="G4373" i="11"/>
  <c r="G6715" i="11"/>
  <c r="G4687" i="11"/>
  <c r="G9534" i="11"/>
  <c r="G8850" i="11"/>
  <c r="G8434" i="11"/>
  <c r="G8090" i="11"/>
  <c r="G7750" i="11"/>
  <c r="G7410" i="11"/>
  <c r="G7066" i="11"/>
  <c r="G6742" i="11"/>
  <c r="G6550" i="11"/>
  <c r="G6378" i="11"/>
  <c r="G6210" i="11"/>
  <c r="G6038" i="11"/>
  <c r="G5866" i="11"/>
  <c r="G5738" i="11"/>
  <c r="G5610" i="11"/>
  <c r="G5482" i="11"/>
  <c r="G5354" i="11"/>
  <c r="G5226" i="11"/>
  <c r="G5098" i="11"/>
  <c r="G4970" i="11"/>
  <c r="G4842" i="11"/>
  <c r="G4714" i="11"/>
  <c r="G4586" i="11"/>
  <c r="G4458" i="11"/>
  <c r="G4330" i="11"/>
  <c r="G4202" i="11"/>
  <c r="G4074" i="11"/>
  <c r="G9909" i="11"/>
  <c r="G9781" i="11"/>
  <c r="G9653" i="11"/>
  <c r="G9525" i="11"/>
  <c r="G9397" i="11"/>
  <c r="G9269" i="11"/>
  <c r="G9185" i="11"/>
  <c r="G9101" i="11"/>
  <c r="G9013" i="11"/>
  <c r="G8929" i="11"/>
  <c r="G8845" i="11"/>
  <c r="G8757" i="11"/>
  <c r="G8673" i="11"/>
  <c r="G9976" i="11"/>
  <c r="G9888" i="11"/>
  <c r="G9804" i="11"/>
  <c r="G9720" i="11"/>
  <c r="G9636" i="11"/>
  <c r="G9572" i="11"/>
  <c r="G9508" i="11"/>
  <c r="G9444" i="11"/>
  <c r="G9380" i="11"/>
  <c r="G9316" i="11"/>
  <c r="G9252" i="11"/>
  <c r="G9188" i="11"/>
  <c r="G9124" i="11"/>
  <c r="G9060" i="11"/>
  <c r="G8996" i="11"/>
  <c r="G8932" i="11"/>
  <c r="G8868" i="11"/>
  <c r="G8804" i="11"/>
  <c r="G8740" i="11"/>
  <c r="G8676" i="11"/>
  <c r="G8612" i="11"/>
  <c r="G8548" i="11"/>
  <c r="G8484" i="11"/>
  <c r="G8420" i="11"/>
  <c r="G8356" i="11"/>
  <c r="G8292" i="11"/>
  <c r="G8228" i="11"/>
  <c r="G8164" i="11"/>
  <c r="G8100" i="11"/>
  <c r="G8036" i="11"/>
  <c r="G7972" i="11"/>
  <c r="G7908" i="11"/>
  <c r="G7844" i="11"/>
  <c r="G7780" i="11"/>
  <c r="G7716" i="11"/>
  <c r="G7652" i="11"/>
  <c r="G7592" i="11"/>
  <c r="G7548" i="11"/>
  <c r="G7508" i="11"/>
  <c r="G7464" i="11"/>
  <c r="G7420" i="11"/>
  <c r="G7380" i="11"/>
  <c r="G7336" i="11"/>
  <c r="G7292" i="11"/>
  <c r="G7252" i="11"/>
  <c r="G7208" i="11"/>
  <c r="G7164" i="11"/>
  <c r="G7124" i="11"/>
  <c r="G7080" i="11"/>
  <c r="G7036" i="11"/>
  <c r="G6996" i="11"/>
  <c r="G6952" i="11"/>
  <c r="G6908" i="11"/>
  <c r="G6868" i="11"/>
  <c r="G6824" i="11"/>
  <c r="G6780" i="11"/>
  <c r="G6740" i="11"/>
  <c r="G6696" i="11"/>
  <c r="G6652" i="11"/>
  <c r="G6612" i="11"/>
  <c r="G6568" i="11"/>
  <c r="G6524" i="11"/>
  <c r="G6484" i="11"/>
  <c r="G6440" i="11"/>
  <c r="G6396" i="11"/>
  <c r="G6356" i="11"/>
  <c r="G6312" i="11"/>
  <c r="G6268" i="11"/>
  <c r="G6228" i="11"/>
  <c r="G6184" i="11"/>
  <c r="G6140" i="11"/>
  <c r="G6100" i="11"/>
  <c r="G6056" i="11"/>
  <c r="G6012" i="11"/>
  <c r="G5972" i="11"/>
  <c r="G5928" i="11"/>
  <c r="G5884" i="11"/>
  <c r="G5844" i="11"/>
  <c r="G5800" i="11"/>
  <c r="G5756" i="11"/>
  <c r="G5716" i="11"/>
  <c r="G5672" i="11"/>
  <c r="G5628" i="11"/>
  <c r="G5588" i="11"/>
  <c r="G5544" i="11"/>
  <c r="G5500" i="11"/>
  <c r="G5460" i="11"/>
  <c r="G5416" i="11"/>
  <c r="G5372" i="11"/>
  <c r="G5332" i="11"/>
  <c r="G5288" i="11"/>
  <c r="G5244" i="11"/>
  <c r="G5204" i="11"/>
  <c r="G5160" i="11"/>
  <c r="G5116" i="11"/>
  <c r="G5076" i="11"/>
  <c r="G5032" i="11"/>
  <c r="G4988" i="11"/>
  <c r="G4948" i="11"/>
  <c r="G4904" i="11"/>
  <c r="G4860" i="11"/>
  <c r="G4820" i="11"/>
  <c r="G4776" i="11"/>
  <c r="G4732" i="11"/>
  <c r="G4692" i="11"/>
  <c r="G4648" i="11"/>
  <c r="G4604" i="11"/>
  <c r="G4564" i="11"/>
  <c r="G4520" i="11"/>
  <c r="G4476" i="11"/>
  <c r="G8561" i="11"/>
  <c r="G8385" i="11"/>
  <c r="G8209" i="11"/>
  <c r="G8049" i="11"/>
  <c r="G7873" i="11"/>
  <c r="G7697" i="11"/>
  <c r="G7537" i="11"/>
  <c r="G7361" i="11"/>
  <c r="G7185" i="11"/>
  <c r="G7025" i="11"/>
  <c r="G6849" i="11"/>
  <c r="G6673" i="11"/>
  <c r="G6513" i="11"/>
  <c r="G6337" i="11"/>
  <c r="G6161" i="11"/>
  <c r="G6001" i="11"/>
  <c r="G5825" i="11"/>
  <c r="G5649" i="11"/>
  <c r="G5489" i="11"/>
  <c r="G5313" i="11"/>
  <c r="G5137" i="11"/>
  <c r="G4977" i="11"/>
  <c r="G4801" i="11"/>
  <c r="G4625" i="11"/>
  <c r="G4465" i="11"/>
  <c r="G4396" i="11"/>
  <c r="G4337" i="11"/>
  <c r="G4284" i="11"/>
  <c r="G4225" i="11"/>
  <c r="G4167" i="11"/>
  <c r="G4113" i="11"/>
  <c r="G4055" i="11"/>
  <c r="G4010" i="11"/>
  <c r="G3970" i="11"/>
  <c r="G3926" i="11"/>
  <c r="G3882" i="11"/>
  <c r="G3842" i="11"/>
  <c r="G3798" i="11"/>
  <c r="G3754" i="11"/>
  <c r="G3714" i="11"/>
  <c r="G3670" i="11"/>
  <c r="G3626" i="11"/>
  <c r="G3586" i="11"/>
  <c r="G3542" i="11"/>
  <c r="G3498" i="11"/>
  <c r="G3458" i="11"/>
  <c r="G3414" i="11"/>
  <c r="G3370" i="11"/>
  <c r="G3330" i="11"/>
  <c r="G3286" i="11"/>
  <c r="G3242" i="11"/>
  <c r="G3202" i="11"/>
  <c r="G3158" i="11"/>
  <c r="G3114" i="11"/>
  <c r="G3074" i="11"/>
  <c r="G3030" i="11"/>
  <c r="G2986" i="11"/>
  <c r="G2946" i="11"/>
  <c r="G2902" i="11"/>
  <c r="G2858" i="11"/>
  <c r="G2818" i="11"/>
  <c r="G2774" i="11"/>
  <c r="G2730" i="11"/>
  <c r="G2690" i="11"/>
  <c r="G8099" i="11"/>
  <c r="G5947" i="11"/>
  <c r="G9966" i="11"/>
  <c r="G9278" i="11"/>
  <c r="G8646" i="11"/>
  <c r="G8306" i="11"/>
  <c r="G7962" i="11"/>
  <c r="G7622" i="11"/>
  <c r="G7282" i="11"/>
  <c r="G6938" i="11"/>
  <c r="G6658" i="11"/>
  <c r="G6486" i="11"/>
  <c r="G6314" i="11"/>
  <c r="G6971" i="11"/>
  <c r="G4923" i="11"/>
  <c r="G9618" i="11"/>
  <c r="G8942" i="11"/>
  <c r="G8474" i="11"/>
  <c r="G8134" i="11"/>
  <c r="G7794" i="11"/>
  <c r="G7450" i="11"/>
  <c r="G7110" i="11"/>
  <c r="G6770" i="11"/>
  <c r="G6570" i="11"/>
  <c r="G6402" i="11"/>
  <c r="G6230" i="11"/>
  <c r="G6058" i="11"/>
  <c r="G5890" i="11"/>
  <c r="G5754" i="11"/>
  <c r="G5626" i="11"/>
  <c r="G5498" i="11"/>
  <c r="G5370" i="11"/>
  <c r="G5242" i="11"/>
  <c r="G5114" i="11"/>
  <c r="G4986" i="11"/>
  <c r="G4858" i="11"/>
  <c r="G4730" i="11"/>
  <c r="G4602" i="11"/>
  <c r="G4474" i="11"/>
  <c r="G4346" i="11"/>
  <c r="G4218" i="11"/>
  <c r="G4090" i="11"/>
  <c r="G9925" i="11"/>
  <c r="G9797" i="11"/>
  <c r="G9669" i="11"/>
  <c r="G9541" i="11"/>
  <c r="G9413" i="11"/>
  <c r="G9285" i="11"/>
  <c r="G9197" i="11"/>
  <c r="G9109" i="11"/>
  <c r="G9025" i="11"/>
  <c r="G8941" i="11"/>
  <c r="G8853" i="11"/>
  <c r="G8769" i="11"/>
  <c r="G8685" i="11"/>
  <c r="G9984" i="11"/>
  <c r="G9900" i="11"/>
  <c r="G9816" i="11"/>
  <c r="G9728" i="11"/>
  <c r="G9644" i="11"/>
  <c r="G9580" i="11"/>
  <c r="G9516" i="11"/>
  <c r="G9452" i="11"/>
  <c r="G9388" i="11"/>
  <c r="G9324" i="11"/>
  <c r="G9260" i="11"/>
  <c r="G9196" i="11"/>
  <c r="G9132" i="11"/>
  <c r="G9068" i="11"/>
  <c r="G9004" i="11"/>
  <c r="G8940" i="11"/>
  <c r="G8876" i="11"/>
  <c r="G8812" i="11"/>
  <c r="G8748" i="11"/>
  <c r="G8684" i="11"/>
  <c r="G8620" i="11"/>
  <c r="G8556" i="11"/>
  <c r="G8492" i="11"/>
  <c r="G8428" i="11"/>
  <c r="G8364" i="11"/>
  <c r="G8300" i="11"/>
  <c r="G8236" i="11"/>
  <c r="G8172" i="11"/>
  <c r="G8108" i="11"/>
  <c r="G8044" i="11"/>
  <c r="G7980" i="11"/>
  <c r="G7916" i="11"/>
  <c r="G7852" i="11"/>
  <c r="G7788" i="11"/>
  <c r="G7724" i="11"/>
  <c r="G7660" i="11"/>
  <c r="G7596" i="11"/>
  <c r="G7556" i="11"/>
  <c r="G7512" i="11"/>
  <c r="G7468" i="11"/>
  <c r="G7428" i="11"/>
  <c r="G7384" i="11"/>
  <c r="G7340" i="11"/>
  <c r="G7300" i="11"/>
  <c r="G7256" i="11"/>
  <c r="G7212" i="11"/>
  <c r="G7172" i="11"/>
  <c r="G7128" i="11"/>
  <c r="G7084" i="11"/>
  <c r="G7044" i="11"/>
  <c r="G7000" i="11"/>
  <c r="G6956" i="11"/>
  <c r="G6916" i="11"/>
  <c r="G6872" i="11"/>
  <c r="G6828" i="11"/>
  <c r="G6788" i="11"/>
  <c r="G6744" i="11"/>
  <c r="G6700" i="11"/>
  <c r="G6660" i="11"/>
  <c r="G6616" i="11"/>
  <c r="G6572" i="11"/>
  <c r="G6532" i="11"/>
  <c r="G6488" i="11"/>
  <c r="G6444" i="11"/>
  <c r="G6404" i="11"/>
  <c r="G6360" i="11"/>
  <c r="G6316" i="11"/>
  <c r="G6276" i="11"/>
  <c r="G6232" i="11"/>
  <c r="G6188" i="11"/>
  <c r="G6148" i="11"/>
  <c r="G6104" i="11"/>
  <c r="G6060" i="11"/>
  <c r="G6020" i="11"/>
  <c r="G5976" i="11"/>
  <c r="G5932" i="11"/>
  <c r="G5892" i="11"/>
  <c r="G5848" i="11"/>
  <c r="G5804" i="11"/>
  <c r="G5764" i="11"/>
  <c r="G5720" i="11"/>
  <c r="G5676" i="11"/>
  <c r="G5636" i="11"/>
  <c r="G5592" i="11"/>
  <c r="G5548" i="11"/>
  <c r="G5508" i="11"/>
  <c r="G5464" i="11"/>
  <c r="G5420" i="11"/>
  <c r="G5380" i="11"/>
  <c r="G5336" i="11"/>
  <c r="G5292" i="11"/>
  <c r="G5252" i="11"/>
  <c r="G5208" i="11"/>
  <c r="G5164" i="11"/>
  <c r="G5124" i="11"/>
  <c r="G5080" i="11"/>
  <c r="G5036" i="11"/>
  <c r="G4996" i="11"/>
  <c r="G4952" i="11"/>
  <c r="G4908" i="11"/>
  <c r="G4868" i="11"/>
  <c r="G4824" i="11"/>
  <c r="G4780" i="11"/>
  <c r="G4740" i="11"/>
  <c r="G4696" i="11"/>
  <c r="G4652" i="11"/>
  <c r="G4612" i="11"/>
  <c r="G4568" i="11"/>
  <c r="G4524" i="11"/>
  <c r="G4484" i="11"/>
  <c r="G8577" i="11"/>
  <c r="G8401" i="11"/>
  <c r="G8241" i="11"/>
  <c r="G8065" i="11"/>
  <c r="G7889" i="11"/>
  <c r="G7729" i="11"/>
  <c r="G7553" i="11"/>
  <c r="G7377" i="11"/>
  <c r="G7217" i="11"/>
  <c r="G7041" i="11"/>
  <c r="G6865" i="11"/>
  <c r="G6705" i="11"/>
  <c r="G6529" i="11"/>
  <c r="G6353" i="11"/>
  <c r="G6193" i="11"/>
  <c r="G6017" i="11"/>
  <c r="G5841" i="11"/>
  <c r="G5681" i="11"/>
  <c r="G5505" i="11"/>
  <c r="G5329" i="11"/>
  <c r="G5169" i="11"/>
  <c r="G4993" i="11"/>
  <c r="G4817" i="11"/>
  <c r="G4657" i="11"/>
  <c r="G4481" i="11"/>
  <c r="G4401" i="11"/>
  <c r="G4348" i="11"/>
  <c r="G4289" i="11"/>
  <c r="G4231" i="11"/>
  <c r="G4177" i="11"/>
  <c r="G4119" i="11"/>
  <c r="G4060" i="11"/>
  <c r="G4018" i="11"/>
  <c r="G3974" i="11"/>
  <c r="G3930" i="11"/>
  <c r="G3890" i="11"/>
  <c r="G3846" i="11"/>
  <c r="G3802" i="11"/>
  <c r="G3762" i="11"/>
  <c r="G3718" i="11"/>
  <c r="G3674" i="11"/>
  <c r="G3634" i="11"/>
  <c r="G3590" i="11"/>
  <c r="G3546" i="11"/>
  <c r="G3506" i="11"/>
  <c r="G3462" i="11"/>
  <c r="G3418" i="11"/>
  <c r="G3378" i="11"/>
  <c r="G3334" i="11"/>
  <c r="G3290" i="11"/>
  <c r="G3250" i="11"/>
  <c r="G3206" i="11"/>
  <c r="G3162" i="11"/>
  <c r="G3122" i="11"/>
  <c r="G3078" i="11"/>
  <c r="G3034" i="11"/>
  <c r="G2994" i="11"/>
  <c r="G2950" i="11"/>
  <c r="G2906" i="11"/>
  <c r="G2866" i="11"/>
  <c r="G2822" i="11"/>
  <c r="G2778" i="11"/>
  <c r="G2738" i="11"/>
  <c r="G2694" i="11"/>
  <c r="G2654" i="11"/>
  <c r="G2622" i="11"/>
  <c r="G2590" i="11"/>
  <c r="G2558" i="11"/>
  <c r="G2526" i="11"/>
  <c r="G2494" i="11"/>
  <c r="G2462" i="11"/>
  <c r="G2430" i="11"/>
  <c r="G2398" i="11"/>
  <c r="G2366" i="11"/>
  <c r="G2334" i="11"/>
  <c r="G2302" i="11"/>
  <c r="G2270" i="11"/>
  <c r="G2238" i="11"/>
  <c r="G2206" i="11"/>
  <c r="G2174" i="11"/>
  <c r="G2142" i="11"/>
  <c r="G2110" i="11"/>
  <c r="G2078" i="11"/>
  <c r="G2046" i="11"/>
  <c r="G2014" i="11"/>
  <c r="G1982" i="11"/>
  <c r="G1950" i="11"/>
  <c r="G1918" i="11"/>
  <c r="G1886" i="11"/>
  <c r="G1854" i="11"/>
  <c r="G1822" i="11"/>
  <c r="G1790" i="11"/>
  <c r="G1758" i="11"/>
  <c r="G1726" i="11"/>
  <c r="G1694" i="11"/>
  <c r="G1662" i="11"/>
  <c r="G1630" i="11"/>
  <c r="G1598" i="11"/>
  <c r="G1566" i="11"/>
  <c r="G1534" i="11"/>
  <c r="G1502" i="11"/>
  <c r="G1470" i="11"/>
  <c r="G1438" i="11"/>
  <c r="G1406" i="11"/>
  <c r="G1374" i="11"/>
  <c r="G1342" i="11"/>
  <c r="G1310" i="11"/>
  <c r="G1278" i="11"/>
  <c r="G1246" i="11"/>
  <c r="G1214" i="11"/>
  <c r="G1182" i="11"/>
  <c r="G1150" i="11"/>
  <c r="G1118" i="11"/>
  <c r="G1086" i="11"/>
  <c r="G1054" i="11"/>
  <c r="G1022" i="11"/>
  <c r="G990" i="11"/>
  <c r="G958" i="11"/>
  <c r="G926" i="11"/>
  <c r="G894" i="11"/>
  <c r="G862" i="11"/>
  <c r="G830" i="11"/>
  <c r="G798" i="11"/>
  <c r="G766" i="11"/>
  <c r="G734" i="11"/>
  <c r="G702" i="11"/>
  <c r="G670" i="11"/>
  <c r="G638" i="11"/>
  <c r="G606" i="11"/>
  <c r="G574" i="11"/>
  <c r="G542" i="11"/>
  <c r="G510" i="11"/>
  <c r="G478" i="11"/>
  <c r="G446" i="11"/>
  <c r="G414" i="11"/>
  <c r="G382" i="11"/>
  <c r="G350" i="11"/>
  <c r="G318" i="11"/>
  <c r="G286" i="11"/>
  <c r="G254" i="11"/>
  <c r="G222" i="11"/>
  <c r="G190" i="11"/>
  <c r="G158" i="11"/>
  <c r="G126" i="11"/>
  <c r="G94" i="11"/>
  <c r="G62" i="11"/>
  <c r="G30" i="11"/>
  <c r="G8557" i="11"/>
  <c r="G8429" i="11"/>
  <c r="G8301" i="11"/>
  <c r="G8173" i="11"/>
  <c r="G8045" i="11"/>
  <c r="G7917" i="11"/>
  <c r="G7789" i="11"/>
  <c r="G7661" i="11"/>
  <c r="G7533" i="11"/>
  <c r="G7405" i="11"/>
  <c r="G7277" i="11"/>
  <c r="G7149" i="11"/>
  <c r="G7021" i="11"/>
  <c r="G6893" i="11"/>
  <c r="G6765" i="11"/>
  <c r="G6637" i="11"/>
  <c r="G6509" i="11"/>
  <c r="G6381" i="11"/>
  <c r="G6253" i="11"/>
  <c r="G6125" i="11"/>
  <c r="G5997" i="11"/>
  <c r="G5869" i="11"/>
  <c r="G5741" i="11"/>
  <c r="G5613" i="11"/>
  <c r="G5485" i="11"/>
  <c r="G5357" i="11"/>
  <c r="G5229" i="11"/>
  <c r="G5101" i="11"/>
  <c r="G4973" i="11"/>
  <c r="G4845" i="11"/>
  <c r="G4717" i="11"/>
  <c r="G4589" i="11"/>
  <c r="G4461" i="11"/>
  <c r="G4411" i="11"/>
  <c r="G4368" i="11"/>
  <c r="G4341" i="11"/>
  <c r="G4309" i="11"/>
  <c r="G4283" i="11"/>
  <c r="G4256" i="11"/>
  <c r="G4224" i="11"/>
  <c r="G4197" i="11"/>
  <c r="G4171" i="11"/>
  <c r="G9198" i="11"/>
  <c r="G7578" i="11"/>
  <c r="G6466" i="11"/>
  <c r="G5974" i="11"/>
  <c r="G5690" i="11"/>
  <c r="G5434" i="11"/>
  <c r="G5178" i="11"/>
  <c r="G4922" i="11"/>
  <c r="G4666" i="11"/>
  <c r="G4410" i="11"/>
  <c r="G4154" i="11"/>
  <c r="G9861" i="11"/>
  <c r="G9605" i="11"/>
  <c r="G9349" i="11"/>
  <c r="G9153" i="11"/>
  <c r="G8981" i="11"/>
  <c r="G8813" i="11"/>
  <c r="G8641" i="11"/>
  <c r="G9856" i="11"/>
  <c r="G9688" i="11"/>
  <c r="G9548" i="11"/>
  <c r="G9420" i="11"/>
  <c r="G9292" i="11"/>
  <c r="G9164" i="11"/>
  <c r="G9036" i="11"/>
  <c r="G8908" i="11"/>
  <c r="G8780" i="11"/>
  <c r="G8652" i="11"/>
  <c r="G8524" i="11"/>
  <c r="G8396" i="11"/>
  <c r="G8268" i="11"/>
  <c r="G8140" i="11"/>
  <c r="G8012" i="11"/>
  <c r="G7884" i="11"/>
  <c r="G7756" i="11"/>
  <c r="G7628" i="11"/>
  <c r="G7532" i="11"/>
  <c r="G7448" i="11"/>
  <c r="G7364" i="11"/>
  <c r="G7276" i="11"/>
  <c r="G7192" i="11"/>
  <c r="G7108" i="11"/>
  <c r="G7020" i="11"/>
  <c r="G6936" i="11"/>
  <c r="G6852" i="11"/>
  <c r="G6764" i="11"/>
  <c r="G6680" i="11"/>
  <c r="G6596" i="11"/>
  <c r="G6508" i="11"/>
  <c r="G6424" i="11"/>
  <c r="G6340" i="11"/>
  <c r="G6252" i="11"/>
  <c r="G6168" i="11"/>
  <c r="G6084" i="11"/>
  <c r="G5996" i="11"/>
  <c r="G5912" i="11"/>
  <c r="G5828" i="11"/>
  <c r="G5740" i="11"/>
  <c r="G5656" i="11"/>
  <c r="G5572" i="11"/>
  <c r="G5484" i="11"/>
  <c r="G5400" i="11"/>
  <c r="G5316" i="11"/>
  <c r="G5228" i="11"/>
  <c r="G5144" i="11"/>
  <c r="G5060" i="11"/>
  <c r="G4972" i="11"/>
  <c r="G4888" i="11"/>
  <c r="G4804" i="11"/>
  <c r="G4716" i="11"/>
  <c r="G4632" i="11"/>
  <c r="G4548" i="11"/>
  <c r="G4460" i="11"/>
  <c r="G8321" i="11"/>
  <c r="G7985" i="11"/>
  <c r="G7633" i="11"/>
  <c r="G7297" i="11"/>
  <c r="G6961" i="11"/>
  <c r="G6609" i="11"/>
  <c r="G6273" i="11"/>
  <c r="G5937" i="11"/>
  <c r="G5585" i="11"/>
  <c r="G5249" i="11"/>
  <c r="G4913" i="11"/>
  <c r="G4561" i="11"/>
  <c r="G4375" i="11"/>
  <c r="G4263" i="11"/>
  <c r="G4145" i="11"/>
  <c r="G4038" i="11"/>
  <c r="G3954" i="11"/>
  <c r="G3866" i="11"/>
  <c r="G3782" i="11"/>
  <c r="G3698" i="11"/>
  <c r="G3610" i="11"/>
  <c r="G3526" i="11"/>
  <c r="G3442" i="11"/>
  <c r="G3354" i="11"/>
  <c r="G3270" i="11"/>
  <c r="G3186" i="11"/>
  <c r="G3098" i="11"/>
  <c r="G3014" i="11"/>
  <c r="G2930" i="11"/>
  <c r="G2842" i="11"/>
  <c r="G2758" i="11"/>
  <c r="G2674" i="11"/>
  <c r="G2634" i="11"/>
  <c r="G2586" i="11"/>
  <c r="G2542" i="11"/>
  <c r="G2506" i="11"/>
  <c r="G2458" i="11"/>
  <c r="G2414" i="11"/>
  <c r="G2378" i="11"/>
  <c r="G2330" i="11"/>
  <c r="G2286" i="11"/>
  <c r="G2250" i="11"/>
  <c r="G2202" i="11"/>
  <c r="G2158" i="11"/>
  <c r="G2122" i="11"/>
  <c r="G2074" i="11"/>
  <c r="G2030" i="11"/>
  <c r="G1994" i="11"/>
  <c r="G1946" i="11"/>
  <c r="G1902" i="11"/>
  <c r="G1866" i="11"/>
  <c r="G1818" i="11"/>
  <c r="G1774" i="11"/>
  <c r="G1738" i="11"/>
  <c r="G1690" i="11"/>
  <c r="G1646" i="11"/>
  <c r="G1610" i="11"/>
  <c r="G1562" i="11"/>
  <c r="G1518" i="11"/>
  <c r="G1482" i="11"/>
  <c r="G1434" i="11"/>
  <c r="G1390" i="11"/>
  <c r="G1354" i="11"/>
  <c r="G1306" i="11"/>
  <c r="G1262" i="11"/>
  <c r="G1226" i="11"/>
  <c r="G1178" i="11"/>
  <c r="G1134" i="11"/>
  <c r="G1098" i="11"/>
  <c r="G1050" i="11"/>
  <c r="G1006" i="11"/>
  <c r="G970" i="11"/>
  <c r="G922" i="11"/>
  <c r="G878" i="11"/>
  <c r="G842" i="11"/>
  <c r="G794" i="11"/>
  <c r="G750" i="11"/>
  <c r="G714" i="11"/>
  <c r="G666" i="11"/>
  <c r="G622" i="11"/>
  <c r="G586" i="11"/>
  <c r="G538" i="11"/>
  <c r="G494" i="11"/>
  <c r="G458" i="11"/>
  <c r="G410" i="11"/>
  <c r="G366" i="11"/>
  <c r="G330" i="11"/>
  <c r="G282" i="11"/>
  <c r="G238" i="11"/>
  <c r="G202" i="11"/>
  <c r="G154" i="11"/>
  <c r="G110" i="11"/>
  <c r="G74" i="11"/>
  <c r="G26" i="11"/>
  <c r="G8493" i="11"/>
  <c r="G8349" i="11"/>
  <c r="G8157" i="11"/>
  <c r="G7981" i="11"/>
  <c r="G7837" i="11"/>
  <c r="G7645" i="11"/>
  <c r="G7469" i="11"/>
  <c r="G7325" i="11"/>
  <c r="G7133" i="11"/>
  <c r="G6957" i="11"/>
  <c r="G6813" i="11"/>
  <c r="G6621" i="11"/>
  <c r="G6445" i="11"/>
  <c r="G6301" i="11"/>
  <c r="G6109" i="11"/>
  <c r="G5933" i="11"/>
  <c r="G5789" i="11"/>
  <c r="G5597" i="11"/>
  <c r="G5421" i="11"/>
  <c r="G5277" i="11"/>
  <c r="G5085" i="11"/>
  <c r="G4909" i="11"/>
  <c r="G4765" i="11"/>
  <c r="G4573" i="11"/>
  <c r="G4432" i="11"/>
  <c r="G4384" i="11"/>
  <c r="G4331" i="11"/>
  <c r="G4299" i="11"/>
  <c r="G4261" i="11"/>
  <c r="G4219" i="11"/>
  <c r="G4181" i="11"/>
  <c r="G4149" i="11"/>
  <c r="G4117" i="11"/>
  <c r="G4091" i="11"/>
  <c r="G4064" i="11"/>
  <c r="G4041" i="11"/>
  <c r="G4025" i="11"/>
  <c r="G4009" i="11"/>
  <c r="G3993" i="11"/>
  <c r="G3977" i="11"/>
  <c r="G3961" i="11"/>
  <c r="G3945" i="11"/>
  <c r="G3929" i="11"/>
  <c r="G3913" i="11"/>
  <c r="G3897" i="11"/>
  <c r="G3881" i="11"/>
  <c r="G3865" i="11"/>
  <c r="G3849" i="11"/>
  <c r="G3833" i="11"/>
  <c r="G3817" i="11"/>
  <c r="G3801" i="11"/>
  <c r="G3785" i="11"/>
  <c r="G3769" i="11"/>
  <c r="G3753" i="11"/>
  <c r="G3737" i="11"/>
  <c r="G3721" i="11"/>
  <c r="G3705" i="11"/>
  <c r="G3689" i="11"/>
  <c r="G3673" i="11"/>
  <c r="G3657" i="11"/>
  <c r="G3641" i="11"/>
  <c r="G3625" i="11"/>
  <c r="G3609" i="11"/>
  <c r="G3593" i="11"/>
  <c r="G3577" i="11"/>
  <c r="G3561" i="11"/>
  <c r="G3545" i="11"/>
  <c r="G3529" i="11"/>
  <c r="G3513" i="11"/>
  <c r="G3497" i="11"/>
  <c r="G3481" i="11"/>
  <c r="G3465" i="11"/>
  <c r="G3449" i="11"/>
  <c r="G3433" i="11"/>
  <c r="G3417" i="11"/>
  <c r="G3401" i="11"/>
  <c r="G3385" i="11"/>
  <c r="G3369" i="11"/>
  <c r="G3353" i="11"/>
  <c r="G3337" i="11"/>
  <c r="G3321" i="11"/>
  <c r="G3305" i="11"/>
  <c r="G3289" i="11"/>
  <c r="G3273" i="11"/>
  <c r="G3257" i="11"/>
  <c r="G3241" i="11"/>
  <c r="G3225" i="11"/>
  <c r="G3209" i="11"/>
  <c r="G3193" i="11"/>
  <c r="G3177" i="11"/>
  <c r="G3161" i="11"/>
  <c r="G3145" i="11"/>
  <c r="G3129" i="11"/>
  <c r="G3113" i="11"/>
  <c r="G3097" i="11"/>
  <c r="G3081" i="11"/>
  <c r="G3065" i="11"/>
  <c r="G3049" i="11"/>
  <c r="G3033" i="11"/>
  <c r="G3017" i="11"/>
  <c r="G3001" i="11"/>
  <c r="G2985" i="11"/>
  <c r="G2969" i="11"/>
  <c r="G2953" i="11"/>
  <c r="G2937" i="11"/>
  <c r="G2921" i="11"/>
  <c r="G2905" i="11"/>
  <c r="G2889" i="11"/>
  <c r="G2873" i="11"/>
  <c r="G2857" i="11"/>
  <c r="G2841" i="11"/>
  <c r="G2825" i="11"/>
  <c r="G2809" i="11"/>
  <c r="G2793" i="11"/>
  <c r="G2777" i="11"/>
  <c r="G2761" i="11"/>
  <c r="G2745" i="11"/>
  <c r="G2729" i="11"/>
  <c r="G2713" i="11"/>
  <c r="G2697" i="11"/>
  <c r="G2681" i="11"/>
  <c r="G2665" i="11"/>
  <c r="G2649" i="11"/>
  <c r="G2633" i="11"/>
  <c r="G2617" i="11"/>
  <c r="G2601" i="11"/>
  <c r="G2585" i="11"/>
  <c r="G2569" i="11"/>
  <c r="G2553" i="11"/>
  <c r="G2537" i="11"/>
  <c r="G2521" i="11"/>
  <c r="G2505" i="11"/>
  <c r="G2489" i="11"/>
  <c r="G2473" i="11"/>
  <c r="G2457" i="11"/>
  <c r="G2441" i="11"/>
  <c r="G2425" i="11"/>
  <c r="G2409" i="11"/>
  <c r="G2393" i="11"/>
  <c r="G2377" i="11"/>
  <c r="G2361" i="11"/>
  <c r="G2345" i="11"/>
  <c r="G2329" i="11"/>
  <c r="G2313" i="11"/>
  <c r="G2297" i="11"/>
  <c r="G2281" i="11"/>
  <c r="G2265" i="11"/>
  <c r="G2249" i="11"/>
  <c r="G2233" i="11"/>
  <c r="G2217" i="11"/>
  <c r="G2201" i="11"/>
  <c r="G2185" i="11"/>
  <c r="G2169" i="11"/>
  <c r="G2153" i="11"/>
  <c r="G2137" i="11"/>
  <c r="G2121" i="11"/>
  <c r="G2105" i="11"/>
  <c r="G2089" i="11"/>
  <c r="G2073" i="11"/>
  <c r="G2057" i="11"/>
  <c r="G2041" i="11"/>
  <c r="G2025" i="11"/>
  <c r="G2009" i="11"/>
  <c r="G1993" i="11"/>
  <c r="G1977" i="11"/>
  <c r="G1961" i="11"/>
  <c r="G1945" i="11"/>
  <c r="G1929" i="11"/>
  <c r="G1913" i="11"/>
  <c r="G1897" i="11"/>
  <c r="G1881" i="11"/>
  <c r="G1865" i="11"/>
  <c r="G1849" i="11"/>
  <c r="G1833" i="11"/>
  <c r="G1817" i="11"/>
  <c r="G1801" i="11"/>
  <c r="G1785" i="11"/>
  <c r="G1769" i="11"/>
  <c r="G1753" i="11"/>
  <c r="G1737" i="11"/>
  <c r="G1721" i="11"/>
  <c r="G1705" i="11"/>
  <c r="G1689" i="11"/>
  <c r="G1673" i="11"/>
  <c r="G1657" i="11"/>
  <c r="G1641" i="11"/>
  <c r="G1625" i="11"/>
  <c r="G1609" i="11"/>
  <c r="G1593" i="11"/>
  <c r="G1577" i="11"/>
  <c r="G1561" i="11"/>
  <c r="G1545" i="11"/>
  <c r="G1529" i="11"/>
  <c r="G1513" i="11"/>
  <c r="G1497" i="11"/>
  <c r="G1481" i="11"/>
  <c r="G1465" i="11"/>
  <c r="G1449" i="11"/>
  <c r="G1433" i="11"/>
  <c r="G1417" i="11"/>
  <c r="G1401" i="11"/>
  <c r="G1385" i="11"/>
  <c r="G1369" i="11"/>
  <c r="G1353" i="11"/>
  <c r="G1337" i="11"/>
  <c r="G1321" i="11"/>
  <c r="G1305" i="11"/>
  <c r="G1289" i="11"/>
  <c r="G1273" i="11"/>
  <c r="G1257" i="11"/>
  <c r="G1241" i="11"/>
  <c r="G1225" i="11"/>
  <c r="G1209" i="11"/>
  <c r="G1193" i="11"/>
  <c r="G1177" i="11"/>
  <c r="G1161" i="11"/>
  <c r="G1145" i="11"/>
  <c r="G1129" i="11"/>
  <c r="G1113" i="11"/>
  <c r="G1097" i="11"/>
  <c r="G1081" i="11"/>
  <c r="G1065" i="11"/>
  <c r="G1049" i="11"/>
  <c r="G1033" i="11"/>
  <c r="G1017" i="11"/>
  <c r="G1001" i="11"/>
  <c r="G985" i="11"/>
  <c r="G969" i="11"/>
  <c r="G953" i="11"/>
  <c r="G937" i="11"/>
  <c r="G921" i="11"/>
  <c r="G905" i="11"/>
  <c r="G889" i="11"/>
  <c r="G873" i="11"/>
  <c r="G857" i="11"/>
  <c r="G841" i="11"/>
  <c r="G825" i="11"/>
  <c r="G809" i="11"/>
  <c r="G793" i="11"/>
  <c r="G777" i="11"/>
  <c r="G761" i="11"/>
  <c r="G745" i="11"/>
  <c r="G729" i="11"/>
  <c r="G713" i="11"/>
  <c r="G697" i="11"/>
  <c r="G681" i="11"/>
  <c r="G665" i="11"/>
  <c r="G649" i="11"/>
  <c r="G633" i="11"/>
  <c r="G617" i="11"/>
  <c r="G601" i="11"/>
  <c r="G585" i="11"/>
  <c r="G569" i="11"/>
  <c r="G553" i="11"/>
  <c r="G537" i="11"/>
  <c r="G521" i="11"/>
  <c r="G505" i="11"/>
  <c r="G489" i="11"/>
  <c r="G473" i="11"/>
  <c r="G457" i="11"/>
  <c r="G441" i="11"/>
  <c r="G425" i="11"/>
  <c r="G409" i="11"/>
  <c r="G393" i="11"/>
  <c r="G377" i="11"/>
  <c r="G361" i="11"/>
  <c r="G345" i="11"/>
  <c r="G329" i="11"/>
  <c r="G313" i="11"/>
  <c r="G297" i="11"/>
  <c r="G281" i="11"/>
  <c r="G265" i="11"/>
  <c r="G249" i="11"/>
  <c r="G233" i="11"/>
  <c r="G217" i="11"/>
  <c r="G201" i="11"/>
  <c r="G185" i="11"/>
  <c r="G169" i="11"/>
  <c r="G153" i="11"/>
  <c r="G137" i="11"/>
  <c r="G121" i="11"/>
  <c r="G105" i="11"/>
  <c r="G89" i="11"/>
  <c r="G73" i="11"/>
  <c r="G57" i="11"/>
  <c r="G41" i="11"/>
  <c r="G25" i="11"/>
  <c r="G8601" i="11"/>
  <c r="G8537" i="11"/>
  <c r="G8473" i="11"/>
  <c r="G8409" i="11"/>
  <c r="G8345" i="11"/>
  <c r="G8281" i="11"/>
  <c r="G8217" i="11"/>
  <c r="G8153" i="11"/>
  <c r="G8089" i="11"/>
  <c r="G8025" i="11"/>
  <c r="G7961" i="11"/>
  <c r="G7897" i="11"/>
  <c r="G7833" i="11"/>
  <c r="G7769" i="11"/>
  <c r="G7705" i="11"/>
  <c r="G7641" i="11"/>
  <c r="G7577" i="11"/>
  <c r="G7513" i="11"/>
  <c r="G7449" i="11"/>
  <c r="G7385" i="11"/>
  <c r="G7321" i="11"/>
  <c r="G7257" i="11"/>
  <c r="G7193" i="11"/>
  <c r="G7129" i="11"/>
  <c r="G7065" i="11"/>
  <c r="G7001" i="11"/>
  <c r="G6937" i="11"/>
  <c r="G6873" i="11"/>
  <c r="G6809" i="11"/>
  <c r="G6745" i="11"/>
  <c r="G6681" i="11"/>
  <c r="G6617" i="11"/>
  <c r="G6553" i="11"/>
  <c r="G6489" i="11"/>
  <c r="G6425" i="11"/>
  <c r="G6361" i="11"/>
  <c r="G6297" i="11"/>
  <c r="G6233" i="11"/>
  <c r="G6169" i="11"/>
  <c r="G6105" i="11"/>
  <c r="G6041" i="11"/>
  <c r="G5977" i="11"/>
  <c r="G5913" i="11"/>
  <c r="G5849" i="11"/>
  <c r="G5785" i="11"/>
  <c r="G5721" i="11"/>
  <c r="G5657" i="11"/>
  <c r="G5593" i="11"/>
  <c r="G5529" i="11"/>
  <c r="G5465" i="11"/>
  <c r="G5401" i="11"/>
  <c r="G5337" i="11"/>
  <c r="G5273" i="11"/>
  <c r="G5209" i="11"/>
  <c r="G5145" i="11"/>
  <c r="G5081" i="11"/>
  <c r="G5017" i="11"/>
  <c r="G4953" i="11"/>
  <c r="G4889" i="11"/>
  <c r="G4825" i="11"/>
  <c r="G4761" i="11"/>
  <c r="G4697" i="11"/>
  <c r="G4633" i="11"/>
  <c r="G4569" i="11"/>
  <c r="G4505" i="11"/>
  <c r="G4448" i="11"/>
  <c r="G4425" i="11"/>
  <c r="G4404" i="11"/>
  <c r="G4383" i="11"/>
  <c r="G4361" i="11"/>
  <c r="G4340" i="11"/>
  <c r="G4319" i="11"/>
  <c r="G4297" i="11"/>
  <c r="G4276" i="11"/>
  <c r="G4255" i="11"/>
  <c r="G4233" i="11"/>
  <c r="G4212" i="11"/>
  <c r="G4191" i="11"/>
  <c r="G4169" i="11"/>
  <c r="G4148" i="11"/>
  <c r="G4127" i="11"/>
  <c r="G4105" i="11"/>
  <c r="G4084" i="11"/>
  <c r="G4063" i="11"/>
  <c r="G4044" i="11"/>
  <c r="G4028" i="11"/>
  <c r="G4012" i="11"/>
  <c r="G3996" i="11"/>
  <c r="G3980" i="11"/>
  <c r="G3964" i="11"/>
  <c r="G3948" i="11"/>
  <c r="G3932" i="11"/>
  <c r="G3916" i="11"/>
  <c r="G3900" i="11"/>
  <c r="G3884" i="11"/>
  <c r="G3868" i="11"/>
  <c r="G3852" i="11"/>
  <c r="G3836" i="11"/>
  <c r="G7739" i="11"/>
  <c r="G8602" i="11"/>
  <c r="G7238" i="11"/>
  <c r="G6294" i="11"/>
  <c r="G5954" i="11"/>
  <c r="G5674" i="11"/>
  <c r="G5418" i="11"/>
  <c r="G5162" i="11"/>
  <c r="G4906" i="11"/>
  <c r="G4650" i="11"/>
  <c r="G4394" i="11"/>
  <c r="G4138" i="11"/>
  <c r="G9845" i="11"/>
  <c r="G9589" i="11"/>
  <c r="G9333" i="11"/>
  <c r="G9141" i="11"/>
  <c r="G8973" i="11"/>
  <c r="G8801" i="11"/>
  <c r="G8629" i="11"/>
  <c r="G9848" i="11"/>
  <c r="G9676" i="11"/>
  <c r="G9540" i="11"/>
  <c r="G9412" i="11"/>
  <c r="G9284" i="11"/>
  <c r="G9156" i="11"/>
  <c r="G9028" i="11"/>
  <c r="G8900" i="11"/>
  <c r="G8772" i="11"/>
  <c r="G8644" i="11"/>
  <c r="G8516" i="11"/>
  <c r="G8388" i="11"/>
  <c r="G8260" i="11"/>
  <c r="G8132" i="11"/>
  <c r="G8004" i="11"/>
  <c r="G7876" i="11"/>
  <c r="G7748" i="11"/>
  <c r="G7620" i="11"/>
  <c r="G7528" i="11"/>
  <c r="G7444" i="11"/>
  <c r="G7356" i="11"/>
  <c r="G7272" i="11"/>
  <c r="G7188" i="11"/>
  <c r="G7100" i="11"/>
  <c r="G7016" i="11"/>
  <c r="G6932" i="11"/>
  <c r="G6844" i="11"/>
  <c r="G6760" i="11"/>
  <c r="G6676" i="11"/>
  <c r="G6588" i="11"/>
  <c r="G6504" i="11"/>
  <c r="G6420" i="11"/>
  <c r="G6332" i="11"/>
  <c r="G6248" i="11"/>
  <c r="G6164" i="11"/>
  <c r="G6076" i="11"/>
  <c r="G5992" i="11"/>
  <c r="G5908" i="11"/>
  <c r="G5820" i="11"/>
  <c r="G5736" i="11"/>
  <c r="G5652" i="11"/>
  <c r="G5564" i="11"/>
  <c r="G5480" i="11"/>
  <c r="G5396" i="11"/>
  <c r="G5308" i="11"/>
  <c r="G5224" i="11"/>
  <c r="G5140" i="11"/>
  <c r="G5052" i="11"/>
  <c r="G4968" i="11"/>
  <c r="G4884" i="11"/>
  <c r="G4796" i="11"/>
  <c r="G4712" i="11"/>
  <c r="G4628" i="11"/>
  <c r="G4540" i="11"/>
  <c r="G4456" i="11"/>
  <c r="G8305" i="11"/>
  <c r="G7953" i="11"/>
  <c r="G7617" i="11"/>
  <c r="G7281" i="11"/>
  <c r="G6929" i="11"/>
  <c r="G6593" i="11"/>
  <c r="G6257" i="11"/>
  <c r="G5905" i="11"/>
  <c r="G5569" i="11"/>
  <c r="G5233" i="11"/>
  <c r="G4881" i="11"/>
  <c r="G4545" i="11"/>
  <c r="G4369" i="11"/>
  <c r="G4252" i="11"/>
  <c r="G4140" i="11"/>
  <c r="G4034" i="11"/>
  <c r="G3946" i="11"/>
  <c r="G3862" i="11"/>
  <c r="G3778" i="11"/>
  <c r="G3690" i="11"/>
  <c r="G3606" i="11"/>
  <c r="G3522" i="11"/>
  <c r="G3434" i="11"/>
  <c r="G3350" i="11"/>
  <c r="G3266" i="11"/>
  <c r="G3178" i="11"/>
  <c r="G3094" i="11"/>
  <c r="G3010" i="11"/>
  <c r="G2922" i="11"/>
  <c r="G2838" i="11"/>
  <c r="G2754" i="11"/>
  <c r="G2666" i="11"/>
  <c r="G2618" i="11"/>
  <c r="G2574" i="11"/>
  <c r="G2538" i="11"/>
  <c r="G2490" i="11"/>
  <c r="G2446" i="11"/>
  <c r="G2410" i="11"/>
  <c r="G2362" i="11"/>
  <c r="G2318" i="11"/>
  <c r="G2282" i="11"/>
  <c r="G2234" i="11"/>
  <c r="G2190" i="11"/>
  <c r="G2154" i="11"/>
  <c r="G2106" i="11"/>
  <c r="G2062" i="11"/>
  <c r="G2026" i="11"/>
  <c r="G1978" i="11"/>
  <c r="G1934" i="11"/>
  <c r="G1898" i="11"/>
  <c r="G1850" i="11"/>
  <c r="G1806" i="11"/>
  <c r="G1770" i="11"/>
  <c r="G1722" i="11"/>
  <c r="G1678" i="11"/>
  <c r="G1642" i="11"/>
  <c r="G1594" i="11"/>
  <c r="G1550" i="11"/>
  <c r="G1514" i="11"/>
  <c r="G1466" i="11"/>
  <c r="G1422" i="11"/>
  <c r="G1386" i="11"/>
  <c r="G1338" i="11"/>
  <c r="G1294" i="11"/>
  <c r="G1258" i="11"/>
  <c r="G1210" i="11"/>
  <c r="G1166" i="11"/>
  <c r="G1130" i="11"/>
  <c r="G1082" i="11"/>
  <c r="G1038" i="11"/>
  <c r="G1002" i="11"/>
  <c r="G954" i="11"/>
  <c r="G910" i="11"/>
  <c r="G874" i="11"/>
  <c r="G826" i="11"/>
  <c r="G782" i="11"/>
  <c r="G746" i="11"/>
  <c r="G698" i="11"/>
  <c r="G654" i="11"/>
  <c r="G618" i="11"/>
  <c r="G570" i="11"/>
  <c r="G526" i="11"/>
  <c r="G490" i="11"/>
  <c r="G442" i="11"/>
  <c r="G398" i="11"/>
  <c r="G362" i="11"/>
  <c r="G314" i="11"/>
  <c r="G270" i="11"/>
  <c r="G234" i="11"/>
  <c r="G186" i="11"/>
  <c r="G142" i="11"/>
  <c r="G106" i="11"/>
  <c r="G58" i="11"/>
  <c r="G8621" i="11"/>
  <c r="G8477" i="11"/>
  <c r="G8285" i="11"/>
  <c r="G8109" i="11"/>
  <c r="G7965" i="11"/>
  <c r="G7773" i="11"/>
  <c r="G7597" i="11"/>
  <c r="G7453" i="11"/>
  <c r="G7261" i="11"/>
  <c r="G7085" i="11"/>
  <c r="G6941" i="11"/>
  <c r="G6749" i="11"/>
  <c r="G6573" i="11"/>
  <c r="G6429" i="11"/>
  <c r="G6237" i="11"/>
  <c r="G6061" i="11"/>
  <c r="G5917" i="11"/>
  <c r="G5725" i="11"/>
  <c r="G5549" i="11"/>
  <c r="G5405" i="11"/>
  <c r="G5213" i="11"/>
  <c r="G5037" i="11"/>
  <c r="G4893" i="11"/>
  <c r="G4701" i="11"/>
  <c r="G4525" i="11"/>
  <c r="G4427" i="11"/>
  <c r="G4363" i="11"/>
  <c r="G4325" i="11"/>
  <c r="G4288" i="11"/>
  <c r="G4245" i="11"/>
  <c r="G4213" i="11"/>
  <c r="G4176" i="11"/>
  <c r="G4139" i="11"/>
  <c r="G4112" i="11"/>
  <c r="G4085" i="11"/>
  <c r="G4053" i="11"/>
  <c r="G4037" i="11"/>
  <c r="G4021" i="11"/>
  <c r="G4005" i="11"/>
  <c r="G3989" i="11"/>
  <c r="G3973" i="11"/>
  <c r="G3957" i="11"/>
  <c r="G3941" i="11"/>
  <c r="G3925" i="11"/>
  <c r="G3909" i="11"/>
  <c r="G3893" i="11"/>
  <c r="G3877" i="11"/>
  <c r="G3861" i="11"/>
  <c r="G3845" i="11"/>
  <c r="G3829" i="11"/>
  <c r="G3813" i="11"/>
  <c r="G3797" i="11"/>
  <c r="G3781" i="11"/>
  <c r="G3765" i="11"/>
  <c r="G3749" i="11"/>
  <c r="G3733" i="11"/>
  <c r="G3717" i="11"/>
  <c r="G3701" i="11"/>
  <c r="G3685" i="11"/>
  <c r="G3669" i="11"/>
  <c r="G3653" i="11"/>
  <c r="G3637" i="11"/>
  <c r="G3621" i="11"/>
  <c r="G3605" i="11"/>
  <c r="G3589" i="11"/>
  <c r="G3573" i="11"/>
  <c r="G3557" i="11"/>
  <c r="G3541" i="11"/>
  <c r="G3525" i="11"/>
  <c r="G3509" i="11"/>
  <c r="G3493" i="11"/>
  <c r="G3477" i="11"/>
  <c r="G3461" i="11"/>
  <c r="G3445" i="11"/>
  <c r="G3429" i="11"/>
  <c r="G3413" i="11"/>
  <c r="G3397" i="11"/>
  <c r="G3381" i="11"/>
  <c r="G3365" i="11"/>
  <c r="G3349" i="11"/>
  <c r="G3333" i="11"/>
  <c r="G3317" i="11"/>
  <c r="G3301" i="11"/>
  <c r="G3285" i="11"/>
  <c r="G3269" i="11"/>
  <c r="G3253" i="11"/>
  <c r="G3237" i="11"/>
  <c r="G3221" i="11"/>
  <c r="G3205" i="11"/>
  <c r="G3189" i="11"/>
  <c r="G3173" i="11"/>
  <c r="G3157" i="11"/>
  <c r="G3141" i="11"/>
  <c r="G3125" i="11"/>
  <c r="G3109" i="11"/>
  <c r="G3093" i="11"/>
  <c r="G3077" i="11"/>
  <c r="G3061" i="11"/>
  <c r="G3045" i="11"/>
  <c r="G3029" i="11"/>
  <c r="G3013" i="11"/>
  <c r="G2997" i="11"/>
  <c r="G2981" i="11"/>
  <c r="G2965" i="11"/>
  <c r="G2949" i="11"/>
  <c r="G2933" i="11"/>
  <c r="G2917" i="11"/>
  <c r="G2901" i="11"/>
  <c r="G2885" i="11"/>
  <c r="G2869" i="11"/>
  <c r="G2853" i="11"/>
  <c r="G2837" i="11"/>
  <c r="G2821" i="11"/>
  <c r="G2805" i="11"/>
  <c r="G2789" i="11"/>
  <c r="G2773" i="11"/>
  <c r="G2757" i="11"/>
  <c r="G2741" i="11"/>
  <c r="G2725" i="11"/>
  <c r="G2709" i="11"/>
  <c r="G2693" i="11"/>
  <c r="G2677" i="11"/>
  <c r="G2661" i="11"/>
  <c r="G2645" i="11"/>
  <c r="G2629" i="11"/>
  <c r="G2613" i="11"/>
  <c r="G2597" i="11"/>
  <c r="G2581" i="11"/>
  <c r="G2565" i="11"/>
  <c r="G2549" i="11"/>
  <c r="G2533" i="11"/>
  <c r="G2517" i="11"/>
  <c r="G2501" i="11"/>
  <c r="G2485" i="11"/>
  <c r="G2469" i="11"/>
  <c r="G2453" i="11"/>
  <c r="G2437" i="11"/>
  <c r="G2421" i="11"/>
  <c r="G2405" i="11"/>
  <c r="G2389" i="11"/>
  <c r="G2373" i="11"/>
  <c r="G2357" i="11"/>
  <c r="G2341" i="11"/>
  <c r="G2325" i="11"/>
  <c r="G2309" i="11"/>
  <c r="G2293" i="11"/>
  <c r="G2277" i="11"/>
  <c r="G2261" i="11"/>
  <c r="G2245" i="11"/>
  <c r="G2229" i="11"/>
  <c r="G2213" i="11"/>
  <c r="G2197" i="11"/>
  <c r="G2181" i="11"/>
  <c r="G2165" i="11"/>
  <c r="G2149" i="11"/>
  <c r="G2133" i="11"/>
  <c r="G2117" i="11"/>
  <c r="G2101" i="11"/>
  <c r="G2085" i="11"/>
  <c r="G2069" i="11"/>
  <c r="G2053" i="11"/>
  <c r="G2037" i="11"/>
  <c r="G2021" i="11"/>
  <c r="G2005" i="11"/>
  <c r="G1989" i="11"/>
  <c r="G1973" i="11"/>
  <c r="G1957" i="11"/>
  <c r="G1941" i="11"/>
  <c r="G1925" i="11"/>
  <c r="G1909" i="11"/>
  <c r="G1893" i="11"/>
  <c r="G1877" i="11"/>
  <c r="G1861" i="11"/>
  <c r="G1845" i="11"/>
  <c r="G1829" i="11"/>
  <c r="G1813" i="11"/>
  <c r="G1797" i="11"/>
  <c r="G1781" i="11"/>
  <c r="G1765" i="11"/>
  <c r="G1749" i="11"/>
  <c r="G1733" i="11"/>
  <c r="G1717" i="11"/>
  <c r="G1701" i="11"/>
  <c r="G1685" i="11"/>
  <c r="G1669" i="11"/>
  <c r="G1653" i="11"/>
  <c r="G1637" i="11"/>
  <c r="G1621" i="11"/>
  <c r="G1605" i="11"/>
  <c r="G1589" i="11"/>
  <c r="G1573" i="11"/>
  <c r="G1557" i="11"/>
  <c r="G1541" i="11"/>
  <c r="G1525" i="11"/>
  <c r="G1509" i="11"/>
  <c r="G1493" i="11"/>
  <c r="G1477" i="11"/>
  <c r="G1461" i="11"/>
  <c r="G1445" i="11"/>
  <c r="G1429" i="11"/>
  <c r="G1413" i="11"/>
  <c r="G1397" i="11"/>
  <c r="G1381" i="11"/>
  <c r="G1365" i="11"/>
  <c r="G1349" i="11"/>
  <c r="G1333" i="11"/>
  <c r="G1317" i="11"/>
  <c r="G1301" i="11"/>
  <c r="G1285" i="11"/>
  <c r="G1269" i="11"/>
  <c r="G1253" i="11"/>
  <c r="G1237" i="11"/>
  <c r="G1221" i="11"/>
  <c r="G1205" i="11"/>
  <c r="G1189" i="11"/>
  <c r="G1173" i="11"/>
  <c r="G1157" i="11"/>
  <c r="G1141" i="11"/>
  <c r="G1125" i="11"/>
  <c r="G1109" i="11"/>
  <c r="G1093" i="11"/>
  <c r="G1077" i="11"/>
  <c r="G1061" i="11"/>
  <c r="G1045" i="11"/>
  <c r="G1029" i="11"/>
  <c r="G1013" i="11"/>
  <c r="G997" i="11"/>
  <c r="G981" i="11"/>
  <c r="G965" i="11"/>
  <c r="G949" i="11"/>
  <c r="G933" i="11"/>
  <c r="G917" i="11"/>
  <c r="G901" i="11"/>
  <c r="G885" i="11"/>
  <c r="G869" i="11"/>
  <c r="G853" i="11"/>
  <c r="G837" i="11"/>
  <c r="G821" i="11"/>
  <c r="G805" i="11"/>
  <c r="G789" i="11"/>
  <c r="G773" i="11"/>
  <c r="G757" i="11"/>
  <c r="G741" i="11"/>
  <c r="G725" i="11"/>
  <c r="G709" i="11"/>
  <c r="G693" i="11"/>
  <c r="G677" i="11"/>
  <c r="G661" i="11"/>
  <c r="G645" i="11"/>
  <c r="G629" i="11"/>
  <c r="G613" i="11"/>
  <c r="G597" i="11"/>
  <c r="G581" i="11"/>
  <c r="G565" i="11"/>
  <c r="G549" i="11"/>
  <c r="G533" i="11"/>
  <c r="G517" i="11"/>
  <c r="G501" i="11"/>
  <c r="G485" i="11"/>
  <c r="G469" i="11"/>
  <c r="G453" i="11"/>
  <c r="G437" i="11"/>
  <c r="G421" i="11"/>
  <c r="G405" i="11"/>
  <c r="G389" i="11"/>
  <c r="G373" i="11"/>
  <c r="G357" i="11"/>
  <c r="G341" i="11"/>
  <c r="G325" i="11"/>
  <c r="G9874" i="11"/>
  <c r="G7922" i="11"/>
  <c r="G6634" i="11"/>
  <c r="G6122" i="11"/>
  <c r="G5802" i="11"/>
  <c r="G5546" i="11"/>
  <c r="G5290" i="11"/>
  <c r="G5034" i="11"/>
  <c r="G4778" i="11"/>
  <c r="G4522" i="11"/>
  <c r="G4266" i="11"/>
  <c r="G9973" i="11"/>
  <c r="G9717" i="11"/>
  <c r="G9461" i="11"/>
  <c r="G9229" i="11"/>
  <c r="G9057" i="11"/>
  <c r="G8885" i="11"/>
  <c r="G8717" i="11"/>
  <c r="G9932" i="11"/>
  <c r="G9760" i="11"/>
  <c r="G9604" i="11"/>
  <c r="G9476" i="11"/>
  <c r="G9348" i="11"/>
  <c r="G9220" i="11"/>
  <c r="G9092" i="11"/>
  <c r="G8964" i="11"/>
  <c r="G8836" i="11"/>
  <c r="G8708" i="11"/>
  <c r="G8580" i="11"/>
  <c r="G8452" i="11"/>
  <c r="G8324" i="11"/>
  <c r="G8196" i="11"/>
  <c r="G8068" i="11"/>
  <c r="G7940" i="11"/>
  <c r="G7812" i="11"/>
  <c r="G7684" i="11"/>
  <c r="G7572" i="11"/>
  <c r="G7484" i="11"/>
  <c r="G7400" i="11"/>
  <c r="G7316" i="11"/>
  <c r="G7228" i="11"/>
  <c r="G7144" i="11"/>
  <c r="G7060" i="11"/>
  <c r="G6972" i="11"/>
  <c r="G6888" i="11"/>
  <c r="G6804" i="11"/>
  <c r="G6716" i="11"/>
  <c r="G6632" i="11"/>
  <c r="G6548" i="11"/>
  <c r="G6460" i="11"/>
  <c r="G6376" i="11"/>
  <c r="G6292" i="11"/>
  <c r="G6204" i="11"/>
  <c r="G6120" i="11"/>
  <c r="G6036" i="11"/>
  <c r="G5948" i="11"/>
  <c r="G5864" i="11"/>
  <c r="G5780" i="11"/>
  <c r="G5692" i="11"/>
  <c r="G5608" i="11"/>
  <c r="G5524" i="11"/>
  <c r="G5436" i="11"/>
  <c r="G5352" i="11"/>
  <c r="G5268" i="11"/>
  <c r="G5180" i="11"/>
  <c r="G5096" i="11"/>
  <c r="G5012" i="11"/>
  <c r="G4924" i="11"/>
  <c r="G4840" i="11"/>
  <c r="G4756" i="11"/>
  <c r="G4668" i="11"/>
  <c r="G4584" i="11"/>
  <c r="G4500" i="11"/>
  <c r="G8465" i="11"/>
  <c r="G8129" i="11"/>
  <c r="G7793" i="11"/>
  <c r="G7441" i="11"/>
  <c r="G7105" i="11"/>
  <c r="G6769" i="11"/>
  <c r="G6417" i="11"/>
  <c r="G6081" i="11"/>
  <c r="G5745" i="11"/>
  <c r="G5393" i="11"/>
  <c r="G5057" i="11"/>
  <c r="G4721" i="11"/>
  <c r="G4423" i="11"/>
  <c r="G4311" i="11"/>
  <c r="G4199" i="11"/>
  <c r="G4081" i="11"/>
  <c r="G3990" i="11"/>
  <c r="G3906" i="11"/>
  <c r="G3818" i="11"/>
  <c r="G3734" i="11"/>
  <c r="G3650" i="11"/>
  <c r="G3562" i="11"/>
  <c r="G3478" i="11"/>
  <c r="G3394" i="11"/>
  <c r="G3306" i="11"/>
  <c r="G3222" i="11"/>
  <c r="G3138" i="11"/>
  <c r="G3050" i="11"/>
  <c r="G2966" i="11"/>
  <c r="G2882" i="11"/>
  <c r="G2794" i="11"/>
  <c r="G2710" i="11"/>
  <c r="G2638" i="11"/>
  <c r="G2602" i="11"/>
  <c r="G2554" i="11"/>
  <c r="G2510" i="11"/>
  <c r="G2474" i="11"/>
  <c r="G2426" i="11"/>
  <c r="G2382" i="11"/>
  <c r="G2346" i="11"/>
  <c r="G2298" i="11"/>
  <c r="G2254" i="11"/>
  <c r="G2218" i="11"/>
  <c r="G2170" i="11"/>
  <c r="G2126" i="11"/>
  <c r="G2090" i="11"/>
  <c r="G2042" i="11"/>
  <c r="G1998" i="11"/>
  <c r="G1962" i="11"/>
  <c r="G1914" i="11"/>
  <c r="G1870" i="11"/>
  <c r="G1834" i="11"/>
  <c r="G1786" i="11"/>
  <c r="G1742" i="11"/>
  <c r="G1706" i="11"/>
  <c r="G1658" i="11"/>
  <c r="G1614" i="11"/>
  <c r="G1578" i="11"/>
  <c r="G1530" i="11"/>
  <c r="G1486" i="11"/>
  <c r="G1450" i="11"/>
  <c r="G1402" i="11"/>
  <c r="G1358" i="11"/>
  <c r="G1322" i="11"/>
  <c r="G1274" i="11"/>
  <c r="G1230" i="11"/>
  <c r="G1194" i="11"/>
  <c r="G1146" i="11"/>
  <c r="G1102" i="11"/>
  <c r="G1066" i="11"/>
  <c r="G1018" i="11"/>
  <c r="G974" i="11"/>
  <c r="G938" i="11"/>
  <c r="G890" i="11"/>
  <c r="G846" i="11"/>
  <c r="G810" i="11"/>
  <c r="G762" i="11"/>
  <c r="G718" i="11"/>
  <c r="G682" i="11"/>
  <c r="G634" i="11"/>
  <c r="G590" i="11"/>
  <c r="G554" i="11"/>
  <c r="G506" i="11"/>
  <c r="G462" i="11"/>
  <c r="G426" i="11"/>
  <c r="G378" i="11"/>
  <c r="G334" i="11"/>
  <c r="G298" i="11"/>
  <c r="G250" i="11"/>
  <c r="G206" i="11"/>
  <c r="G170" i="11"/>
  <c r="G122" i="11"/>
  <c r="G78" i="11"/>
  <c r="G42" i="11"/>
  <c r="G8541" i="11"/>
  <c r="G8365" i="11"/>
  <c r="G8221" i="11"/>
  <c r="G8029" i="11"/>
  <c r="G7853" i="11"/>
  <c r="G7709" i="11"/>
  <c r="G7517" i="11"/>
  <c r="G7341" i="11"/>
  <c r="G7197" i="11"/>
  <c r="G7005" i="11"/>
  <c r="G6829" i="11"/>
  <c r="G6685" i="11"/>
  <c r="G6493" i="11"/>
  <c r="G6317" i="11"/>
  <c r="G6173" i="11"/>
  <c r="G5981" i="11"/>
  <c r="G5805" i="11"/>
  <c r="G5661" i="11"/>
  <c r="G5469" i="11"/>
  <c r="G5293" i="11"/>
  <c r="G5149" i="11"/>
  <c r="G4957" i="11"/>
  <c r="G4781" i="11"/>
  <c r="G4637" i="11"/>
  <c r="G4449" i="11"/>
  <c r="G4389" i="11"/>
  <c r="G4347" i="11"/>
  <c r="G4304" i="11"/>
  <c r="G4267" i="11"/>
  <c r="G4235" i="11"/>
  <c r="G4192" i="11"/>
  <c r="G4155" i="11"/>
  <c r="G4128" i="11"/>
  <c r="G4096" i="11"/>
  <c r="G4069" i="11"/>
  <c r="G4045" i="11"/>
  <c r="G4029" i="11"/>
  <c r="G4013" i="11"/>
  <c r="G3997" i="11"/>
  <c r="G3981" i="11"/>
  <c r="G3965" i="11"/>
  <c r="G3949" i="11"/>
  <c r="G3933" i="11"/>
  <c r="G3917" i="11"/>
  <c r="G3901" i="11"/>
  <c r="G3885" i="11"/>
  <c r="G3869" i="11"/>
  <c r="G3853" i="11"/>
  <c r="G3837" i="11"/>
  <c r="G3821" i="11"/>
  <c r="G3805" i="11"/>
  <c r="G3789" i="11"/>
  <c r="G3773" i="11"/>
  <c r="G3757" i="11"/>
  <c r="G3741" i="11"/>
  <c r="G3725" i="11"/>
  <c r="G3709" i="11"/>
  <c r="G3693" i="11"/>
  <c r="G3677" i="11"/>
  <c r="G3661" i="11"/>
  <c r="G3645" i="11"/>
  <c r="G3629" i="11"/>
  <c r="G3613" i="11"/>
  <c r="G3597" i="11"/>
  <c r="G3581" i="11"/>
  <c r="G3565" i="11"/>
  <c r="G3549" i="11"/>
  <c r="G3533" i="11"/>
  <c r="G3517" i="11"/>
  <c r="G3501" i="11"/>
  <c r="G3485" i="11"/>
  <c r="G3469" i="11"/>
  <c r="G3453" i="11"/>
  <c r="G3437" i="11"/>
  <c r="G3421" i="11"/>
  <c r="G3405" i="11"/>
  <c r="G3389" i="11"/>
  <c r="G3373" i="11"/>
  <c r="G3357" i="11"/>
  <c r="G3341" i="11"/>
  <c r="G3325" i="11"/>
  <c r="G3309" i="11"/>
  <c r="G3293" i="11"/>
  <c r="G3277" i="11"/>
  <c r="G3261" i="11"/>
  <c r="G3245" i="11"/>
  <c r="G3229" i="11"/>
  <c r="G3213" i="11"/>
  <c r="G3197" i="11"/>
  <c r="G3181" i="11"/>
  <c r="G3165" i="11"/>
  <c r="G3149" i="11"/>
  <c r="G3133" i="11"/>
  <c r="G3117" i="11"/>
  <c r="G3101" i="11"/>
  <c r="G3085" i="11"/>
  <c r="G3069" i="11"/>
  <c r="G3053" i="11"/>
  <c r="G3037" i="11"/>
  <c r="G3021" i="11"/>
  <c r="G3005" i="11"/>
  <c r="G2989" i="11"/>
  <c r="G2973" i="11"/>
  <c r="G2957" i="11"/>
  <c r="G2941" i="11"/>
  <c r="G2925" i="11"/>
  <c r="G2909" i="11"/>
  <c r="G2893" i="11"/>
  <c r="G2877" i="11"/>
  <c r="G2861" i="11"/>
  <c r="G2845" i="11"/>
  <c r="G2829" i="11"/>
  <c r="G2813" i="11"/>
  <c r="G2797" i="11"/>
  <c r="G2781" i="11"/>
  <c r="G2765" i="11"/>
  <c r="G2749" i="11"/>
  <c r="G2733" i="11"/>
  <c r="G2717" i="11"/>
  <c r="G2701" i="11"/>
  <c r="G2685" i="11"/>
  <c r="G2669" i="11"/>
  <c r="G2653" i="11"/>
  <c r="G2637" i="11"/>
  <c r="G2621" i="11"/>
  <c r="G2605" i="11"/>
  <c r="G2589" i="11"/>
  <c r="G2573" i="11"/>
  <c r="G2557" i="11"/>
  <c r="G2541" i="11"/>
  <c r="G2525" i="11"/>
  <c r="G2509" i="11"/>
  <c r="G2493" i="11"/>
  <c r="G2477" i="11"/>
  <c r="G2461" i="11"/>
  <c r="G2445" i="11"/>
  <c r="G2429" i="11"/>
  <c r="G2413" i="11"/>
  <c r="G2397" i="11"/>
  <c r="G2381" i="11"/>
  <c r="G2365" i="11"/>
  <c r="G2349" i="11"/>
  <c r="G2333" i="11"/>
  <c r="G2317" i="11"/>
  <c r="G2301" i="11"/>
  <c r="G2285" i="11"/>
  <c r="G2269" i="11"/>
  <c r="G2253" i="11"/>
  <c r="G2237" i="11"/>
  <c r="G2221" i="11"/>
  <c r="G2205" i="11"/>
  <c r="G2189" i="11"/>
  <c r="G2173" i="11"/>
  <c r="G2157" i="11"/>
  <c r="G2141" i="11"/>
  <c r="G2125" i="11"/>
  <c r="G2109" i="11"/>
  <c r="G2093" i="11"/>
  <c r="G2077" i="11"/>
  <c r="G2061" i="11"/>
  <c r="G2045" i="11"/>
  <c r="G2029" i="11"/>
  <c r="G2013" i="11"/>
  <c r="G1997" i="11"/>
  <c r="G1981" i="11"/>
  <c r="G1965" i="11"/>
  <c r="G1949" i="11"/>
  <c r="G1933" i="11"/>
  <c r="G1917" i="11"/>
  <c r="G1901" i="11"/>
  <c r="G1885" i="11"/>
  <c r="G1869" i="11"/>
  <c r="G1853" i="11"/>
  <c r="G1837" i="11"/>
  <c r="G1821" i="11"/>
  <c r="G1805" i="11"/>
  <c r="G1789" i="11"/>
  <c r="G1773" i="11"/>
  <c r="G1757" i="11"/>
  <c r="G1741" i="11"/>
  <c r="G1725" i="11"/>
  <c r="G1709" i="11"/>
  <c r="G1693" i="11"/>
  <c r="G1677" i="11"/>
  <c r="G1661" i="11"/>
  <c r="G1645" i="11"/>
  <c r="G1629" i="11"/>
  <c r="G1613" i="11"/>
  <c r="G1597" i="11"/>
  <c r="G1581" i="11"/>
  <c r="G1565" i="11"/>
  <c r="G1549" i="11"/>
  <c r="G1533" i="11"/>
  <c r="G1517" i="11"/>
  <c r="G1501" i="11"/>
  <c r="G1485" i="11"/>
  <c r="G1469" i="11"/>
  <c r="G1453" i="11"/>
  <c r="G1437" i="11"/>
  <c r="G1421" i="11"/>
  <c r="G1405" i="11"/>
  <c r="G1389" i="11"/>
  <c r="G1373" i="11"/>
  <c r="G1357" i="11"/>
  <c r="G1341" i="11"/>
  <c r="G1325" i="11"/>
  <c r="G1309" i="11"/>
  <c r="G1293" i="11"/>
  <c r="G1277" i="11"/>
  <c r="G1261" i="11"/>
  <c r="G1245" i="11"/>
  <c r="G1229" i="11"/>
  <c r="G1213" i="11"/>
  <c r="G1197" i="11"/>
  <c r="G1181" i="11"/>
  <c r="G1165" i="11"/>
  <c r="G1149" i="11"/>
  <c r="G1133" i="11"/>
  <c r="G1117" i="11"/>
  <c r="G1101" i="11"/>
  <c r="G1085" i="11"/>
  <c r="G1069" i="11"/>
  <c r="G1053" i="11"/>
  <c r="G1037" i="11"/>
  <c r="G1021" i="11"/>
  <c r="G1005" i="11"/>
  <c r="G989" i="11"/>
  <c r="G973" i="11"/>
  <c r="G957" i="11"/>
  <c r="G941" i="11"/>
  <c r="G925" i="11"/>
  <c r="G909" i="11"/>
  <c r="G893" i="11"/>
  <c r="G877" i="11"/>
  <c r="G861" i="11"/>
  <c r="G845" i="11"/>
  <c r="G829" i="11"/>
  <c r="G813" i="11"/>
  <c r="G797" i="11"/>
  <c r="G781" i="11"/>
  <c r="G765" i="11"/>
  <c r="G749" i="11"/>
  <c r="G733" i="11"/>
  <c r="G717" i="11"/>
  <c r="G701" i="11"/>
  <c r="G685" i="11"/>
  <c r="G669" i="11"/>
  <c r="G653" i="11"/>
  <c r="G637" i="11"/>
  <c r="G621" i="11"/>
  <c r="G605" i="11"/>
  <c r="G589" i="11"/>
  <c r="G573" i="11"/>
  <c r="G557" i="11"/>
  <c r="G541" i="11"/>
  <c r="G525" i="11"/>
  <c r="G509" i="11"/>
  <c r="G493" i="11"/>
  <c r="G477" i="11"/>
  <c r="G461" i="11"/>
  <c r="G445" i="11"/>
  <c r="G429" i="11"/>
  <c r="G413" i="11"/>
  <c r="G397" i="11"/>
  <c r="G381" i="11"/>
  <c r="G365" i="11"/>
  <c r="G349" i="11"/>
  <c r="G333" i="11"/>
  <c r="G317" i="11"/>
  <c r="G301" i="11"/>
  <c r="G285" i="11"/>
  <c r="G269" i="11"/>
  <c r="G253" i="11"/>
  <c r="G237" i="11"/>
  <c r="G221" i="11"/>
  <c r="G205" i="11"/>
  <c r="G189" i="11"/>
  <c r="G173" i="11"/>
  <c r="G157" i="11"/>
  <c r="G141" i="11"/>
  <c r="G125" i="11"/>
  <c r="G109" i="11"/>
  <c r="G93" i="11"/>
  <c r="G77" i="11"/>
  <c r="G61" i="11"/>
  <c r="G45" i="11"/>
  <c r="G29" i="11"/>
  <c r="G8617" i="11"/>
  <c r="G8553" i="11"/>
  <c r="G8489" i="11"/>
  <c r="G8425" i="11"/>
  <c r="G8361" i="11"/>
  <c r="G8297" i="11"/>
  <c r="G8233" i="11"/>
  <c r="G8169" i="11"/>
  <c r="G8105" i="11"/>
  <c r="G8041" i="11"/>
  <c r="G7977" i="11"/>
  <c r="G7913" i="11"/>
  <c r="G7849" i="11"/>
  <c r="G7785" i="11"/>
  <c r="G7721" i="11"/>
  <c r="G7657" i="11"/>
  <c r="G7593" i="11"/>
  <c r="G7529" i="11"/>
  <c r="G7465" i="11"/>
  <c r="G7401" i="11"/>
  <c r="G7337" i="11"/>
  <c r="G7273" i="11"/>
  <c r="G7209" i="11"/>
  <c r="G7145" i="11"/>
  <c r="G7081" i="11"/>
  <c r="G7017" i="11"/>
  <c r="G6953" i="11"/>
  <c r="G6889" i="11"/>
  <c r="G6825" i="11"/>
  <c r="G6761" i="11"/>
  <c r="G6697" i="11"/>
  <c r="G6633" i="11"/>
  <c r="G6569" i="11"/>
  <c r="G6505" i="11"/>
  <c r="G6441" i="11"/>
  <c r="G6377" i="11"/>
  <c r="G6313" i="11"/>
  <c r="G6249" i="11"/>
  <c r="G6185" i="11"/>
  <c r="G6121" i="11"/>
  <c r="G6057" i="11"/>
  <c r="G5993" i="11"/>
  <c r="G5929" i="11"/>
  <c r="G5865" i="11"/>
  <c r="G5801" i="11"/>
  <c r="G5737" i="11"/>
  <c r="G5673" i="11"/>
  <c r="G5609" i="11"/>
  <c r="G5545" i="11"/>
  <c r="G5481" i="11"/>
  <c r="G5417" i="11"/>
  <c r="G5353" i="11"/>
  <c r="G5289" i="11"/>
  <c r="G5225" i="11"/>
  <c r="G5161" i="11"/>
  <c r="G5097" i="11"/>
  <c r="G5033" i="11"/>
  <c r="G4969" i="11"/>
  <c r="G4905" i="11"/>
  <c r="G4841" i="11"/>
  <c r="G4777" i="11"/>
  <c r="G4713" i="11"/>
  <c r="G4649" i="11"/>
  <c r="G4585" i="11"/>
  <c r="G4521" i="11"/>
  <c r="G4457" i="11"/>
  <c r="G4431" i="11"/>
  <c r="G4409" i="11"/>
  <c r="G4388" i="11"/>
  <c r="G4367" i="11"/>
  <c r="G4345" i="11"/>
  <c r="G4324" i="11"/>
  <c r="G4303" i="11"/>
  <c r="G4281" i="11"/>
  <c r="G4260" i="11"/>
  <c r="G4239" i="11"/>
  <c r="G4217" i="11"/>
  <c r="G4196" i="11"/>
  <c r="G4175" i="11"/>
  <c r="G4153" i="11"/>
  <c r="G4132" i="11"/>
  <c r="G4111" i="11"/>
  <c r="G4089" i="11"/>
  <c r="G4068" i="11"/>
  <c r="G4048" i="11"/>
  <c r="G4032" i="11"/>
  <c r="G4016" i="11"/>
  <c r="G4000" i="11"/>
  <c r="G3984" i="11"/>
  <c r="G3968" i="11"/>
  <c r="G3952" i="11"/>
  <c r="G3936" i="11"/>
  <c r="G3920" i="11"/>
  <c r="G3904" i="11"/>
  <c r="G3888" i="11"/>
  <c r="G3872" i="11"/>
  <c r="G3856" i="11"/>
  <c r="G3840" i="11"/>
  <c r="G3824" i="11"/>
  <c r="G3808" i="11"/>
  <c r="G3792" i="11"/>
  <c r="G3776" i="11"/>
  <c r="G3760" i="11"/>
  <c r="G3744" i="11"/>
  <c r="G3728" i="11"/>
  <c r="G3712" i="11"/>
  <c r="G3696" i="11"/>
  <c r="G3680" i="11"/>
  <c r="G3664" i="11"/>
  <c r="G3648" i="11"/>
  <c r="G3632" i="11"/>
  <c r="G3616" i="11"/>
  <c r="G3600" i="11"/>
  <c r="G3584" i="11"/>
  <c r="G3568" i="11"/>
  <c r="G3552" i="11"/>
  <c r="G3536" i="11"/>
  <c r="G3520" i="11"/>
  <c r="G3504" i="11"/>
  <c r="G3488" i="11"/>
  <c r="G3472" i="11"/>
  <c r="G3456" i="11"/>
  <c r="G3440" i="11"/>
  <c r="G3424" i="11"/>
  <c r="G3408" i="11"/>
  <c r="G3392" i="11"/>
  <c r="G3376" i="11"/>
  <c r="G3360" i="11"/>
  <c r="G3344" i="11"/>
  <c r="G3328" i="11"/>
  <c r="G3312" i="11"/>
  <c r="G3296" i="11"/>
  <c r="G3280" i="11"/>
  <c r="G3264" i="11"/>
  <c r="G3248" i="11"/>
  <c r="G3232" i="11"/>
  <c r="G3216" i="11"/>
  <c r="G3200" i="11"/>
  <c r="G3184" i="11"/>
  <c r="G3168" i="11"/>
  <c r="G3152" i="11"/>
  <c r="G3136" i="11"/>
  <c r="G3120" i="11"/>
  <c r="G3104" i="11"/>
  <c r="G3088" i="11"/>
  <c r="G3072" i="11"/>
  <c r="G3056" i="11"/>
  <c r="G3040" i="11"/>
  <c r="G3024" i="11"/>
  <c r="G3008" i="11"/>
  <c r="G2992" i="11"/>
  <c r="G2976" i="11"/>
  <c r="G2960" i="11"/>
  <c r="G2944" i="11"/>
  <c r="G2928" i="11"/>
  <c r="G2912" i="11"/>
  <c r="G2896" i="11"/>
  <c r="G2880" i="11"/>
  <c r="G2864" i="11"/>
  <c r="G2848" i="11"/>
  <c r="G2832" i="11"/>
  <c r="G2816" i="11"/>
  <c r="G2800" i="11"/>
  <c r="G2784" i="11"/>
  <c r="G2768" i="11"/>
  <c r="G2752" i="11"/>
  <c r="G2736" i="11"/>
  <c r="G2720" i="11"/>
  <c r="G2704" i="11"/>
  <c r="G2688" i="11"/>
  <c r="G2672" i="11"/>
  <c r="G2656" i="11"/>
  <c r="G2640" i="11"/>
  <c r="G2624" i="11"/>
  <c r="G2608" i="11"/>
  <c r="G2592" i="11"/>
  <c r="G2576" i="11"/>
  <c r="G2560" i="11"/>
  <c r="G2544" i="11"/>
  <c r="G2528" i="11"/>
  <c r="G2512" i="11"/>
  <c r="G2496" i="11"/>
  <c r="G2480" i="11"/>
  <c r="G2464" i="11"/>
  <c r="G2448" i="11"/>
  <c r="G2432" i="11"/>
  <c r="G2416" i="11"/>
  <c r="G2400" i="11"/>
  <c r="G2384" i="11"/>
  <c r="G2368" i="11"/>
  <c r="G2352" i="11"/>
  <c r="G2336" i="11"/>
  <c r="G2320" i="11"/>
  <c r="G2304" i="11"/>
  <c r="G2288" i="11"/>
  <c r="G2272" i="11"/>
  <c r="G2256" i="11"/>
  <c r="G2240" i="11"/>
  <c r="G2224" i="11"/>
  <c r="G2208" i="11"/>
  <c r="G2192" i="11"/>
  <c r="G2176" i="11"/>
  <c r="G2160" i="11"/>
  <c r="G2144" i="11"/>
  <c r="G2128" i="11"/>
  <c r="G2112" i="11"/>
  <c r="G2096" i="11"/>
  <c r="G2080" i="11"/>
  <c r="G2064" i="11"/>
  <c r="G2048" i="11"/>
  <c r="G2032" i="11"/>
  <c r="G2016" i="11"/>
  <c r="G2000" i="11"/>
  <c r="G1984" i="11"/>
  <c r="G1968" i="11"/>
  <c r="G1952" i="11"/>
  <c r="G1936" i="11"/>
  <c r="G1920" i="11"/>
  <c r="G1904" i="11"/>
  <c r="G1888" i="11"/>
  <c r="G1872" i="11"/>
  <c r="G1856" i="11"/>
  <c r="G1840" i="11"/>
  <c r="G1824" i="11"/>
  <c r="G1808" i="11"/>
  <c r="G1792" i="11"/>
  <c r="G1776" i="11"/>
  <c r="G1760" i="11"/>
  <c r="G6146" i="11"/>
  <c r="G5050" i="11"/>
  <c r="G9989" i="11"/>
  <c r="G9069" i="11"/>
  <c r="G9772" i="11"/>
  <c r="G9228" i="11"/>
  <c r="G8716" i="11"/>
  <c r="G8204" i="11"/>
  <c r="G7692" i="11"/>
  <c r="G7320" i="11"/>
  <c r="G6980" i="11"/>
  <c r="G6636" i="11"/>
  <c r="G6296" i="11"/>
  <c r="G5956" i="11"/>
  <c r="G5612" i="11"/>
  <c r="G5272" i="11"/>
  <c r="G4932" i="11"/>
  <c r="G4588" i="11"/>
  <c r="G7809" i="11"/>
  <c r="G6449" i="11"/>
  <c r="G5073" i="11"/>
  <c r="G4204" i="11"/>
  <c r="G3826" i="11"/>
  <c r="G3482" i="11"/>
  <c r="G3142" i="11"/>
  <c r="G2802" i="11"/>
  <c r="G2570" i="11"/>
  <c r="G2394" i="11"/>
  <c r="G2222" i="11"/>
  <c r="G2058" i="11"/>
  <c r="G1882" i="11"/>
  <c r="G1710" i="11"/>
  <c r="G1546" i="11"/>
  <c r="G1370" i="11"/>
  <c r="G1198" i="11"/>
  <c r="G1034" i="11"/>
  <c r="G858" i="11"/>
  <c r="G686" i="11"/>
  <c r="G522" i="11"/>
  <c r="G346" i="11"/>
  <c r="G174" i="11"/>
  <c r="G8605" i="11"/>
  <c r="G7901" i="11"/>
  <c r="G7213" i="11"/>
  <c r="G6557" i="11"/>
  <c r="G5853" i="11"/>
  <c r="G5165" i="11"/>
  <c r="G4509" i="11"/>
  <c r="G4277" i="11"/>
  <c r="G4133" i="11"/>
  <c r="G4033" i="11"/>
  <c r="G3969" i="11"/>
  <c r="G3905" i="11"/>
  <c r="G3841" i="11"/>
  <c r="G3777" i="11"/>
  <c r="G3713" i="11"/>
  <c r="G3649" i="11"/>
  <c r="G3585" i="11"/>
  <c r="G3521" i="11"/>
  <c r="G3457" i="11"/>
  <c r="G3393" i="11"/>
  <c r="G3329" i="11"/>
  <c r="G3265" i="11"/>
  <c r="G3201" i="11"/>
  <c r="G3137" i="11"/>
  <c r="G3073" i="11"/>
  <c r="G3009" i="11"/>
  <c r="G2945" i="11"/>
  <c r="G2881" i="11"/>
  <c r="G2817" i="11"/>
  <c r="G2753" i="11"/>
  <c r="G2689" i="11"/>
  <c r="G2625" i="11"/>
  <c r="G2561" i="11"/>
  <c r="G2497" i="11"/>
  <c r="G2433" i="11"/>
  <c r="G2369" i="11"/>
  <c r="G2305" i="11"/>
  <c r="G2241" i="11"/>
  <c r="G2177" i="11"/>
  <c r="G2113" i="11"/>
  <c r="G2049" i="11"/>
  <c r="G1985" i="11"/>
  <c r="G1921" i="11"/>
  <c r="G1857" i="11"/>
  <c r="G1793" i="11"/>
  <c r="G1729" i="11"/>
  <c r="G1665" i="11"/>
  <c r="G1601" i="11"/>
  <c r="G1537" i="11"/>
  <c r="G1473" i="11"/>
  <c r="G1409" i="11"/>
  <c r="G1345" i="11"/>
  <c r="G1281" i="11"/>
  <c r="G1217" i="11"/>
  <c r="G1153" i="11"/>
  <c r="G1089" i="11"/>
  <c r="G1025" i="11"/>
  <c r="G961" i="11"/>
  <c r="G897" i="11"/>
  <c r="G833" i="11"/>
  <c r="G769" i="11"/>
  <c r="G705" i="11"/>
  <c r="G641" i="11"/>
  <c r="G577" i="11"/>
  <c r="G513" i="11"/>
  <c r="G449" i="11"/>
  <c r="G385" i="11"/>
  <c r="G321" i="11"/>
  <c r="G289" i="11"/>
  <c r="G257" i="11"/>
  <c r="G225" i="11"/>
  <c r="G193" i="11"/>
  <c r="G161" i="11"/>
  <c r="G129" i="11"/>
  <c r="G97" i="11"/>
  <c r="G65" i="11"/>
  <c r="G33" i="11"/>
  <c r="G8569" i="11"/>
  <c r="G8441" i="11"/>
  <c r="G8313" i="11"/>
  <c r="G8185" i="11"/>
  <c r="G8057" i="11"/>
  <c r="G7929" i="11"/>
  <c r="G7801" i="11"/>
  <c r="G7673" i="11"/>
  <c r="G7545" i="11"/>
  <c r="G7417" i="11"/>
  <c r="G7289" i="11"/>
  <c r="G7161" i="11"/>
  <c r="G7033" i="11"/>
  <c r="G6905" i="11"/>
  <c r="G6777" i="11"/>
  <c r="G6649" i="11"/>
  <c r="G6521" i="11"/>
  <c r="G6393" i="11"/>
  <c r="G6265" i="11"/>
  <c r="G6137" i="11"/>
  <c r="G6009" i="11"/>
  <c r="G5881" i="11"/>
  <c r="G5753" i="11"/>
  <c r="G5625" i="11"/>
  <c r="G5497" i="11"/>
  <c r="G5369" i="11"/>
  <c r="G5241" i="11"/>
  <c r="G5113" i="11"/>
  <c r="G4985" i="11"/>
  <c r="G4857" i="11"/>
  <c r="G4729" i="11"/>
  <c r="G4601" i="11"/>
  <c r="G4473" i="11"/>
  <c r="G4415" i="11"/>
  <c r="G4372" i="11"/>
  <c r="G4329" i="11"/>
  <c r="G4287" i="11"/>
  <c r="G4244" i="11"/>
  <c r="G4201" i="11"/>
  <c r="G4159" i="11"/>
  <c r="G4116" i="11"/>
  <c r="G4073" i="11"/>
  <c r="G4036" i="11"/>
  <c r="G4004" i="11"/>
  <c r="G3972" i="11"/>
  <c r="G3940" i="11"/>
  <c r="G3908" i="11"/>
  <c r="G3876" i="11"/>
  <c r="G3844" i="11"/>
  <c r="G3816" i="11"/>
  <c r="G3796" i="11"/>
  <c r="G3772" i="11"/>
  <c r="G3752" i="11"/>
  <c r="G3732" i="11"/>
  <c r="G3708" i="11"/>
  <c r="G3688" i="11"/>
  <c r="G3668" i="11"/>
  <c r="G3644" i="11"/>
  <c r="G3624" i="11"/>
  <c r="G3604" i="11"/>
  <c r="G3580" i="11"/>
  <c r="G3560" i="11"/>
  <c r="G3540" i="11"/>
  <c r="G3516" i="11"/>
  <c r="G3496" i="11"/>
  <c r="G3476" i="11"/>
  <c r="G3452" i="11"/>
  <c r="G3432" i="11"/>
  <c r="G3412" i="11"/>
  <c r="G3388" i="11"/>
  <c r="G3368" i="11"/>
  <c r="G3348" i="11"/>
  <c r="G3324" i="11"/>
  <c r="G3304" i="11"/>
  <c r="G3284" i="11"/>
  <c r="G3260" i="11"/>
  <c r="G3240" i="11"/>
  <c r="G3220" i="11"/>
  <c r="G3196" i="11"/>
  <c r="G3176" i="11"/>
  <c r="G3156" i="11"/>
  <c r="G3132" i="11"/>
  <c r="G3112" i="11"/>
  <c r="G3092" i="11"/>
  <c r="G3068" i="11"/>
  <c r="G3048" i="11"/>
  <c r="G3028" i="11"/>
  <c r="G3004" i="11"/>
  <c r="G2984" i="11"/>
  <c r="G2964" i="11"/>
  <c r="G2940" i="11"/>
  <c r="G2920" i="11"/>
  <c r="G2900" i="11"/>
  <c r="G2876" i="11"/>
  <c r="G2856" i="11"/>
  <c r="G2836" i="11"/>
  <c r="G2812" i="11"/>
  <c r="G2792" i="11"/>
  <c r="G2772" i="11"/>
  <c r="G2748" i="11"/>
  <c r="G2728" i="11"/>
  <c r="G2708" i="11"/>
  <c r="G2684" i="11"/>
  <c r="G2664" i="11"/>
  <c r="G2644" i="11"/>
  <c r="G2620" i="11"/>
  <c r="G2600" i="11"/>
  <c r="G2580" i="11"/>
  <c r="G2556" i="11"/>
  <c r="G2536" i="11"/>
  <c r="G2516" i="11"/>
  <c r="G2492" i="11"/>
  <c r="G2472" i="11"/>
  <c r="G2452" i="11"/>
  <c r="G2428" i="11"/>
  <c r="G2408" i="11"/>
  <c r="G2388" i="11"/>
  <c r="G2364" i="11"/>
  <c r="G2344" i="11"/>
  <c r="G2324" i="11"/>
  <c r="G2300" i="11"/>
  <c r="G2280" i="11"/>
  <c r="G2260" i="11"/>
  <c r="G2236" i="11"/>
  <c r="G2216" i="11"/>
  <c r="G2196" i="11"/>
  <c r="G2172" i="11"/>
  <c r="G2152" i="11"/>
  <c r="G2132" i="11"/>
  <c r="G2108" i="11"/>
  <c r="G2088" i="11"/>
  <c r="G2068" i="11"/>
  <c r="G2044" i="11"/>
  <c r="G2024" i="11"/>
  <c r="G2004" i="11"/>
  <c r="G1980" i="11"/>
  <c r="G1960" i="11"/>
  <c r="G1940" i="11"/>
  <c r="G1916" i="11"/>
  <c r="G1896" i="11"/>
  <c r="G1876" i="11"/>
  <c r="G1852" i="11"/>
  <c r="G1832" i="11"/>
  <c r="G1812" i="11"/>
  <c r="G1788" i="11"/>
  <c r="G1768" i="11"/>
  <c r="G1748" i="11"/>
  <c r="G1732" i="11"/>
  <c r="G1716" i="11"/>
  <c r="G1700" i="11"/>
  <c r="G1684" i="11"/>
  <c r="G1668" i="11"/>
  <c r="G1652" i="11"/>
  <c r="G1636" i="11"/>
  <c r="G1620" i="11"/>
  <c r="G1604" i="11"/>
  <c r="G1588" i="11"/>
  <c r="G1572" i="11"/>
  <c r="G1556" i="11"/>
  <c r="G1540" i="11"/>
  <c r="G1524" i="11"/>
  <c r="G1508" i="11"/>
  <c r="G1492" i="11"/>
  <c r="G1476" i="11"/>
  <c r="G1460" i="11"/>
  <c r="G1444" i="11"/>
  <c r="G1428" i="11"/>
  <c r="G1412" i="11"/>
  <c r="G1396" i="11"/>
  <c r="G1380" i="11"/>
  <c r="G1364" i="11"/>
  <c r="G1348" i="11"/>
  <c r="G1332" i="11"/>
  <c r="G1316" i="11"/>
  <c r="G1300" i="11"/>
  <c r="G1284" i="11"/>
  <c r="G1268" i="11"/>
  <c r="G1252" i="11"/>
  <c r="G1236" i="11"/>
  <c r="G1220" i="11"/>
  <c r="G1204" i="11"/>
  <c r="G1188" i="11"/>
  <c r="G1172" i="11"/>
  <c r="G1156" i="11"/>
  <c r="G1140" i="11"/>
  <c r="G1124" i="11"/>
  <c r="G1108" i="11"/>
  <c r="G1092" i="11"/>
  <c r="G1076" i="11"/>
  <c r="G1060" i="11"/>
  <c r="G1044" i="11"/>
  <c r="G1028" i="11"/>
  <c r="G1012" i="11"/>
  <c r="G996" i="11"/>
  <c r="G980" i="11"/>
  <c r="G964" i="11"/>
  <c r="G948" i="11"/>
  <c r="G932" i="11"/>
  <c r="G916" i="11"/>
  <c r="G8613" i="11"/>
  <c r="G8549" i="11"/>
  <c r="G8485" i="11"/>
  <c r="G8421" i="11"/>
  <c r="G8357" i="11"/>
  <c r="G8293" i="11"/>
  <c r="G8229" i="11"/>
  <c r="G8165" i="11"/>
  <c r="G8101" i="11"/>
  <c r="G8037" i="11"/>
  <c r="G7973" i="11"/>
  <c r="G7909" i="11"/>
  <c r="G7845" i="11"/>
  <c r="G7781" i="11"/>
  <c r="G7717" i="11"/>
  <c r="G7653" i="11"/>
  <c r="G7589" i="11"/>
  <c r="G7525" i="11"/>
  <c r="G7461" i="11"/>
  <c r="G7397" i="11"/>
  <c r="G7333" i="11"/>
  <c r="G7269" i="11"/>
  <c r="G7205" i="11"/>
  <c r="G7141" i="11"/>
  <c r="G7077" i="11"/>
  <c r="G7013" i="11"/>
  <c r="G6949" i="11"/>
  <c r="G6885" i="11"/>
  <c r="G6821" i="11"/>
  <c r="G6757" i="11"/>
  <c r="G6693" i="11"/>
  <c r="G6629" i="11"/>
  <c r="G6565" i="11"/>
  <c r="G6501" i="11"/>
  <c r="G6437" i="11"/>
  <c r="G6373" i="11"/>
  <c r="G6309" i="11"/>
  <c r="G6245" i="11"/>
  <c r="G6181" i="11"/>
  <c r="G6117" i="11"/>
  <c r="G6053" i="11"/>
  <c r="G5989" i="11"/>
  <c r="G5925" i="11"/>
  <c r="G5861" i="11"/>
  <c r="G5797" i="11"/>
  <c r="G5733" i="11"/>
  <c r="G5669" i="11"/>
  <c r="G5605" i="11"/>
  <c r="G5541" i="11"/>
  <c r="G5477" i="11"/>
  <c r="G5413" i="11"/>
  <c r="G5349" i="11"/>
  <c r="G5285" i="11"/>
  <c r="G5221" i="11"/>
  <c r="G5157" i="11"/>
  <c r="G5093" i="11"/>
  <c r="G5029" i="11"/>
  <c r="G4965" i="11"/>
  <c r="G4901" i="11"/>
  <c r="G4837" i="11"/>
  <c r="G4773" i="11"/>
  <c r="G4709" i="11"/>
  <c r="G4645" i="11"/>
  <c r="G4581" i="11"/>
  <c r="G4517" i="11"/>
  <c r="G4453" i="11"/>
  <c r="G4429" i="11"/>
  <c r="G4408" i="11"/>
  <c r="G4387" i="11"/>
  <c r="G4365" i="11"/>
  <c r="G4344" i="11"/>
  <c r="G4323" i="11"/>
  <c r="G4301" i="11"/>
  <c r="G4280" i="11"/>
  <c r="G4259" i="11"/>
  <c r="G4237" i="11"/>
  <c r="G4216" i="11"/>
  <c r="G4195" i="11"/>
  <c r="G4173" i="11"/>
  <c r="G4152" i="11"/>
  <c r="G4131" i="11"/>
  <c r="G4109" i="11"/>
  <c r="G4088" i="11"/>
  <c r="G4067" i="11"/>
  <c r="G4047" i="11"/>
  <c r="G4031" i="11"/>
  <c r="G4015" i="11"/>
  <c r="G3999" i="11"/>
  <c r="G3983" i="11"/>
  <c r="G3967" i="11"/>
  <c r="G3951" i="11"/>
  <c r="G3935" i="11"/>
  <c r="G3919" i="11"/>
  <c r="G3903" i="11"/>
  <c r="G3887" i="11"/>
  <c r="G3871" i="11"/>
  <c r="G3855" i="11"/>
  <c r="G3839" i="11"/>
  <c r="G3823" i="11"/>
  <c r="G3807" i="11"/>
  <c r="G3791" i="11"/>
  <c r="G3775" i="11"/>
  <c r="G3759" i="11"/>
  <c r="G3743" i="11"/>
  <c r="G3727" i="11"/>
  <c r="G3711" i="11"/>
  <c r="G3695" i="11"/>
  <c r="G3679" i="11"/>
  <c r="G3663" i="11"/>
  <c r="G3647" i="11"/>
  <c r="G3631" i="11"/>
  <c r="G3615" i="11"/>
  <c r="G3599" i="11"/>
  <c r="G3583" i="11"/>
  <c r="G3567" i="11"/>
  <c r="G3551" i="11"/>
  <c r="G3535" i="11"/>
  <c r="G3519" i="11"/>
  <c r="G3503" i="11"/>
  <c r="G3487" i="11"/>
  <c r="G3471" i="11"/>
  <c r="G3455" i="11"/>
  <c r="G3439" i="11"/>
  <c r="G3423" i="11"/>
  <c r="G3407" i="11"/>
  <c r="G3391" i="11"/>
  <c r="G3375" i="11"/>
  <c r="G3359" i="11"/>
  <c r="G3343" i="11"/>
  <c r="G3327" i="11"/>
  <c r="G3311" i="11"/>
  <c r="G3295" i="11"/>
  <c r="G3279" i="11"/>
  <c r="G3263" i="11"/>
  <c r="G3247" i="11"/>
  <c r="G3231" i="11"/>
  <c r="G3215" i="11"/>
  <c r="G3199" i="11"/>
  <c r="G3183" i="11"/>
  <c r="G3167" i="11"/>
  <c r="G3151" i="11"/>
  <c r="G3135" i="11"/>
  <c r="G3119" i="11"/>
  <c r="G3103" i="11"/>
  <c r="G3087" i="11"/>
  <c r="G3071" i="11"/>
  <c r="G3055" i="11"/>
  <c r="G3039" i="11"/>
  <c r="G3023" i="11"/>
  <c r="G3007" i="11"/>
  <c r="G2991" i="11"/>
  <c r="G2975" i="11"/>
  <c r="G2959" i="11"/>
  <c r="G2943" i="11"/>
  <c r="G2927" i="11"/>
  <c r="G2911" i="11"/>
  <c r="G2895" i="11"/>
  <c r="G2879" i="11"/>
  <c r="G2863" i="11"/>
  <c r="G2847" i="11"/>
  <c r="G2831" i="11"/>
  <c r="G2815" i="11"/>
  <c r="G2799" i="11"/>
  <c r="G2783" i="11"/>
  <c r="G2767" i="11"/>
  <c r="G2751" i="11"/>
  <c r="G2735" i="11"/>
  <c r="G2719" i="11"/>
  <c r="G2703" i="11"/>
  <c r="G2687" i="11"/>
  <c r="G2671" i="11"/>
  <c r="G2655" i="11"/>
  <c r="G2639" i="11"/>
  <c r="G2623" i="11"/>
  <c r="G2607" i="11"/>
  <c r="G2591" i="11"/>
  <c r="G2575" i="11"/>
  <c r="G2559" i="11"/>
  <c r="G2543" i="11"/>
  <c r="G2527" i="11"/>
  <c r="G2511" i="11"/>
  <c r="G2495" i="11"/>
  <c r="G2479" i="11"/>
  <c r="G2463" i="11"/>
  <c r="G2447" i="11"/>
  <c r="G2431" i="11"/>
  <c r="G2415" i="11"/>
  <c r="G2399" i="11"/>
  <c r="G2383" i="11"/>
  <c r="G2367" i="11"/>
  <c r="G2351" i="11"/>
  <c r="G2335" i="11"/>
  <c r="G2319" i="11"/>
  <c r="G2303" i="11"/>
  <c r="G2287" i="11"/>
  <c r="G2271" i="11"/>
  <c r="G2255" i="11"/>
  <c r="G2239" i="11"/>
  <c r="G2223" i="11"/>
  <c r="G2207" i="11"/>
  <c r="G2191" i="11"/>
  <c r="G2175" i="11"/>
  <c r="G2159" i="11"/>
  <c r="G2143" i="11"/>
  <c r="G2127" i="11"/>
  <c r="G2111" i="11"/>
  <c r="G2095" i="11"/>
  <c r="G2079" i="11"/>
  <c r="G2063" i="11"/>
  <c r="G2047" i="11"/>
  <c r="G2031" i="11"/>
  <c r="G2015" i="11"/>
  <c r="G1999" i="11"/>
  <c r="G1983" i="11"/>
  <c r="G1967" i="11"/>
  <c r="G1951" i="11"/>
  <c r="G1935" i="11"/>
  <c r="G1919" i="11"/>
  <c r="G1903" i="11"/>
  <c r="G1887" i="11"/>
  <c r="G1871" i="11"/>
  <c r="G1855" i="11"/>
  <c r="G1839" i="11"/>
  <c r="G1823" i="11"/>
  <c r="G1807" i="11"/>
  <c r="G1791" i="11"/>
  <c r="G1775" i="11"/>
  <c r="G1759" i="11"/>
  <c r="G1743" i="11"/>
  <c r="G1727" i="11"/>
  <c r="G1711" i="11"/>
  <c r="G1695" i="11"/>
  <c r="G1679" i="11"/>
  <c r="G1663" i="11"/>
  <c r="G1647" i="11"/>
  <c r="G1631" i="11"/>
  <c r="G1615" i="11"/>
  <c r="G1599" i="11"/>
  <c r="G1583" i="11"/>
  <c r="G1567" i="11"/>
  <c r="G1551" i="11"/>
  <c r="G1535" i="11"/>
  <c r="G1519" i="11"/>
  <c r="G1503" i="11"/>
  <c r="G1487" i="11"/>
  <c r="G1471" i="11"/>
  <c r="G1455" i="11"/>
  <c r="G1439" i="11"/>
  <c r="G1423" i="11"/>
  <c r="G1407" i="11"/>
  <c r="G1391" i="11"/>
  <c r="G1375" i="11"/>
  <c r="G1359" i="11"/>
  <c r="G1343" i="11"/>
  <c r="G1327" i="11"/>
  <c r="G1311" i="11"/>
  <c r="G1295" i="11"/>
  <c r="G1279" i="11"/>
  <c r="G1263" i="11"/>
  <c r="G1247" i="11"/>
  <c r="G1231" i="11"/>
  <c r="G1215" i="11"/>
  <c r="G1199" i="11"/>
  <c r="G1183" i="11"/>
  <c r="G1167" i="11"/>
  <c r="G1151" i="11"/>
  <c r="G1135" i="11"/>
  <c r="G1119" i="11"/>
  <c r="G1103" i="11"/>
  <c r="G1087" i="11"/>
  <c r="G1071" i="11"/>
  <c r="G1055" i="11"/>
  <c r="G1039" i="11"/>
  <c r="G1023" i="11"/>
  <c r="G1007" i="11"/>
  <c r="G991" i="11"/>
  <c r="G975" i="11"/>
  <c r="G959" i="11"/>
  <c r="G943" i="11"/>
  <c r="G927" i="11"/>
  <c r="G911" i="11"/>
  <c r="G895" i="11"/>
  <c r="G879" i="11"/>
  <c r="G863" i="11"/>
  <c r="G847" i="11"/>
  <c r="G831" i="11"/>
  <c r="G815" i="11"/>
  <c r="G799" i="11"/>
  <c r="G783" i="11"/>
  <c r="G767" i="11"/>
  <c r="G751" i="11"/>
  <c r="G735" i="11"/>
  <c r="G719" i="11"/>
  <c r="G703" i="11"/>
  <c r="G687" i="11"/>
  <c r="G671" i="11"/>
  <c r="G655" i="11"/>
  <c r="G639" i="11"/>
  <c r="G623" i="11"/>
  <c r="G607" i="11"/>
  <c r="G591" i="11"/>
  <c r="G575" i="11"/>
  <c r="G559" i="11"/>
  <c r="G543" i="11"/>
  <c r="G527" i="11"/>
  <c r="G511" i="11"/>
  <c r="G495" i="11"/>
  <c r="G479" i="11"/>
  <c r="G463" i="11"/>
  <c r="G447" i="11"/>
  <c r="G431" i="11"/>
  <c r="G415" i="11"/>
  <c r="G399" i="11"/>
  <c r="G383" i="11"/>
  <c r="G367" i="11"/>
  <c r="G351" i="11"/>
  <c r="G335" i="11"/>
  <c r="G319" i="11"/>
  <c r="G303" i="11"/>
  <c r="G287" i="11"/>
  <c r="G271" i="11"/>
  <c r="G255" i="11"/>
  <c r="G239" i="11"/>
  <c r="G223" i="11"/>
  <c r="G207" i="11"/>
  <c r="G191" i="11"/>
  <c r="G175" i="11"/>
  <c r="G159" i="11"/>
  <c r="G143" i="11"/>
  <c r="G127" i="11"/>
  <c r="G111" i="11"/>
  <c r="G95" i="11"/>
  <c r="G79" i="11"/>
  <c r="G63" i="11"/>
  <c r="G47" i="11"/>
  <c r="G31" i="11"/>
  <c r="G15" i="11"/>
  <c r="G852" i="11"/>
  <c r="G788" i="11"/>
  <c r="G724" i="11"/>
  <c r="G660" i="11"/>
  <c r="G596" i="11"/>
  <c r="G532" i="11"/>
  <c r="G468" i="11"/>
  <c r="G404" i="11"/>
  <c r="G340" i="11"/>
  <c r="G276" i="11"/>
  <c r="G212" i="11"/>
  <c r="G148" i="11"/>
  <c r="G84" i="11"/>
  <c r="G20" i="11"/>
  <c r="G848" i="11"/>
  <c r="G784" i="11"/>
  <c r="G720" i="11"/>
  <c r="G656" i="11"/>
  <c r="G592" i="11"/>
  <c r="G528" i="11"/>
  <c r="G464" i="11"/>
  <c r="G400" i="11"/>
  <c r="G336" i="11"/>
  <c r="G272" i="11"/>
  <c r="G208" i="11"/>
  <c r="G144" i="11"/>
  <c r="G80" i="11"/>
  <c r="G16" i="11"/>
  <c r="G844" i="11"/>
  <c r="G780" i="11"/>
  <c r="G716" i="11"/>
  <c r="G652" i="11"/>
  <c r="G588" i="11"/>
  <c r="G524" i="11"/>
  <c r="G460" i="11"/>
  <c r="G396" i="11"/>
  <c r="G332" i="11"/>
  <c r="G268" i="11"/>
  <c r="G204" i="11"/>
  <c r="G140" i="11"/>
  <c r="G76" i="11"/>
  <c r="G888" i="11"/>
  <c r="G824" i="11"/>
  <c r="G760" i="11"/>
  <c r="G696" i="11"/>
  <c r="G632" i="11"/>
  <c r="G568" i="11"/>
  <c r="G504" i="11"/>
  <c r="G440" i="11"/>
  <c r="G376" i="11"/>
  <c r="G312" i="11"/>
  <c r="G248" i="11"/>
  <c r="G184" i="11"/>
  <c r="G120" i="11"/>
  <c r="G56" i="11"/>
  <c r="G5691" i="11"/>
  <c r="G5818" i="11"/>
  <c r="G4794" i="11"/>
  <c r="G9733" i="11"/>
  <c r="G8897" i="11"/>
  <c r="G9612" i="11"/>
  <c r="G9100" i="11"/>
  <c r="G8588" i="11"/>
  <c r="G8076" i="11"/>
  <c r="G7576" i="11"/>
  <c r="G7236" i="11"/>
  <c r="G6892" i="11"/>
  <c r="G6552" i="11"/>
  <c r="G6212" i="11"/>
  <c r="G5868" i="11"/>
  <c r="G5528" i="11"/>
  <c r="G5188" i="11"/>
  <c r="G4844" i="11"/>
  <c r="G4504" i="11"/>
  <c r="G7473" i="11"/>
  <c r="G6097" i="11"/>
  <c r="G4737" i="11"/>
  <c r="G4092" i="11"/>
  <c r="G3738" i="11"/>
  <c r="G3398" i="11"/>
  <c r="G3058" i="11"/>
  <c r="G2714" i="11"/>
  <c r="G2522" i="11"/>
  <c r="G2350" i="11"/>
  <c r="G2186" i="11"/>
  <c r="G2010" i="11"/>
  <c r="G1838" i="11"/>
  <c r="G1674" i="11"/>
  <c r="G1498" i="11"/>
  <c r="G1326" i="11"/>
  <c r="G1162" i="11"/>
  <c r="G986" i="11"/>
  <c r="G814" i="11"/>
  <c r="G650" i="11"/>
  <c r="G474" i="11"/>
  <c r="G302" i="11"/>
  <c r="G138" i="11"/>
  <c r="G8413" i="11"/>
  <c r="G7725" i="11"/>
  <c r="G7069" i="11"/>
  <c r="G6365" i="11"/>
  <c r="G5677" i="11"/>
  <c r="G5021" i="11"/>
  <c r="G4405" i="11"/>
  <c r="G4240" i="11"/>
  <c r="G4107" i="11"/>
  <c r="G4017" i="11"/>
  <c r="G3953" i="11"/>
  <c r="G3889" i="11"/>
  <c r="G3825" i="11"/>
  <c r="G3761" i="11"/>
  <c r="G3697" i="11"/>
  <c r="G3633" i="11"/>
  <c r="G3569" i="11"/>
  <c r="G3505" i="11"/>
  <c r="G3441" i="11"/>
  <c r="G3377" i="11"/>
  <c r="G3313" i="11"/>
  <c r="G3249" i="11"/>
  <c r="G3185" i="11"/>
  <c r="G3121" i="11"/>
  <c r="G3057" i="11"/>
  <c r="G2993" i="11"/>
  <c r="G2929" i="11"/>
  <c r="G2865" i="11"/>
  <c r="G2801" i="11"/>
  <c r="G2737" i="11"/>
  <c r="G2673" i="11"/>
  <c r="G2609" i="11"/>
  <c r="G2545" i="11"/>
  <c r="G2481" i="11"/>
  <c r="G2417" i="11"/>
  <c r="G2353" i="11"/>
  <c r="G2289" i="11"/>
  <c r="G2225" i="11"/>
  <c r="G2161" i="11"/>
  <c r="G2097" i="11"/>
  <c r="G2033" i="11"/>
  <c r="G1969" i="11"/>
  <c r="G1905" i="11"/>
  <c r="G1841" i="11"/>
  <c r="G1777" i="11"/>
  <c r="G1713" i="11"/>
  <c r="G1649" i="11"/>
  <c r="G1585" i="11"/>
  <c r="G1521" i="11"/>
  <c r="G1457" i="11"/>
  <c r="G1393" i="11"/>
  <c r="G1329" i="11"/>
  <c r="G1265" i="11"/>
  <c r="G1201" i="11"/>
  <c r="G1137" i="11"/>
  <c r="G1073" i="11"/>
  <c r="G1009" i="11"/>
  <c r="G945" i="11"/>
  <c r="G881" i="11"/>
  <c r="G817" i="11"/>
  <c r="G753" i="11"/>
  <c r="G689" i="11"/>
  <c r="G625" i="11"/>
  <c r="G561" i="11"/>
  <c r="G497" i="11"/>
  <c r="G433" i="11"/>
  <c r="G369" i="11"/>
  <c r="G309" i="11"/>
  <c r="G277" i="11"/>
  <c r="G245" i="11"/>
  <c r="G213" i="11"/>
  <c r="G181" i="11"/>
  <c r="G149" i="11"/>
  <c r="G117" i="11"/>
  <c r="G85" i="11"/>
  <c r="G53" i="11"/>
  <c r="G21" i="11"/>
  <c r="G8521" i="11"/>
  <c r="G8393" i="11"/>
  <c r="G8265" i="11"/>
  <c r="G8137" i="11"/>
  <c r="G8009" i="11"/>
  <c r="G7881" i="11"/>
  <c r="G7753" i="11"/>
  <c r="G7625" i="11"/>
  <c r="G7497" i="11"/>
  <c r="G7369" i="11"/>
  <c r="G7241" i="11"/>
  <c r="G7113" i="11"/>
  <c r="G6985" i="11"/>
  <c r="G6857" i="11"/>
  <c r="G6729" i="11"/>
  <c r="G6601" i="11"/>
  <c r="G6473" i="11"/>
  <c r="G6345" i="11"/>
  <c r="G6217" i="11"/>
  <c r="G6089" i="11"/>
  <c r="G5961" i="11"/>
  <c r="G5833" i="11"/>
  <c r="G5705" i="11"/>
  <c r="G5577" i="11"/>
  <c r="G5449" i="11"/>
  <c r="G5321" i="11"/>
  <c r="G5193" i="11"/>
  <c r="G5065" i="11"/>
  <c r="G4937" i="11"/>
  <c r="G4809" i="11"/>
  <c r="G4681" i="11"/>
  <c r="G4553" i="11"/>
  <c r="G4441" i="11"/>
  <c r="G4399" i="11"/>
  <c r="G4356" i="11"/>
  <c r="G4313" i="11"/>
  <c r="G4271" i="11"/>
  <c r="G4228" i="11"/>
  <c r="G4185" i="11"/>
  <c r="G4143" i="11"/>
  <c r="G4100" i="11"/>
  <c r="G4057" i="11"/>
  <c r="G4024" i="11"/>
  <c r="G3992" i="11"/>
  <c r="G3960" i="11"/>
  <c r="G3928" i="11"/>
  <c r="G3896" i="11"/>
  <c r="G3864" i="11"/>
  <c r="G3832" i="11"/>
  <c r="G3812" i="11"/>
  <c r="G3788" i="11"/>
  <c r="G3768" i="11"/>
  <c r="G3748" i="11"/>
  <c r="G3724" i="11"/>
  <c r="G3704" i="11"/>
  <c r="G3684" i="11"/>
  <c r="G3660" i="11"/>
  <c r="G3640" i="11"/>
  <c r="G3620" i="11"/>
  <c r="G3596" i="11"/>
  <c r="G3576" i="11"/>
  <c r="G3556" i="11"/>
  <c r="G3532" i="11"/>
  <c r="G3512" i="11"/>
  <c r="G3492" i="11"/>
  <c r="G3468" i="11"/>
  <c r="G3448" i="11"/>
  <c r="G3428" i="11"/>
  <c r="G3404" i="11"/>
  <c r="G3384" i="11"/>
  <c r="G3364" i="11"/>
  <c r="G3340" i="11"/>
  <c r="G3320" i="11"/>
  <c r="G3300" i="11"/>
  <c r="G3276" i="11"/>
  <c r="G3256" i="11"/>
  <c r="G3236" i="11"/>
  <c r="G3212" i="11"/>
  <c r="G3192" i="11"/>
  <c r="G3172" i="11"/>
  <c r="G3148" i="11"/>
  <c r="G3128" i="11"/>
  <c r="G3108" i="11"/>
  <c r="G3084" i="11"/>
  <c r="G3064" i="11"/>
  <c r="G3044" i="11"/>
  <c r="G3020" i="11"/>
  <c r="G3000" i="11"/>
  <c r="G2980" i="11"/>
  <c r="G2956" i="11"/>
  <c r="G2936" i="11"/>
  <c r="G2916" i="11"/>
  <c r="G2892" i="11"/>
  <c r="G2872" i="11"/>
  <c r="G2852" i="11"/>
  <c r="G2828" i="11"/>
  <c r="G2808" i="11"/>
  <c r="G2788" i="11"/>
  <c r="G2764" i="11"/>
  <c r="G2744" i="11"/>
  <c r="G2724" i="11"/>
  <c r="G2700" i="11"/>
  <c r="G2680" i="11"/>
  <c r="G2660" i="11"/>
  <c r="G2636" i="11"/>
  <c r="G2616" i="11"/>
  <c r="G2596" i="11"/>
  <c r="G2572" i="11"/>
  <c r="G2552" i="11"/>
  <c r="G2532" i="11"/>
  <c r="G2508" i="11"/>
  <c r="G2488" i="11"/>
  <c r="G2468" i="11"/>
  <c r="G2444" i="11"/>
  <c r="G2424" i="11"/>
  <c r="G2404" i="11"/>
  <c r="G2380" i="11"/>
  <c r="G2360" i="11"/>
  <c r="G2340" i="11"/>
  <c r="G2316" i="11"/>
  <c r="G2296" i="11"/>
  <c r="G2276" i="11"/>
  <c r="G2252" i="11"/>
  <c r="G2232" i="11"/>
  <c r="G2212" i="11"/>
  <c r="G2188" i="11"/>
  <c r="G2168" i="11"/>
  <c r="G2148" i="11"/>
  <c r="G2124" i="11"/>
  <c r="G2104" i="11"/>
  <c r="G2084" i="11"/>
  <c r="G2060" i="11"/>
  <c r="G2040" i="11"/>
  <c r="G2020" i="11"/>
  <c r="G1996" i="11"/>
  <c r="G1976" i="11"/>
  <c r="G1956" i="11"/>
  <c r="G1932" i="11"/>
  <c r="G1912" i="11"/>
  <c r="G1892" i="11"/>
  <c r="G1868" i="11"/>
  <c r="G1848" i="11"/>
  <c r="G1828" i="11"/>
  <c r="G1804" i="11"/>
  <c r="G1784" i="11"/>
  <c r="G1764" i="11"/>
  <c r="G1744" i="11"/>
  <c r="G1728" i="11"/>
  <c r="G1712" i="11"/>
  <c r="G1696" i="11"/>
  <c r="G1680" i="11"/>
  <c r="G1664" i="11"/>
  <c r="G1648" i="11"/>
  <c r="G1632" i="11"/>
  <c r="G1616" i="11"/>
  <c r="G1600" i="11"/>
  <c r="G1584" i="11"/>
  <c r="G1568" i="11"/>
  <c r="G1552" i="11"/>
  <c r="G1536" i="11"/>
  <c r="G1520" i="11"/>
  <c r="G1504" i="11"/>
  <c r="G1488" i="11"/>
  <c r="G1472" i="11"/>
  <c r="G1456" i="11"/>
  <c r="G1440" i="11"/>
  <c r="G1424" i="11"/>
  <c r="G1408" i="11"/>
  <c r="G1392" i="11"/>
  <c r="G1376" i="11"/>
  <c r="G1360" i="11"/>
  <c r="G1344" i="11"/>
  <c r="G1328" i="11"/>
  <c r="G1312" i="11"/>
  <c r="G1296" i="11"/>
  <c r="G1280" i="11"/>
  <c r="G1264" i="11"/>
  <c r="G1248" i="11"/>
  <c r="G1232" i="11"/>
  <c r="G1216" i="11"/>
  <c r="G1200" i="11"/>
  <c r="G1184" i="11"/>
  <c r="G1168" i="11"/>
  <c r="G1152" i="11"/>
  <c r="G1136" i="11"/>
  <c r="G1120" i="11"/>
  <c r="G1104" i="11"/>
  <c r="G1088" i="11"/>
  <c r="G1072" i="11"/>
  <c r="G1056" i="11"/>
  <c r="G1040" i="11"/>
  <c r="G1024" i="11"/>
  <c r="G1008" i="11"/>
  <c r="G992" i="11"/>
  <c r="G976" i="11"/>
  <c r="G960" i="11"/>
  <c r="G944" i="11"/>
  <c r="G928" i="11"/>
  <c r="G912" i="11"/>
  <c r="G8597" i="11"/>
  <c r="G8533" i="11"/>
  <c r="G8469" i="11"/>
  <c r="G8405" i="11"/>
  <c r="G8341" i="11"/>
  <c r="G8277" i="11"/>
  <c r="G8213" i="11"/>
  <c r="G8149" i="11"/>
  <c r="G8085" i="11"/>
  <c r="G8021" i="11"/>
  <c r="G7957" i="11"/>
  <c r="G7893" i="11"/>
  <c r="G7829" i="11"/>
  <c r="G7765" i="11"/>
  <c r="G7701" i="11"/>
  <c r="G7637" i="11"/>
  <c r="G7573" i="11"/>
  <c r="G7509" i="11"/>
  <c r="G7445" i="11"/>
  <c r="G7381" i="11"/>
  <c r="G7317" i="11"/>
  <c r="G7253" i="11"/>
  <c r="G7189" i="11"/>
  <c r="G7125" i="11"/>
  <c r="G7061" i="11"/>
  <c r="G6997" i="11"/>
  <c r="G6933" i="11"/>
  <c r="G6869" i="11"/>
  <c r="G6805" i="11"/>
  <c r="G6741" i="11"/>
  <c r="G6677" i="11"/>
  <c r="G6613" i="11"/>
  <c r="G6549" i="11"/>
  <c r="G6485" i="11"/>
  <c r="G6421" i="11"/>
  <c r="G6357" i="11"/>
  <c r="G6293" i="11"/>
  <c r="G6229" i="11"/>
  <c r="G6165" i="11"/>
  <c r="G6101" i="11"/>
  <c r="G6037" i="11"/>
  <c r="G5973" i="11"/>
  <c r="G5909" i="11"/>
  <c r="G5845" i="11"/>
  <c r="G5781" i="11"/>
  <c r="G5717" i="11"/>
  <c r="G5653" i="11"/>
  <c r="G5589" i="11"/>
  <c r="G5525" i="11"/>
  <c r="G5461" i="11"/>
  <c r="G5397" i="11"/>
  <c r="G5333" i="11"/>
  <c r="G5269" i="11"/>
  <c r="G5205" i="11"/>
  <c r="G5141" i="11"/>
  <c r="G5077" i="11"/>
  <c r="G5013" i="11"/>
  <c r="G4949" i="11"/>
  <c r="G4885" i="11"/>
  <c r="G4821" i="11"/>
  <c r="G4757" i="11"/>
  <c r="G4693" i="11"/>
  <c r="G4629" i="11"/>
  <c r="G4565" i="11"/>
  <c r="G4501" i="11"/>
  <c r="G4445" i="11"/>
  <c r="G4424" i="11"/>
  <c r="G4403" i="11"/>
  <c r="G4381" i="11"/>
  <c r="G4360" i="11"/>
  <c r="G4339" i="11"/>
  <c r="G4317" i="11"/>
  <c r="G4296" i="11"/>
  <c r="G4275" i="11"/>
  <c r="G4253" i="11"/>
  <c r="G4232" i="11"/>
  <c r="G4211" i="11"/>
  <c r="G4189" i="11"/>
  <c r="G4168" i="11"/>
  <c r="G4147" i="11"/>
  <c r="G4125" i="11"/>
  <c r="G4104" i="11"/>
  <c r="G4083" i="11"/>
  <c r="G4061" i="11"/>
  <c r="G4043" i="11"/>
  <c r="G4027" i="11"/>
  <c r="G4011" i="11"/>
  <c r="G3995" i="11"/>
  <c r="G3979" i="11"/>
  <c r="G3963" i="11"/>
  <c r="G3947" i="11"/>
  <c r="G3931" i="11"/>
  <c r="G3915" i="11"/>
  <c r="G3899" i="11"/>
  <c r="G3883" i="11"/>
  <c r="G3867" i="11"/>
  <c r="G3851" i="11"/>
  <c r="G3835" i="11"/>
  <c r="G3819" i="11"/>
  <c r="G3803" i="11"/>
  <c r="G3787" i="11"/>
  <c r="G3771" i="11"/>
  <c r="G3755" i="11"/>
  <c r="G3739" i="11"/>
  <c r="G3723" i="11"/>
  <c r="G3707" i="11"/>
  <c r="G3691" i="11"/>
  <c r="G3675" i="11"/>
  <c r="G3659" i="11"/>
  <c r="G3643" i="11"/>
  <c r="G3627" i="11"/>
  <c r="G3611" i="11"/>
  <c r="G3595" i="11"/>
  <c r="G3579" i="11"/>
  <c r="G3563" i="11"/>
  <c r="G3547" i="11"/>
  <c r="G3531" i="11"/>
  <c r="G3515" i="11"/>
  <c r="G3499" i="11"/>
  <c r="G3483" i="11"/>
  <c r="G3467" i="11"/>
  <c r="G3451" i="11"/>
  <c r="G3435" i="11"/>
  <c r="G3419" i="11"/>
  <c r="G3403" i="11"/>
  <c r="G3387" i="11"/>
  <c r="G3371" i="11"/>
  <c r="G3355" i="11"/>
  <c r="G3339" i="11"/>
  <c r="G3323" i="11"/>
  <c r="G3307" i="11"/>
  <c r="G3291" i="11"/>
  <c r="G3275" i="11"/>
  <c r="G3259" i="11"/>
  <c r="G3243" i="11"/>
  <c r="G3227" i="11"/>
  <c r="G3211" i="11"/>
  <c r="G3195" i="11"/>
  <c r="G3179" i="11"/>
  <c r="G3163" i="11"/>
  <c r="G3147" i="11"/>
  <c r="G3131" i="11"/>
  <c r="G3115" i="11"/>
  <c r="G3099" i="11"/>
  <c r="G3083" i="11"/>
  <c r="G3067" i="11"/>
  <c r="G3051" i="11"/>
  <c r="G3035" i="11"/>
  <c r="G3019" i="11"/>
  <c r="G3003" i="11"/>
  <c r="G2987" i="11"/>
  <c r="G2971" i="11"/>
  <c r="G2955" i="11"/>
  <c r="G2939" i="11"/>
  <c r="G2923" i="11"/>
  <c r="G2907" i="11"/>
  <c r="G2891" i="11"/>
  <c r="G2875" i="11"/>
  <c r="G2859" i="11"/>
  <c r="G2843" i="11"/>
  <c r="G2827" i="11"/>
  <c r="G2811" i="11"/>
  <c r="G2795" i="11"/>
  <c r="G2779" i="11"/>
  <c r="G2763" i="11"/>
  <c r="G2747" i="11"/>
  <c r="G2731" i="11"/>
  <c r="G2715" i="11"/>
  <c r="G2699" i="11"/>
  <c r="G2683" i="11"/>
  <c r="G2667" i="11"/>
  <c r="G2651" i="11"/>
  <c r="G2635" i="11"/>
  <c r="G2619" i="11"/>
  <c r="G2603" i="11"/>
  <c r="G2587" i="11"/>
  <c r="G2571" i="11"/>
  <c r="G2555" i="11"/>
  <c r="G2539" i="11"/>
  <c r="G2523" i="11"/>
  <c r="G2507" i="11"/>
  <c r="G2491" i="11"/>
  <c r="G2475" i="11"/>
  <c r="G2459" i="11"/>
  <c r="G2443" i="11"/>
  <c r="G2427" i="11"/>
  <c r="G2411" i="11"/>
  <c r="G2395" i="11"/>
  <c r="G2379" i="11"/>
  <c r="G2363" i="11"/>
  <c r="G2347" i="11"/>
  <c r="G2331" i="11"/>
  <c r="G2315" i="11"/>
  <c r="G2299" i="11"/>
  <c r="G2283" i="11"/>
  <c r="G2267" i="11"/>
  <c r="G2251" i="11"/>
  <c r="G2235" i="11"/>
  <c r="G2219" i="11"/>
  <c r="G2203" i="11"/>
  <c r="G2187" i="11"/>
  <c r="G2171" i="11"/>
  <c r="G2155" i="11"/>
  <c r="G2139" i="11"/>
  <c r="G2123" i="11"/>
  <c r="G2107" i="11"/>
  <c r="G2091" i="11"/>
  <c r="G2075" i="11"/>
  <c r="G2059" i="11"/>
  <c r="G2043" i="11"/>
  <c r="G2027" i="11"/>
  <c r="G2011" i="11"/>
  <c r="G1995" i="11"/>
  <c r="G1979" i="11"/>
  <c r="G1963" i="11"/>
  <c r="G1947" i="11"/>
  <c r="G1931" i="11"/>
  <c r="G1915" i="11"/>
  <c r="G1899" i="11"/>
  <c r="G1883" i="11"/>
  <c r="G1867" i="11"/>
  <c r="G1851" i="11"/>
  <c r="G1835" i="11"/>
  <c r="G1819" i="11"/>
  <c r="G1803" i="11"/>
  <c r="G1787" i="11"/>
  <c r="G1771" i="11"/>
  <c r="G1755" i="11"/>
  <c r="G1739" i="11"/>
  <c r="G1723" i="11"/>
  <c r="G1707" i="11"/>
  <c r="G1691" i="11"/>
  <c r="G1675" i="11"/>
  <c r="G1659" i="11"/>
  <c r="G1643" i="11"/>
  <c r="G1627" i="11"/>
  <c r="G1611" i="11"/>
  <c r="G1595" i="11"/>
  <c r="G1579" i="11"/>
  <c r="G1563" i="11"/>
  <c r="G1547" i="11"/>
  <c r="G1531" i="11"/>
  <c r="G1515" i="11"/>
  <c r="G1499" i="11"/>
  <c r="G1483" i="11"/>
  <c r="G1467" i="11"/>
  <c r="G1451" i="11"/>
  <c r="G1435" i="11"/>
  <c r="G1419" i="11"/>
  <c r="G1403" i="11"/>
  <c r="G1387" i="11"/>
  <c r="G1371" i="11"/>
  <c r="G1355" i="11"/>
  <c r="G1339" i="11"/>
  <c r="G1323" i="11"/>
  <c r="G1307" i="11"/>
  <c r="G1291" i="11"/>
  <c r="G1275" i="11"/>
  <c r="G1259" i="11"/>
  <c r="G1243" i="11"/>
  <c r="G1227" i="11"/>
  <c r="G1211" i="11"/>
  <c r="G1195" i="11"/>
  <c r="G1179" i="11"/>
  <c r="G1163" i="11"/>
  <c r="G1147" i="11"/>
  <c r="G1131" i="11"/>
  <c r="G1115" i="11"/>
  <c r="G1099" i="11"/>
  <c r="G1083" i="11"/>
  <c r="G1067" i="11"/>
  <c r="G1051" i="11"/>
  <c r="G1035" i="11"/>
  <c r="G1019" i="11"/>
  <c r="G1003" i="11"/>
  <c r="G987" i="11"/>
  <c r="G971" i="11"/>
  <c r="G955" i="11"/>
  <c r="G939" i="11"/>
  <c r="G923" i="11"/>
  <c r="G907" i="11"/>
  <c r="G891" i="11"/>
  <c r="G875" i="11"/>
  <c r="G859" i="11"/>
  <c r="G843" i="11"/>
  <c r="G827" i="11"/>
  <c r="G811" i="11"/>
  <c r="G795" i="11"/>
  <c r="G779" i="11"/>
  <c r="G763" i="11"/>
  <c r="G747" i="11"/>
  <c r="G731" i="11"/>
  <c r="G715" i="11"/>
  <c r="G699" i="11"/>
  <c r="G683" i="11"/>
  <c r="G667" i="11"/>
  <c r="G651" i="11"/>
  <c r="G635" i="11"/>
  <c r="G619" i="11"/>
  <c r="G603" i="11"/>
  <c r="G587" i="11"/>
  <c r="G571" i="11"/>
  <c r="G555" i="11"/>
  <c r="G539" i="11"/>
  <c r="G523" i="11"/>
  <c r="G507" i="11"/>
  <c r="G491" i="11"/>
  <c r="G475" i="11"/>
  <c r="G459" i="11"/>
  <c r="G443" i="11"/>
  <c r="G427" i="11"/>
  <c r="G411" i="11"/>
  <c r="G395" i="11"/>
  <c r="G379" i="11"/>
  <c r="G363" i="11"/>
  <c r="G347" i="11"/>
  <c r="G331" i="11"/>
  <c r="G315" i="11"/>
  <c r="G299" i="11"/>
  <c r="G283" i="11"/>
  <c r="G267" i="11"/>
  <c r="G251" i="11"/>
  <c r="G235" i="11"/>
  <c r="G219" i="11"/>
  <c r="G203" i="11"/>
  <c r="G187" i="11"/>
  <c r="G171" i="11"/>
  <c r="G155" i="11"/>
  <c r="G139" i="11"/>
  <c r="G123" i="11"/>
  <c r="G107" i="11"/>
  <c r="G91" i="11"/>
  <c r="G75" i="11"/>
  <c r="G59" i="11"/>
  <c r="G43" i="11"/>
  <c r="G27" i="11"/>
  <c r="G900" i="11"/>
  <c r="G836" i="11"/>
  <c r="G772" i="11"/>
  <c r="G708" i="11"/>
  <c r="G644" i="11"/>
  <c r="G580" i="11"/>
  <c r="G516" i="11"/>
  <c r="G452" i="11"/>
  <c r="G388" i="11"/>
  <c r="G324" i="11"/>
  <c r="G260" i="11"/>
  <c r="G196" i="11"/>
  <c r="G132" i="11"/>
  <c r="G68" i="11"/>
  <c r="G896" i="11"/>
  <c r="G832" i="11"/>
  <c r="G768" i="11"/>
  <c r="G704" i="11"/>
  <c r="G640" i="11"/>
  <c r="G576" i="11"/>
  <c r="G512" i="11"/>
  <c r="G448" i="11"/>
  <c r="G384" i="11"/>
  <c r="G320" i="11"/>
  <c r="G256" i="11"/>
  <c r="G192" i="11"/>
  <c r="G128" i="11"/>
  <c r="G64" i="11"/>
  <c r="G8262" i="11"/>
  <c r="G5562" i="11"/>
  <c r="G4538" i="11"/>
  <c r="G9477" i="11"/>
  <c r="G8725" i="11"/>
  <c r="G9484" i="11"/>
  <c r="G8972" i="11"/>
  <c r="G8460" i="11"/>
  <c r="G7948" i="11"/>
  <c r="G7492" i="11"/>
  <c r="G7148" i="11"/>
  <c r="G6808" i="11"/>
  <c r="G6468" i="11"/>
  <c r="G6124" i="11"/>
  <c r="G5784" i="11"/>
  <c r="G5444" i="11"/>
  <c r="G5100" i="11"/>
  <c r="G4760" i="11"/>
  <c r="G8497" i="11"/>
  <c r="G7121" i="11"/>
  <c r="G5761" i="11"/>
  <c r="G4433" i="11"/>
  <c r="G3994" i="11"/>
  <c r="G3654" i="11"/>
  <c r="G3314" i="11"/>
  <c r="G2970" i="11"/>
  <c r="G2650" i="11"/>
  <c r="G2478" i="11"/>
  <c r="G2314" i="11"/>
  <c r="G2138" i="11"/>
  <c r="G1966" i="11"/>
  <c r="G1802" i="11"/>
  <c r="G1626" i="11"/>
  <c r="G1454" i="11"/>
  <c r="G1290" i="11"/>
  <c r="G1114" i="11"/>
  <c r="G942" i="11"/>
  <c r="G778" i="11"/>
  <c r="G602" i="11"/>
  <c r="G430" i="11"/>
  <c r="G266" i="11"/>
  <c r="G90" i="11"/>
  <c r="G8237" i="11"/>
  <c r="G7581" i="11"/>
  <c r="G6877" i="11"/>
  <c r="G6189" i="11"/>
  <c r="G5533" i="11"/>
  <c r="G4829" i="11"/>
  <c r="G4352" i="11"/>
  <c r="G4203" i="11"/>
  <c r="G4075" i="11"/>
  <c r="G4001" i="11"/>
  <c r="G3937" i="11"/>
  <c r="G3873" i="11"/>
  <c r="G3809" i="11"/>
  <c r="G3745" i="11"/>
  <c r="G3681" i="11"/>
  <c r="G3617" i="11"/>
  <c r="G3553" i="11"/>
  <c r="G3489" i="11"/>
  <c r="G3425" i="11"/>
  <c r="G3361" i="11"/>
  <c r="G3297" i="11"/>
  <c r="G3233" i="11"/>
  <c r="G3169" i="11"/>
  <c r="G3105" i="11"/>
  <c r="G3041" i="11"/>
  <c r="G2977" i="11"/>
  <c r="G2913" i="11"/>
  <c r="G2849" i="11"/>
  <c r="G2785" i="11"/>
  <c r="G2721" i="11"/>
  <c r="G2657" i="11"/>
  <c r="G2593" i="11"/>
  <c r="G2529" i="11"/>
  <c r="G2465" i="11"/>
  <c r="G2401" i="11"/>
  <c r="G2337" i="11"/>
  <c r="G2273" i="11"/>
  <c r="G2209" i="11"/>
  <c r="G2145" i="11"/>
  <c r="G2081" i="11"/>
  <c r="G2017" i="11"/>
  <c r="G1953" i="11"/>
  <c r="G1889" i="11"/>
  <c r="G1825" i="11"/>
  <c r="G1761" i="11"/>
  <c r="G1697" i="11"/>
  <c r="G1633" i="11"/>
  <c r="G1569" i="11"/>
  <c r="G1505" i="11"/>
  <c r="G1441" i="11"/>
  <c r="G1377" i="11"/>
  <c r="G1313" i="11"/>
  <c r="G1249" i="11"/>
  <c r="G1185" i="11"/>
  <c r="G1121" i="11"/>
  <c r="G1057" i="11"/>
  <c r="G993" i="11"/>
  <c r="G929" i="11"/>
  <c r="G865" i="11"/>
  <c r="G801" i="11"/>
  <c r="G737" i="11"/>
  <c r="G673" i="11"/>
  <c r="G609" i="11"/>
  <c r="G545" i="11"/>
  <c r="G481" i="11"/>
  <c r="G417" i="11"/>
  <c r="G353" i="11"/>
  <c r="G305" i="11"/>
  <c r="G273" i="11"/>
  <c r="G241" i="11"/>
  <c r="G209" i="11"/>
  <c r="G177" i="11"/>
  <c r="G145" i="11"/>
  <c r="G113" i="11"/>
  <c r="G81" i="11"/>
  <c r="G49" i="11"/>
  <c r="G17" i="11"/>
  <c r="G8505" i="11"/>
  <c r="G8377" i="11"/>
  <c r="G8249" i="11"/>
  <c r="G8121" i="11"/>
  <c r="G7993" i="11"/>
  <c r="G7865" i="11"/>
  <c r="G7737" i="11"/>
  <c r="G7609" i="11"/>
  <c r="G7481" i="11"/>
  <c r="G7353" i="11"/>
  <c r="G7225" i="11"/>
  <c r="G7097" i="11"/>
  <c r="G6969" i="11"/>
  <c r="G6841" i="11"/>
  <c r="G6713" i="11"/>
  <c r="G6585" i="11"/>
  <c r="G6457" i="11"/>
  <c r="G6329" i="11"/>
  <c r="G6201" i="11"/>
  <c r="G6073" i="11"/>
  <c r="G5945" i="11"/>
  <c r="G5817" i="11"/>
  <c r="G5689" i="11"/>
  <c r="G5561" i="11"/>
  <c r="G5433" i="11"/>
  <c r="G5305" i="11"/>
  <c r="G5177" i="11"/>
  <c r="G5049" i="11"/>
  <c r="G4921" i="11"/>
  <c r="G4793" i="11"/>
  <c r="G4665" i="11"/>
  <c r="G4537" i="11"/>
  <c r="G4436" i="11"/>
  <c r="G4393" i="11"/>
  <c r="G4351" i="11"/>
  <c r="G4308" i="11"/>
  <c r="G4265" i="11"/>
  <c r="G4223" i="11"/>
  <c r="G4180" i="11"/>
  <c r="G4137" i="11"/>
  <c r="G4095" i="11"/>
  <c r="G4052" i="11"/>
  <c r="G4020" i="11"/>
  <c r="G3988" i="11"/>
  <c r="G3956" i="11"/>
  <c r="G3924" i="11"/>
  <c r="G3892" i="11"/>
  <c r="G3860" i="11"/>
  <c r="G3828" i="11"/>
  <c r="G3804" i="11"/>
  <c r="G3784" i="11"/>
  <c r="G3764" i="11"/>
  <c r="G3740" i="11"/>
  <c r="G3720" i="11"/>
  <c r="G3700" i="11"/>
  <c r="G3676" i="11"/>
  <c r="G3656" i="11"/>
  <c r="G3636" i="11"/>
  <c r="G3612" i="11"/>
  <c r="G3592" i="11"/>
  <c r="G3572" i="11"/>
  <c r="G3548" i="11"/>
  <c r="G3528" i="11"/>
  <c r="G3508" i="11"/>
  <c r="G3484" i="11"/>
  <c r="G3464" i="11"/>
  <c r="G3444" i="11"/>
  <c r="G3420" i="11"/>
  <c r="G3400" i="11"/>
  <c r="G3380" i="11"/>
  <c r="G3356" i="11"/>
  <c r="G3336" i="11"/>
  <c r="G3316" i="11"/>
  <c r="G3292" i="11"/>
  <c r="G3272" i="11"/>
  <c r="G3252" i="11"/>
  <c r="G3228" i="11"/>
  <c r="G3208" i="11"/>
  <c r="G3188" i="11"/>
  <c r="G3164" i="11"/>
  <c r="G3144" i="11"/>
  <c r="G3124" i="11"/>
  <c r="G3100" i="11"/>
  <c r="G3080" i="11"/>
  <c r="G3060" i="11"/>
  <c r="G3036" i="11"/>
  <c r="G3016" i="11"/>
  <c r="G2996" i="11"/>
  <c r="G2972" i="11"/>
  <c r="G2952" i="11"/>
  <c r="G2932" i="11"/>
  <c r="G2908" i="11"/>
  <c r="G2888" i="11"/>
  <c r="G2868" i="11"/>
  <c r="G2844" i="11"/>
  <c r="G2824" i="11"/>
  <c r="G2804" i="11"/>
  <c r="G2780" i="11"/>
  <c r="G2760" i="11"/>
  <c r="G2740" i="11"/>
  <c r="G2716" i="11"/>
  <c r="G2696" i="11"/>
  <c r="G2676" i="11"/>
  <c r="G2652" i="11"/>
  <c r="G2632" i="11"/>
  <c r="G2612" i="11"/>
  <c r="G2588" i="11"/>
  <c r="G2568" i="11"/>
  <c r="G2548" i="11"/>
  <c r="G2524" i="11"/>
  <c r="G2504" i="11"/>
  <c r="G2484" i="11"/>
  <c r="G2460" i="11"/>
  <c r="G2440" i="11"/>
  <c r="G2420" i="11"/>
  <c r="G2396" i="11"/>
  <c r="G2376" i="11"/>
  <c r="G2356" i="11"/>
  <c r="G2332" i="11"/>
  <c r="G2312" i="11"/>
  <c r="G2292" i="11"/>
  <c r="G2268" i="11"/>
  <c r="G2248" i="11"/>
  <c r="G2228" i="11"/>
  <c r="G2204" i="11"/>
  <c r="G2184" i="11"/>
  <c r="G2164" i="11"/>
  <c r="G2140" i="11"/>
  <c r="G2120" i="11"/>
  <c r="G2100" i="11"/>
  <c r="G2076" i="11"/>
  <c r="G2056" i="11"/>
  <c r="G2036" i="11"/>
  <c r="G2012" i="11"/>
  <c r="G1992" i="11"/>
  <c r="G1972" i="11"/>
  <c r="G1948" i="11"/>
  <c r="G1928" i="11"/>
  <c r="G1908" i="11"/>
  <c r="G1884" i="11"/>
  <c r="G1864" i="11"/>
  <c r="G1844" i="11"/>
  <c r="G1820" i="11"/>
  <c r="G1800" i="11"/>
  <c r="G1780" i="11"/>
  <c r="G1756" i="11"/>
  <c r="G1740" i="11"/>
  <c r="G1724" i="11"/>
  <c r="G1708" i="11"/>
  <c r="G1692" i="11"/>
  <c r="G1676" i="11"/>
  <c r="G1660" i="11"/>
  <c r="G1644" i="11"/>
  <c r="G1628" i="11"/>
  <c r="G1612" i="11"/>
  <c r="G1596" i="11"/>
  <c r="G1580" i="11"/>
  <c r="G1564" i="11"/>
  <c r="G1548" i="11"/>
  <c r="G1532" i="11"/>
  <c r="G1516" i="11"/>
  <c r="G1500" i="11"/>
  <c r="G1484" i="11"/>
  <c r="G1468" i="11"/>
  <c r="G1452" i="11"/>
  <c r="G1436" i="11"/>
  <c r="G1420" i="11"/>
  <c r="G1404" i="11"/>
  <c r="G1388" i="11"/>
  <c r="G1372" i="11"/>
  <c r="G1356" i="11"/>
  <c r="G1340" i="11"/>
  <c r="G1324" i="11"/>
  <c r="G1308" i="11"/>
  <c r="G1292" i="11"/>
  <c r="G1276" i="11"/>
  <c r="G1260" i="11"/>
  <c r="G1244" i="11"/>
  <c r="G1228" i="11"/>
  <c r="G1212" i="11"/>
  <c r="G1196" i="11"/>
  <c r="G1180" i="11"/>
  <c r="G1164" i="11"/>
  <c r="G1148" i="11"/>
  <c r="G1132" i="11"/>
  <c r="G1116" i="11"/>
  <c r="G1100" i="11"/>
  <c r="G1084" i="11"/>
  <c r="G1068" i="11"/>
  <c r="G1052" i="11"/>
  <c r="G1036" i="11"/>
  <c r="G1020" i="11"/>
  <c r="G1004" i="11"/>
  <c r="G988" i="11"/>
  <c r="G972" i="11"/>
  <c r="G956" i="11"/>
  <c r="G940" i="11"/>
  <c r="G924" i="11"/>
  <c r="G908" i="11"/>
  <c r="G8581" i="11"/>
  <c r="G8517" i="11"/>
  <c r="G8453" i="11"/>
  <c r="G8389" i="11"/>
  <c r="G8325" i="11"/>
  <c r="G8261" i="11"/>
  <c r="G8197" i="11"/>
  <c r="G8133" i="11"/>
  <c r="G8069" i="11"/>
  <c r="G8005" i="11"/>
  <c r="G7941" i="11"/>
  <c r="G7877" i="11"/>
  <c r="G7813" i="11"/>
  <c r="G7749" i="11"/>
  <c r="G7685" i="11"/>
  <c r="G7621" i="11"/>
  <c r="G7557" i="11"/>
  <c r="G7493" i="11"/>
  <c r="G7429" i="11"/>
  <c r="G7365" i="11"/>
  <c r="G7301" i="11"/>
  <c r="G7237" i="11"/>
  <c r="G7173" i="11"/>
  <c r="G7109" i="11"/>
  <c r="G7045" i="11"/>
  <c r="G6981" i="11"/>
  <c r="G6917" i="11"/>
  <c r="G6853" i="11"/>
  <c r="G6789" i="11"/>
  <c r="G6725" i="11"/>
  <c r="G6661" i="11"/>
  <c r="G6597" i="11"/>
  <c r="G6533" i="11"/>
  <c r="G6469" i="11"/>
  <c r="G6405" i="11"/>
  <c r="G6341" i="11"/>
  <c r="G6277" i="11"/>
  <c r="G6213" i="11"/>
  <c r="G6149" i="11"/>
  <c r="G6085" i="11"/>
  <c r="G6021" i="11"/>
  <c r="G5957" i="11"/>
  <c r="G5893" i="11"/>
  <c r="G5829" i="11"/>
  <c r="G5765" i="11"/>
  <c r="G5701" i="11"/>
  <c r="G5637" i="11"/>
  <c r="G5573" i="11"/>
  <c r="G5509" i="11"/>
  <c r="G5445" i="11"/>
  <c r="G5381" i="11"/>
  <c r="G5317" i="11"/>
  <c r="G5253" i="11"/>
  <c r="G5189" i="11"/>
  <c r="G5125" i="11"/>
  <c r="G5061" i="11"/>
  <c r="G4997" i="11"/>
  <c r="G4933" i="11"/>
  <c r="G4869" i="11"/>
  <c r="G4805" i="11"/>
  <c r="G4741" i="11"/>
  <c r="G4677" i="11"/>
  <c r="G4613" i="11"/>
  <c r="G4549" i="11"/>
  <c r="G4485" i="11"/>
  <c r="G4440" i="11"/>
  <c r="G4419" i="11"/>
  <c r="G4397" i="11"/>
  <c r="G4376" i="11"/>
  <c r="G4355" i="11"/>
  <c r="G4333" i="11"/>
  <c r="G4312" i="11"/>
  <c r="G4291" i="11"/>
  <c r="G4269" i="11"/>
  <c r="G4248" i="11"/>
  <c r="G4227" i="11"/>
  <c r="G4205" i="11"/>
  <c r="G4184" i="11"/>
  <c r="G4163" i="11"/>
  <c r="G4141" i="11"/>
  <c r="G4120" i="11"/>
  <c r="G4099" i="11"/>
  <c r="G4077" i="11"/>
  <c r="G4056" i="11"/>
  <c r="G4039" i="11"/>
  <c r="G4023" i="11"/>
  <c r="G4007" i="11"/>
  <c r="G3991" i="11"/>
  <c r="G3975" i="11"/>
  <c r="G3959" i="11"/>
  <c r="G3943" i="11"/>
  <c r="G3927" i="11"/>
  <c r="G3911" i="11"/>
  <c r="G3895" i="11"/>
  <c r="G3879" i="11"/>
  <c r="G3863" i="11"/>
  <c r="G3847" i="11"/>
  <c r="G3831" i="11"/>
  <c r="G3815" i="11"/>
  <c r="G3799" i="11"/>
  <c r="G3783" i="11"/>
  <c r="G3767" i="11"/>
  <c r="G3751" i="11"/>
  <c r="G3735" i="11"/>
  <c r="G3719" i="11"/>
  <c r="G3703" i="11"/>
  <c r="G3687" i="11"/>
  <c r="G3671" i="11"/>
  <c r="G3655" i="11"/>
  <c r="G3639" i="11"/>
  <c r="G3623" i="11"/>
  <c r="G3607" i="11"/>
  <c r="G3591" i="11"/>
  <c r="G3575" i="11"/>
  <c r="G3559" i="11"/>
  <c r="G3543" i="11"/>
  <c r="G3527" i="11"/>
  <c r="G3511" i="11"/>
  <c r="G3495" i="11"/>
  <c r="G3479" i="11"/>
  <c r="G3463" i="11"/>
  <c r="G3447" i="11"/>
  <c r="G3431" i="11"/>
  <c r="G3415" i="11"/>
  <c r="G3399" i="11"/>
  <c r="G3383" i="11"/>
  <c r="G3367" i="11"/>
  <c r="G3351" i="11"/>
  <c r="G3335" i="11"/>
  <c r="G3319" i="11"/>
  <c r="G3303" i="11"/>
  <c r="G3287" i="11"/>
  <c r="G3271" i="11"/>
  <c r="G3255" i="11"/>
  <c r="G3239" i="11"/>
  <c r="G3223" i="11"/>
  <c r="G3207" i="11"/>
  <c r="G3191" i="11"/>
  <c r="G3175" i="11"/>
  <c r="G3159" i="11"/>
  <c r="G3143" i="11"/>
  <c r="G3127" i="11"/>
  <c r="G3111" i="11"/>
  <c r="G3095" i="11"/>
  <c r="G3079" i="11"/>
  <c r="G3063" i="11"/>
  <c r="G3047" i="11"/>
  <c r="G3031" i="11"/>
  <c r="G3015" i="11"/>
  <c r="G2999" i="11"/>
  <c r="G2983" i="11"/>
  <c r="G2967" i="11"/>
  <c r="G2951" i="11"/>
  <c r="G2935" i="11"/>
  <c r="G2919" i="11"/>
  <c r="G2903" i="11"/>
  <c r="G2887" i="11"/>
  <c r="G2871" i="11"/>
  <c r="G2855" i="11"/>
  <c r="G2839" i="11"/>
  <c r="G2823" i="11"/>
  <c r="G2807" i="11"/>
  <c r="G2791" i="11"/>
  <c r="G2775" i="11"/>
  <c r="G2759" i="11"/>
  <c r="G2743" i="11"/>
  <c r="G2727" i="11"/>
  <c r="G2711" i="11"/>
  <c r="G2695" i="11"/>
  <c r="G2679" i="11"/>
  <c r="G2663" i="11"/>
  <c r="G2647" i="11"/>
  <c r="G2631" i="11"/>
  <c r="G2615" i="11"/>
  <c r="G2599" i="11"/>
  <c r="G2583" i="11"/>
  <c r="G2567" i="11"/>
  <c r="G2551" i="11"/>
  <c r="G2535" i="11"/>
  <c r="G2519" i="11"/>
  <c r="G2503" i="11"/>
  <c r="G2487" i="11"/>
  <c r="G2471" i="11"/>
  <c r="G2455" i="11"/>
  <c r="G2439" i="11"/>
  <c r="G2423" i="11"/>
  <c r="G2407" i="11"/>
  <c r="G2391" i="11"/>
  <c r="G2375" i="11"/>
  <c r="G2359" i="11"/>
  <c r="G2343" i="11"/>
  <c r="G2327" i="11"/>
  <c r="G2311" i="11"/>
  <c r="G2295" i="11"/>
  <c r="G2279" i="11"/>
  <c r="G2263" i="11"/>
  <c r="G2247" i="11"/>
  <c r="G2231" i="11"/>
  <c r="G2215" i="11"/>
  <c r="G2199" i="11"/>
  <c r="G2183" i="11"/>
  <c r="G2167" i="11"/>
  <c r="G2151" i="11"/>
  <c r="G2135" i="11"/>
  <c r="G2119" i="11"/>
  <c r="G2103" i="11"/>
  <c r="G2087" i="11"/>
  <c r="G2071" i="11"/>
  <c r="G2055" i="11"/>
  <c r="G2039" i="11"/>
  <c r="G2023" i="11"/>
  <c r="G2007" i="11"/>
  <c r="G1991" i="11"/>
  <c r="G1975" i="11"/>
  <c r="G1959" i="11"/>
  <c r="G1943" i="11"/>
  <c r="G1927" i="11"/>
  <c r="G1911" i="11"/>
  <c r="G1895" i="11"/>
  <c r="G1879" i="11"/>
  <c r="G1863" i="11"/>
  <c r="G1847" i="11"/>
  <c r="G1831" i="11"/>
  <c r="G1815" i="11"/>
  <c r="G1799" i="11"/>
  <c r="G1783" i="11"/>
  <c r="G1767" i="11"/>
  <c r="G1751" i="11"/>
  <c r="G1735" i="11"/>
  <c r="G1719" i="11"/>
  <c r="G1703" i="11"/>
  <c r="G1687" i="11"/>
  <c r="G1671" i="11"/>
  <c r="G1655" i="11"/>
  <c r="G1639" i="11"/>
  <c r="G1623" i="11"/>
  <c r="G1607" i="11"/>
  <c r="G1591" i="11"/>
  <c r="G1575" i="11"/>
  <c r="G1559" i="11"/>
  <c r="G1543" i="11"/>
  <c r="G1527" i="11"/>
  <c r="G1511" i="11"/>
  <c r="G1495" i="11"/>
  <c r="G1479" i="11"/>
  <c r="G1463" i="11"/>
  <c r="G1447" i="11"/>
  <c r="G1431" i="11"/>
  <c r="G1415" i="11"/>
  <c r="G1399" i="11"/>
  <c r="G1383" i="11"/>
  <c r="G1367" i="11"/>
  <c r="G1351" i="11"/>
  <c r="G1335" i="11"/>
  <c r="G1319" i="11"/>
  <c r="G1303" i="11"/>
  <c r="G1287" i="11"/>
  <c r="G1271" i="11"/>
  <c r="G1255" i="11"/>
  <c r="G1239" i="11"/>
  <c r="G1223" i="11"/>
  <c r="G1207" i="11"/>
  <c r="G1191" i="11"/>
  <c r="G1175" i="11"/>
  <c r="G1159" i="11"/>
  <c r="G1143" i="11"/>
  <c r="G1127" i="11"/>
  <c r="G1111" i="11"/>
  <c r="G1095" i="11"/>
  <c r="G1079" i="11"/>
  <c r="G1063" i="11"/>
  <c r="G1047" i="11"/>
  <c r="G1031" i="11"/>
  <c r="G1015" i="11"/>
  <c r="G999" i="11"/>
  <c r="G983" i="11"/>
  <c r="G967" i="11"/>
  <c r="G951" i="11"/>
  <c r="G935" i="11"/>
  <c r="G919" i="11"/>
  <c r="G903" i="11"/>
  <c r="G887" i="11"/>
  <c r="G871" i="11"/>
  <c r="G855" i="11"/>
  <c r="G839" i="11"/>
  <c r="G823" i="11"/>
  <c r="G807" i="11"/>
  <c r="G791" i="11"/>
  <c r="G775" i="11"/>
  <c r="G759" i="11"/>
  <c r="G743" i="11"/>
  <c r="G727" i="11"/>
  <c r="G711" i="11"/>
  <c r="G695" i="11"/>
  <c r="G679" i="11"/>
  <c r="G663" i="11"/>
  <c r="G647" i="11"/>
  <c r="G631" i="11"/>
  <c r="G615" i="11"/>
  <c r="G599" i="11"/>
  <c r="G583" i="11"/>
  <c r="G567" i="11"/>
  <c r="G551" i="11"/>
  <c r="G535" i="11"/>
  <c r="G519" i="11"/>
  <c r="G503" i="11"/>
  <c r="G487" i="11"/>
  <c r="G471" i="11"/>
  <c r="G455" i="11"/>
  <c r="G439" i="11"/>
  <c r="G423" i="11"/>
  <c r="G407" i="11"/>
  <c r="G391" i="11"/>
  <c r="G375" i="11"/>
  <c r="G359" i="11"/>
  <c r="G343" i="11"/>
  <c r="G327" i="11"/>
  <c r="G311" i="11"/>
  <c r="G295" i="11"/>
  <c r="G279" i="11"/>
  <c r="G263" i="11"/>
  <c r="G247" i="11"/>
  <c r="G231" i="11"/>
  <c r="G215" i="11"/>
  <c r="G199" i="11"/>
  <c r="G183" i="11"/>
  <c r="G167" i="11"/>
  <c r="G151" i="11"/>
  <c r="G135" i="11"/>
  <c r="G119" i="11"/>
  <c r="G103" i="11"/>
  <c r="G87" i="11"/>
  <c r="G71" i="11"/>
  <c r="G55" i="11"/>
  <c r="G39" i="11"/>
  <c r="G23" i="11"/>
  <c r="G884" i="11"/>
  <c r="G820" i="11"/>
  <c r="G756" i="11"/>
  <c r="G692" i="11"/>
  <c r="G628" i="11"/>
  <c r="G564" i="11"/>
  <c r="G500" i="11"/>
  <c r="G436" i="11"/>
  <c r="G372" i="11"/>
  <c r="G308" i="11"/>
  <c r="G244" i="11"/>
  <c r="G180" i="11"/>
  <c r="G116" i="11"/>
  <c r="G52" i="11"/>
  <c r="G880" i="11"/>
  <c r="G816" i="11"/>
  <c r="G752" i="11"/>
  <c r="G688" i="11"/>
  <c r="G624" i="11"/>
  <c r="G560" i="11"/>
  <c r="G496" i="11"/>
  <c r="G432" i="11"/>
  <c r="G368" i="11"/>
  <c r="G304" i="11"/>
  <c r="G240" i="11"/>
  <c r="G176" i="11"/>
  <c r="G112" i="11"/>
  <c r="G48" i="11"/>
  <c r="G876" i="11"/>
  <c r="G812" i="11"/>
  <c r="G748" i="11"/>
  <c r="G684" i="11"/>
  <c r="G620" i="11"/>
  <c r="G556" i="11"/>
  <c r="G492" i="11"/>
  <c r="G428" i="11"/>
  <c r="G364" i="11"/>
  <c r="G300" i="11"/>
  <c r="G236" i="11"/>
  <c r="G172" i="11"/>
  <c r="G108" i="11"/>
  <c r="G44" i="11"/>
  <c r="G856" i="11"/>
  <c r="G792" i="11"/>
  <c r="G728" i="11"/>
  <c r="G664" i="11"/>
  <c r="G600" i="11"/>
  <c r="G536" i="11"/>
  <c r="G472" i="11"/>
  <c r="G408" i="11"/>
  <c r="G344" i="11"/>
  <c r="G280" i="11"/>
  <c r="G216" i="11"/>
  <c r="G152" i="11"/>
  <c r="G88" i="11"/>
  <c r="G24" i="11"/>
  <c r="G9237" i="11"/>
  <c r="G8332" i="11"/>
  <c r="G6724" i="11"/>
  <c r="G5356" i="11"/>
  <c r="G6785" i="11"/>
  <c r="G3570" i="11"/>
  <c r="G2442" i="11"/>
  <c r="G1754" i="11"/>
  <c r="G1070" i="11"/>
  <c r="G394" i="11"/>
  <c r="G7389" i="11"/>
  <c r="G4653" i="11"/>
  <c r="G3985" i="11"/>
  <c r="G3729" i="11"/>
  <c r="G3473" i="11"/>
  <c r="G3217" i="11"/>
  <c r="G2961" i="11"/>
  <c r="G2705" i="11"/>
  <c r="G2449" i="11"/>
  <c r="G2193" i="11"/>
  <c r="G1937" i="11"/>
  <c r="G1681" i="11"/>
  <c r="G1425" i="11"/>
  <c r="G1169" i="11"/>
  <c r="G913" i="11"/>
  <c r="G657" i="11"/>
  <c r="G401" i="11"/>
  <c r="G229" i="11"/>
  <c r="G101" i="11"/>
  <c r="G8457" i="11"/>
  <c r="G7945" i="11"/>
  <c r="G7433" i="11"/>
  <c r="G6921" i="11"/>
  <c r="G6409" i="11"/>
  <c r="G5897" i="11"/>
  <c r="G5385" i="11"/>
  <c r="G4873" i="11"/>
  <c r="G4420" i="11"/>
  <c r="G4249" i="11"/>
  <c r="G4079" i="11"/>
  <c r="G3944" i="11"/>
  <c r="G3820" i="11"/>
  <c r="G3736" i="11"/>
  <c r="G3652" i="11"/>
  <c r="G3564" i="11"/>
  <c r="G3480" i="11"/>
  <c r="G3396" i="11"/>
  <c r="G3308" i="11"/>
  <c r="G3224" i="11"/>
  <c r="G3140" i="11"/>
  <c r="G3052" i="11"/>
  <c r="G2968" i="11"/>
  <c r="G2884" i="11"/>
  <c r="G2796" i="11"/>
  <c r="G2712" i="11"/>
  <c r="G2628" i="11"/>
  <c r="G2540" i="11"/>
  <c r="G2456" i="11"/>
  <c r="G2372" i="11"/>
  <c r="G2284" i="11"/>
  <c r="G2200" i="11"/>
  <c r="G2116" i="11"/>
  <c r="G2028" i="11"/>
  <c r="G1944" i="11"/>
  <c r="G1860" i="11"/>
  <c r="G1772" i="11"/>
  <c r="G1704" i="11"/>
  <c r="G1640" i="11"/>
  <c r="G1576" i="11"/>
  <c r="G1512" i="11"/>
  <c r="G1448" i="11"/>
  <c r="G1384" i="11"/>
  <c r="G1320" i="11"/>
  <c r="G1256" i="11"/>
  <c r="G1192" i="11"/>
  <c r="G1128" i="11"/>
  <c r="G1064" i="11"/>
  <c r="G1000" i="11"/>
  <c r="G936" i="11"/>
  <c r="G8501" i="11"/>
  <c r="G8245" i="11"/>
  <c r="G7989" i="11"/>
  <c r="G7733" i="11"/>
  <c r="G7477" i="11"/>
  <c r="G7221" i="11"/>
  <c r="G6965" i="11"/>
  <c r="G6709" i="11"/>
  <c r="G6453" i="11"/>
  <c r="G6197" i="11"/>
  <c r="G5941" i="11"/>
  <c r="G5685" i="11"/>
  <c r="G5429" i="11"/>
  <c r="G5173" i="11"/>
  <c r="G4917" i="11"/>
  <c r="G4661" i="11"/>
  <c r="G4435" i="11"/>
  <c r="G4349" i="11"/>
  <c r="G4264" i="11"/>
  <c r="G4179" i="11"/>
  <c r="G4093" i="11"/>
  <c r="G4019" i="11"/>
  <c r="G3955" i="11"/>
  <c r="G3891" i="11"/>
  <c r="G3827" i="11"/>
  <c r="G3763" i="11"/>
  <c r="G3699" i="11"/>
  <c r="G3635" i="11"/>
  <c r="G3571" i="11"/>
  <c r="G3507" i="11"/>
  <c r="G3443" i="11"/>
  <c r="G3379" i="11"/>
  <c r="G3315" i="11"/>
  <c r="G3251" i="11"/>
  <c r="G3187" i="11"/>
  <c r="G3123" i="11"/>
  <c r="G3059" i="11"/>
  <c r="G2995" i="11"/>
  <c r="G2931" i="11"/>
  <c r="G2867" i="11"/>
  <c r="G2803" i="11"/>
  <c r="G2739" i="11"/>
  <c r="G2675" i="11"/>
  <c r="G2611" i="11"/>
  <c r="G2547" i="11"/>
  <c r="G2483" i="11"/>
  <c r="G2419" i="11"/>
  <c r="G2355" i="11"/>
  <c r="G2291" i="11"/>
  <c r="G2227" i="11"/>
  <c r="G2163" i="11"/>
  <c r="G2099" i="11"/>
  <c r="G2035" i="11"/>
  <c r="G1971" i="11"/>
  <c r="G1907" i="11"/>
  <c r="G1843" i="11"/>
  <c r="G1779" i="11"/>
  <c r="G1715" i="11"/>
  <c r="G1651" i="11"/>
  <c r="G1587" i="11"/>
  <c r="G1523" i="11"/>
  <c r="G1459" i="11"/>
  <c r="G1395" i="11"/>
  <c r="G1331" i="11"/>
  <c r="G1267" i="11"/>
  <c r="G1203" i="11"/>
  <c r="G1139" i="11"/>
  <c r="G1075" i="11"/>
  <c r="G1011" i="11"/>
  <c r="G947" i="11"/>
  <c r="G883" i="11"/>
  <c r="G819" i="11"/>
  <c r="G755" i="11"/>
  <c r="G691" i="11"/>
  <c r="G627" i="11"/>
  <c r="G563" i="11"/>
  <c r="G499" i="11"/>
  <c r="G435" i="11"/>
  <c r="G371" i="11"/>
  <c r="G307" i="11"/>
  <c r="G243" i="11"/>
  <c r="G179" i="11"/>
  <c r="G115" i="11"/>
  <c r="G51" i="11"/>
  <c r="G804" i="11"/>
  <c r="G548" i="11"/>
  <c r="G292" i="11"/>
  <c r="G36" i="11"/>
  <c r="G672" i="11"/>
  <c r="G416" i="11"/>
  <c r="G160" i="11"/>
  <c r="G860" i="11"/>
  <c r="G732" i="11"/>
  <c r="G604" i="11"/>
  <c r="G476" i="11"/>
  <c r="G348" i="11"/>
  <c r="G220" i="11"/>
  <c r="G92" i="11"/>
  <c r="G840" i="11"/>
  <c r="G712" i="11"/>
  <c r="G584" i="11"/>
  <c r="G456" i="11"/>
  <c r="G328" i="11"/>
  <c r="G200" i="11"/>
  <c r="G72" i="11"/>
  <c r="G6898" i="11"/>
  <c r="G9944" i="11"/>
  <c r="G7820" i="11"/>
  <c r="G6380" i="11"/>
  <c r="G5016" i="11"/>
  <c r="G5425" i="11"/>
  <c r="G3226" i="11"/>
  <c r="G2266" i="11"/>
  <c r="G1582" i="11"/>
  <c r="G906" i="11"/>
  <c r="G218" i="11"/>
  <c r="G6701" i="11"/>
  <c r="G4320" i="11"/>
  <c r="G3921" i="11"/>
  <c r="G3665" i="11"/>
  <c r="G3409" i="11"/>
  <c r="G3153" i="11"/>
  <c r="G2897" i="11"/>
  <c r="G2641" i="11"/>
  <c r="G2385" i="11"/>
  <c r="G2129" i="11"/>
  <c r="G1873" i="11"/>
  <c r="G1617" i="11"/>
  <c r="G1361" i="11"/>
  <c r="G1105" i="11"/>
  <c r="G849" i="11"/>
  <c r="G593" i="11"/>
  <c r="G337" i="11"/>
  <c r="G197" i="11"/>
  <c r="G69" i="11"/>
  <c r="G8329" i="11"/>
  <c r="G7817" i="11"/>
  <c r="G7305" i="11"/>
  <c r="G6793" i="11"/>
  <c r="G6281" i="11"/>
  <c r="G5769" i="11"/>
  <c r="G5257" i="11"/>
  <c r="G4745" i="11"/>
  <c r="G4377" i="11"/>
  <c r="G4207" i="11"/>
  <c r="G4040" i="11"/>
  <c r="G3912" i="11"/>
  <c r="G3800" i="11"/>
  <c r="G3716" i="11"/>
  <c r="G3628" i="11"/>
  <c r="G3544" i="11"/>
  <c r="G3460" i="11"/>
  <c r="G3372" i="11"/>
  <c r="G3288" i="11"/>
  <c r="G3204" i="11"/>
  <c r="G3116" i="11"/>
  <c r="G3032" i="11"/>
  <c r="G2948" i="11"/>
  <c r="G2860" i="11"/>
  <c r="G2776" i="11"/>
  <c r="G2692" i="11"/>
  <c r="G2604" i="11"/>
  <c r="G2520" i="11"/>
  <c r="G2436" i="11"/>
  <c r="G2348" i="11"/>
  <c r="G2264" i="11"/>
  <c r="G2180" i="11"/>
  <c r="G2092" i="11"/>
  <c r="G2008" i="11"/>
  <c r="G1924" i="11"/>
  <c r="G1836" i="11"/>
  <c r="G1752" i="11"/>
  <c r="G1688" i="11"/>
  <c r="G1624" i="11"/>
  <c r="G1560" i="11"/>
  <c r="G1496" i="11"/>
  <c r="G1432" i="11"/>
  <c r="G1368" i="11"/>
  <c r="G1304" i="11"/>
  <c r="G1240" i="11"/>
  <c r="G1176" i="11"/>
  <c r="G1112" i="11"/>
  <c r="G1048" i="11"/>
  <c r="G984" i="11"/>
  <c r="G920" i="11"/>
  <c r="G8437" i="11"/>
  <c r="G8181" i="11"/>
  <c r="G7925" i="11"/>
  <c r="G7669" i="11"/>
  <c r="G7413" i="11"/>
  <c r="G7157" i="11"/>
  <c r="G6901" i="11"/>
  <c r="G6645" i="11"/>
  <c r="G6389" i="11"/>
  <c r="G6133" i="11"/>
  <c r="G5877" i="11"/>
  <c r="G5621" i="11"/>
  <c r="G5365" i="11"/>
  <c r="G5109" i="11"/>
  <c r="G4853" i="11"/>
  <c r="G4597" i="11"/>
  <c r="G4413" i="11"/>
  <c r="G4328" i="11"/>
  <c r="G4243" i="11"/>
  <c r="G4157" i="11"/>
  <c r="G4072" i="11"/>
  <c r="G4003" i="11"/>
  <c r="G3939" i="11"/>
  <c r="G3875" i="11"/>
  <c r="G3811" i="11"/>
  <c r="G3747" i="11"/>
  <c r="G3683" i="11"/>
  <c r="G3619" i="11"/>
  <c r="G3555" i="11"/>
  <c r="G3491" i="11"/>
  <c r="G3427" i="11"/>
  <c r="G3363" i="11"/>
  <c r="G3299" i="11"/>
  <c r="G3235" i="11"/>
  <c r="G3171" i="11"/>
  <c r="G3107" i="11"/>
  <c r="G3043" i="11"/>
  <c r="G2979" i="11"/>
  <c r="G2915" i="11"/>
  <c r="G2851" i="11"/>
  <c r="G2787" i="11"/>
  <c r="G2723" i="11"/>
  <c r="G2659" i="11"/>
  <c r="G2595" i="11"/>
  <c r="G2531" i="11"/>
  <c r="G2467" i="11"/>
  <c r="G2403" i="11"/>
  <c r="G2339" i="11"/>
  <c r="G2275" i="11"/>
  <c r="G2211" i="11"/>
  <c r="G2147" i="11"/>
  <c r="G2083" i="11"/>
  <c r="G2019" i="11"/>
  <c r="G1955" i="11"/>
  <c r="G1891" i="11"/>
  <c r="G1827" i="11"/>
  <c r="G1763" i="11"/>
  <c r="G1699" i="11"/>
  <c r="G1635" i="11"/>
  <c r="G1571" i="11"/>
  <c r="G1507" i="11"/>
  <c r="G1443" i="11"/>
  <c r="G1379" i="11"/>
  <c r="G1315" i="11"/>
  <c r="G1251" i="11"/>
  <c r="G1187" i="11"/>
  <c r="G1123" i="11"/>
  <c r="G1059" i="11"/>
  <c r="G995" i="11"/>
  <c r="G931" i="11"/>
  <c r="G867" i="11"/>
  <c r="G803" i="11"/>
  <c r="G739" i="11"/>
  <c r="G675" i="11"/>
  <c r="G611" i="11"/>
  <c r="G547" i="11"/>
  <c r="G483" i="11"/>
  <c r="G419" i="11"/>
  <c r="G355" i="11"/>
  <c r="G291" i="11"/>
  <c r="G227" i="11"/>
  <c r="G163" i="11"/>
  <c r="G99" i="11"/>
  <c r="G35" i="11"/>
  <c r="G740" i="11"/>
  <c r="G484" i="11"/>
  <c r="G228" i="11"/>
  <c r="G864" i="11"/>
  <c r="G608" i="11"/>
  <c r="G352" i="11"/>
  <c r="G96" i="11"/>
  <c r="G828" i="11"/>
  <c r="G700" i="11"/>
  <c r="G572" i="11"/>
  <c r="G444" i="11"/>
  <c r="G316" i="11"/>
  <c r="G188" i="11"/>
  <c r="G60" i="11"/>
  <c r="G808" i="11"/>
  <c r="G680" i="11"/>
  <c r="G552" i="11"/>
  <c r="G424" i="11"/>
  <c r="G296" i="11"/>
  <c r="G168" i="11"/>
  <c r="G40" i="11"/>
  <c r="G5306" i="11"/>
  <c r="G9356" i="11"/>
  <c r="G7404" i="11"/>
  <c r="G6040" i="11"/>
  <c r="G4676" i="11"/>
  <c r="G4316" i="11"/>
  <c r="G2886" i="11"/>
  <c r="G2094" i="11"/>
  <c r="G1418" i="11"/>
  <c r="G730" i="11"/>
  <c r="G46" i="11"/>
  <c r="G6045" i="11"/>
  <c r="G4160" i="11"/>
  <c r="G3857" i="11"/>
  <c r="G3601" i="11"/>
  <c r="G3345" i="11"/>
  <c r="G3089" i="11"/>
  <c r="G2833" i="11"/>
  <c r="G2577" i="11"/>
  <c r="G2321" i="11"/>
  <c r="G2065" i="11"/>
  <c r="G1809" i="11"/>
  <c r="G1553" i="11"/>
  <c r="G1297" i="11"/>
  <c r="G1041" i="11"/>
  <c r="G785" i="11"/>
  <c r="G529" i="11"/>
  <c r="G293" i="11"/>
  <c r="G165" i="11"/>
  <c r="G37" i="11"/>
  <c r="G8201" i="11"/>
  <c r="G7689" i="11"/>
  <c r="G7177" i="11"/>
  <c r="G6665" i="11"/>
  <c r="G6153" i="11"/>
  <c r="G5641" i="11"/>
  <c r="G5129" i="11"/>
  <c r="G4617" i="11"/>
  <c r="G4335" i="11"/>
  <c r="G4164" i="11"/>
  <c r="G4008" i="11"/>
  <c r="G3880" i="11"/>
  <c r="G3780" i="11"/>
  <c r="G3692" i="11"/>
  <c r="G3608" i="11"/>
  <c r="G3524" i="11"/>
  <c r="G3436" i="11"/>
  <c r="G3352" i="11"/>
  <c r="G3268" i="11"/>
  <c r="G3180" i="11"/>
  <c r="G3096" i="11"/>
  <c r="G3012" i="11"/>
  <c r="G2924" i="11"/>
  <c r="G2840" i="11"/>
  <c r="G2756" i="11"/>
  <c r="G2668" i="11"/>
  <c r="G2584" i="11"/>
  <c r="G2500" i="11"/>
  <c r="G2412" i="11"/>
  <c r="G2328" i="11"/>
  <c r="G2244" i="11"/>
  <c r="G2156" i="11"/>
  <c r="G2072" i="11"/>
  <c r="G1988" i="11"/>
  <c r="G1900" i="11"/>
  <c r="G1816" i="11"/>
  <c r="G1736" i="11"/>
  <c r="G1672" i="11"/>
  <c r="G1608" i="11"/>
  <c r="G1544" i="11"/>
  <c r="G1480" i="11"/>
  <c r="G1416" i="11"/>
  <c r="G1352" i="11"/>
  <c r="G1288" i="11"/>
  <c r="G1224" i="11"/>
  <c r="G1160" i="11"/>
  <c r="G1096" i="11"/>
  <c r="G1032" i="11"/>
  <c r="G968" i="11"/>
  <c r="G904" i="11"/>
  <c r="G8373" i="11"/>
  <c r="G8117" i="11"/>
  <c r="G7861" i="11"/>
  <c r="G7605" i="11"/>
  <c r="G7349" i="11"/>
  <c r="G7093" i="11"/>
  <c r="G6837" i="11"/>
  <c r="G6581" i="11"/>
  <c r="G6325" i="11"/>
  <c r="G6069" i="11"/>
  <c r="G5813" i="11"/>
  <c r="G5557" i="11"/>
  <c r="G5301" i="11"/>
  <c r="G5045" i="11"/>
  <c r="G4789" i="11"/>
  <c r="G4533" i="11"/>
  <c r="G4392" i="11"/>
  <c r="G4307" i="11"/>
  <c r="G4221" i="11"/>
  <c r="G4136" i="11"/>
  <c r="G4051" i="11"/>
  <c r="G3987" i="11"/>
  <c r="G3923" i="11"/>
  <c r="G3859" i="11"/>
  <c r="G3795" i="11"/>
  <c r="G3731" i="11"/>
  <c r="G3667" i="11"/>
  <c r="G3603" i="11"/>
  <c r="G3539" i="11"/>
  <c r="G3475" i="11"/>
  <c r="G3411" i="11"/>
  <c r="G3347" i="11"/>
  <c r="G3283" i="11"/>
  <c r="G3219" i="11"/>
  <c r="G3155" i="11"/>
  <c r="G3091" i="11"/>
  <c r="G3027" i="11"/>
  <c r="G2963" i="11"/>
  <c r="G2899" i="11"/>
  <c r="G2835" i="11"/>
  <c r="G2771" i="11"/>
  <c r="G2707" i="11"/>
  <c r="G2643" i="11"/>
  <c r="G2579" i="11"/>
  <c r="G2515" i="11"/>
  <c r="G2451" i="11"/>
  <c r="G2387" i="11"/>
  <c r="G2323" i="11"/>
  <c r="G2259" i="11"/>
  <c r="G2195" i="11"/>
  <c r="G2131" i="11"/>
  <c r="G2067" i="11"/>
  <c r="G2003" i="11"/>
  <c r="G1939" i="11"/>
  <c r="G1875" i="11"/>
  <c r="G1811" i="11"/>
  <c r="G1747" i="11"/>
  <c r="G1683" i="11"/>
  <c r="G1619" i="11"/>
  <c r="G1555" i="11"/>
  <c r="G1491" i="11"/>
  <c r="G1427" i="11"/>
  <c r="G1363" i="11"/>
  <c r="G1299" i="11"/>
  <c r="G1235" i="11"/>
  <c r="G1171" i="11"/>
  <c r="G1107" i="11"/>
  <c r="G1043" i="11"/>
  <c r="G979" i="11"/>
  <c r="G915" i="11"/>
  <c r="G851" i="11"/>
  <c r="G787" i="11"/>
  <c r="G723" i="11"/>
  <c r="G659" i="11"/>
  <c r="G595" i="11"/>
  <c r="G531" i="11"/>
  <c r="G467" i="11"/>
  <c r="G403" i="11"/>
  <c r="G339" i="11"/>
  <c r="G275" i="11"/>
  <c r="G211" i="11"/>
  <c r="G147" i="11"/>
  <c r="G83" i="11"/>
  <c r="G19" i="11"/>
  <c r="G676" i="11"/>
  <c r="G420" i="11"/>
  <c r="G164" i="11"/>
  <c r="G800" i="11"/>
  <c r="G544" i="11"/>
  <c r="G288" i="11"/>
  <c r="G32" i="11"/>
  <c r="G796" i="11"/>
  <c r="G668" i="11"/>
  <c r="G540" i="11"/>
  <c r="G412" i="11"/>
  <c r="G284" i="11"/>
  <c r="G156" i="11"/>
  <c r="G28" i="11"/>
  <c r="G776" i="11"/>
  <c r="G648" i="11"/>
  <c r="G520" i="11"/>
  <c r="G392" i="11"/>
  <c r="G264" i="11"/>
  <c r="G136" i="11"/>
  <c r="G5700" i="11"/>
  <c r="G1930" i="11"/>
  <c r="G5341" i="11"/>
  <c r="G3281" i="11"/>
  <c r="G2257" i="11"/>
  <c r="G1233" i="11"/>
  <c r="G261" i="11"/>
  <c r="G7561" i="11"/>
  <c r="G5513" i="11"/>
  <c r="G4121" i="11"/>
  <c r="G3672" i="11"/>
  <c r="G3332" i="11"/>
  <c r="G2988" i="11"/>
  <c r="G2648" i="11"/>
  <c r="G2308" i="11"/>
  <c r="G1964" i="11"/>
  <c r="G1656" i="11"/>
  <c r="G1400" i="11"/>
  <c r="G1144" i="11"/>
  <c r="G8565" i="11"/>
  <c r="G7541" i="11"/>
  <c r="G6517" i="11"/>
  <c r="G5493" i="11"/>
  <c r="G4469" i="11"/>
  <c r="G4115" i="11"/>
  <c r="G3843" i="11"/>
  <c r="G3587" i="11"/>
  <c r="G3331" i="11"/>
  <c r="G3075" i="11"/>
  <c r="G2819" i="11"/>
  <c r="G2563" i="11"/>
  <c r="G2307" i="11"/>
  <c r="G2051" i="11"/>
  <c r="G1795" i="11"/>
  <c r="G1539" i="11"/>
  <c r="G1283" i="11"/>
  <c r="G1027" i="11"/>
  <c r="G771" i="11"/>
  <c r="G515" i="11"/>
  <c r="G259" i="11"/>
  <c r="G868" i="11"/>
  <c r="G736" i="11"/>
  <c r="G764" i="11"/>
  <c r="G252" i="11"/>
  <c r="G616" i="11"/>
  <c r="G104" i="11"/>
  <c r="G4282" i="11"/>
  <c r="G8145" i="11"/>
  <c r="G1242" i="11"/>
  <c r="G4049" i="11"/>
  <c r="G3025" i="11"/>
  <c r="G2001" i="11"/>
  <c r="G977" i="11"/>
  <c r="G133" i="11"/>
  <c r="G7049" i="11"/>
  <c r="G5001" i="11"/>
  <c r="G3976" i="11"/>
  <c r="G3588" i="11"/>
  <c r="G3244" i="11"/>
  <c r="G2904" i="11"/>
  <c r="G2564" i="11"/>
  <c r="G2220" i="11"/>
  <c r="G1880" i="11"/>
  <c r="G1592" i="11"/>
  <c r="G1336" i="11"/>
  <c r="G1080" i="11"/>
  <c r="G8309" i="11"/>
  <c r="G7285" i="11"/>
  <c r="G6261" i="11"/>
  <c r="G5237" i="11"/>
  <c r="G4371" i="11"/>
  <c r="G4035" i="11"/>
  <c r="G3779" i="11"/>
  <c r="G3523" i="11"/>
  <c r="G3267" i="11"/>
  <c r="G3011" i="11"/>
  <c r="G2755" i="11"/>
  <c r="G2499" i="11"/>
  <c r="G2243" i="11"/>
  <c r="G1987" i="11"/>
  <c r="G1731" i="11"/>
  <c r="G1475" i="11"/>
  <c r="G1219" i="11"/>
  <c r="G963" i="11"/>
  <c r="G707" i="11"/>
  <c r="G451" i="11"/>
  <c r="G195" i="11"/>
  <c r="G612" i="11"/>
  <c r="G480" i="11"/>
  <c r="G636" i="11"/>
  <c r="G124" i="11"/>
  <c r="G488" i="11"/>
  <c r="G8844" i="11"/>
  <c r="G3910" i="11"/>
  <c r="G558" i="11"/>
  <c r="G3793" i="11"/>
  <c r="G2769" i="11"/>
  <c r="G1745" i="11"/>
  <c r="G721" i="11"/>
  <c r="G8585" i="11"/>
  <c r="G6537" i="11"/>
  <c r="G4489" i="11"/>
  <c r="G3848" i="11"/>
  <c r="G3500" i="11"/>
  <c r="G3160" i="11"/>
  <c r="G2820" i="11"/>
  <c r="G2476" i="11"/>
  <c r="G2136" i="11"/>
  <c r="G1796" i="11"/>
  <c r="G1528" i="11"/>
  <c r="G1272" i="11"/>
  <c r="G1016" i="11"/>
  <c r="G8053" i="11"/>
  <c r="G7029" i="11"/>
  <c r="G6005" i="11"/>
  <c r="G4981" i="11"/>
  <c r="G4285" i="11"/>
  <c r="G3971" i="11"/>
  <c r="G3715" i="11"/>
  <c r="G3459" i="11"/>
  <c r="G3203" i="11"/>
  <c r="G2947" i="11"/>
  <c r="G2691" i="11"/>
  <c r="G2435" i="11"/>
  <c r="G2179" i="11"/>
  <c r="G1923" i="11"/>
  <c r="G1667" i="11"/>
  <c r="G1411" i="11"/>
  <c r="G1155" i="11"/>
  <c r="G899" i="11"/>
  <c r="G643" i="11"/>
  <c r="G387" i="11"/>
  <c r="G131" i="11"/>
  <c r="G356" i="11"/>
  <c r="G224" i="11"/>
  <c r="G508" i="11"/>
  <c r="G872" i="11"/>
  <c r="G360" i="11"/>
  <c r="G3537" i="11"/>
  <c r="G8073" i="11"/>
  <c r="G3416" i="11"/>
  <c r="G2052" i="11"/>
  <c r="G952" i="11"/>
  <c r="G4725" i="11"/>
  <c r="G3395" i="11"/>
  <c r="G2371" i="11"/>
  <c r="G1347" i="11"/>
  <c r="G323" i="11"/>
  <c r="G380" i="11"/>
  <c r="G7064" i="11"/>
  <c r="G2513" i="11"/>
  <c r="G6025" i="11"/>
  <c r="G3076" i="11"/>
  <c r="G1720" i="11"/>
  <c r="G7797" i="11"/>
  <c r="G4200" i="11"/>
  <c r="G3139" i="11"/>
  <c r="G2115" i="11"/>
  <c r="G1091" i="11"/>
  <c r="G67" i="11"/>
  <c r="G744" i="11"/>
  <c r="G2606" i="11"/>
  <c r="G1489" i="11"/>
  <c r="G4292" i="11"/>
  <c r="G2732" i="11"/>
  <c r="G1464" i="11"/>
  <c r="G6773" i="11"/>
  <c r="G3907" i="11"/>
  <c r="G2883" i="11"/>
  <c r="G1859" i="11"/>
  <c r="G835" i="11"/>
  <c r="G100" i="11"/>
  <c r="G232" i="11"/>
  <c r="G2392" i="11"/>
  <c r="G2627" i="11"/>
  <c r="G465" i="11"/>
  <c r="G5749" i="11"/>
  <c r="G579" i="11"/>
  <c r="G3756" i="11"/>
  <c r="G3651" i="11"/>
  <c r="G892" i="11"/>
  <c r="G8093" i="11"/>
  <c r="G1208" i="11"/>
  <c r="G1603" i="11"/>
  <c r="H10002" i="11"/>
  <c r="H9986" i="11"/>
  <c r="H9970" i="11"/>
  <c r="H9954" i="11"/>
  <c r="H9938" i="11"/>
  <c r="H9922" i="11"/>
  <c r="H9906" i="11"/>
  <c r="H9890" i="11"/>
  <c r="H9874" i="11"/>
  <c r="H9858" i="11"/>
  <c r="H9842" i="11"/>
  <c r="H9826" i="11"/>
  <c r="H9810" i="11"/>
  <c r="H9794" i="11"/>
  <c r="H9778" i="11"/>
  <c r="H9762" i="11"/>
  <c r="H9746" i="11"/>
  <c r="H9730" i="11"/>
  <c r="H9714" i="11"/>
  <c r="H9698" i="11"/>
  <c r="H9682" i="11"/>
  <c r="H9666" i="11"/>
  <c r="H9650" i="11"/>
  <c r="H9634" i="11"/>
  <c r="H9618" i="11"/>
  <c r="H9602" i="11"/>
  <c r="H9586" i="11"/>
  <c r="H9570" i="11"/>
  <c r="H9554" i="11"/>
  <c r="H9538" i="11"/>
  <c r="H9522" i="11"/>
  <c r="H9506" i="11"/>
  <c r="H9490" i="11"/>
  <c r="H9474" i="11"/>
  <c r="H9458" i="11"/>
  <c r="H9442" i="11"/>
  <c r="H9426" i="11"/>
  <c r="H9410" i="11"/>
  <c r="H9394" i="11"/>
  <c r="H9378" i="11"/>
  <c r="H9362" i="11"/>
  <c r="H9346" i="11"/>
  <c r="H9330" i="11"/>
  <c r="H9314" i="11"/>
  <c r="H9298" i="11"/>
  <c r="H9282" i="11"/>
  <c r="H9266" i="11"/>
  <c r="H9250" i="11"/>
  <c r="H9234" i="11"/>
  <c r="H9218" i="11"/>
  <c r="H9202" i="11"/>
  <c r="H10005" i="11"/>
  <c r="H9989" i="11"/>
  <c r="H9973" i="11"/>
  <c r="H9957" i="11"/>
  <c r="H9941" i="11"/>
  <c r="H9925" i="11"/>
  <c r="H9909" i="11"/>
  <c r="H9893" i="11"/>
  <c r="H9877" i="11"/>
  <c r="H9861" i="11"/>
  <c r="H9845" i="11"/>
  <c r="H9829" i="11"/>
  <c r="H9813" i="11"/>
  <c r="H9797" i="11"/>
  <c r="H9781" i="11"/>
  <c r="H9765" i="11"/>
  <c r="H9749" i="11"/>
  <c r="H9733" i="11"/>
  <c r="H9717" i="11"/>
  <c r="H9701" i="11"/>
  <c r="H9685" i="11"/>
  <c r="H9669" i="11"/>
  <c r="H9653" i="11"/>
  <c r="H9637" i="11"/>
  <c r="H9621" i="11"/>
  <c r="H9605" i="11"/>
  <c r="H9589" i="11"/>
  <c r="H9573" i="11"/>
  <c r="H9557" i="11"/>
  <c r="H9541" i="11"/>
  <c r="H9525" i="11"/>
  <c r="H9509" i="11"/>
  <c r="H9493" i="11"/>
  <c r="H9477" i="11"/>
  <c r="H9461" i="11"/>
  <c r="H9445" i="11"/>
  <c r="H9429" i="11"/>
  <c r="H9413" i="11"/>
  <c r="H9397" i="11"/>
  <c r="H9381" i="11"/>
  <c r="H9365" i="11"/>
  <c r="H9349" i="11"/>
  <c r="H9333" i="11"/>
  <c r="H9317" i="11"/>
  <c r="H9301" i="11"/>
  <c r="H9285" i="11"/>
  <c r="H9269" i="11"/>
  <c r="H9253" i="11"/>
  <c r="H9237" i="11"/>
  <c r="H9221" i="11"/>
  <c r="H9205" i="11"/>
  <c r="H9189" i="11"/>
  <c r="H9173" i="11"/>
  <c r="H9157" i="11"/>
  <c r="H9141" i="11"/>
  <c r="H9125" i="11"/>
  <c r="H9109" i="11"/>
  <c r="H9093" i="11"/>
  <c r="H9077" i="11"/>
  <c r="H9061" i="11"/>
  <c r="H9045" i="11"/>
  <c r="H9029" i="11"/>
  <c r="H9013" i="11"/>
  <c r="H8997" i="11"/>
  <c r="H8981" i="11"/>
  <c r="H8965" i="11"/>
  <c r="H8949" i="11"/>
  <c r="H8933" i="11"/>
  <c r="H8917" i="11"/>
  <c r="H8901" i="11"/>
  <c r="H8885" i="11"/>
  <c r="H8869" i="11"/>
  <c r="H8853" i="11"/>
  <c r="H8837" i="11"/>
  <c r="H8821" i="11"/>
  <c r="H8805" i="11"/>
  <c r="H8789" i="11"/>
  <c r="H8773" i="11"/>
  <c r="H8757" i="11"/>
  <c r="H8741" i="11"/>
  <c r="H8725" i="11"/>
  <c r="H8709" i="11"/>
  <c r="H8693" i="11"/>
  <c r="H8677" i="11"/>
  <c r="H8661" i="11"/>
  <c r="H8645" i="11"/>
  <c r="H8629" i="11"/>
  <c r="H8613" i="11"/>
  <c r="H8597" i="11"/>
  <c r="H8581" i="11"/>
  <c r="H8565" i="11"/>
  <c r="H8549" i="11"/>
  <c r="H8533" i="11"/>
  <c r="H8517" i="11"/>
  <c r="H8501" i="11"/>
  <c r="H8485" i="11"/>
  <c r="H8469" i="11"/>
  <c r="H8453" i="11"/>
  <c r="H8437" i="11"/>
  <c r="H8421" i="11"/>
  <c r="H8405" i="11"/>
  <c r="H8389" i="11"/>
  <c r="H8373" i="11"/>
  <c r="H8357" i="11"/>
  <c r="H8341" i="11"/>
  <c r="H8325" i="11"/>
  <c r="H8309" i="11"/>
  <c r="H8293" i="11"/>
  <c r="H8277" i="11"/>
  <c r="H8261" i="11"/>
  <c r="H8245" i="11"/>
  <c r="H8229" i="11"/>
  <c r="H8213" i="11"/>
  <c r="H8197" i="11"/>
  <c r="H8181" i="11"/>
  <c r="H8165" i="11"/>
  <c r="H8149" i="11"/>
  <c r="H8133" i="11"/>
  <c r="H8117" i="11"/>
  <c r="H8101" i="11"/>
  <c r="H8085" i="11"/>
  <c r="H8069" i="11"/>
  <c r="H8053" i="11"/>
  <c r="H8037" i="11"/>
  <c r="H8021" i="11"/>
  <c r="H8005" i="11"/>
  <c r="H7989" i="11"/>
  <c r="H7973" i="11"/>
  <c r="H7957" i="11"/>
  <c r="H7941" i="11"/>
  <c r="H7925" i="11"/>
  <c r="H7909" i="11"/>
  <c r="H7893" i="11"/>
  <c r="H7877" i="11"/>
  <c r="H7861" i="11"/>
  <c r="H7845" i="11"/>
  <c r="H7829" i="11"/>
  <c r="H7813" i="11"/>
  <c r="H7797" i="11"/>
  <c r="H7781" i="11"/>
  <c r="H7765" i="11"/>
  <c r="H7749" i="11"/>
  <c r="H7733" i="11"/>
  <c r="H7717" i="11"/>
  <c r="H7701" i="11"/>
  <c r="H7685" i="11"/>
  <c r="H7669" i="11"/>
  <c r="H7653" i="11"/>
  <c r="H7637" i="11"/>
  <c r="H7621" i="11"/>
  <c r="H7605" i="11"/>
  <c r="H7589" i="11"/>
  <c r="H7573" i="11"/>
  <c r="H7557" i="11"/>
  <c r="H7541" i="11"/>
  <c r="H7525" i="11"/>
  <c r="H7509" i="11"/>
  <c r="H7493" i="11"/>
  <c r="H7477" i="11"/>
  <c r="H7461" i="11"/>
  <c r="H7445" i="11"/>
  <c r="H7429" i="11"/>
  <c r="H7413" i="11"/>
  <c r="H7397" i="11"/>
  <c r="H7381" i="11"/>
  <c r="H7365" i="11"/>
  <c r="H10011" i="11"/>
  <c r="H9995" i="11"/>
  <c r="H9979" i="11"/>
  <c r="H9963" i="11"/>
  <c r="H9947" i="11"/>
  <c r="H9931" i="11"/>
  <c r="H9915" i="11"/>
  <c r="H9899" i="11"/>
  <c r="H9883" i="11"/>
  <c r="H9867" i="11"/>
  <c r="H9851" i="11"/>
  <c r="H9835" i="11"/>
  <c r="H9819" i="11"/>
  <c r="H9803" i="11"/>
  <c r="H9787" i="11"/>
  <c r="H9771" i="11"/>
  <c r="H9755" i="11"/>
  <c r="H9739" i="11"/>
  <c r="H9723" i="11"/>
  <c r="H9707" i="11"/>
  <c r="H9691" i="11"/>
  <c r="H9675" i="11"/>
  <c r="H9659" i="11"/>
  <c r="H9643" i="11"/>
  <c r="H9627" i="11"/>
  <c r="H9611" i="11"/>
  <c r="H9595" i="11"/>
  <c r="H9579" i="11"/>
  <c r="H9563" i="11"/>
  <c r="H9547" i="11"/>
  <c r="H9531" i="11"/>
  <c r="H9515" i="11"/>
  <c r="H9499" i="11"/>
  <c r="H9483" i="11"/>
  <c r="H9467" i="11"/>
  <c r="H9451" i="11"/>
  <c r="H9435" i="11"/>
  <c r="H9419" i="11"/>
  <c r="H9403" i="11"/>
  <c r="H9387" i="11"/>
  <c r="H9371" i="11"/>
  <c r="H9355" i="11"/>
  <c r="H9339" i="11"/>
  <c r="H9323" i="11"/>
  <c r="H9307" i="11"/>
  <c r="H9291" i="11"/>
  <c r="H9275" i="11"/>
  <c r="H9259" i="11"/>
  <c r="H9243" i="11"/>
  <c r="H9227" i="11"/>
  <c r="H9211" i="11"/>
  <c r="H9195" i="11"/>
  <c r="H9179" i="11"/>
  <c r="H9163" i="11"/>
  <c r="H9147" i="11"/>
  <c r="H9131" i="11"/>
  <c r="H9115" i="11"/>
  <c r="H9099" i="11"/>
  <c r="H9083" i="11"/>
  <c r="H9067" i="11"/>
  <c r="H9051" i="11"/>
  <c r="H9035" i="11"/>
  <c r="H9019" i="11"/>
  <c r="H9003" i="11"/>
  <c r="H8987" i="11"/>
  <c r="H8971" i="11"/>
  <c r="H8955" i="11"/>
  <c r="H8939" i="11"/>
  <c r="H8923" i="11"/>
  <c r="H8907" i="11"/>
  <c r="H8891" i="11"/>
  <c r="H8875" i="11"/>
  <c r="H8859" i="11"/>
  <c r="H8843" i="11"/>
  <c r="H8827" i="11"/>
  <c r="H8811" i="11"/>
  <c r="H8795" i="11"/>
  <c r="H8779" i="11"/>
  <c r="H8763" i="11"/>
  <c r="H8747" i="11"/>
  <c r="H8731" i="11"/>
  <c r="H8715" i="11"/>
  <c r="H8699" i="11"/>
  <c r="H8683" i="11"/>
  <c r="H8667" i="11"/>
  <c r="H8651" i="11"/>
  <c r="H8635" i="11"/>
  <c r="H8619" i="11"/>
  <c r="H8603" i="11"/>
  <c r="H8587" i="11"/>
  <c r="H8571" i="11"/>
  <c r="H8555" i="11"/>
  <c r="H8539" i="11"/>
  <c r="H8523" i="11"/>
  <c r="H8507" i="11"/>
  <c r="H8491" i="11"/>
  <c r="H8475" i="11"/>
  <c r="H8459" i="11"/>
  <c r="H8443" i="11"/>
  <c r="H8427" i="11"/>
  <c r="H8411" i="11"/>
  <c r="H8395" i="11"/>
  <c r="H8379" i="11"/>
  <c r="H8363" i="11"/>
  <c r="H8347" i="11"/>
  <c r="H8331" i="11"/>
  <c r="H8315" i="11"/>
  <c r="H8299" i="11"/>
  <c r="H8283" i="11"/>
  <c r="H8267" i="11"/>
  <c r="H8251" i="11"/>
  <c r="H8235" i="11"/>
  <c r="H8219" i="11"/>
  <c r="H8203" i="11"/>
  <c r="H8187" i="11"/>
  <c r="H8171" i="11"/>
  <c r="H8155" i="11"/>
  <c r="H8139" i="11"/>
  <c r="H8123" i="11"/>
  <c r="H8107" i="11"/>
  <c r="H8091" i="11"/>
  <c r="H8075" i="11"/>
  <c r="H8059" i="11"/>
  <c r="H8043" i="11"/>
  <c r="H8027" i="11"/>
  <c r="H8011" i="11"/>
  <c r="H7995" i="11"/>
  <c r="H7979" i="11"/>
  <c r="H7963" i="11"/>
  <c r="H7947" i="11"/>
  <c r="H7931" i="11"/>
  <c r="H7915" i="11"/>
  <c r="H7899" i="11"/>
  <c r="H7883" i="11"/>
  <c r="H7867" i="11"/>
  <c r="H7851" i="11"/>
  <c r="H7835" i="11"/>
  <c r="H7819" i="11"/>
  <c r="H7803" i="11"/>
  <c r="H7787" i="11"/>
  <c r="H7771" i="11"/>
  <c r="H7755" i="11"/>
  <c r="H7739" i="11"/>
  <c r="H7723" i="11"/>
  <c r="H7707" i="11"/>
  <c r="H7691" i="11"/>
  <c r="H7675" i="11"/>
  <c r="H7659" i="11"/>
  <c r="H7643" i="11"/>
  <c r="H7627" i="11"/>
  <c r="H7611" i="11"/>
  <c r="H7595" i="11"/>
  <c r="H7579" i="11"/>
  <c r="H7563" i="11"/>
  <c r="H7547" i="11"/>
  <c r="H7531" i="11"/>
  <c r="H7515" i="11"/>
  <c r="H7499" i="11"/>
  <c r="H7483" i="11"/>
  <c r="H7467" i="11"/>
  <c r="H7451" i="11"/>
  <c r="H7435" i="11"/>
  <c r="H7419" i="11"/>
  <c r="H7403" i="11"/>
  <c r="H7387" i="11"/>
  <c r="H7371" i="11"/>
  <c r="H7355" i="11"/>
  <c r="H7339" i="11"/>
  <c r="H7323" i="11"/>
  <c r="H7307" i="11"/>
  <c r="H7291" i="11"/>
  <c r="H7275" i="11"/>
  <c r="H7259" i="11"/>
  <c r="H7243" i="11"/>
  <c r="H7227" i="11"/>
  <c r="H7211" i="11"/>
  <c r="H7195" i="11"/>
  <c r="H7179" i="11"/>
  <c r="H7163" i="11"/>
  <c r="H7147" i="11"/>
  <c r="H7131" i="11"/>
  <c r="H7115" i="11"/>
  <c r="H7099" i="11"/>
  <c r="H7083" i="11"/>
  <c r="H7067" i="11"/>
  <c r="H7051" i="11"/>
  <c r="H7035" i="11"/>
  <c r="H7019" i="11"/>
  <c r="H7003" i="11"/>
  <c r="H6987" i="11"/>
  <c r="H6971" i="11"/>
  <c r="H6955" i="11"/>
  <c r="H6939" i="11"/>
  <c r="H6923" i="11"/>
  <c r="H6907" i="11"/>
  <c r="H6891" i="11"/>
  <c r="H6875" i="11"/>
  <c r="H9984" i="11"/>
  <c r="H9920" i="11"/>
  <c r="H9856" i="11"/>
  <c r="H9792" i="11"/>
  <c r="H9728" i="11"/>
  <c r="H9664" i="11"/>
  <c r="H9600" i="11"/>
  <c r="H9536" i="11"/>
  <c r="H9472" i="11"/>
  <c r="H9408" i="11"/>
  <c r="H9344" i="11"/>
  <c r="H9280" i="11"/>
  <c r="H9216" i="11"/>
  <c r="H9174" i="11"/>
  <c r="H9142" i="11"/>
  <c r="H9110" i="11"/>
  <c r="H9078" i="11"/>
  <c r="H9046" i="11"/>
  <c r="H9014" i="11"/>
  <c r="H8982" i="11"/>
  <c r="H8950" i="11"/>
  <c r="H8918" i="11"/>
  <c r="H8886" i="11"/>
  <c r="H8854" i="11"/>
  <c r="H8822" i="11"/>
  <c r="H8790" i="11"/>
  <c r="H8758" i="11"/>
  <c r="H8726" i="11"/>
  <c r="H8694" i="11"/>
  <c r="H8662" i="11"/>
  <c r="H8630" i="11"/>
  <c r="H8598" i="11"/>
  <c r="H8566" i="11"/>
  <c r="H8534" i="11"/>
  <c r="H8502" i="11"/>
  <c r="H8470" i="11"/>
  <c r="H8438" i="11"/>
  <c r="H8406" i="11"/>
  <c r="H8374" i="11"/>
  <c r="H8342" i="11"/>
  <c r="H8310" i="11"/>
  <c r="H8278" i="11"/>
  <c r="H8246" i="11"/>
  <c r="H8214" i="11"/>
  <c r="H8182" i="11"/>
  <c r="H8150" i="11"/>
  <c r="H8118" i="11"/>
  <c r="H8086" i="11"/>
  <c r="H8054" i="11"/>
  <c r="H8022" i="11"/>
  <c r="H7990" i="11"/>
  <c r="H7958" i="11"/>
  <c r="H7926" i="11"/>
  <c r="H7894" i="11"/>
  <c r="H7862" i="11"/>
  <c r="H7830" i="11"/>
  <c r="H7798" i="11"/>
  <c r="H7766" i="11"/>
  <c r="H7734" i="11"/>
  <c r="H7702" i="11"/>
  <c r="H7670" i="11"/>
  <c r="H7638" i="11"/>
  <c r="H7606" i="11"/>
  <c r="H7574" i="11"/>
  <c r="H7542" i="11"/>
  <c r="H7510" i="11"/>
  <c r="H7478" i="11"/>
  <c r="H7446" i="11"/>
  <c r="H7414" i="11"/>
  <c r="H7382" i="11"/>
  <c r="H7350" i="11"/>
  <c r="H7329" i="11"/>
  <c r="H7308" i="11"/>
  <c r="H7286" i="11"/>
  <c r="H7265" i="11"/>
  <c r="H7244" i="11"/>
  <c r="H7222" i="11"/>
  <c r="H7201" i="11"/>
  <c r="H7180" i="11"/>
  <c r="H7158" i="11"/>
  <c r="H7137" i="11"/>
  <c r="H7116" i="11"/>
  <c r="H7094" i="11"/>
  <c r="H7073" i="11"/>
  <c r="H7052" i="11"/>
  <c r="H7030" i="11"/>
  <c r="H7009" i="11"/>
  <c r="H6988" i="11"/>
  <c r="H6966" i="11"/>
  <c r="H6945" i="11"/>
  <c r="H6924" i="11"/>
  <c r="H6902" i="11"/>
  <c r="H6881" i="11"/>
  <c r="H6861" i="11"/>
  <c r="H6845" i="11"/>
  <c r="H6829" i="11"/>
  <c r="H6813" i="11"/>
  <c r="H6797" i="11"/>
  <c r="H6781" i="11"/>
  <c r="H6765" i="11"/>
  <c r="H6749" i="11"/>
  <c r="H6733" i="11"/>
  <c r="H6717" i="11"/>
  <c r="H6701" i="11"/>
  <c r="H6685" i="11"/>
  <c r="H6669" i="11"/>
  <c r="H6653" i="11"/>
  <c r="H6637" i="11"/>
  <c r="H6621" i="11"/>
  <c r="H6605" i="11"/>
  <c r="H6589" i="11"/>
  <c r="H6573" i="11"/>
  <c r="H6557" i="11"/>
  <c r="H6541" i="11"/>
  <c r="H6525" i="11"/>
  <c r="H6509" i="11"/>
  <c r="H6493" i="11"/>
  <c r="H6477" i="11"/>
  <c r="H6461" i="11"/>
  <c r="H6445" i="11"/>
  <c r="H6429" i="11"/>
  <c r="H6413" i="11"/>
  <c r="H6397" i="11"/>
  <c r="H6381" i="11"/>
  <c r="H6365" i="11"/>
  <c r="H6349" i="11"/>
  <c r="H6333" i="11"/>
  <c r="H6317" i="11"/>
  <c r="H6301" i="11"/>
  <c r="H6285" i="11"/>
  <c r="H6269" i="11"/>
  <c r="H6253" i="11"/>
  <c r="H6237" i="11"/>
  <c r="H6221" i="11"/>
  <c r="H6205" i="11"/>
  <c r="H6189" i="11"/>
  <c r="H6173" i="11"/>
  <c r="H6157" i="11"/>
  <c r="H6141" i="11"/>
  <c r="H6125" i="11"/>
  <c r="H6109" i="11"/>
  <c r="H6093" i="11"/>
  <c r="H6077" i="11"/>
  <c r="H6061" i="11"/>
  <c r="H6045" i="11"/>
  <c r="H6029" i="11"/>
  <c r="H6013" i="11"/>
  <c r="H5997" i="11"/>
  <c r="H5981" i="11"/>
  <c r="H5965" i="11"/>
  <c r="H5949" i="11"/>
  <c r="H5933" i="11"/>
  <c r="H5917" i="11"/>
  <c r="H5901" i="11"/>
  <c r="H5885" i="11"/>
  <c r="H5869" i="11"/>
  <c r="H5853" i="11"/>
  <c r="H5837" i="11"/>
  <c r="H5821" i="11"/>
  <c r="H5805" i="11"/>
  <c r="H5789" i="11"/>
  <c r="H5773" i="11"/>
  <c r="H5757" i="11"/>
  <c r="H5741" i="11"/>
  <c r="H5725" i="11"/>
  <c r="H5709" i="11"/>
  <c r="H5693" i="11"/>
  <c r="H5677" i="11"/>
  <c r="H5661" i="11"/>
  <c r="H5645" i="11"/>
  <c r="H5629" i="11"/>
  <c r="H5613" i="11"/>
  <c r="H5597" i="11"/>
  <c r="H5581" i="11"/>
  <c r="H5565" i="11"/>
  <c r="H5549" i="11"/>
  <c r="H5533" i="11"/>
  <c r="H5517" i="11"/>
  <c r="H5501" i="11"/>
  <c r="H5485" i="11"/>
  <c r="H5469" i="11"/>
  <c r="H5453" i="11"/>
  <c r="H5437" i="11"/>
  <c r="H5421" i="11"/>
  <c r="H5405" i="11"/>
  <c r="H5389" i="11"/>
  <c r="H5373" i="11"/>
  <c r="H5357" i="11"/>
  <c r="H5341" i="11"/>
  <c r="H5325" i="11"/>
  <c r="H5309" i="11"/>
  <c r="H5293" i="11"/>
  <c r="H5277" i="11"/>
  <c r="H5261" i="11"/>
  <c r="H5245" i="11"/>
  <c r="H5229" i="11"/>
  <c r="H5213" i="11"/>
  <c r="H5197" i="11"/>
  <c r="H5181" i="11"/>
  <c r="H5165" i="11"/>
  <c r="H5149" i="11"/>
  <c r="H5133" i="11"/>
  <c r="H5117" i="11"/>
  <c r="H5101" i="11"/>
  <c r="H5085" i="11"/>
  <c r="H5069" i="11"/>
  <c r="H5053" i="11"/>
  <c r="H5037" i="11"/>
  <c r="H5021" i="11"/>
  <c r="H5005" i="11"/>
  <c r="H4989" i="11"/>
  <c r="H4973" i="11"/>
  <c r="H4957" i="11"/>
  <c r="H4941" i="11"/>
  <c r="H4925" i="11"/>
  <c r="H4909" i="11"/>
  <c r="H4893" i="11"/>
  <c r="H4877" i="11"/>
  <c r="H4861" i="11"/>
  <c r="H4845" i="11"/>
  <c r="H4829" i="11"/>
  <c r="H4813" i="11"/>
  <c r="H4797" i="11"/>
  <c r="H4781" i="11"/>
  <c r="H4765" i="11"/>
  <c r="H4749" i="11"/>
  <c r="H4733" i="11"/>
  <c r="H4717" i="11"/>
  <c r="H4701" i="11"/>
  <c r="H4685" i="11"/>
  <c r="H4669" i="11"/>
  <c r="H4653" i="11"/>
  <c r="H4637" i="11"/>
  <c r="H4621" i="11"/>
  <c r="H4605" i="11"/>
  <c r="H4589" i="11"/>
  <c r="H4573" i="11"/>
  <c r="H4557" i="11"/>
  <c r="H4541" i="11"/>
  <c r="H4525" i="11"/>
  <c r="H4509" i="11"/>
  <c r="H4493" i="11"/>
  <c r="H4477" i="11"/>
  <c r="H4461" i="11"/>
  <c r="H4445" i="11"/>
  <c r="H4429" i="11"/>
  <c r="H4413" i="11"/>
  <c r="H4397" i="11"/>
  <c r="H4381" i="11"/>
  <c r="H4365" i="11"/>
  <c r="H4349" i="11"/>
  <c r="H4333" i="11"/>
  <c r="H4317" i="11"/>
  <c r="H4301" i="11"/>
  <c r="H4285" i="11"/>
  <c r="H4269" i="11"/>
  <c r="H4253" i="11"/>
  <c r="H4237" i="11"/>
  <c r="H4221" i="11"/>
  <c r="H4205" i="11"/>
  <c r="H4189" i="11"/>
  <c r="H4173" i="11"/>
  <c r="H4157" i="11"/>
  <c r="H4141" i="11"/>
  <c r="H4125" i="11"/>
  <c r="H4109" i="11"/>
  <c r="H4093" i="11"/>
  <c r="H4077" i="11"/>
  <c r="H4061" i="11"/>
  <c r="H4045" i="11"/>
  <c r="H4029" i="11"/>
  <c r="H4013" i="11"/>
  <c r="H3997" i="11"/>
  <c r="H3981" i="11"/>
  <c r="H3965" i="11"/>
  <c r="H3949" i="11"/>
  <c r="H3933" i="11"/>
  <c r="H3917" i="11"/>
  <c r="H3901" i="11"/>
  <c r="H3885" i="11"/>
  <c r="H3869" i="11"/>
  <c r="H3853" i="11"/>
  <c r="H3837" i="11"/>
  <c r="H3821" i="11"/>
  <c r="H3805" i="11"/>
  <c r="H3789" i="11"/>
  <c r="H3773" i="11"/>
  <c r="H3757" i="11"/>
  <c r="H3741" i="11"/>
  <c r="H3725" i="11"/>
  <c r="H3709" i="11"/>
  <c r="H3693" i="11"/>
  <c r="H3677" i="11"/>
  <c r="H3661" i="11"/>
  <c r="H3645" i="11"/>
  <c r="H3629" i="11"/>
  <c r="H3613" i="11"/>
  <c r="H3597" i="11"/>
  <c r="H3581" i="11"/>
  <c r="H3565" i="11"/>
  <c r="H3549" i="11"/>
  <c r="H3533" i="11"/>
  <c r="H3517" i="11"/>
  <c r="H3501" i="11"/>
  <c r="H3485" i="11"/>
  <c r="H3469" i="11"/>
  <c r="H3453" i="11"/>
  <c r="H3437" i="11"/>
  <c r="H3421" i="11"/>
  <c r="H3405" i="11"/>
  <c r="H3389" i="11"/>
  <c r="H3373" i="11"/>
  <c r="H3357" i="11"/>
  <c r="H3341" i="11"/>
  <c r="H3325" i="11"/>
  <c r="H3309" i="11"/>
  <c r="H3293" i="11"/>
  <c r="H3277" i="11"/>
  <c r="H3261" i="11"/>
  <c r="H3245" i="11"/>
  <c r="H3229" i="11"/>
  <c r="H3213" i="11"/>
  <c r="H3197" i="11"/>
  <c r="H3181" i="11"/>
  <c r="H3165" i="11"/>
  <c r="H3149" i="11"/>
  <c r="H3133" i="11"/>
  <c r="H3117" i="11"/>
  <c r="H3101" i="11"/>
  <c r="H3085" i="11"/>
  <c r="H3069" i="11"/>
  <c r="H3053" i="11"/>
  <c r="H3037" i="11"/>
  <c r="H3021" i="11"/>
  <c r="H3005" i="11"/>
  <c r="H2989" i="11"/>
  <c r="H2973" i="11"/>
  <c r="H2957" i="11"/>
  <c r="H2941" i="11"/>
  <c r="H2925" i="11"/>
  <c r="H2909" i="11"/>
  <c r="H2893" i="11"/>
  <c r="H9964" i="11"/>
  <c r="H9900" i="11"/>
  <c r="H9836" i="11"/>
  <c r="H9772" i="11"/>
  <c r="H9708" i="11"/>
  <c r="H9644" i="11"/>
  <c r="H9580" i="11"/>
  <c r="H9516" i="11"/>
  <c r="H9452" i="11"/>
  <c r="H9388" i="11"/>
  <c r="H9324" i="11"/>
  <c r="H9260" i="11"/>
  <c r="H9196" i="11"/>
  <c r="H9164" i="11"/>
  <c r="H9132" i="11"/>
  <c r="H9100" i="11"/>
  <c r="H9068" i="11"/>
  <c r="H9036" i="11"/>
  <c r="H9004" i="11"/>
  <c r="H8972" i="11"/>
  <c r="H8940" i="11"/>
  <c r="H8908" i="11"/>
  <c r="H8876" i="11"/>
  <c r="H8844" i="11"/>
  <c r="H8812" i="11"/>
  <c r="H8780" i="11"/>
  <c r="H8748" i="11"/>
  <c r="H8716" i="11"/>
  <c r="H8684" i="11"/>
  <c r="H8652" i="11"/>
  <c r="H8620" i="11"/>
  <c r="H8588" i="11"/>
  <c r="H8556" i="11"/>
  <c r="H8524" i="11"/>
  <c r="H8492" i="11"/>
  <c r="H8460" i="11"/>
  <c r="H8428" i="11"/>
  <c r="H8396" i="11"/>
  <c r="H8364" i="11"/>
  <c r="H8332" i="11"/>
  <c r="H8300" i="11"/>
  <c r="H8268" i="11"/>
  <c r="H8236" i="11"/>
  <c r="H8204" i="11"/>
  <c r="H8172" i="11"/>
  <c r="H8140" i="11"/>
  <c r="H8108" i="11"/>
  <c r="H8076" i="11"/>
  <c r="H8044" i="11"/>
  <c r="H8012" i="11"/>
  <c r="H7980" i="11"/>
  <c r="H7948" i="11"/>
  <c r="H7916" i="11"/>
  <c r="H7884" i="11"/>
  <c r="H7852" i="11"/>
  <c r="H7820" i="11"/>
  <c r="H7788" i="11"/>
  <c r="H7756" i="11"/>
  <c r="H7724" i="11"/>
  <c r="H7692" i="11"/>
  <c r="H7660" i="11"/>
  <c r="H7628" i="11"/>
  <c r="H7596" i="11"/>
  <c r="H7564" i="11"/>
  <c r="H7532" i="11"/>
  <c r="H7500" i="11"/>
  <c r="H7468" i="11"/>
  <c r="H7436" i="11"/>
  <c r="H7404" i="11"/>
  <c r="H7372" i="11"/>
  <c r="H7344" i="11"/>
  <c r="H7322" i="11"/>
  <c r="H7301" i="11"/>
  <c r="H7280" i="11"/>
  <c r="H7258" i="11"/>
  <c r="H7237" i="11"/>
  <c r="H7216" i="11"/>
  <c r="H7194" i="11"/>
  <c r="H7173" i="11"/>
  <c r="H7152" i="11"/>
  <c r="H7130" i="11"/>
  <c r="H7109" i="11"/>
  <c r="H7088" i="11"/>
  <c r="H7066" i="11"/>
  <c r="H7045" i="11"/>
  <c r="H7024" i="11"/>
  <c r="H7002" i="11"/>
  <c r="H6981" i="11"/>
  <c r="H6960" i="11"/>
  <c r="H6938" i="11"/>
  <c r="H6917" i="11"/>
  <c r="H6896" i="11"/>
  <c r="H6874" i="11"/>
  <c r="H6856" i="11"/>
  <c r="H6840" i="11"/>
  <c r="H6824" i="11"/>
  <c r="H6808" i="11"/>
  <c r="H6792" i="11"/>
  <c r="H6776" i="11"/>
  <c r="H6760" i="11"/>
  <c r="H6744" i="11"/>
  <c r="H6728" i="11"/>
  <c r="H6712" i="11"/>
  <c r="H6696" i="11"/>
  <c r="H6680" i="11"/>
  <c r="H6664" i="11"/>
  <c r="H6648" i="11"/>
  <c r="H6632" i="11"/>
  <c r="H6616" i="11"/>
  <c r="H6600" i="11"/>
  <c r="H6584" i="11"/>
  <c r="H6568" i="11"/>
  <c r="H6552" i="11"/>
  <c r="H6536" i="11"/>
  <c r="H6520" i="11"/>
  <c r="H6504" i="11"/>
  <c r="H6488" i="11"/>
  <c r="H6472" i="11"/>
  <c r="H6456" i="11"/>
  <c r="H6440" i="11"/>
  <c r="H6424" i="11"/>
  <c r="H6408" i="11"/>
  <c r="H6392" i="11"/>
  <c r="H6376" i="11"/>
  <c r="H6360" i="11"/>
  <c r="H6344" i="11"/>
  <c r="H6328" i="11"/>
  <c r="H6312" i="11"/>
  <c r="H6296" i="11"/>
  <c r="H6280" i="11"/>
  <c r="H6264" i="11"/>
  <c r="H6248" i="11"/>
  <c r="H6232" i="11"/>
  <c r="H6216" i="11"/>
  <c r="H6200" i="11"/>
  <c r="H6184" i="11"/>
  <c r="H6168" i="11"/>
  <c r="H6152" i="11"/>
  <c r="H6136" i="11"/>
  <c r="H6120" i="11"/>
  <c r="H6104" i="11"/>
  <c r="H6088" i="11"/>
  <c r="H6072" i="11"/>
  <c r="H6056" i="11"/>
  <c r="H6040" i="11"/>
  <c r="H6024" i="11"/>
  <c r="H6008" i="11"/>
  <c r="H5992" i="11"/>
  <c r="H5976" i="11"/>
  <c r="H5960" i="11"/>
  <c r="H5944" i="11"/>
  <c r="H5928" i="11"/>
  <c r="H5912" i="11"/>
  <c r="H5896" i="11"/>
  <c r="H5880" i="11"/>
  <c r="H5864" i="11"/>
  <c r="H5848" i="11"/>
  <c r="H5832" i="11"/>
  <c r="H5816" i="11"/>
  <c r="H5800" i="11"/>
  <c r="H5784" i="11"/>
  <c r="H5768" i="11"/>
  <c r="H5752" i="11"/>
  <c r="H5736" i="11"/>
  <c r="H5720" i="11"/>
  <c r="H5704" i="11"/>
  <c r="H5688" i="11"/>
  <c r="H5672" i="11"/>
  <c r="H5656" i="11"/>
  <c r="H5640" i="11"/>
  <c r="H5624" i="11"/>
  <c r="H5608" i="11"/>
  <c r="H5592" i="11"/>
  <c r="H5576" i="11"/>
  <c r="H5560" i="11"/>
  <c r="H5544" i="11"/>
  <c r="H5528" i="11"/>
  <c r="H5512" i="11"/>
  <c r="H5496" i="11"/>
  <c r="H5480" i="11"/>
  <c r="H5464" i="11"/>
  <c r="H5448" i="11"/>
  <c r="H5432" i="11"/>
  <c r="H5416" i="11"/>
  <c r="H5400" i="11"/>
  <c r="H5384" i="11"/>
  <c r="H5368" i="11"/>
  <c r="H5352" i="11"/>
  <c r="H5336" i="11"/>
  <c r="H5320" i="11"/>
  <c r="H5304" i="11"/>
  <c r="H5288" i="11"/>
  <c r="H5272" i="11"/>
  <c r="H5256" i="11"/>
  <c r="H5240" i="11"/>
  <c r="H5224" i="11"/>
  <c r="H5208" i="11"/>
  <c r="H5192" i="11"/>
  <c r="H5176" i="11"/>
  <c r="H5160" i="11"/>
  <c r="H5144" i="11"/>
  <c r="H5128" i="11"/>
  <c r="H5112" i="11"/>
  <c r="H5096" i="11"/>
  <c r="H5080" i="11"/>
  <c r="H5064" i="11"/>
  <c r="H5048" i="11"/>
  <c r="H5032" i="11"/>
  <c r="H5016" i="11"/>
  <c r="H5000" i="11"/>
  <c r="H4984" i="11"/>
  <c r="H4968" i="11"/>
  <c r="H4952" i="11"/>
  <c r="H4936" i="11"/>
  <c r="H4920" i="11"/>
  <c r="H4904" i="11"/>
  <c r="H4888" i="11"/>
  <c r="H4872" i="11"/>
  <c r="H4856" i="11"/>
  <c r="H4840" i="11"/>
  <c r="H4824" i="11"/>
  <c r="H4808" i="11"/>
  <c r="H4792" i="11"/>
  <c r="H4776" i="11"/>
  <c r="H4760" i="11"/>
  <c r="H4744" i="11"/>
  <c r="H4728" i="11"/>
  <c r="H4712" i="11"/>
  <c r="H4696" i="11"/>
  <c r="H4680" i="11"/>
  <c r="H4664" i="11"/>
  <c r="H4648" i="11"/>
  <c r="H4632" i="11"/>
  <c r="H4616" i="11"/>
  <c r="H4600" i="11"/>
  <c r="H4584" i="11"/>
  <c r="H4568" i="11"/>
  <c r="H4552" i="11"/>
  <c r="H4536" i="11"/>
  <c r="H4520" i="11"/>
  <c r="H4504" i="11"/>
  <c r="H4488" i="11"/>
  <c r="H4472" i="11"/>
  <c r="H4456" i="11"/>
  <c r="H4440" i="11"/>
  <c r="H4424" i="11"/>
  <c r="H4408" i="11"/>
  <c r="H4392" i="11"/>
  <c r="H4376" i="11"/>
  <c r="H4360" i="11"/>
  <c r="H4344" i="11"/>
  <c r="H4328" i="11"/>
  <c r="H4312" i="11"/>
  <c r="H4296" i="11"/>
  <c r="H4280" i="11"/>
  <c r="H4264" i="11"/>
  <c r="H4248" i="11"/>
  <c r="H4232" i="11"/>
  <c r="H4216" i="11"/>
  <c r="H4200" i="11"/>
  <c r="H4184" i="11"/>
  <c r="H4168" i="11"/>
  <c r="H4152" i="11"/>
  <c r="H4136" i="11"/>
  <c r="H4120" i="11"/>
  <c r="H4104" i="11"/>
  <c r="H4088" i="11"/>
  <c r="H4072" i="11"/>
  <c r="H4056" i="11"/>
  <c r="H4040" i="11"/>
  <c r="H4024" i="11"/>
  <c r="H4008" i="11"/>
  <c r="H3992" i="11"/>
  <c r="H3976" i="11"/>
  <c r="H3960" i="11"/>
  <c r="H3944" i="11"/>
  <c r="H3928" i="11"/>
  <c r="H3912" i="11"/>
  <c r="H3896" i="11"/>
  <c r="H3880" i="11"/>
  <c r="H3864" i="11"/>
  <c r="H3848" i="11"/>
  <c r="H3832" i="11"/>
  <c r="H3816" i="11"/>
  <c r="H3800" i="11"/>
  <c r="H3784" i="11"/>
  <c r="H3768" i="11"/>
  <c r="H3752" i="11"/>
  <c r="H3736" i="11"/>
  <c r="H3720" i="11"/>
  <c r="H3704" i="11"/>
  <c r="H3688" i="11"/>
  <c r="H3672" i="11"/>
  <c r="H3656" i="11"/>
  <c r="H3640" i="11"/>
  <c r="H3624" i="11"/>
  <c r="H3608" i="11"/>
  <c r="H3592" i="11"/>
  <c r="H3576" i="11"/>
  <c r="H3560" i="11"/>
  <c r="H3544" i="11"/>
  <c r="H3528" i="11"/>
  <c r="H3512" i="11"/>
  <c r="H3496" i="11"/>
  <c r="H3480" i="11"/>
  <c r="H3464" i="11"/>
  <c r="H3448" i="11"/>
  <c r="H3432" i="11"/>
  <c r="H3416" i="11"/>
  <c r="H3400" i="11"/>
  <c r="H3384" i="11"/>
  <c r="H3368" i="11"/>
  <c r="H3352" i="11"/>
  <c r="H3336" i="11"/>
  <c r="H3320" i="11"/>
  <c r="H3304" i="11"/>
  <c r="H3288" i="11"/>
  <c r="H3272" i="11"/>
  <c r="H3256" i="11"/>
  <c r="H3240" i="11"/>
  <c r="H3224" i="11"/>
  <c r="H3208" i="11"/>
  <c r="H3192" i="11"/>
  <c r="H3176" i="11"/>
  <c r="H3160" i="11"/>
  <c r="H9960" i="11"/>
  <c r="H9896" i="11"/>
  <c r="H9832" i="11"/>
  <c r="H9768" i="11"/>
  <c r="H9704" i="11"/>
  <c r="H9640" i="11"/>
  <c r="H9576" i="11"/>
  <c r="H9512" i="11"/>
  <c r="H9448" i="11"/>
  <c r="H9384" i="11"/>
  <c r="H9320" i="11"/>
  <c r="H9256" i="11"/>
  <c r="H9194" i="11"/>
  <c r="H9162" i="11"/>
  <c r="H9130" i="11"/>
  <c r="H9098" i="11"/>
  <c r="H9066" i="11"/>
  <c r="H9034" i="11"/>
  <c r="H9002" i="11"/>
  <c r="H8970" i="11"/>
  <c r="H8938" i="11"/>
  <c r="H8906" i="11"/>
  <c r="H8874" i="11"/>
  <c r="H8842" i="11"/>
  <c r="H8810" i="11"/>
  <c r="H8778" i="11"/>
  <c r="H8746" i="11"/>
  <c r="H8714" i="11"/>
  <c r="H8682" i="11"/>
  <c r="H8650" i="11"/>
  <c r="H8618" i="11"/>
  <c r="H8586" i="11"/>
  <c r="H8554" i="11"/>
  <c r="H8522" i="11"/>
  <c r="H8490" i="11"/>
  <c r="H8458" i="11"/>
  <c r="H8426" i="11"/>
  <c r="H8394" i="11"/>
  <c r="H8362" i="11"/>
  <c r="H8330" i="11"/>
  <c r="H8298" i="11"/>
  <c r="H8266" i="11"/>
  <c r="H8234" i="11"/>
  <c r="H8202" i="11"/>
  <c r="H8170" i="11"/>
  <c r="H8138" i="11"/>
  <c r="H8106" i="11"/>
  <c r="H8074" i="11"/>
  <c r="H8042" i="11"/>
  <c r="H8010" i="11"/>
  <c r="H7978" i="11"/>
  <c r="H7946" i="11"/>
  <c r="H7914" i="11"/>
  <c r="H7882" i="11"/>
  <c r="H7850" i="11"/>
  <c r="H7818" i="11"/>
  <c r="H7786" i="11"/>
  <c r="H7754" i="11"/>
  <c r="H7722" i="11"/>
  <c r="H7690" i="11"/>
  <c r="H7658" i="11"/>
  <c r="H7626" i="11"/>
  <c r="H7594" i="11"/>
  <c r="H7562" i="11"/>
  <c r="H7530" i="11"/>
  <c r="H7498" i="11"/>
  <c r="H7466" i="11"/>
  <c r="H7434" i="11"/>
  <c r="H7402" i="11"/>
  <c r="H7370" i="11"/>
  <c r="H7342" i="11"/>
  <c r="H9956" i="11"/>
  <c r="H9892" i="11"/>
  <c r="H9828" i="11"/>
  <c r="H9764" i="11"/>
  <c r="H9700" i="11"/>
  <c r="H9636" i="11"/>
  <c r="H9572" i="11"/>
  <c r="H9508" i="11"/>
  <c r="H9444" i="11"/>
  <c r="H9380" i="11"/>
  <c r="H9316" i="11"/>
  <c r="H9252" i="11"/>
  <c r="H9192" i="11"/>
  <c r="H9160" i="11"/>
  <c r="H9128" i="11"/>
  <c r="H9096" i="11"/>
  <c r="H9064" i="11"/>
  <c r="H9032" i="11"/>
  <c r="H9000" i="11"/>
  <c r="H8968" i="11"/>
  <c r="H8936" i="11"/>
  <c r="H8904" i="11"/>
  <c r="H8872" i="11"/>
  <c r="H8840" i="11"/>
  <c r="H8808" i="11"/>
  <c r="H8776" i="11"/>
  <c r="H8744" i="11"/>
  <c r="H8712" i="11"/>
  <c r="H8680" i="11"/>
  <c r="H8648" i="11"/>
  <c r="H8616" i="11"/>
  <c r="H8584" i="11"/>
  <c r="H8552" i="11"/>
  <c r="H8520" i="11"/>
  <c r="H8488" i="11"/>
  <c r="H8456" i="11"/>
  <c r="H8424" i="11"/>
  <c r="H8392" i="11"/>
  <c r="H8360" i="11"/>
  <c r="H8328" i="11"/>
  <c r="H8296" i="11"/>
  <c r="H8264" i="11"/>
  <c r="H8232" i="11"/>
  <c r="H8200" i="11"/>
  <c r="H8168" i="11"/>
  <c r="H8136" i="11"/>
  <c r="H8104" i="11"/>
  <c r="H8072" i="11"/>
  <c r="H8040" i="11"/>
  <c r="H8008" i="11"/>
  <c r="H7976" i="11"/>
  <c r="H7944" i="11"/>
  <c r="H7912" i="11"/>
  <c r="H7880" i="11"/>
  <c r="H7848" i="11"/>
  <c r="H7816" i="11"/>
  <c r="H7784" i="11"/>
  <c r="H7752" i="11"/>
  <c r="H7720" i="11"/>
  <c r="H7688" i="11"/>
  <c r="H7656" i="11"/>
  <c r="H7624" i="11"/>
  <c r="H7592" i="11"/>
  <c r="H7560" i="11"/>
  <c r="H7528" i="11"/>
  <c r="H7496" i="11"/>
  <c r="H7464" i="11"/>
  <c r="H7432" i="11"/>
  <c r="H7400" i="11"/>
  <c r="H7368" i="11"/>
  <c r="H7341" i="11"/>
  <c r="H7320" i="11"/>
  <c r="H7298" i="11"/>
  <c r="H7277" i="11"/>
  <c r="H7256" i="11"/>
  <c r="H7234" i="11"/>
  <c r="H7213" i="11"/>
  <c r="H7192" i="11"/>
  <c r="H7170" i="11"/>
  <c r="H7149" i="11"/>
  <c r="H7128" i="11"/>
  <c r="H7106" i="11"/>
  <c r="H7085" i="11"/>
  <c r="H7064" i="11"/>
  <c r="H7042" i="11"/>
  <c r="H7021" i="11"/>
  <c r="H7000" i="11"/>
  <c r="H6978" i="11"/>
  <c r="H6957" i="11"/>
  <c r="H6936" i="11"/>
  <c r="H6914" i="11"/>
  <c r="H6893" i="11"/>
  <c r="H6872" i="11"/>
  <c r="H6854" i="11"/>
  <c r="H6838" i="11"/>
  <c r="H6822" i="11"/>
  <c r="H6806" i="11"/>
  <c r="H6790" i="11"/>
  <c r="H6774" i="11"/>
  <c r="H6758" i="11"/>
  <c r="H6742" i="11"/>
  <c r="H6726" i="11"/>
  <c r="H6710" i="11"/>
  <c r="H6694" i="11"/>
  <c r="H6678" i="11"/>
  <c r="H6662" i="11"/>
  <c r="H6646" i="11"/>
  <c r="H6630" i="11"/>
  <c r="H6614" i="11"/>
  <c r="H6598" i="11"/>
  <c r="H6582" i="11"/>
  <c r="H6566" i="11"/>
  <c r="H6550" i="11"/>
  <c r="H6534" i="11"/>
  <c r="H6518" i="11"/>
  <c r="H6502" i="11"/>
  <c r="H6486" i="11"/>
  <c r="H6470" i="11"/>
  <c r="H6454" i="11"/>
  <c r="H6438" i="11"/>
  <c r="H6422" i="11"/>
  <c r="H6406" i="11"/>
  <c r="H6390" i="11"/>
  <c r="H6374" i="11"/>
  <c r="H6358" i="11"/>
  <c r="H6342" i="11"/>
  <c r="H6326" i="11"/>
  <c r="H6310" i="11"/>
  <c r="H6294" i="11"/>
  <c r="H6278" i="11"/>
  <c r="H6262" i="11"/>
  <c r="H6246" i="11"/>
  <c r="H6230" i="11"/>
  <c r="H6214" i="11"/>
  <c r="H6198" i="11"/>
  <c r="H6182" i="11"/>
  <c r="H6166" i="11"/>
  <c r="H6150" i="11"/>
  <c r="H6134" i="11"/>
  <c r="H6118" i="11"/>
  <c r="H6102" i="11"/>
  <c r="H6086" i="11"/>
  <c r="H6070" i="11"/>
  <c r="H6054" i="11"/>
  <c r="H6038" i="11"/>
  <c r="H6022" i="11"/>
  <c r="H6006" i="11"/>
  <c r="H5990" i="11"/>
  <c r="H5974" i="11"/>
  <c r="H5958" i="11"/>
  <c r="H5942" i="11"/>
  <c r="H5926" i="11"/>
  <c r="H5910" i="11"/>
  <c r="H5894" i="11"/>
  <c r="H5878" i="11"/>
  <c r="H5862" i="11"/>
  <c r="H5846" i="11"/>
  <c r="H5830" i="11"/>
  <c r="H5814" i="11"/>
  <c r="H5798" i="11"/>
  <c r="H5782" i="11"/>
  <c r="H5766" i="11"/>
  <c r="H5750" i="11"/>
  <c r="H5734" i="11"/>
  <c r="H5718" i="11"/>
  <c r="H5702" i="11"/>
  <c r="H5686" i="11"/>
  <c r="H5670" i="11"/>
  <c r="H5654" i="11"/>
  <c r="H5638" i="11"/>
  <c r="H5622" i="11"/>
  <c r="H5606" i="11"/>
  <c r="H5590" i="11"/>
  <c r="H5574" i="11"/>
  <c r="H5558" i="11"/>
  <c r="H5542" i="11"/>
  <c r="H5526" i="11"/>
  <c r="H5510" i="11"/>
  <c r="H5494" i="11"/>
  <c r="H5478" i="11"/>
  <c r="H5462" i="11"/>
  <c r="H5446" i="11"/>
  <c r="H5430" i="11"/>
  <c r="H5414" i="11"/>
  <c r="H5398" i="11"/>
  <c r="H5382" i="11"/>
  <c r="H5366" i="11"/>
  <c r="H5350" i="11"/>
  <c r="H5334" i="11"/>
  <c r="H5318" i="11"/>
  <c r="H5302" i="11"/>
  <c r="H5286" i="11"/>
  <c r="H5270" i="11"/>
  <c r="H5254" i="11"/>
  <c r="H5238" i="11"/>
  <c r="H5222" i="11"/>
  <c r="H5206" i="11"/>
  <c r="H5190" i="11"/>
  <c r="H5174" i="11"/>
  <c r="H5158" i="11"/>
  <c r="H5142" i="11"/>
  <c r="H5126" i="11"/>
  <c r="H5110" i="11"/>
  <c r="H5094" i="11"/>
  <c r="H5078" i="11"/>
  <c r="H5062" i="11"/>
  <c r="H5046" i="11"/>
  <c r="H5030" i="11"/>
  <c r="H5014" i="11"/>
  <c r="H4998" i="11"/>
  <c r="H4982" i="11"/>
  <c r="H4966" i="11"/>
  <c r="H4950" i="11"/>
  <c r="H4934" i="11"/>
  <c r="H4918" i="11"/>
  <c r="H4902" i="11"/>
  <c r="H4886" i="11"/>
  <c r="H4870" i="11"/>
  <c r="H4854" i="11"/>
  <c r="H4838" i="11"/>
  <c r="H4822" i="11"/>
  <c r="H4806" i="11"/>
  <c r="H4790" i="11"/>
  <c r="H4774" i="11"/>
  <c r="H4758" i="11"/>
  <c r="H4742" i="11"/>
  <c r="H4726" i="11"/>
  <c r="H4710" i="11"/>
  <c r="H4694" i="11"/>
  <c r="H4678" i="11"/>
  <c r="H4662" i="11"/>
  <c r="H4646" i="11"/>
  <c r="H4630" i="11"/>
  <c r="H4614" i="11"/>
  <c r="H4598" i="11"/>
  <c r="H4582" i="11"/>
  <c r="H4566" i="11"/>
  <c r="H4550" i="11"/>
  <c r="H4534" i="11"/>
  <c r="H4518" i="11"/>
  <c r="H4502" i="11"/>
  <c r="H4486" i="11"/>
  <c r="H4470" i="11"/>
  <c r="H4454" i="11"/>
  <c r="H4438" i="11"/>
  <c r="H4422" i="11"/>
  <c r="H4406" i="11"/>
  <c r="H4390" i="11"/>
  <c r="H4374" i="11"/>
  <c r="H4358" i="11"/>
  <c r="H4342" i="11"/>
  <c r="H4326" i="11"/>
  <c r="H4310" i="11"/>
  <c r="H4294" i="11"/>
  <c r="H4278" i="11"/>
  <c r="H4262" i="11"/>
  <c r="H4246" i="11"/>
  <c r="H4230" i="11"/>
  <c r="H4214" i="11"/>
  <c r="H4198" i="11"/>
  <c r="H4182" i="11"/>
  <c r="H4166" i="11"/>
  <c r="H4150" i="11"/>
  <c r="H4134" i="11"/>
  <c r="H4118" i="11"/>
  <c r="H4102" i="11"/>
  <c r="H4086" i="11"/>
  <c r="H4070" i="11"/>
  <c r="H4054" i="11"/>
  <c r="H4038" i="11"/>
  <c r="H4022" i="11"/>
  <c r="H4006" i="11"/>
  <c r="H3990" i="11"/>
  <c r="H3974" i="11"/>
  <c r="H3958" i="11"/>
  <c r="H3942" i="11"/>
  <c r="H3926" i="11"/>
  <c r="H3910" i="11"/>
  <c r="H3894" i="11"/>
  <c r="H3878" i="11"/>
  <c r="H3862" i="11"/>
  <c r="H3846" i="11"/>
  <c r="H3830" i="11"/>
  <c r="H3814" i="11"/>
  <c r="H3798" i="11"/>
  <c r="H3782" i="11"/>
  <c r="H3766" i="11"/>
  <c r="H3750" i="11"/>
  <c r="H3734" i="11"/>
  <c r="H3718" i="11"/>
  <c r="H3702" i="11"/>
  <c r="H3686" i="11"/>
  <c r="H3670" i="11"/>
  <c r="H3654" i="11"/>
  <c r="H3638" i="11"/>
  <c r="H3622" i="11"/>
  <c r="H3606" i="11"/>
  <c r="H3590" i="11"/>
  <c r="H3574" i="11"/>
  <c r="H3558" i="11"/>
  <c r="H3542" i="11"/>
  <c r="H3526" i="11"/>
  <c r="H3510" i="11"/>
  <c r="H3494" i="11"/>
  <c r="H3478" i="11"/>
  <c r="H3462" i="11"/>
  <c r="H3446" i="11"/>
  <c r="H3430" i="11"/>
  <c r="H3414" i="11"/>
  <c r="H3398" i="11"/>
  <c r="H3382" i="11"/>
  <c r="H3366" i="11"/>
  <c r="H3350" i="11"/>
  <c r="H3334" i="11"/>
  <c r="H3318" i="11"/>
  <c r="H3302" i="11"/>
  <c r="H3286" i="11"/>
  <c r="H3270" i="11"/>
  <c r="H3254" i="11"/>
  <c r="H3238" i="11"/>
  <c r="H3222" i="11"/>
  <c r="H3206" i="11"/>
  <c r="H3190" i="11"/>
  <c r="H3174" i="11"/>
  <c r="H3158" i="11"/>
  <c r="H3142" i="11"/>
  <c r="H3126" i="11"/>
  <c r="H3110" i="11"/>
  <c r="H3094" i="11"/>
  <c r="H3078" i="11"/>
  <c r="H7273" i="11"/>
  <c r="H7188" i="11"/>
  <c r="H7102" i="11"/>
  <c r="H7017" i="11"/>
  <c r="H6932" i="11"/>
  <c r="H6851" i="11"/>
  <c r="H6787" i="11"/>
  <c r="H6723" i="11"/>
  <c r="H6659" i="11"/>
  <c r="H6595" i="11"/>
  <c r="H6531" i="11"/>
  <c r="H6467" i="11"/>
  <c r="H6403" i="11"/>
  <c r="H6339" i="11"/>
  <c r="H6275" i="11"/>
  <c r="H6211" i="11"/>
  <c r="H6147" i="11"/>
  <c r="H6083" i="11"/>
  <c r="H6019" i="11"/>
  <c r="H5955" i="11"/>
  <c r="H5891" i="11"/>
  <c r="H5827" i="11"/>
  <c r="H5763" i="11"/>
  <c r="H5699" i="11"/>
  <c r="H5635" i="11"/>
  <c r="H5571" i="11"/>
  <c r="H5507" i="11"/>
  <c r="H5443" i="11"/>
  <c r="H5379" i="11"/>
  <c r="H5315" i="11"/>
  <c r="H5251" i="11"/>
  <c r="H5187" i="11"/>
  <c r="H5123" i="11"/>
  <c r="H5059" i="11"/>
  <c r="H4995" i="11"/>
  <c r="H4931" i="11"/>
  <c r="H4867" i="11"/>
  <c r="H4803" i="11"/>
  <c r="H4739" i="11"/>
  <c r="H4675" i="11"/>
  <c r="H4611" i="11"/>
  <c r="H4547" i="11"/>
  <c r="H4483" i="11"/>
  <c r="H4419" i="11"/>
  <c r="H4355" i="11"/>
  <c r="H4291" i="11"/>
  <c r="H4227" i="11"/>
  <c r="H4163" i="11"/>
  <c r="H4099" i="11"/>
  <c r="H4035" i="11"/>
  <c r="H3971" i="11"/>
  <c r="H3907" i="11"/>
  <c r="H3843" i="11"/>
  <c r="H3779" i="11"/>
  <c r="H3715" i="11"/>
  <c r="H3651" i="11"/>
  <c r="H3587" i="11"/>
  <c r="H3523" i="11"/>
  <c r="H3459" i="11"/>
  <c r="H3395" i="11"/>
  <c r="H3331" i="11"/>
  <c r="H3267" i="11"/>
  <c r="H3203" i="11"/>
  <c r="H3148" i="11"/>
  <c r="H3116" i="11"/>
  <c r="H3084" i="11"/>
  <c r="H3060" i="11"/>
  <c r="H3039" i="11"/>
  <c r="H3018" i="11"/>
  <c r="H2996" i="11"/>
  <c r="H2975" i="11"/>
  <c r="H2954" i="11"/>
  <c r="H2932" i="11"/>
  <c r="H2911" i="11"/>
  <c r="H2890" i="11"/>
  <c r="H2874" i="11"/>
  <c r="H2858" i="11"/>
  <c r="H2842" i="11"/>
  <c r="H2826" i="11"/>
  <c r="H2810" i="11"/>
  <c r="H2794" i="11"/>
  <c r="H2778" i="11"/>
  <c r="H2762" i="11"/>
  <c r="H2746" i="11"/>
  <c r="H2730" i="11"/>
  <c r="H2714" i="11"/>
  <c r="H2698" i="11"/>
  <c r="H2682" i="11"/>
  <c r="H2666" i="11"/>
  <c r="H2650" i="11"/>
  <c r="H2634" i="11"/>
  <c r="H2618" i="11"/>
  <c r="H2602" i="11"/>
  <c r="H2586" i="11"/>
  <c r="H2570" i="11"/>
  <c r="H2554" i="11"/>
  <c r="H2538" i="11"/>
  <c r="H2522" i="11"/>
  <c r="H2506" i="11"/>
  <c r="H2490" i="11"/>
  <c r="H2474" i="11"/>
  <c r="H2458" i="11"/>
  <c r="H2442" i="11"/>
  <c r="H2426" i="11"/>
  <c r="H2410" i="11"/>
  <c r="H2394" i="11"/>
  <c r="H2378" i="11"/>
  <c r="H2362" i="11"/>
  <c r="H2346" i="11"/>
  <c r="H2330" i="11"/>
  <c r="H2314" i="11"/>
  <c r="H2298" i="11"/>
  <c r="H2282" i="11"/>
  <c r="H2266" i="11"/>
  <c r="H2250" i="11"/>
  <c r="H2234" i="11"/>
  <c r="H2218" i="11"/>
  <c r="H2202" i="11"/>
  <c r="H2186" i="11"/>
  <c r="H2170" i="11"/>
  <c r="H2154" i="11"/>
  <c r="H2138" i="11"/>
  <c r="H2122" i="11"/>
  <c r="H2106" i="11"/>
  <c r="H2090" i="11"/>
  <c r="H2074" i="11"/>
  <c r="H2058" i="11"/>
  <c r="H2042" i="11"/>
  <c r="H2026" i="11"/>
  <c r="H2010" i="11"/>
  <c r="H1994" i="11"/>
  <c r="H1978" i="11"/>
  <c r="H1962" i="11"/>
  <c r="H1946" i="11"/>
  <c r="H1930" i="11"/>
  <c r="H1914" i="11"/>
  <c r="H1898" i="11"/>
  <c r="H1882" i="11"/>
  <c r="H1866" i="11"/>
  <c r="H1850" i="11"/>
  <c r="H1834" i="11"/>
  <c r="H1818" i="11"/>
  <c r="H1802" i="11"/>
  <c r="H1786" i="11"/>
  <c r="H1770" i="11"/>
  <c r="H1754" i="11"/>
  <c r="H1738" i="11"/>
  <c r="H1722" i="11"/>
  <c r="H1706" i="11"/>
  <c r="H1690" i="11"/>
  <c r="H1674" i="11"/>
  <c r="H1658" i="11"/>
  <c r="H1642" i="11"/>
  <c r="H1626" i="11"/>
  <c r="H1610" i="11"/>
  <c r="H1594" i="11"/>
  <c r="H1578" i="11"/>
  <c r="H1562" i="11"/>
  <c r="H1546" i="11"/>
  <c r="H1530" i="11"/>
  <c r="H1514" i="11"/>
  <c r="H1498" i="11"/>
  <c r="H1482" i="11"/>
  <c r="H1466" i="11"/>
  <c r="H1450" i="11"/>
  <c r="H1434" i="11"/>
  <c r="H1418" i="11"/>
  <c r="H1402" i="11"/>
  <c r="H1386" i="11"/>
  <c r="H1370" i="11"/>
  <c r="H1354" i="11"/>
  <c r="H1338" i="11"/>
  <c r="H1322" i="11"/>
  <c r="H1306" i="11"/>
  <c r="H1290" i="11"/>
  <c r="H1274" i="11"/>
  <c r="H1258" i="11"/>
  <c r="H1242" i="11"/>
  <c r="H1226" i="11"/>
  <c r="H1210" i="11"/>
  <c r="H1194" i="11"/>
  <c r="H1178" i="11"/>
  <c r="H1162" i="11"/>
  <c r="H1146" i="11"/>
  <c r="H1130" i="11"/>
  <c r="H1114" i="11"/>
  <c r="H1098" i="11"/>
  <c r="H1082" i="11"/>
  <c r="H1066" i="11"/>
  <c r="H1050" i="11"/>
  <c r="H1034" i="11"/>
  <c r="H1018" i="11"/>
  <c r="H1002" i="11"/>
  <c r="H986" i="11"/>
  <c r="H970" i="11"/>
  <c r="H954" i="11"/>
  <c r="H938" i="11"/>
  <c r="H922" i="11"/>
  <c r="H906" i="11"/>
  <c r="H890" i="11"/>
  <c r="H874" i="11"/>
  <c r="H858" i="11"/>
  <c r="H842" i="11"/>
  <c r="H826" i="11"/>
  <c r="H810" i="11"/>
  <c r="H794" i="11"/>
  <c r="H778" i="11"/>
  <c r="H762" i="11"/>
  <c r="H746" i="11"/>
  <c r="H730" i="11"/>
  <c r="H714" i="11"/>
  <c r="H698" i="11"/>
  <c r="H682" i="11"/>
  <c r="H666" i="11"/>
  <c r="H650" i="11"/>
  <c r="H634" i="11"/>
  <c r="H618" i="11"/>
  <c r="H602" i="11"/>
  <c r="H586" i="11"/>
  <c r="H570" i="11"/>
  <c r="H554" i="11"/>
  <c r="H538" i="11"/>
  <c r="H522" i="11"/>
  <c r="H506" i="11"/>
  <c r="H490" i="11"/>
  <c r="H474" i="11"/>
  <c r="H458" i="11"/>
  <c r="H442" i="11"/>
  <c r="H426" i="11"/>
  <c r="H410" i="11"/>
  <c r="H394" i="11"/>
  <c r="H378" i="11"/>
  <c r="H362" i="11"/>
  <c r="H346" i="11"/>
  <c r="H330" i="11"/>
  <c r="H314" i="11"/>
  <c r="H298" i="11"/>
  <c r="H282" i="11"/>
  <c r="H266" i="11"/>
  <c r="H250" i="11"/>
  <c r="H234" i="11"/>
  <c r="H218" i="11"/>
  <c r="H202" i="11"/>
  <c r="H186" i="11"/>
  <c r="H170" i="11"/>
  <c r="H154" i="11"/>
  <c r="H138" i="11"/>
  <c r="H122" i="11"/>
  <c r="H106" i="11"/>
  <c r="H90" i="11"/>
  <c r="H74" i="11"/>
  <c r="H58" i="11"/>
  <c r="H42" i="11"/>
  <c r="H26" i="11"/>
  <c r="H7310" i="11"/>
  <c r="H7225" i="11"/>
  <c r="H7140" i="11"/>
  <c r="H7054" i="11"/>
  <c r="H6969" i="11"/>
  <c r="H6884" i="11"/>
  <c r="H6815" i="11"/>
  <c r="H6751" i="11"/>
  <c r="H6687" i="11"/>
  <c r="H6623" i="11"/>
  <c r="H6559" i="11"/>
  <c r="H6495" i="11"/>
  <c r="H6431" i="11"/>
  <c r="H6367" i="11"/>
  <c r="H6303" i="11"/>
  <c r="H6239" i="11"/>
  <c r="H6175" i="11"/>
  <c r="H6111" i="11"/>
  <c r="H6047" i="11"/>
  <c r="H5983" i="11"/>
  <c r="H5919" i="11"/>
  <c r="H5855" i="11"/>
  <c r="H5791" i="11"/>
  <c r="H5727" i="11"/>
  <c r="H5663" i="11"/>
  <c r="H5599" i="11"/>
  <c r="H5535" i="11"/>
  <c r="H5471" i="11"/>
  <c r="H5407" i="11"/>
  <c r="H5343" i="11"/>
  <c r="H5279" i="11"/>
  <c r="H5215" i="11"/>
  <c r="H5151" i="11"/>
  <c r="H5087" i="11"/>
  <c r="H5023" i="11"/>
  <c r="H4959" i="11"/>
  <c r="H4895" i="11"/>
  <c r="H4831" i="11"/>
  <c r="H4767" i="11"/>
  <c r="H4703" i="11"/>
  <c r="H4639" i="11"/>
  <c r="H4575" i="11"/>
  <c r="H4511" i="11"/>
  <c r="H4447" i="11"/>
  <c r="H4383" i="11"/>
  <c r="H4319" i="11"/>
  <c r="H4255" i="11"/>
  <c r="H4191" i="11"/>
  <c r="H4127" i="11"/>
  <c r="H4063" i="11"/>
  <c r="H3999" i="11"/>
  <c r="H3935" i="11"/>
  <c r="H3871" i="11"/>
  <c r="H3807" i="11"/>
  <c r="H3743" i="11"/>
  <c r="H3679" i="11"/>
  <c r="H3615" i="11"/>
  <c r="H3551" i="11"/>
  <c r="H3487" i="11"/>
  <c r="H3423" i="11"/>
  <c r="H3359" i="11"/>
  <c r="H3295" i="11"/>
  <c r="H3231" i="11"/>
  <c r="H3167" i="11"/>
  <c r="H3131" i="11"/>
  <c r="H3099" i="11"/>
  <c r="H3070" i="11"/>
  <c r="H3048" i="11"/>
  <c r="H3027" i="11"/>
  <c r="H3006" i="11"/>
  <c r="H2984" i="11"/>
  <c r="H2963" i="11"/>
  <c r="H2942" i="11"/>
  <c r="H2920" i="11"/>
  <c r="H2899" i="11"/>
  <c r="H2881" i="11"/>
  <c r="H2865" i="11"/>
  <c r="H2849" i="11"/>
  <c r="H2833" i="11"/>
  <c r="H2817" i="11"/>
  <c r="H2801" i="11"/>
  <c r="H2785" i="11"/>
  <c r="H2769" i="11"/>
  <c r="H2753" i="11"/>
  <c r="H2737" i="11"/>
  <c r="H2721" i="11"/>
  <c r="H2705" i="11"/>
  <c r="H2689" i="11"/>
  <c r="H2673" i="11"/>
  <c r="H2657" i="11"/>
  <c r="H2641" i="11"/>
  <c r="H2625" i="11"/>
  <c r="H2609" i="11"/>
  <c r="H2593" i="11"/>
  <c r="H2577" i="11"/>
  <c r="H2561" i="11"/>
  <c r="H2545" i="11"/>
  <c r="H2529" i="11"/>
  <c r="H2513" i="11"/>
  <c r="H2497" i="11"/>
  <c r="H2481" i="11"/>
  <c r="H2465" i="11"/>
  <c r="H2449" i="11"/>
  <c r="H2433" i="11"/>
  <c r="H2417" i="11"/>
  <c r="H2401" i="11"/>
  <c r="H2385" i="11"/>
  <c r="H2369" i="11"/>
  <c r="H2353" i="11"/>
  <c r="H2337" i="11"/>
  <c r="H2321" i="11"/>
  <c r="H2305" i="11"/>
  <c r="H2289" i="11"/>
  <c r="H2273" i="11"/>
  <c r="H2257" i="11"/>
  <c r="H2241" i="11"/>
  <c r="H2225" i="11"/>
  <c r="H2209" i="11"/>
  <c r="H2193" i="11"/>
  <c r="H2177" i="11"/>
  <c r="H2161" i="11"/>
  <c r="H2145" i="11"/>
  <c r="H2129" i="11"/>
  <c r="H2113" i="11"/>
  <c r="H2097" i="11"/>
  <c r="H2081" i="11"/>
  <c r="H2065" i="11"/>
  <c r="H2049" i="11"/>
  <c r="H2033" i="11"/>
  <c r="H2017" i="11"/>
  <c r="H2001" i="11"/>
  <c r="H1985" i="11"/>
  <c r="H1969" i="11"/>
  <c r="H1953" i="11"/>
  <c r="H1937" i="11"/>
  <c r="H1921" i="11"/>
  <c r="H1905" i="11"/>
  <c r="H1889" i="11"/>
  <c r="H1873" i="11"/>
  <c r="H1857" i="11"/>
  <c r="H1841" i="11"/>
  <c r="H1825" i="11"/>
  <c r="H1809" i="11"/>
  <c r="H1793" i="11"/>
  <c r="H1777" i="11"/>
  <c r="H1761" i="11"/>
  <c r="H1745" i="11"/>
  <c r="H1729" i="11"/>
  <c r="H1713" i="11"/>
  <c r="H1697" i="11"/>
  <c r="H1681" i="11"/>
  <c r="H1665" i="11"/>
  <c r="H1649" i="11"/>
  <c r="H1633" i="11"/>
  <c r="H1617" i="11"/>
  <c r="H1601" i="11"/>
  <c r="H1585" i="11"/>
  <c r="H1569" i="11"/>
  <c r="H1553" i="11"/>
  <c r="H1537" i="11"/>
  <c r="H1521" i="11"/>
  <c r="H1505" i="11"/>
  <c r="H1489" i="11"/>
  <c r="H1473" i="11"/>
  <c r="H1457" i="11"/>
  <c r="H1441" i="11"/>
  <c r="H1425" i="11"/>
  <c r="H1409" i="11"/>
  <c r="H1393" i="11"/>
  <c r="H1377" i="11"/>
  <c r="H1361" i="11"/>
  <c r="H1345" i="11"/>
  <c r="H1329" i="11"/>
  <c r="H1313" i="11"/>
  <c r="H1297" i="11"/>
  <c r="H1281" i="11"/>
  <c r="H1265" i="11"/>
  <c r="H1249" i="11"/>
  <c r="H1233" i="11"/>
  <c r="H1217" i="11"/>
  <c r="H1201" i="11"/>
  <c r="H1185" i="11"/>
  <c r="H1169" i="11"/>
  <c r="H1153" i="11"/>
  <c r="H1137" i="11"/>
  <c r="H1121" i="11"/>
  <c r="H1105" i="11"/>
  <c r="H1089" i="11"/>
  <c r="H1073" i="11"/>
  <c r="H1057" i="11"/>
  <c r="H1041" i="11"/>
  <c r="H1025" i="11"/>
  <c r="H1009" i="11"/>
  <c r="H993" i="11"/>
  <c r="H977" i="11"/>
  <c r="H961" i="11"/>
  <c r="H945" i="11"/>
  <c r="H929" i="11"/>
  <c r="H913" i="11"/>
  <c r="H897" i="11"/>
  <c r="H881" i="11"/>
  <c r="H865" i="11"/>
  <c r="H849" i="11"/>
  <c r="H833" i="11"/>
  <c r="H817" i="11"/>
  <c r="H801" i="11"/>
  <c r="H785" i="11"/>
  <c r="H769" i="11"/>
  <c r="H753" i="11"/>
  <c r="H737" i="11"/>
  <c r="H721" i="11"/>
  <c r="H705" i="11"/>
  <c r="H689" i="11"/>
  <c r="H673" i="11"/>
  <c r="H657" i="11"/>
  <c r="H641" i="11"/>
  <c r="H625" i="11"/>
  <c r="H609" i="11"/>
  <c r="H593" i="11"/>
  <c r="H577" i="11"/>
  <c r="H561" i="11"/>
  <c r="H545" i="11"/>
  <c r="H529" i="11"/>
  <c r="H513" i="11"/>
  <c r="H497" i="11"/>
  <c r="H481" i="11"/>
  <c r="H465" i="11"/>
  <c r="H449" i="11"/>
  <c r="H433" i="11"/>
  <c r="H417" i="11"/>
  <c r="H401" i="11"/>
  <c r="H385" i="11"/>
  <c r="H369" i="11"/>
  <c r="H353" i="11"/>
  <c r="H337" i="11"/>
  <c r="H321" i="11"/>
  <c r="H305" i="11"/>
  <c r="H289" i="11"/>
  <c r="H273" i="11"/>
  <c r="H257" i="11"/>
  <c r="H241" i="11"/>
  <c r="H225" i="11"/>
  <c r="H209" i="11"/>
  <c r="H193" i="11"/>
  <c r="H177" i="11"/>
  <c r="H161" i="11"/>
  <c r="H145" i="11"/>
  <c r="H129" i="11"/>
  <c r="H113" i="11"/>
  <c r="H97" i="11"/>
  <c r="H81" i="11"/>
  <c r="H65" i="11"/>
  <c r="H49" i="11"/>
  <c r="H33" i="11"/>
  <c r="H17" i="11"/>
  <c r="H7262" i="11"/>
  <c r="H7177" i="11"/>
  <c r="H7092" i="11"/>
  <c r="H7006" i="11"/>
  <c r="H6921" i="11"/>
  <c r="H6843" i="11"/>
  <c r="H6779" i="11"/>
  <c r="H6715" i="11"/>
  <c r="H6651" i="11"/>
  <c r="H6587" i="11"/>
  <c r="H6523" i="11"/>
  <c r="H6459" i="11"/>
  <c r="H6395" i="11"/>
  <c r="H6331" i="11"/>
  <c r="H6267" i="11"/>
  <c r="H6203" i="11"/>
  <c r="H6139" i="11"/>
  <c r="H6075" i="11"/>
  <c r="H6011" i="11"/>
  <c r="H5947" i="11"/>
  <c r="H5883" i="11"/>
  <c r="H5819" i="11"/>
  <c r="H5755" i="11"/>
  <c r="H5691" i="11"/>
  <c r="H5627" i="11"/>
  <c r="H5563" i="11"/>
  <c r="H5499" i="11"/>
  <c r="H5435" i="11"/>
  <c r="H5371" i="11"/>
  <c r="H5307" i="11"/>
  <c r="H5243" i="11"/>
  <c r="H5179" i="11"/>
  <c r="H5115" i="11"/>
  <c r="H5051" i="11"/>
  <c r="H4987" i="11"/>
  <c r="H4923" i="11"/>
  <c r="H4859" i="11"/>
  <c r="H4795" i="11"/>
  <c r="H4731" i="11"/>
  <c r="H4667" i="11"/>
  <c r="H4603" i="11"/>
  <c r="H4539" i="11"/>
  <c r="H4475" i="11"/>
  <c r="H4411" i="11"/>
  <c r="H4347" i="11"/>
  <c r="H4283" i="11"/>
  <c r="H4219" i="11"/>
  <c r="H4155" i="11"/>
  <c r="H4091" i="11"/>
  <c r="H4027" i="11"/>
  <c r="H3963" i="11"/>
  <c r="H3899" i="11"/>
  <c r="H3835" i="11"/>
  <c r="H3771" i="11"/>
  <c r="H3707" i="11"/>
  <c r="H3643" i="11"/>
  <c r="H3579" i="11"/>
  <c r="H3515" i="11"/>
  <c r="H3451" i="11"/>
  <c r="H3387" i="11"/>
  <c r="H3323" i="11"/>
  <c r="H3259" i="11"/>
  <c r="H3195" i="11"/>
  <c r="H3144" i="11"/>
  <c r="H3112" i="11"/>
  <c r="H3080" i="11"/>
  <c r="H3058" i="11"/>
  <c r="H3036" i="11"/>
  <c r="H3015" i="11"/>
  <c r="H2994" i="11"/>
  <c r="H2972" i="11"/>
  <c r="H2951" i="11"/>
  <c r="H2930" i="11"/>
  <c r="H2908" i="11"/>
  <c r="H2888" i="11"/>
  <c r="H2872" i="11"/>
  <c r="H2856" i="11"/>
  <c r="H2840" i="11"/>
  <c r="H2824" i="11"/>
  <c r="H2808" i="11"/>
  <c r="H2792" i="11"/>
  <c r="H2776" i="11"/>
  <c r="H2760" i="11"/>
  <c r="H2744" i="11"/>
  <c r="H2728" i="11"/>
  <c r="H2712" i="11"/>
  <c r="H2696" i="11"/>
  <c r="H2680" i="11"/>
  <c r="H2664" i="11"/>
  <c r="H2648" i="11"/>
  <c r="H2632" i="11"/>
  <c r="H2616" i="11"/>
  <c r="H2600" i="11"/>
  <c r="H2584" i="11"/>
  <c r="H2568" i="11"/>
  <c r="H2552" i="11"/>
  <c r="H2536" i="11"/>
  <c r="H2520" i="11"/>
  <c r="H2504" i="11"/>
  <c r="H2488" i="11"/>
  <c r="H2472" i="11"/>
  <c r="H2456" i="11"/>
  <c r="H2440" i="11"/>
  <c r="H2424" i="11"/>
  <c r="H2408" i="11"/>
  <c r="H2392" i="11"/>
  <c r="H2376" i="11"/>
  <c r="H2360" i="11"/>
  <c r="H2344" i="11"/>
  <c r="H2328" i="11"/>
  <c r="H2312" i="11"/>
  <c r="H2296" i="11"/>
  <c r="H10014" i="11"/>
  <c r="H9998" i="11"/>
  <c r="H9982" i="11"/>
  <c r="H9966" i="11"/>
  <c r="H9950" i="11"/>
  <c r="H9934" i="11"/>
  <c r="H9918" i="11"/>
  <c r="H9902" i="11"/>
  <c r="H9886" i="11"/>
  <c r="H9870" i="11"/>
  <c r="H9854" i="11"/>
  <c r="H9838" i="11"/>
  <c r="H9822" i="11"/>
  <c r="H9806" i="11"/>
  <c r="H9790" i="11"/>
  <c r="H9774" i="11"/>
  <c r="H9758" i="11"/>
  <c r="H9742" i="11"/>
  <c r="H9726" i="11"/>
  <c r="H9710" i="11"/>
  <c r="H9694" i="11"/>
  <c r="H9678" i="11"/>
  <c r="H9662" i="11"/>
  <c r="H9646" i="11"/>
  <c r="H9630" i="11"/>
  <c r="H9614" i="11"/>
  <c r="H9598" i="11"/>
  <c r="H9582" i="11"/>
  <c r="H9566" i="11"/>
  <c r="H9550" i="11"/>
  <c r="H9534" i="11"/>
  <c r="H9518" i="11"/>
  <c r="H9502" i="11"/>
  <c r="H9486" i="11"/>
  <c r="H9470" i="11"/>
  <c r="H9454" i="11"/>
  <c r="H9438" i="11"/>
  <c r="H9422" i="11"/>
  <c r="H9406" i="11"/>
  <c r="H9390" i="11"/>
  <c r="H9374" i="11"/>
  <c r="H9358" i="11"/>
  <c r="H9342" i="11"/>
  <c r="H9326" i="11"/>
  <c r="H9310" i="11"/>
  <c r="H9294" i="11"/>
  <c r="H9278" i="11"/>
  <c r="H9262" i="11"/>
  <c r="H9246" i="11"/>
  <c r="H9230" i="11"/>
  <c r="H9214" i="11"/>
  <c r="H9198" i="11"/>
  <c r="H10001" i="11"/>
  <c r="H9985" i="11"/>
  <c r="H9969" i="11"/>
  <c r="H9953" i="11"/>
  <c r="H9937" i="11"/>
  <c r="H9921" i="11"/>
  <c r="H9905" i="11"/>
  <c r="H9889" i="11"/>
  <c r="H9873" i="11"/>
  <c r="H9857" i="11"/>
  <c r="H9841" i="11"/>
  <c r="H9825" i="11"/>
  <c r="H9809" i="11"/>
  <c r="H9793" i="11"/>
  <c r="H9777" i="11"/>
  <c r="H9761" i="11"/>
  <c r="H9745" i="11"/>
  <c r="H9729" i="11"/>
  <c r="H9713" i="11"/>
  <c r="H9697" i="11"/>
  <c r="H9681" i="11"/>
  <c r="H9665" i="11"/>
  <c r="H9649" i="11"/>
  <c r="H9633" i="11"/>
  <c r="H9617" i="11"/>
  <c r="H9601" i="11"/>
  <c r="H9585" i="11"/>
  <c r="H9569" i="11"/>
  <c r="H9553" i="11"/>
  <c r="H9537" i="11"/>
  <c r="H9521" i="11"/>
  <c r="H9505" i="11"/>
  <c r="H9489" i="11"/>
  <c r="H9473" i="11"/>
  <c r="H9457" i="11"/>
  <c r="H9441" i="11"/>
  <c r="H9425" i="11"/>
  <c r="H9409" i="11"/>
  <c r="H9393" i="11"/>
  <c r="H9377" i="11"/>
  <c r="H9361" i="11"/>
  <c r="H9345" i="11"/>
  <c r="H9329" i="11"/>
  <c r="H9313" i="11"/>
  <c r="H9297" i="11"/>
  <c r="H9281" i="11"/>
  <c r="H9265" i="11"/>
  <c r="H9249" i="11"/>
  <c r="H9233" i="11"/>
  <c r="H9217" i="11"/>
  <c r="H9201" i="11"/>
  <c r="H9185" i="11"/>
  <c r="H9169" i="11"/>
  <c r="H9153" i="11"/>
  <c r="H9137" i="11"/>
  <c r="H9121" i="11"/>
  <c r="H9105" i="11"/>
  <c r="H9089" i="11"/>
  <c r="H9073" i="11"/>
  <c r="H9057" i="11"/>
  <c r="H9041" i="11"/>
  <c r="H9025" i="11"/>
  <c r="H9009" i="11"/>
  <c r="H8993" i="11"/>
  <c r="H8977" i="11"/>
  <c r="H8961" i="11"/>
  <c r="H8945" i="11"/>
  <c r="H8929" i="11"/>
  <c r="H8913" i="11"/>
  <c r="H8897" i="11"/>
  <c r="H8881" i="11"/>
  <c r="H8865" i="11"/>
  <c r="H8849" i="11"/>
  <c r="H8833" i="11"/>
  <c r="H8817" i="11"/>
  <c r="H8801" i="11"/>
  <c r="H8785" i="11"/>
  <c r="H8769" i="11"/>
  <c r="H8753" i="11"/>
  <c r="H8737" i="11"/>
  <c r="H8721" i="11"/>
  <c r="H8705" i="11"/>
  <c r="H8689" i="11"/>
  <c r="H8673" i="11"/>
  <c r="H8657" i="11"/>
  <c r="H8641" i="11"/>
  <c r="H8625" i="11"/>
  <c r="H8609" i="11"/>
  <c r="H8593" i="11"/>
  <c r="H8577" i="11"/>
  <c r="H8561" i="11"/>
  <c r="H8545" i="11"/>
  <c r="H8529" i="11"/>
  <c r="H8513" i="11"/>
  <c r="H8497" i="11"/>
  <c r="H8481" i="11"/>
  <c r="H8465" i="11"/>
  <c r="H8449" i="11"/>
  <c r="H8433" i="11"/>
  <c r="H8417" i="11"/>
  <c r="H8401" i="11"/>
  <c r="H8385" i="11"/>
  <c r="H8369" i="11"/>
  <c r="H8353" i="11"/>
  <c r="H8337" i="11"/>
  <c r="H8321" i="11"/>
  <c r="H8305" i="11"/>
  <c r="H8289" i="11"/>
  <c r="H8273" i="11"/>
  <c r="H8257" i="11"/>
  <c r="H8241" i="11"/>
  <c r="H8225" i="11"/>
  <c r="H8209" i="11"/>
  <c r="H8193" i="11"/>
  <c r="H8177" i="11"/>
  <c r="H8161" i="11"/>
  <c r="H8145" i="11"/>
  <c r="H8129" i="11"/>
  <c r="H8113" i="11"/>
  <c r="H8097" i="11"/>
  <c r="H8081" i="11"/>
  <c r="H8065" i="11"/>
  <c r="H8049" i="11"/>
  <c r="H8033" i="11"/>
  <c r="H8017" i="11"/>
  <c r="H8001" i="11"/>
  <c r="H7985" i="11"/>
  <c r="H7969" i="11"/>
  <c r="H7953" i="11"/>
  <c r="H7937" i="11"/>
  <c r="H7921" i="11"/>
  <c r="H7905" i="11"/>
  <c r="H7889" i="11"/>
  <c r="H7873" i="11"/>
  <c r="H7857" i="11"/>
  <c r="H7841" i="11"/>
  <c r="H7825" i="11"/>
  <c r="H7809" i="11"/>
  <c r="H7793" i="11"/>
  <c r="H7777" i="11"/>
  <c r="H7761" i="11"/>
  <c r="H7745" i="11"/>
  <c r="H7729" i="11"/>
  <c r="H7713" i="11"/>
  <c r="H7697" i="11"/>
  <c r="H7681" i="11"/>
  <c r="H7665" i="11"/>
  <c r="H7649" i="11"/>
  <c r="H7633" i="11"/>
  <c r="H7617" i="11"/>
  <c r="H7601" i="11"/>
  <c r="H7585" i="11"/>
  <c r="H7569" i="11"/>
  <c r="H7553" i="11"/>
  <c r="H7537" i="11"/>
  <c r="H7521" i="11"/>
  <c r="H7505" i="11"/>
  <c r="H7489" i="11"/>
  <c r="H7473" i="11"/>
  <c r="H7457" i="11"/>
  <c r="H7441" i="11"/>
  <c r="H7425" i="11"/>
  <c r="H7409" i="11"/>
  <c r="H7393" i="11"/>
  <c r="H7377" i="11"/>
  <c r="H7361" i="11"/>
  <c r="H10007" i="11"/>
  <c r="H9991" i="11"/>
  <c r="H9975" i="11"/>
  <c r="H9959" i="11"/>
  <c r="H9943" i="11"/>
  <c r="H9927" i="11"/>
  <c r="H9911" i="11"/>
  <c r="H9895" i="11"/>
  <c r="H9879" i="11"/>
  <c r="H9863" i="11"/>
  <c r="H9847" i="11"/>
  <c r="H9831" i="11"/>
  <c r="H9815" i="11"/>
  <c r="H9799" i="11"/>
  <c r="H9783" i="11"/>
  <c r="H9767" i="11"/>
  <c r="H9751" i="11"/>
  <c r="H9735" i="11"/>
  <c r="H9719" i="11"/>
  <c r="H9703" i="11"/>
  <c r="H9687" i="11"/>
  <c r="H9671" i="11"/>
  <c r="H9655" i="11"/>
  <c r="H9639" i="11"/>
  <c r="H9623" i="11"/>
  <c r="H9607" i="11"/>
  <c r="H9591" i="11"/>
  <c r="H9575" i="11"/>
  <c r="H9559" i="11"/>
  <c r="H9543" i="11"/>
  <c r="H9527" i="11"/>
  <c r="H9511" i="11"/>
  <c r="H9495" i="11"/>
  <c r="H9479" i="11"/>
  <c r="H9463" i="11"/>
  <c r="H9447" i="11"/>
  <c r="H9431" i="11"/>
  <c r="H9415" i="11"/>
  <c r="H9399" i="11"/>
  <c r="H9383" i="11"/>
  <c r="H9367" i="11"/>
  <c r="H9351" i="11"/>
  <c r="H9335" i="11"/>
  <c r="H9319" i="11"/>
  <c r="H9303" i="11"/>
  <c r="H9287" i="11"/>
  <c r="H9271" i="11"/>
  <c r="H9255" i="11"/>
  <c r="H9239" i="11"/>
  <c r="H9223" i="11"/>
  <c r="H9207" i="11"/>
  <c r="H9191" i="11"/>
  <c r="H9175" i="11"/>
  <c r="H9159" i="11"/>
  <c r="H9143" i="11"/>
  <c r="H9127" i="11"/>
  <c r="H9111" i="11"/>
  <c r="H9095" i="11"/>
  <c r="H9079" i="11"/>
  <c r="H9063" i="11"/>
  <c r="H9047" i="11"/>
  <c r="H9031" i="11"/>
  <c r="H9015" i="11"/>
  <c r="H8999" i="11"/>
  <c r="H8983" i="11"/>
  <c r="H8967" i="11"/>
  <c r="H8951" i="11"/>
  <c r="H8935" i="11"/>
  <c r="H8919" i="11"/>
  <c r="H8903" i="11"/>
  <c r="H8887" i="11"/>
  <c r="H8871" i="11"/>
  <c r="H8855" i="11"/>
  <c r="H8839" i="11"/>
  <c r="H8823" i="11"/>
  <c r="H8807" i="11"/>
  <c r="H8791" i="11"/>
  <c r="H8775" i="11"/>
  <c r="H8759" i="11"/>
  <c r="H8743" i="11"/>
  <c r="H8727" i="11"/>
  <c r="H8711" i="11"/>
  <c r="H8695" i="11"/>
  <c r="H8679" i="11"/>
  <c r="H8663" i="11"/>
  <c r="H8647" i="11"/>
  <c r="H8631" i="11"/>
  <c r="H8615" i="11"/>
  <c r="H8599" i="11"/>
  <c r="H8583" i="11"/>
  <c r="H8567" i="11"/>
  <c r="H8551" i="11"/>
  <c r="H8535" i="11"/>
  <c r="H8519" i="11"/>
  <c r="H8503" i="11"/>
  <c r="H8487" i="11"/>
  <c r="H8471" i="11"/>
  <c r="H8455" i="11"/>
  <c r="H8439" i="11"/>
  <c r="H8423" i="11"/>
  <c r="H8407" i="11"/>
  <c r="H8391" i="11"/>
  <c r="H8375" i="11"/>
  <c r="H8359" i="11"/>
  <c r="H8343" i="11"/>
  <c r="H8327" i="11"/>
  <c r="H8311" i="11"/>
  <c r="H8295" i="11"/>
  <c r="H8279" i="11"/>
  <c r="H8263" i="11"/>
  <c r="H8247" i="11"/>
  <c r="H8231" i="11"/>
  <c r="H8215" i="11"/>
  <c r="H8199" i="11"/>
  <c r="H8183" i="11"/>
  <c r="H8167" i="11"/>
  <c r="H8151" i="11"/>
  <c r="H8135" i="11"/>
  <c r="H8119" i="11"/>
  <c r="H8103" i="11"/>
  <c r="H8087" i="11"/>
  <c r="H8071" i="11"/>
  <c r="H8055" i="11"/>
  <c r="H8039" i="11"/>
  <c r="H8023" i="11"/>
  <c r="H8007" i="11"/>
  <c r="H7991" i="11"/>
  <c r="H7975" i="11"/>
  <c r="H7959" i="11"/>
  <c r="H7943" i="11"/>
  <c r="H7927" i="11"/>
  <c r="H7911" i="11"/>
  <c r="H7895" i="11"/>
  <c r="H7879" i="11"/>
  <c r="H7863" i="11"/>
  <c r="H7847" i="11"/>
  <c r="H7831" i="11"/>
  <c r="H7815" i="11"/>
  <c r="H7799" i="11"/>
  <c r="H7783" i="11"/>
  <c r="H7767" i="11"/>
  <c r="H7751" i="11"/>
  <c r="H7735" i="11"/>
  <c r="H7719" i="11"/>
  <c r="H7703" i="11"/>
  <c r="H7687" i="11"/>
  <c r="H7671" i="11"/>
  <c r="H7655" i="11"/>
  <c r="H7639" i="11"/>
  <c r="H7623" i="11"/>
  <c r="H7607" i="11"/>
  <c r="H7591" i="11"/>
  <c r="H7575" i="11"/>
  <c r="H7559" i="11"/>
  <c r="H7543" i="11"/>
  <c r="H7527" i="11"/>
  <c r="H7511" i="11"/>
  <c r="H7495" i="11"/>
  <c r="H7479" i="11"/>
  <c r="H7463" i="11"/>
  <c r="H7447" i="11"/>
  <c r="H7431" i="11"/>
  <c r="H7415" i="11"/>
  <c r="H7399" i="11"/>
  <c r="H7383" i="11"/>
  <c r="H7367" i="11"/>
  <c r="H7351" i="11"/>
  <c r="H7335" i="11"/>
  <c r="H7319" i="11"/>
  <c r="H7303" i="11"/>
  <c r="H7287" i="11"/>
  <c r="H7271" i="11"/>
  <c r="H7255" i="11"/>
  <c r="H7239" i="11"/>
  <c r="H7223" i="11"/>
  <c r="H7207" i="11"/>
  <c r="H7191" i="11"/>
  <c r="H7175" i="11"/>
  <c r="H7159" i="11"/>
  <c r="H7143" i="11"/>
  <c r="H7127" i="11"/>
  <c r="H7111" i="11"/>
  <c r="H7095" i="11"/>
  <c r="H7079" i="11"/>
  <c r="H7063" i="11"/>
  <c r="H7047" i="11"/>
  <c r="H7031" i="11"/>
  <c r="H7015" i="11"/>
  <c r="H6999" i="11"/>
  <c r="H6983" i="11"/>
  <c r="H6967" i="11"/>
  <c r="H6951" i="11"/>
  <c r="H6935" i="11"/>
  <c r="H6919" i="11"/>
  <c r="H6903" i="11"/>
  <c r="H6887" i="11"/>
  <c r="H6871" i="11"/>
  <c r="H9968" i="11"/>
  <c r="H9904" i="11"/>
  <c r="H9840" i="11"/>
  <c r="H9776" i="11"/>
  <c r="H9712" i="11"/>
  <c r="H9648" i="11"/>
  <c r="H9584" i="11"/>
  <c r="H9520" i="11"/>
  <c r="H9456" i="11"/>
  <c r="H9392" i="11"/>
  <c r="H9328" i="11"/>
  <c r="H9264" i="11"/>
  <c r="H9200" i="11"/>
  <c r="H9166" i="11"/>
  <c r="H9134" i="11"/>
  <c r="H9102" i="11"/>
  <c r="H9070" i="11"/>
  <c r="H9038" i="11"/>
  <c r="H9006" i="11"/>
  <c r="H8974" i="11"/>
  <c r="H8942" i="11"/>
  <c r="H8910" i="11"/>
  <c r="H8878" i="11"/>
  <c r="H8846" i="11"/>
  <c r="H8814" i="11"/>
  <c r="H8782" i="11"/>
  <c r="H8750" i="11"/>
  <c r="H8718" i="11"/>
  <c r="H8686" i="11"/>
  <c r="H8654" i="11"/>
  <c r="H8622" i="11"/>
  <c r="H8590" i="11"/>
  <c r="H8558" i="11"/>
  <c r="H8526" i="11"/>
  <c r="H8494" i="11"/>
  <c r="H8462" i="11"/>
  <c r="H8430" i="11"/>
  <c r="H8398" i="11"/>
  <c r="H8366" i="11"/>
  <c r="H8334" i="11"/>
  <c r="H8302" i="11"/>
  <c r="H8270" i="11"/>
  <c r="H8238" i="11"/>
  <c r="H8206" i="11"/>
  <c r="H8174" i="11"/>
  <c r="H8142" i="11"/>
  <c r="H8110" i="11"/>
  <c r="H8078" i="11"/>
  <c r="H8046" i="11"/>
  <c r="H8014" i="11"/>
  <c r="H7982" i="11"/>
  <c r="H7950" i="11"/>
  <c r="H7918" i="11"/>
  <c r="H7886" i="11"/>
  <c r="H7854" i="11"/>
  <c r="H7822" i="11"/>
  <c r="H7790" i="11"/>
  <c r="H7758" i="11"/>
  <c r="H7726" i="11"/>
  <c r="H7694" i="11"/>
  <c r="H7662" i="11"/>
  <c r="H7630" i="11"/>
  <c r="H7598" i="11"/>
  <c r="H7566" i="11"/>
  <c r="H7534" i="11"/>
  <c r="H7502" i="11"/>
  <c r="H7470" i="11"/>
  <c r="H7438" i="11"/>
  <c r="H7406" i="11"/>
  <c r="H7374" i="11"/>
  <c r="H7345" i="11"/>
  <c r="H7324" i="11"/>
  <c r="H7302" i="11"/>
  <c r="H7281" i="11"/>
  <c r="H7260" i="11"/>
  <c r="H7238" i="11"/>
  <c r="H7217" i="11"/>
  <c r="H7196" i="11"/>
  <c r="H7174" i="11"/>
  <c r="H7153" i="11"/>
  <c r="H7132" i="11"/>
  <c r="H7110" i="11"/>
  <c r="H7089" i="11"/>
  <c r="H7068" i="11"/>
  <c r="H7046" i="11"/>
  <c r="H7025" i="11"/>
  <c r="H7004" i="11"/>
  <c r="H6982" i="11"/>
  <c r="H6961" i="11"/>
  <c r="H6940" i="11"/>
  <c r="H6918" i="11"/>
  <c r="H6897" i="11"/>
  <c r="H6876" i="11"/>
  <c r="H6857" i="11"/>
  <c r="H6841" i="11"/>
  <c r="H6825" i="11"/>
  <c r="H6809" i="11"/>
  <c r="H6793" i="11"/>
  <c r="H6777" i="11"/>
  <c r="H6761" i="11"/>
  <c r="H6745" i="11"/>
  <c r="H6729" i="11"/>
  <c r="H6713" i="11"/>
  <c r="H6697" i="11"/>
  <c r="H6681" i="11"/>
  <c r="H6665" i="11"/>
  <c r="H6649" i="11"/>
  <c r="H6633" i="11"/>
  <c r="H6617" i="11"/>
  <c r="H6601" i="11"/>
  <c r="H6585" i="11"/>
  <c r="H6569" i="11"/>
  <c r="H6553" i="11"/>
  <c r="H6537" i="11"/>
  <c r="H6521" i="11"/>
  <c r="H6505" i="11"/>
  <c r="H6489" i="11"/>
  <c r="H6473" i="11"/>
  <c r="H6457" i="11"/>
  <c r="H6441" i="11"/>
  <c r="H6425" i="11"/>
  <c r="H6409" i="11"/>
  <c r="H6393" i="11"/>
  <c r="H6377" i="11"/>
  <c r="H6361" i="11"/>
  <c r="H6345" i="11"/>
  <c r="H6329" i="11"/>
  <c r="H6313" i="11"/>
  <c r="H6297" i="11"/>
  <c r="H6281" i="11"/>
  <c r="H6265" i="11"/>
  <c r="H6249" i="11"/>
  <c r="H6233" i="11"/>
  <c r="H6217" i="11"/>
  <c r="H6201" i="11"/>
  <c r="H6185" i="11"/>
  <c r="H6169" i="11"/>
  <c r="H6153" i="11"/>
  <c r="H6137" i="11"/>
  <c r="H6121" i="11"/>
  <c r="H6105" i="11"/>
  <c r="H6089" i="11"/>
  <c r="H6073" i="11"/>
  <c r="H6057" i="11"/>
  <c r="H6041" i="11"/>
  <c r="H6025" i="11"/>
  <c r="H6009" i="11"/>
  <c r="H5993" i="11"/>
  <c r="H5977" i="11"/>
  <c r="H5961" i="11"/>
  <c r="H5945" i="11"/>
  <c r="H5929" i="11"/>
  <c r="H5913" i="11"/>
  <c r="H5897" i="11"/>
  <c r="H5881" i="11"/>
  <c r="H5865" i="11"/>
  <c r="H5849" i="11"/>
  <c r="H5833" i="11"/>
  <c r="H5817" i="11"/>
  <c r="H5801" i="11"/>
  <c r="H5785" i="11"/>
  <c r="H5769" i="11"/>
  <c r="H5753" i="11"/>
  <c r="H5737" i="11"/>
  <c r="H5721" i="11"/>
  <c r="H5705" i="11"/>
  <c r="H5689" i="11"/>
  <c r="H5673" i="11"/>
  <c r="H5657" i="11"/>
  <c r="H5641" i="11"/>
  <c r="H5625" i="11"/>
  <c r="H5609" i="11"/>
  <c r="H5593" i="11"/>
  <c r="H5577" i="11"/>
  <c r="H5561" i="11"/>
  <c r="H5545" i="11"/>
  <c r="H5529" i="11"/>
  <c r="H5513" i="11"/>
  <c r="H5497" i="11"/>
  <c r="H5481" i="11"/>
  <c r="H5465" i="11"/>
  <c r="H5449" i="11"/>
  <c r="H5433" i="11"/>
  <c r="H5417" i="11"/>
  <c r="H5401" i="11"/>
  <c r="H5385" i="11"/>
  <c r="H5369" i="11"/>
  <c r="H5353" i="11"/>
  <c r="H5337" i="11"/>
  <c r="H5321" i="11"/>
  <c r="H5305" i="11"/>
  <c r="H5289" i="11"/>
  <c r="H5273" i="11"/>
  <c r="H5257" i="11"/>
  <c r="H5241" i="11"/>
  <c r="H5225" i="11"/>
  <c r="H5209" i="11"/>
  <c r="H5193" i="11"/>
  <c r="H5177" i="11"/>
  <c r="H5161" i="11"/>
  <c r="H5145" i="11"/>
  <c r="H5129" i="11"/>
  <c r="H5113" i="11"/>
  <c r="H5097" i="11"/>
  <c r="H5081" i="11"/>
  <c r="H5065" i="11"/>
  <c r="H5049" i="11"/>
  <c r="H5033" i="11"/>
  <c r="H5017" i="11"/>
  <c r="H5001" i="11"/>
  <c r="H4985" i="11"/>
  <c r="H4969" i="11"/>
  <c r="H4953" i="11"/>
  <c r="H4937" i="11"/>
  <c r="H4921" i="11"/>
  <c r="H4905" i="11"/>
  <c r="H4889" i="11"/>
  <c r="H4873" i="11"/>
  <c r="H4857" i="11"/>
  <c r="H4841" i="11"/>
  <c r="H4825" i="11"/>
  <c r="H4809" i="11"/>
  <c r="H4793" i="11"/>
  <c r="H4777" i="11"/>
  <c r="H4761" i="11"/>
  <c r="H4745" i="11"/>
  <c r="H4729" i="11"/>
  <c r="H4713" i="11"/>
  <c r="H4697" i="11"/>
  <c r="H4681" i="11"/>
  <c r="H4665" i="11"/>
  <c r="H4649" i="11"/>
  <c r="H4633" i="11"/>
  <c r="H4617" i="11"/>
  <c r="H4601" i="11"/>
  <c r="H4585" i="11"/>
  <c r="H4569" i="11"/>
  <c r="H4553" i="11"/>
  <c r="H4537" i="11"/>
  <c r="H4521" i="11"/>
  <c r="H4505" i="11"/>
  <c r="H4489" i="11"/>
  <c r="H4473" i="11"/>
  <c r="H4457" i="11"/>
  <c r="H4441" i="11"/>
  <c r="H4425" i="11"/>
  <c r="H4409" i="11"/>
  <c r="H4393" i="11"/>
  <c r="H4377" i="11"/>
  <c r="H4361" i="11"/>
  <c r="H4345" i="11"/>
  <c r="H4329" i="11"/>
  <c r="H4313" i="11"/>
  <c r="H4297" i="11"/>
  <c r="H4281" i="11"/>
  <c r="H4265" i="11"/>
  <c r="H4249" i="11"/>
  <c r="H4233" i="11"/>
  <c r="H4217" i="11"/>
  <c r="H4201" i="11"/>
  <c r="H4185" i="11"/>
  <c r="H4169" i="11"/>
  <c r="H4153" i="11"/>
  <c r="H4137" i="11"/>
  <c r="H4121" i="11"/>
  <c r="H4105" i="11"/>
  <c r="H4089" i="11"/>
  <c r="H4073" i="11"/>
  <c r="H4057" i="11"/>
  <c r="H4041" i="11"/>
  <c r="H4025" i="11"/>
  <c r="H4009" i="11"/>
  <c r="H3993" i="11"/>
  <c r="H3977" i="11"/>
  <c r="H3961" i="11"/>
  <c r="H3945" i="11"/>
  <c r="H3929" i="11"/>
  <c r="H3913" i="11"/>
  <c r="H3897" i="11"/>
  <c r="H3881" i="11"/>
  <c r="H3865" i="11"/>
  <c r="H3849" i="11"/>
  <c r="H3833" i="11"/>
  <c r="H3817" i="11"/>
  <c r="H3801" i="11"/>
  <c r="H3785" i="11"/>
  <c r="H3769" i="11"/>
  <c r="H3753" i="11"/>
  <c r="H3737" i="11"/>
  <c r="H3721" i="11"/>
  <c r="H3705" i="11"/>
  <c r="H3689" i="11"/>
  <c r="H3673" i="11"/>
  <c r="H3657" i="11"/>
  <c r="H3641" i="11"/>
  <c r="H3625" i="11"/>
  <c r="H3609" i="11"/>
  <c r="H3593" i="11"/>
  <c r="H3577" i="11"/>
  <c r="H3561" i="11"/>
  <c r="H3545" i="11"/>
  <c r="H3529" i="11"/>
  <c r="H3513" i="11"/>
  <c r="H3497" i="11"/>
  <c r="H3481" i="11"/>
  <c r="H3465" i="11"/>
  <c r="H3449" i="11"/>
  <c r="H3433" i="11"/>
  <c r="H3417" i="11"/>
  <c r="H3401" i="11"/>
  <c r="H3385" i="11"/>
  <c r="H3369" i="11"/>
  <c r="H3353" i="11"/>
  <c r="H3337" i="11"/>
  <c r="H3321" i="11"/>
  <c r="H3305" i="11"/>
  <c r="H3289" i="11"/>
  <c r="H3273" i="11"/>
  <c r="H3257" i="11"/>
  <c r="H3241" i="11"/>
  <c r="H3225" i="11"/>
  <c r="H3209" i="11"/>
  <c r="H3193" i="11"/>
  <c r="H3177" i="11"/>
  <c r="H3161" i="11"/>
  <c r="H3145" i="11"/>
  <c r="H3129" i="11"/>
  <c r="H3113" i="11"/>
  <c r="H3097" i="11"/>
  <c r="H3081" i="11"/>
  <c r="H3065" i="11"/>
  <c r="H3049" i="11"/>
  <c r="H3033" i="11"/>
  <c r="H3017" i="11"/>
  <c r="H3001" i="11"/>
  <c r="H2985" i="11"/>
  <c r="H2969" i="11"/>
  <c r="H2953" i="11"/>
  <c r="H2937" i="11"/>
  <c r="H2921" i="11"/>
  <c r="H2905" i="11"/>
  <c r="H10012" i="11"/>
  <c r="H9948" i="11"/>
  <c r="H9884" i="11"/>
  <c r="H9820" i="11"/>
  <c r="H9756" i="11"/>
  <c r="H9692" i="11"/>
  <c r="H9628" i="11"/>
  <c r="H9564" i="11"/>
  <c r="H9500" i="11"/>
  <c r="H9436" i="11"/>
  <c r="H9372" i="11"/>
  <c r="H9308" i="11"/>
  <c r="H9244" i="11"/>
  <c r="H9188" i="11"/>
  <c r="H9156" i="11"/>
  <c r="H9124" i="11"/>
  <c r="H9092" i="11"/>
  <c r="H9060" i="11"/>
  <c r="H9028" i="11"/>
  <c r="H8996" i="11"/>
  <c r="H8964" i="11"/>
  <c r="H8932" i="11"/>
  <c r="H8900" i="11"/>
  <c r="H8868" i="11"/>
  <c r="H8836" i="11"/>
  <c r="H8804" i="11"/>
  <c r="H8772" i="11"/>
  <c r="H8740" i="11"/>
  <c r="H8708" i="11"/>
  <c r="H8676" i="11"/>
  <c r="H8644" i="11"/>
  <c r="H8612" i="11"/>
  <c r="H8580" i="11"/>
  <c r="H8548" i="11"/>
  <c r="H8516" i="11"/>
  <c r="H8484" i="11"/>
  <c r="H8452" i="11"/>
  <c r="H8420" i="11"/>
  <c r="H8388" i="11"/>
  <c r="H8356" i="11"/>
  <c r="H8324" i="11"/>
  <c r="H8292" i="11"/>
  <c r="H8260" i="11"/>
  <c r="H8228" i="11"/>
  <c r="H8196" i="11"/>
  <c r="H8164" i="11"/>
  <c r="H8132" i="11"/>
  <c r="H8100" i="11"/>
  <c r="H8068" i="11"/>
  <c r="H8036" i="11"/>
  <c r="H8004" i="11"/>
  <c r="H7972" i="11"/>
  <c r="H7940" i="11"/>
  <c r="H7908" i="11"/>
  <c r="H7876" i="11"/>
  <c r="H7844" i="11"/>
  <c r="H7812" i="11"/>
  <c r="H7780" i="11"/>
  <c r="H7748" i="11"/>
  <c r="H7716" i="11"/>
  <c r="H7684" i="11"/>
  <c r="H7652" i="11"/>
  <c r="H7620" i="11"/>
  <c r="H7588" i="11"/>
  <c r="H7556" i="11"/>
  <c r="H7524" i="11"/>
  <c r="H7492" i="11"/>
  <c r="H7460" i="11"/>
  <c r="H7428" i="11"/>
  <c r="H7396" i="11"/>
  <c r="H7364" i="11"/>
  <c r="H7338" i="11"/>
  <c r="H7317" i="11"/>
  <c r="H7296" i="11"/>
  <c r="H7274" i="11"/>
  <c r="H7253" i="11"/>
  <c r="H7232" i="11"/>
  <c r="H7210" i="11"/>
  <c r="H7189" i="11"/>
  <c r="H7168" i="11"/>
  <c r="H7146" i="11"/>
  <c r="H7125" i="11"/>
  <c r="H7104" i="11"/>
  <c r="H7082" i="11"/>
  <c r="H7061" i="11"/>
  <c r="H7040" i="11"/>
  <c r="H7018" i="11"/>
  <c r="H6997" i="11"/>
  <c r="H6976" i="11"/>
  <c r="H6954" i="11"/>
  <c r="H6933" i="11"/>
  <c r="H6912" i="11"/>
  <c r="H6890" i="11"/>
  <c r="H6869" i="11"/>
  <c r="H6852" i="11"/>
  <c r="H6836" i="11"/>
  <c r="H6820" i="11"/>
  <c r="H6804" i="11"/>
  <c r="H6788" i="11"/>
  <c r="H6772" i="11"/>
  <c r="H6756" i="11"/>
  <c r="H6740" i="11"/>
  <c r="H6724" i="11"/>
  <c r="H6708" i="11"/>
  <c r="H6692" i="11"/>
  <c r="H6676" i="11"/>
  <c r="H6660" i="11"/>
  <c r="H6644" i="11"/>
  <c r="H6628" i="11"/>
  <c r="H6612" i="11"/>
  <c r="H6596" i="11"/>
  <c r="H6580" i="11"/>
  <c r="H6564" i="11"/>
  <c r="H6548" i="11"/>
  <c r="H6532" i="11"/>
  <c r="H6516" i="11"/>
  <c r="H6500" i="11"/>
  <c r="H6484" i="11"/>
  <c r="H6468" i="11"/>
  <c r="H6452" i="11"/>
  <c r="H6436" i="11"/>
  <c r="H6420" i="11"/>
  <c r="H6404" i="11"/>
  <c r="H6388" i="11"/>
  <c r="H6372" i="11"/>
  <c r="H6356" i="11"/>
  <c r="H6340" i="11"/>
  <c r="H6324" i="11"/>
  <c r="H6308" i="11"/>
  <c r="H6292" i="11"/>
  <c r="H6276" i="11"/>
  <c r="H6260" i="11"/>
  <c r="H6244" i="11"/>
  <c r="H6228" i="11"/>
  <c r="H6212" i="11"/>
  <c r="H6196" i="11"/>
  <c r="H6180" i="11"/>
  <c r="H6164" i="11"/>
  <c r="H6148" i="11"/>
  <c r="H6132" i="11"/>
  <c r="H6116" i="11"/>
  <c r="H6100" i="11"/>
  <c r="H6084" i="11"/>
  <c r="H6068" i="11"/>
  <c r="H6052" i="11"/>
  <c r="H6036" i="11"/>
  <c r="H6020" i="11"/>
  <c r="H6004" i="11"/>
  <c r="H5988" i="11"/>
  <c r="H5972" i="11"/>
  <c r="H5956" i="11"/>
  <c r="H5940" i="11"/>
  <c r="H5924" i="11"/>
  <c r="H5908" i="11"/>
  <c r="H5892" i="11"/>
  <c r="H5876" i="11"/>
  <c r="H5860" i="11"/>
  <c r="H5844" i="11"/>
  <c r="H5828" i="11"/>
  <c r="H5812" i="11"/>
  <c r="H5796" i="11"/>
  <c r="H5780" i="11"/>
  <c r="H5764" i="11"/>
  <c r="H5748" i="11"/>
  <c r="H5732" i="11"/>
  <c r="H5716" i="11"/>
  <c r="H5700" i="11"/>
  <c r="H5684" i="11"/>
  <c r="H5668" i="11"/>
  <c r="H5652" i="11"/>
  <c r="H5636" i="11"/>
  <c r="H5620" i="11"/>
  <c r="H5604" i="11"/>
  <c r="H5588" i="11"/>
  <c r="H5572" i="11"/>
  <c r="H5556" i="11"/>
  <c r="H5540" i="11"/>
  <c r="H5524" i="11"/>
  <c r="H5508" i="11"/>
  <c r="H5492" i="11"/>
  <c r="H5476" i="11"/>
  <c r="H5460" i="11"/>
  <c r="H5444" i="11"/>
  <c r="H5428" i="11"/>
  <c r="H5412" i="11"/>
  <c r="H5396" i="11"/>
  <c r="H5380" i="11"/>
  <c r="H5364" i="11"/>
  <c r="H5348" i="11"/>
  <c r="H5332" i="11"/>
  <c r="H5316" i="11"/>
  <c r="H5300" i="11"/>
  <c r="H5284" i="11"/>
  <c r="H5268" i="11"/>
  <c r="H5252" i="11"/>
  <c r="H5236" i="11"/>
  <c r="H5220" i="11"/>
  <c r="H5204" i="11"/>
  <c r="H5188" i="11"/>
  <c r="H5172" i="11"/>
  <c r="H5156" i="11"/>
  <c r="H5140" i="11"/>
  <c r="H5124" i="11"/>
  <c r="H5108" i="11"/>
  <c r="H5092" i="11"/>
  <c r="H5076" i="11"/>
  <c r="H5060" i="11"/>
  <c r="H5044" i="11"/>
  <c r="H5028" i="11"/>
  <c r="H5012" i="11"/>
  <c r="H4996" i="11"/>
  <c r="H4980" i="11"/>
  <c r="H4964" i="11"/>
  <c r="H4948" i="11"/>
  <c r="H4932" i="11"/>
  <c r="H4916" i="11"/>
  <c r="H4900" i="11"/>
  <c r="H4884" i="11"/>
  <c r="H4868" i="11"/>
  <c r="H4852" i="11"/>
  <c r="H4836" i="11"/>
  <c r="H4820" i="11"/>
  <c r="H4804" i="11"/>
  <c r="H4788" i="11"/>
  <c r="H4772" i="11"/>
  <c r="H4756" i="11"/>
  <c r="H4740" i="11"/>
  <c r="H4724" i="11"/>
  <c r="H4708" i="11"/>
  <c r="H4692" i="11"/>
  <c r="H4676" i="11"/>
  <c r="H4660" i="11"/>
  <c r="H4644" i="11"/>
  <c r="H4628" i="11"/>
  <c r="H4612" i="11"/>
  <c r="H4596" i="11"/>
  <c r="H4580" i="11"/>
  <c r="H4564" i="11"/>
  <c r="H4548" i="11"/>
  <c r="H4532" i="11"/>
  <c r="H4516" i="11"/>
  <c r="H4500" i="11"/>
  <c r="H4484" i="11"/>
  <c r="H4468" i="11"/>
  <c r="H4452" i="11"/>
  <c r="H4436" i="11"/>
  <c r="H4420" i="11"/>
  <c r="H4404" i="11"/>
  <c r="H4388" i="11"/>
  <c r="H4372" i="11"/>
  <c r="H4356" i="11"/>
  <c r="H4340" i="11"/>
  <c r="H4324" i="11"/>
  <c r="H4308" i="11"/>
  <c r="H4292" i="11"/>
  <c r="H4276" i="11"/>
  <c r="H4260" i="11"/>
  <c r="H4244" i="11"/>
  <c r="H4228" i="11"/>
  <c r="H4212" i="11"/>
  <c r="H4196" i="11"/>
  <c r="H4180" i="11"/>
  <c r="H4164" i="11"/>
  <c r="H4148" i="11"/>
  <c r="H4132" i="11"/>
  <c r="H4116" i="11"/>
  <c r="H4100" i="11"/>
  <c r="H4084" i="11"/>
  <c r="H4068" i="11"/>
  <c r="H4052" i="11"/>
  <c r="H4036" i="11"/>
  <c r="H4020" i="11"/>
  <c r="H4004" i="11"/>
  <c r="H3988" i="11"/>
  <c r="H3972" i="11"/>
  <c r="H3956" i="11"/>
  <c r="H3940" i="11"/>
  <c r="H3924" i="11"/>
  <c r="H3908" i="11"/>
  <c r="H3892" i="11"/>
  <c r="H3876" i="11"/>
  <c r="H3860" i="11"/>
  <c r="H3844" i="11"/>
  <c r="H3828" i="11"/>
  <c r="H3812" i="11"/>
  <c r="H3796" i="11"/>
  <c r="H3780" i="11"/>
  <c r="H3764" i="11"/>
  <c r="H3748" i="11"/>
  <c r="H3732" i="11"/>
  <c r="H3716" i="11"/>
  <c r="H3700" i="11"/>
  <c r="H3684" i="11"/>
  <c r="H3668" i="11"/>
  <c r="H3652" i="11"/>
  <c r="H3636" i="11"/>
  <c r="H3620" i="11"/>
  <c r="H3604" i="11"/>
  <c r="H3588" i="11"/>
  <c r="H3572" i="11"/>
  <c r="H3556" i="11"/>
  <c r="H3540" i="11"/>
  <c r="H3524" i="11"/>
  <c r="H3508" i="11"/>
  <c r="H3492" i="11"/>
  <c r="H3476" i="11"/>
  <c r="H3460" i="11"/>
  <c r="H3444" i="11"/>
  <c r="H3428" i="11"/>
  <c r="H3412" i="11"/>
  <c r="H3396" i="11"/>
  <c r="H3380" i="11"/>
  <c r="H3364" i="11"/>
  <c r="H3348" i="11"/>
  <c r="H3332" i="11"/>
  <c r="H3316" i="11"/>
  <c r="H3300" i="11"/>
  <c r="H3284" i="11"/>
  <c r="H3268" i="11"/>
  <c r="H3252" i="11"/>
  <c r="H3236" i="11"/>
  <c r="H3220" i="11"/>
  <c r="H3204" i="11"/>
  <c r="H3188" i="11"/>
  <c r="H3172" i="11"/>
  <c r="H10008" i="11"/>
  <c r="H9944" i="11"/>
  <c r="H9880" i="11"/>
  <c r="H9816" i="11"/>
  <c r="H9752" i="11"/>
  <c r="H9688" i="11"/>
  <c r="H9624" i="11"/>
  <c r="H9560" i="11"/>
  <c r="H9496" i="11"/>
  <c r="H9432" i="11"/>
  <c r="H9368" i="11"/>
  <c r="H9304" i="11"/>
  <c r="H9240" i="11"/>
  <c r="H9186" i="11"/>
  <c r="H9154" i="11"/>
  <c r="H9122" i="11"/>
  <c r="H9090" i="11"/>
  <c r="H9058" i="11"/>
  <c r="H9026" i="11"/>
  <c r="H8994" i="11"/>
  <c r="H8962" i="11"/>
  <c r="H8930" i="11"/>
  <c r="H8898" i="11"/>
  <c r="H8866" i="11"/>
  <c r="H8834" i="11"/>
  <c r="H8802" i="11"/>
  <c r="H8770" i="11"/>
  <c r="H8738" i="11"/>
  <c r="H8706" i="11"/>
  <c r="H8674" i="11"/>
  <c r="H8642" i="11"/>
  <c r="H8610" i="11"/>
  <c r="H8578" i="11"/>
  <c r="H8546" i="11"/>
  <c r="H8514" i="11"/>
  <c r="H8482" i="11"/>
  <c r="H8450" i="11"/>
  <c r="H8418" i="11"/>
  <c r="H8386" i="11"/>
  <c r="H8354" i="11"/>
  <c r="H8322" i="11"/>
  <c r="H8290" i="11"/>
  <c r="H8258" i="11"/>
  <c r="H8226" i="11"/>
  <c r="H8194" i="11"/>
  <c r="H8162" i="11"/>
  <c r="H8130" i="11"/>
  <c r="H8098" i="11"/>
  <c r="H8066" i="11"/>
  <c r="H8034" i="11"/>
  <c r="H8002" i="11"/>
  <c r="H7970" i="11"/>
  <c r="H7938" i="11"/>
  <c r="H7906" i="11"/>
  <c r="H7874" i="11"/>
  <c r="H7842" i="11"/>
  <c r="H7810" i="11"/>
  <c r="H7778" i="11"/>
  <c r="H7746" i="11"/>
  <c r="H7714" i="11"/>
  <c r="H7682" i="11"/>
  <c r="H7650" i="11"/>
  <c r="H7618" i="11"/>
  <c r="H7586" i="11"/>
  <c r="H7554" i="11"/>
  <c r="H7522" i="11"/>
  <c r="H7490" i="11"/>
  <c r="H7458" i="11"/>
  <c r="H7426" i="11"/>
  <c r="H7394" i="11"/>
  <c r="H7362" i="11"/>
  <c r="H10004" i="11"/>
  <c r="H9940" i="11"/>
  <c r="H9876" i="11"/>
  <c r="H9812" i="11"/>
  <c r="H9748" i="11"/>
  <c r="H9684" i="11"/>
  <c r="H9620" i="11"/>
  <c r="H9556" i="11"/>
  <c r="H9492" i="11"/>
  <c r="H9428" i="11"/>
  <c r="H9364" i="11"/>
  <c r="H9300" i="11"/>
  <c r="H9236" i="11"/>
  <c r="H9184" i="11"/>
  <c r="H9152" i="11"/>
  <c r="H9120" i="11"/>
  <c r="H9088" i="11"/>
  <c r="H9056" i="11"/>
  <c r="H9024" i="11"/>
  <c r="H8992" i="11"/>
  <c r="H8960" i="11"/>
  <c r="H8928" i="11"/>
  <c r="H8896" i="11"/>
  <c r="H8864" i="11"/>
  <c r="H8832" i="11"/>
  <c r="H8800" i="11"/>
  <c r="H8768" i="11"/>
  <c r="H8736" i="11"/>
  <c r="H8704" i="11"/>
  <c r="H8672" i="11"/>
  <c r="H8640" i="11"/>
  <c r="H8608" i="11"/>
  <c r="H8576" i="11"/>
  <c r="H8544" i="11"/>
  <c r="H8512" i="11"/>
  <c r="H8480" i="11"/>
  <c r="H8448" i="11"/>
  <c r="H8416" i="11"/>
  <c r="H8384" i="11"/>
  <c r="H8352" i="11"/>
  <c r="H8320" i="11"/>
  <c r="H8288" i="11"/>
  <c r="H8256" i="11"/>
  <c r="H8224" i="11"/>
  <c r="H8192" i="11"/>
  <c r="H8160" i="11"/>
  <c r="H8128" i="11"/>
  <c r="H8096" i="11"/>
  <c r="H8064" i="11"/>
  <c r="H8032" i="11"/>
  <c r="H8000" i="11"/>
  <c r="H7968" i="11"/>
  <c r="H7936" i="11"/>
  <c r="H7904" i="11"/>
  <c r="H7872" i="11"/>
  <c r="H7840" i="11"/>
  <c r="H7808" i="11"/>
  <c r="H7776" i="11"/>
  <c r="H7744" i="11"/>
  <c r="H7712" i="11"/>
  <c r="H7680" i="11"/>
  <c r="H7648" i="11"/>
  <c r="H7616" i="11"/>
  <c r="H7584" i="11"/>
  <c r="H7552" i="11"/>
  <c r="H7520" i="11"/>
  <c r="H7488" i="11"/>
  <c r="H7456" i="11"/>
  <c r="H7424" i="11"/>
  <c r="H7392" i="11"/>
  <c r="H7360" i="11"/>
  <c r="H7336" i="11"/>
  <c r="H7314" i="11"/>
  <c r="H7293" i="11"/>
  <c r="H7272" i="11"/>
  <c r="H7250" i="11"/>
  <c r="H7229" i="11"/>
  <c r="H7208" i="11"/>
  <c r="H7186" i="11"/>
  <c r="H7165" i="11"/>
  <c r="H7144" i="11"/>
  <c r="H7122" i="11"/>
  <c r="H7101" i="11"/>
  <c r="H7080" i="11"/>
  <c r="H7058" i="11"/>
  <c r="H7037" i="11"/>
  <c r="H7016" i="11"/>
  <c r="H6994" i="11"/>
  <c r="H6973" i="11"/>
  <c r="H6952" i="11"/>
  <c r="H6930" i="11"/>
  <c r="H6909" i="11"/>
  <c r="H6888" i="11"/>
  <c r="H6866" i="11"/>
  <c r="H6850" i="11"/>
  <c r="H6834" i="11"/>
  <c r="H6818" i="11"/>
  <c r="H6802" i="11"/>
  <c r="H6786" i="11"/>
  <c r="H6770" i="11"/>
  <c r="H6754" i="11"/>
  <c r="H6738" i="11"/>
  <c r="H6722" i="11"/>
  <c r="H6706" i="11"/>
  <c r="H6690" i="11"/>
  <c r="H6674" i="11"/>
  <c r="H6658" i="11"/>
  <c r="H6642" i="11"/>
  <c r="H6626" i="11"/>
  <c r="H6610" i="11"/>
  <c r="H6594" i="11"/>
  <c r="H6578" i="11"/>
  <c r="H6562" i="11"/>
  <c r="H6546" i="11"/>
  <c r="H6530" i="11"/>
  <c r="H6514" i="11"/>
  <c r="H6498" i="11"/>
  <c r="H6482" i="11"/>
  <c r="H6466" i="11"/>
  <c r="H6450" i="11"/>
  <c r="H6434" i="11"/>
  <c r="H6418" i="11"/>
  <c r="H6402" i="11"/>
  <c r="H6386" i="11"/>
  <c r="H6370" i="11"/>
  <c r="H6354" i="11"/>
  <c r="H6338" i="11"/>
  <c r="H6322" i="11"/>
  <c r="H6306" i="11"/>
  <c r="H6290" i="11"/>
  <c r="H6274" i="11"/>
  <c r="H6258" i="11"/>
  <c r="H6242" i="11"/>
  <c r="H6226" i="11"/>
  <c r="H6210" i="11"/>
  <c r="H6194" i="11"/>
  <c r="H6178" i="11"/>
  <c r="H6162" i="11"/>
  <c r="H6146" i="11"/>
  <c r="H6130" i="11"/>
  <c r="H6114" i="11"/>
  <c r="H6098" i="11"/>
  <c r="H6082" i="11"/>
  <c r="H6066" i="11"/>
  <c r="H6050" i="11"/>
  <c r="H6034" i="11"/>
  <c r="H6018" i="11"/>
  <c r="H6002" i="11"/>
  <c r="H5986" i="11"/>
  <c r="H5970" i="11"/>
  <c r="H5954" i="11"/>
  <c r="H5938" i="11"/>
  <c r="H5922" i="11"/>
  <c r="H5906" i="11"/>
  <c r="H5890" i="11"/>
  <c r="H5874" i="11"/>
  <c r="H5858" i="11"/>
  <c r="H5842" i="11"/>
  <c r="H5826" i="11"/>
  <c r="H5810" i="11"/>
  <c r="H5794" i="11"/>
  <c r="H5778" i="11"/>
  <c r="H5762" i="11"/>
  <c r="H5746" i="11"/>
  <c r="H5730" i="11"/>
  <c r="H5714" i="11"/>
  <c r="H5698" i="11"/>
  <c r="H5682" i="11"/>
  <c r="H5666" i="11"/>
  <c r="H5650" i="11"/>
  <c r="H5634" i="11"/>
  <c r="H5618" i="11"/>
  <c r="H5602" i="11"/>
  <c r="H5586" i="11"/>
  <c r="H5570" i="11"/>
  <c r="H5554" i="11"/>
  <c r="H5538" i="11"/>
  <c r="H5522" i="11"/>
  <c r="H5506" i="11"/>
  <c r="H5490" i="11"/>
  <c r="H5474" i="11"/>
  <c r="H5458" i="11"/>
  <c r="H5442" i="11"/>
  <c r="H5426" i="11"/>
  <c r="H5410" i="11"/>
  <c r="H5394" i="11"/>
  <c r="H5378" i="11"/>
  <c r="H5362" i="11"/>
  <c r="H5346" i="11"/>
  <c r="H5330" i="11"/>
  <c r="H5314" i="11"/>
  <c r="H5298" i="11"/>
  <c r="H5282" i="11"/>
  <c r="H5266" i="11"/>
  <c r="H5250" i="11"/>
  <c r="H5234" i="11"/>
  <c r="H5218" i="11"/>
  <c r="H5202" i="11"/>
  <c r="H5186" i="11"/>
  <c r="H5170" i="11"/>
  <c r="H5154" i="11"/>
  <c r="H5138" i="11"/>
  <c r="H5122" i="11"/>
  <c r="H5106" i="11"/>
  <c r="H5090" i="11"/>
  <c r="H5074" i="11"/>
  <c r="H5058" i="11"/>
  <c r="H5042" i="11"/>
  <c r="H5026" i="11"/>
  <c r="H5010" i="11"/>
  <c r="H4994" i="11"/>
  <c r="H4978" i="11"/>
  <c r="H4962" i="11"/>
  <c r="H4946" i="11"/>
  <c r="H4930" i="11"/>
  <c r="H4914" i="11"/>
  <c r="H4898" i="11"/>
  <c r="H4882" i="11"/>
  <c r="H4866" i="11"/>
  <c r="H4850" i="11"/>
  <c r="H4834" i="11"/>
  <c r="H4818" i="11"/>
  <c r="H4802" i="11"/>
  <c r="H4786" i="11"/>
  <c r="H4770" i="11"/>
  <c r="H4754" i="11"/>
  <c r="H4738" i="11"/>
  <c r="H4722" i="11"/>
  <c r="H4706" i="11"/>
  <c r="H4690" i="11"/>
  <c r="H4674" i="11"/>
  <c r="H4658" i="11"/>
  <c r="H4642" i="11"/>
  <c r="H4626" i="11"/>
  <c r="H4610" i="11"/>
  <c r="H4594" i="11"/>
  <c r="H4578" i="11"/>
  <c r="H4562" i="11"/>
  <c r="H4546" i="11"/>
  <c r="H4530" i="11"/>
  <c r="H4514" i="11"/>
  <c r="H4498" i="11"/>
  <c r="H4482" i="11"/>
  <c r="H4466" i="11"/>
  <c r="H4450" i="11"/>
  <c r="H4434" i="11"/>
  <c r="H4418" i="11"/>
  <c r="H4402" i="11"/>
  <c r="H4386" i="11"/>
  <c r="H4370" i="11"/>
  <c r="H4354" i="11"/>
  <c r="H4338" i="11"/>
  <c r="H4322" i="11"/>
  <c r="H4306" i="11"/>
  <c r="H4290" i="11"/>
  <c r="H4274" i="11"/>
  <c r="H4258" i="11"/>
  <c r="H4242" i="11"/>
  <c r="H4226" i="11"/>
  <c r="H4210" i="11"/>
  <c r="H4194" i="11"/>
  <c r="H4178" i="11"/>
  <c r="H4162" i="11"/>
  <c r="H4146" i="11"/>
  <c r="H4130" i="11"/>
  <c r="H4114" i="11"/>
  <c r="H4098" i="11"/>
  <c r="H4082" i="11"/>
  <c r="H4066" i="11"/>
  <c r="H4050" i="11"/>
  <c r="H4034" i="11"/>
  <c r="H4018" i="11"/>
  <c r="H4002" i="11"/>
  <c r="H3986" i="11"/>
  <c r="H3970" i="11"/>
  <c r="H3954" i="11"/>
  <c r="H3938" i="11"/>
  <c r="H3922" i="11"/>
  <c r="H3906" i="11"/>
  <c r="H3890" i="11"/>
  <c r="H3874" i="11"/>
  <c r="H3858" i="11"/>
  <c r="H3842" i="11"/>
  <c r="H3826" i="11"/>
  <c r="H3810" i="11"/>
  <c r="H3794" i="11"/>
  <c r="H3778" i="11"/>
  <c r="H3762" i="11"/>
  <c r="H3746" i="11"/>
  <c r="H3730" i="11"/>
  <c r="H3714" i="11"/>
  <c r="H3698" i="11"/>
  <c r="H3682" i="11"/>
  <c r="H3666" i="11"/>
  <c r="H3650" i="11"/>
  <c r="H3634" i="11"/>
  <c r="H3618" i="11"/>
  <c r="H3602" i="11"/>
  <c r="H3586" i="11"/>
  <c r="H3570" i="11"/>
  <c r="H3554" i="11"/>
  <c r="H3538" i="11"/>
  <c r="H3522" i="11"/>
  <c r="H3506" i="11"/>
  <c r="H3490" i="11"/>
  <c r="H3474" i="11"/>
  <c r="H3458" i="11"/>
  <c r="H3442" i="11"/>
  <c r="H3426" i="11"/>
  <c r="H3410" i="11"/>
  <c r="H3394" i="11"/>
  <c r="H3378" i="11"/>
  <c r="H3362" i="11"/>
  <c r="H3346" i="11"/>
  <c r="H3330" i="11"/>
  <c r="H3314" i="11"/>
  <c r="H3298" i="11"/>
  <c r="H3282" i="11"/>
  <c r="H3266" i="11"/>
  <c r="H3250" i="11"/>
  <c r="H3234" i="11"/>
  <c r="H3218" i="11"/>
  <c r="H3202" i="11"/>
  <c r="H3186" i="11"/>
  <c r="H3170" i="11"/>
  <c r="H3154" i="11"/>
  <c r="H3138" i="11"/>
  <c r="H3122" i="11"/>
  <c r="H3106" i="11"/>
  <c r="H3090" i="11"/>
  <c r="H7337" i="11"/>
  <c r="H7252" i="11"/>
  <c r="H7166" i="11"/>
  <c r="H7081" i="11"/>
  <c r="H6996" i="11"/>
  <c r="H6910" i="11"/>
  <c r="H6835" i="11"/>
  <c r="H6771" i="11"/>
  <c r="H6707" i="11"/>
  <c r="H6643" i="11"/>
  <c r="H6579" i="11"/>
  <c r="H6515" i="11"/>
  <c r="H6451" i="11"/>
  <c r="H6387" i="11"/>
  <c r="H6323" i="11"/>
  <c r="H6259" i="11"/>
  <c r="H6195" i="11"/>
  <c r="H6131" i="11"/>
  <c r="H6067" i="11"/>
  <c r="H6003" i="11"/>
  <c r="H5939" i="11"/>
  <c r="H5875" i="11"/>
  <c r="H5811" i="11"/>
  <c r="H5747" i="11"/>
  <c r="H5683" i="11"/>
  <c r="H5619" i="11"/>
  <c r="H5555" i="11"/>
  <c r="H5491" i="11"/>
  <c r="H5427" i="11"/>
  <c r="H5363" i="11"/>
  <c r="H5299" i="11"/>
  <c r="H5235" i="11"/>
  <c r="H5171" i="11"/>
  <c r="H5107" i="11"/>
  <c r="H5043" i="11"/>
  <c r="H4979" i="11"/>
  <c r="H4915" i="11"/>
  <c r="H4851" i="11"/>
  <c r="H4787" i="11"/>
  <c r="H4723" i="11"/>
  <c r="H4659" i="11"/>
  <c r="H4595" i="11"/>
  <c r="H4531" i="11"/>
  <c r="H4467" i="11"/>
  <c r="H4403" i="11"/>
  <c r="H4339" i="11"/>
  <c r="H4275" i="11"/>
  <c r="H4211" i="11"/>
  <c r="H4147" i="11"/>
  <c r="H4083" i="11"/>
  <c r="H4019" i="11"/>
  <c r="H3955" i="11"/>
  <c r="H3891" i="11"/>
  <c r="H3827" i="11"/>
  <c r="H3763" i="11"/>
  <c r="H3699" i="11"/>
  <c r="H3635" i="11"/>
  <c r="H3571" i="11"/>
  <c r="H3507" i="11"/>
  <c r="H3443" i="11"/>
  <c r="H3379" i="11"/>
  <c r="H3315" i="11"/>
  <c r="H3251" i="11"/>
  <c r="H3187" i="11"/>
  <c r="H3140" i="11"/>
  <c r="H3108" i="11"/>
  <c r="H3076" i="11"/>
  <c r="H3055" i="11"/>
  <c r="H3034" i="11"/>
  <c r="H3012" i="11"/>
  <c r="H2991" i="11"/>
  <c r="H2970" i="11"/>
  <c r="H2948" i="11"/>
  <c r="H2927" i="11"/>
  <c r="H2906" i="11"/>
  <c r="H2886" i="11"/>
  <c r="H2870" i="11"/>
  <c r="H2854" i="11"/>
  <c r="H2838" i="11"/>
  <c r="H2822" i="11"/>
  <c r="H2806" i="11"/>
  <c r="H2790" i="11"/>
  <c r="H2774" i="11"/>
  <c r="H2758" i="11"/>
  <c r="H2742" i="11"/>
  <c r="H2726" i="11"/>
  <c r="H2710" i="11"/>
  <c r="H2694" i="11"/>
  <c r="H2678" i="11"/>
  <c r="H2662" i="11"/>
  <c r="H2646" i="11"/>
  <c r="H2630" i="11"/>
  <c r="H2614" i="11"/>
  <c r="H2598" i="11"/>
  <c r="H2582" i="11"/>
  <c r="H2566" i="11"/>
  <c r="H2550" i="11"/>
  <c r="H2534" i="11"/>
  <c r="H2518" i="11"/>
  <c r="H2502" i="11"/>
  <c r="H2486" i="11"/>
  <c r="H2470" i="11"/>
  <c r="H2454" i="11"/>
  <c r="H2438" i="11"/>
  <c r="H2422" i="11"/>
  <c r="H2406" i="11"/>
  <c r="H2390" i="11"/>
  <c r="H2374" i="11"/>
  <c r="H2358" i="11"/>
  <c r="H2342" i="11"/>
  <c r="H2326" i="11"/>
  <c r="H2310" i="11"/>
  <c r="H2294" i="11"/>
  <c r="H2278" i="11"/>
  <c r="H2262" i="11"/>
  <c r="H2246" i="11"/>
  <c r="H2230" i="11"/>
  <c r="H2214" i="11"/>
  <c r="H2198" i="11"/>
  <c r="H2182" i="11"/>
  <c r="H2166" i="11"/>
  <c r="H2150" i="11"/>
  <c r="H2134" i="11"/>
  <c r="H2118" i="11"/>
  <c r="H2102" i="11"/>
  <c r="H2086" i="11"/>
  <c r="H2070" i="11"/>
  <c r="H2054" i="11"/>
  <c r="H2038" i="11"/>
  <c r="H2022" i="11"/>
  <c r="H2006" i="11"/>
  <c r="H1990" i="11"/>
  <c r="H1974" i="11"/>
  <c r="H1958" i="11"/>
  <c r="H1942" i="11"/>
  <c r="H1926" i="11"/>
  <c r="H1910" i="11"/>
  <c r="H1894" i="11"/>
  <c r="H1878" i="11"/>
  <c r="H1862" i="11"/>
  <c r="H1846" i="11"/>
  <c r="H1830" i="11"/>
  <c r="H1814" i="11"/>
  <c r="H1798" i="11"/>
  <c r="H1782" i="11"/>
  <c r="H1766" i="11"/>
  <c r="H1750" i="11"/>
  <c r="H1734" i="11"/>
  <c r="H1718" i="11"/>
  <c r="H1702" i="11"/>
  <c r="H1686" i="11"/>
  <c r="H1670" i="11"/>
  <c r="H1654" i="11"/>
  <c r="H1638" i="11"/>
  <c r="H1622" i="11"/>
  <c r="H1606" i="11"/>
  <c r="H1590" i="11"/>
  <c r="H1574" i="11"/>
  <c r="H1558" i="11"/>
  <c r="H1542" i="11"/>
  <c r="H1526" i="11"/>
  <c r="H1510" i="11"/>
  <c r="H1494" i="11"/>
  <c r="H1478" i="11"/>
  <c r="H1462" i="11"/>
  <c r="H1446" i="11"/>
  <c r="H1430" i="11"/>
  <c r="H1414" i="11"/>
  <c r="H1398" i="11"/>
  <c r="H1382" i="11"/>
  <c r="H1366" i="11"/>
  <c r="H1350" i="11"/>
  <c r="H1334" i="11"/>
  <c r="H1318" i="11"/>
  <c r="H1302" i="11"/>
  <c r="H1286" i="11"/>
  <c r="H1270" i="11"/>
  <c r="H1254" i="11"/>
  <c r="H1238" i="11"/>
  <c r="H1222" i="11"/>
  <c r="H1206" i="11"/>
  <c r="H1190" i="11"/>
  <c r="H1174" i="11"/>
  <c r="H1158" i="11"/>
  <c r="H1142" i="11"/>
  <c r="H1126" i="11"/>
  <c r="H1110" i="11"/>
  <c r="H1094" i="11"/>
  <c r="H1078" i="11"/>
  <c r="H1062" i="11"/>
  <c r="H1046" i="11"/>
  <c r="H1030" i="11"/>
  <c r="H1014" i="11"/>
  <c r="H998" i="11"/>
  <c r="H982" i="11"/>
  <c r="H966" i="11"/>
  <c r="H950" i="11"/>
  <c r="H934" i="11"/>
  <c r="H918" i="11"/>
  <c r="H902" i="11"/>
  <c r="H886" i="11"/>
  <c r="H870" i="11"/>
  <c r="H854" i="11"/>
  <c r="H838" i="11"/>
  <c r="H822" i="11"/>
  <c r="H806" i="11"/>
  <c r="H790" i="11"/>
  <c r="H774" i="11"/>
  <c r="H758" i="11"/>
  <c r="H742" i="11"/>
  <c r="H726" i="11"/>
  <c r="H710" i="11"/>
  <c r="H694" i="11"/>
  <c r="H678" i="11"/>
  <c r="H662" i="11"/>
  <c r="H646" i="11"/>
  <c r="H630" i="11"/>
  <c r="H614" i="11"/>
  <c r="H598" i="11"/>
  <c r="H582" i="11"/>
  <c r="H566" i="11"/>
  <c r="H550" i="11"/>
  <c r="H534" i="11"/>
  <c r="H518" i="11"/>
  <c r="H502" i="11"/>
  <c r="H486" i="11"/>
  <c r="H470" i="11"/>
  <c r="H454" i="11"/>
  <c r="H438" i="11"/>
  <c r="H422" i="11"/>
  <c r="H406" i="11"/>
  <c r="H390" i="11"/>
  <c r="H374" i="11"/>
  <c r="H358" i="11"/>
  <c r="H342" i="11"/>
  <c r="H326" i="11"/>
  <c r="H310" i="11"/>
  <c r="H294" i="11"/>
  <c r="H278" i="11"/>
  <c r="H262" i="11"/>
  <c r="H246" i="11"/>
  <c r="H230" i="11"/>
  <c r="H214" i="11"/>
  <c r="H198" i="11"/>
  <c r="H182" i="11"/>
  <c r="H166" i="11"/>
  <c r="H150" i="11"/>
  <c r="H134" i="11"/>
  <c r="H118" i="11"/>
  <c r="H102" i="11"/>
  <c r="H86" i="11"/>
  <c r="H70" i="11"/>
  <c r="H54" i="11"/>
  <c r="H38" i="11"/>
  <c r="H22" i="11"/>
  <c r="H7289" i="11"/>
  <c r="H7204" i="11"/>
  <c r="H7118" i="11"/>
  <c r="H7033" i="11"/>
  <c r="H6948" i="11"/>
  <c r="H6863" i="11"/>
  <c r="H6799" i="11"/>
  <c r="H6735" i="11"/>
  <c r="H6671" i="11"/>
  <c r="H6607" i="11"/>
  <c r="H6543" i="11"/>
  <c r="H6479" i="11"/>
  <c r="H6415" i="11"/>
  <c r="H6351" i="11"/>
  <c r="H6287" i="11"/>
  <c r="H6223" i="11"/>
  <c r="H6159" i="11"/>
  <c r="H6095" i="11"/>
  <c r="H6031" i="11"/>
  <c r="H5967" i="11"/>
  <c r="H5903" i="11"/>
  <c r="H5839" i="11"/>
  <c r="H5775" i="11"/>
  <c r="H5711" i="11"/>
  <c r="H5647" i="11"/>
  <c r="H5583" i="11"/>
  <c r="H5519" i="11"/>
  <c r="H5455" i="11"/>
  <c r="H5391" i="11"/>
  <c r="H5327" i="11"/>
  <c r="H5263" i="11"/>
  <c r="H5199" i="11"/>
  <c r="H5135" i="11"/>
  <c r="H5071" i="11"/>
  <c r="H5007" i="11"/>
  <c r="H4943" i="11"/>
  <c r="H4879" i="11"/>
  <c r="H4815" i="11"/>
  <c r="H4751" i="11"/>
  <c r="H4687" i="11"/>
  <c r="H4623" i="11"/>
  <c r="H4559" i="11"/>
  <c r="H4495" i="11"/>
  <c r="H4431" i="11"/>
  <c r="H4367" i="11"/>
  <c r="H4303" i="11"/>
  <c r="H4239" i="11"/>
  <c r="H4175" i="11"/>
  <c r="H4111" i="11"/>
  <c r="H4047" i="11"/>
  <c r="H3983" i="11"/>
  <c r="H3919" i="11"/>
  <c r="H3855" i="11"/>
  <c r="H3791" i="11"/>
  <c r="H3727" i="11"/>
  <c r="H3663" i="11"/>
  <c r="H3599" i="11"/>
  <c r="H3535" i="11"/>
  <c r="H3471" i="11"/>
  <c r="H3407" i="11"/>
  <c r="H3343" i="11"/>
  <c r="H3279" i="11"/>
  <c r="H3215" i="11"/>
  <c r="H3155" i="11"/>
  <c r="H3123" i="11"/>
  <c r="H3091" i="11"/>
  <c r="H3064" i="11"/>
  <c r="H3043" i="11"/>
  <c r="H3022" i="11"/>
  <c r="H3000" i="11"/>
  <c r="H2979" i="11"/>
  <c r="H2958" i="11"/>
  <c r="H2936" i="11"/>
  <c r="H2915" i="11"/>
  <c r="H2894" i="11"/>
  <c r="H2877" i="11"/>
  <c r="H2861" i="11"/>
  <c r="H2845" i="11"/>
  <c r="H2829" i="11"/>
  <c r="H2813" i="11"/>
  <c r="H2797" i="11"/>
  <c r="H2781" i="11"/>
  <c r="H2765" i="11"/>
  <c r="H2749" i="11"/>
  <c r="H2733" i="11"/>
  <c r="H2717" i="11"/>
  <c r="H2701" i="11"/>
  <c r="H2685" i="11"/>
  <c r="H2669" i="11"/>
  <c r="H2653" i="11"/>
  <c r="H2637" i="11"/>
  <c r="H2621" i="11"/>
  <c r="H2605" i="11"/>
  <c r="H2589" i="11"/>
  <c r="H2573" i="11"/>
  <c r="H2557" i="11"/>
  <c r="H2541" i="11"/>
  <c r="H2525" i="11"/>
  <c r="H2509" i="11"/>
  <c r="H2493" i="11"/>
  <c r="H2477" i="11"/>
  <c r="H2461" i="11"/>
  <c r="H2445" i="11"/>
  <c r="H2429" i="11"/>
  <c r="H2413" i="11"/>
  <c r="H2397" i="11"/>
  <c r="H2381" i="11"/>
  <c r="H2365" i="11"/>
  <c r="H2349" i="11"/>
  <c r="H2333" i="11"/>
  <c r="H2317" i="11"/>
  <c r="H2301" i="11"/>
  <c r="H2285" i="11"/>
  <c r="H2269" i="11"/>
  <c r="H2253" i="11"/>
  <c r="H2237" i="11"/>
  <c r="H2221" i="11"/>
  <c r="H2205" i="11"/>
  <c r="H2189" i="11"/>
  <c r="H2173" i="11"/>
  <c r="H2157" i="11"/>
  <c r="H2141" i="11"/>
  <c r="H2125" i="11"/>
  <c r="H2109" i="11"/>
  <c r="H2093" i="11"/>
  <c r="H2077" i="11"/>
  <c r="H2061" i="11"/>
  <c r="H2045" i="11"/>
  <c r="H2029" i="11"/>
  <c r="H2013" i="11"/>
  <c r="H1997" i="11"/>
  <c r="H1981" i="11"/>
  <c r="H1965" i="11"/>
  <c r="H1949" i="11"/>
  <c r="H1933" i="11"/>
  <c r="H1917" i="11"/>
  <c r="H1901" i="11"/>
  <c r="H1885" i="11"/>
  <c r="H1869" i="11"/>
  <c r="H1853" i="11"/>
  <c r="H1837" i="11"/>
  <c r="H1821" i="11"/>
  <c r="H1805" i="11"/>
  <c r="H1789" i="11"/>
  <c r="H1773" i="11"/>
  <c r="H1757" i="11"/>
  <c r="H1741" i="11"/>
  <c r="H1725" i="11"/>
  <c r="H1709" i="11"/>
  <c r="H1693" i="11"/>
  <c r="H1677" i="11"/>
  <c r="H1661" i="11"/>
  <c r="H1645" i="11"/>
  <c r="H1629" i="11"/>
  <c r="H1613" i="11"/>
  <c r="H1597" i="11"/>
  <c r="H1581" i="11"/>
  <c r="H1565" i="11"/>
  <c r="H1549" i="11"/>
  <c r="H1533" i="11"/>
  <c r="H1517" i="11"/>
  <c r="H1501" i="11"/>
  <c r="H1485" i="11"/>
  <c r="H1469" i="11"/>
  <c r="H1453" i="11"/>
  <c r="H1437" i="11"/>
  <c r="H1421" i="11"/>
  <c r="H1405" i="11"/>
  <c r="H1389" i="11"/>
  <c r="H1373" i="11"/>
  <c r="H1357" i="11"/>
  <c r="H1341" i="11"/>
  <c r="H1325" i="11"/>
  <c r="H1309" i="11"/>
  <c r="H1293" i="11"/>
  <c r="H1277" i="11"/>
  <c r="H1261" i="11"/>
  <c r="H1245" i="11"/>
  <c r="H1229" i="11"/>
  <c r="H1213" i="11"/>
  <c r="H1197" i="11"/>
  <c r="H1181" i="11"/>
  <c r="H1165" i="11"/>
  <c r="H1149" i="11"/>
  <c r="H1133" i="11"/>
  <c r="H1117" i="11"/>
  <c r="H1101" i="11"/>
  <c r="H1085" i="11"/>
  <c r="H1069" i="11"/>
  <c r="H1053" i="11"/>
  <c r="H1037" i="11"/>
  <c r="H1021" i="11"/>
  <c r="H1005" i="11"/>
  <c r="H989" i="11"/>
  <c r="H973" i="11"/>
  <c r="H957" i="11"/>
  <c r="H941" i="11"/>
  <c r="H925" i="11"/>
  <c r="H909" i="11"/>
  <c r="H893" i="11"/>
  <c r="H877" i="11"/>
  <c r="H861" i="11"/>
  <c r="H845" i="11"/>
  <c r="H829" i="11"/>
  <c r="H813" i="11"/>
  <c r="H797" i="11"/>
  <c r="H781" i="11"/>
  <c r="H765" i="11"/>
  <c r="H749" i="11"/>
  <c r="H733" i="11"/>
  <c r="H717" i="11"/>
  <c r="H701" i="11"/>
  <c r="H685" i="11"/>
  <c r="H669" i="11"/>
  <c r="H653" i="11"/>
  <c r="H637" i="11"/>
  <c r="H621" i="11"/>
  <c r="H605" i="11"/>
  <c r="H589" i="11"/>
  <c r="H573" i="11"/>
  <c r="H557" i="11"/>
  <c r="H541" i="11"/>
  <c r="H525" i="11"/>
  <c r="H509" i="11"/>
  <c r="H493" i="11"/>
  <c r="H477" i="11"/>
  <c r="H461" i="11"/>
  <c r="H445" i="11"/>
  <c r="H429" i="11"/>
  <c r="H413" i="11"/>
  <c r="H397" i="11"/>
  <c r="H381" i="11"/>
  <c r="H365" i="11"/>
  <c r="H349" i="11"/>
  <c r="H333" i="11"/>
  <c r="H317" i="11"/>
  <c r="H301" i="11"/>
  <c r="H285" i="11"/>
  <c r="H269" i="11"/>
  <c r="H253" i="11"/>
  <c r="H237" i="11"/>
  <c r="H221" i="11"/>
  <c r="H205" i="11"/>
  <c r="H189" i="11"/>
  <c r="H173" i="11"/>
  <c r="H157" i="11"/>
  <c r="H141" i="11"/>
  <c r="H125" i="11"/>
  <c r="H109" i="11"/>
  <c r="H93" i="11"/>
  <c r="H77" i="11"/>
  <c r="H61" i="11"/>
  <c r="H45" i="11"/>
  <c r="H29" i="11"/>
  <c r="H7326" i="11"/>
  <c r="H7241" i="11"/>
  <c r="H7156" i="11"/>
  <c r="H7070" i="11"/>
  <c r="H6985" i="11"/>
  <c r="H6900" i="11"/>
  <c r="H6827" i="11"/>
  <c r="H6763" i="11"/>
  <c r="H6699" i="11"/>
  <c r="H6635" i="11"/>
  <c r="H6571" i="11"/>
  <c r="H6507" i="11"/>
  <c r="H6443" i="11"/>
  <c r="H6379" i="11"/>
  <c r="H6315" i="11"/>
  <c r="H6251" i="11"/>
  <c r="H6187" i="11"/>
  <c r="H6123" i="11"/>
  <c r="H6059" i="11"/>
  <c r="H5995" i="11"/>
  <c r="H5931" i="11"/>
  <c r="H5867" i="11"/>
  <c r="H5803" i="11"/>
  <c r="H5739" i="11"/>
  <c r="H5675" i="11"/>
  <c r="H5611" i="11"/>
  <c r="H5547" i="11"/>
  <c r="H5483" i="11"/>
  <c r="H5419" i="11"/>
  <c r="H5355" i="11"/>
  <c r="H5291" i="11"/>
  <c r="H5227" i="11"/>
  <c r="H5163" i="11"/>
  <c r="H5099" i="11"/>
  <c r="H5035" i="11"/>
  <c r="H4971" i="11"/>
  <c r="H4907" i="11"/>
  <c r="H4843" i="11"/>
  <c r="H4779" i="11"/>
  <c r="H4715" i="11"/>
  <c r="H4651" i="11"/>
  <c r="H4587" i="11"/>
  <c r="H4523" i="11"/>
  <c r="H4459" i="11"/>
  <c r="H4395" i="11"/>
  <c r="H4331" i="11"/>
  <c r="H4267" i="11"/>
  <c r="H4203" i="11"/>
  <c r="H4139" i="11"/>
  <c r="H4075" i="11"/>
  <c r="H4011" i="11"/>
  <c r="H3947" i="11"/>
  <c r="H3883" i="11"/>
  <c r="H3819" i="11"/>
  <c r="H3755" i="11"/>
  <c r="H3691" i="11"/>
  <c r="H3627" i="11"/>
  <c r="H3563" i="11"/>
  <c r="H3499" i="11"/>
  <c r="H3435" i="11"/>
  <c r="H3371" i="11"/>
  <c r="H3307" i="11"/>
  <c r="H3243" i="11"/>
  <c r="H3179" i="11"/>
  <c r="H3136" i="11"/>
  <c r="H3104" i="11"/>
  <c r="H3074" i="11"/>
  <c r="H3052" i="11"/>
  <c r="H3031" i="11"/>
  <c r="H3010" i="11"/>
  <c r="H2988" i="11"/>
  <c r="H2967" i="11"/>
  <c r="H2946" i="11"/>
  <c r="H2924" i="11"/>
  <c r="H2903" i="11"/>
  <c r="H2884" i="11"/>
  <c r="H2868" i="11"/>
  <c r="H2852" i="11"/>
  <c r="H2836" i="11"/>
  <c r="H2820" i="11"/>
  <c r="H2804" i="11"/>
  <c r="H2788" i="11"/>
  <c r="H2772" i="11"/>
  <c r="H2756" i="11"/>
  <c r="H2740" i="11"/>
  <c r="H2724" i="11"/>
  <c r="H2708" i="11"/>
  <c r="H2692" i="11"/>
  <c r="H2676" i="11"/>
  <c r="H2660" i="11"/>
  <c r="H2644" i="11"/>
  <c r="H2628" i="11"/>
  <c r="H2612" i="11"/>
  <c r="H2596" i="11"/>
  <c r="H2580" i="11"/>
  <c r="H2564" i="11"/>
  <c r="H2548" i="11"/>
  <c r="H2532" i="11"/>
  <c r="H2516" i="11"/>
  <c r="H2500" i="11"/>
  <c r="H2484" i="11"/>
  <c r="H2468" i="11"/>
  <c r="H2452" i="11"/>
  <c r="H2436" i="11"/>
  <c r="H2420" i="11"/>
  <c r="H2404" i="11"/>
  <c r="H2388" i="11"/>
  <c r="H2372" i="11"/>
  <c r="H2356" i="11"/>
  <c r="H2340" i="11"/>
  <c r="H2324" i="11"/>
  <c r="H2308" i="11"/>
  <c r="H10010" i="11"/>
  <c r="H9994" i="11"/>
  <c r="H9978" i="11"/>
  <c r="H9962" i="11"/>
  <c r="H9946" i="11"/>
  <c r="H9930" i="11"/>
  <c r="H9914" i="11"/>
  <c r="H9898" i="11"/>
  <c r="H9882" i="11"/>
  <c r="H9866" i="11"/>
  <c r="H9850" i="11"/>
  <c r="H9834" i="11"/>
  <c r="H9818" i="11"/>
  <c r="H9802" i="11"/>
  <c r="H9786" i="11"/>
  <c r="H9770" i="11"/>
  <c r="H9754" i="11"/>
  <c r="H9738" i="11"/>
  <c r="H9722" i="11"/>
  <c r="H9706" i="11"/>
  <c r="H9690" i="11"/>
  <c r="H9674" i="11"/>
  <c r="H9658" i="11"/>
  <c r="H9642" i="11"/>
  <c r="H9626" i="11"/>
  <c r="H9610" i="11"/>
  <c r="H9594" i="11"/>
  <c r="H9578" i="11"/>
  <c r="H9562" i="11"/>
  <c r="H9546" i="11"/>
  <c r="H9530" i="11"/>
  <c r="H9514" i="11"/>
  <c r="H9498" i="11"/>
  <c r="H9482" i="11"/>
  <c r="H9466" i="11"/>
  <c r="H9450" i="11"/>
  <c r="H9434" i="11"/>
  <c r="H9418" i="11"/>
  <c r="H9402" i="11"/>
  <c r="H9386" i="11"/>
  <c r="H9370" i="11"/>
  <c r="H9354" i="11"/>
  <c r="H9338" i="11"/>
  <c r="H9322" i="11"/>
  <c r="H9306" i="11"/>
  <c r="H9290" i="11"/>
  <c r="H9274" i="11"/>
  <c r="H9258" i="11"/>
  <c r="H9242" i="11"/>
  <c r="H9226" i="11"/>
  <c r="H9210" i="11"/>
  <c r="H10013" i="11"/>
  <c r="H9997" i="11"/>
  <c r="H9981" i="11"/>
  <c r="H9965" i="11"/>
  <c r="H9949" i="11"/>
  <c r="H9933" i="11"/>
  <c r="H9917" i="11"/>
  <c r="H9901" i="11"/>
  <c r="H9885" i="11"/>
  <c r="H9869" i="11"/>
  <c r="H9853" i="11"/>
  <c r="H9837" i="11"/>
  <c r="H9821" i="11"/>
  <c r="H9805" i="11"/>
  <c r="H9789" i="11"/>
  <c r="H9773" i="11"/>
  <c r="H9757" i="11"/>
  <c r="H9741" i="11"/>
  <c r="H9725" i="11"/>
  <c r="H9709" i="11"/>
  <c r="H9693" i="11"/>
  <c r="H9677" i="11"/>
  <c r="H9661" i="11"/>
  <c r="H9645" i="11"/>
  <c r="H9629" i="11"/>
  <c r="H9613" i="11"/>
  <c r="H9597" i="11"/>
  <c r="H9581" i="11"/>
  <c r="H9565" i="11"/>
  <c r="H9549" i="11"/>
  <c r="H9533" i="11"/>
  <c r="H9517" i="11"/>
  <c r="H9501" i="11"/>
  <c r="H9485" i="11"/>
  <c r="H9469" i="11"/>
  <c r="H9453" i="11"/>
  <c r="H9437" i="11"/>
  <c r="H9421" i="11"/>
  <c r="H9405" i="11"/>
  <c r="H9389" i="11"/>
  <c r="H9373" i="11"/>
  <c r="H9357" i="11"/>
  <c r="H9341" i="11"/>
  <c r="H9325" i="11"/>
  <c r="H9309" i="11"/>
  <c r="H9293" i="11"/>
  <c r="H9277" i="11"/>
  <c r="H9261" i="11"/>
  <c r="H9245" i="11"/>
  <c r="H9229" i="11"/>
  <c r="H9213" i="11"/>
  <c r="H9197" i="11"/>
  <c r="H9181" i="11"/>
  <c r="H9165" i="11"/>
  <c r="H9149" i="11"/>
  <c r="H9133" i="11"/>
  <c r="H9117" i="11"/>
  <c r="H9101" i="11"/>
  <c r="H9085" i="11"/>
  <c r="H9069" i="11"/>
  <c r="H9053" i="11"/>
  <c r="H9037" i="11"/>
  <c r="H9021" i="11"/>
  <c r="H9005" i="11"/>
  <c r="H8989" i="11"/>
  <c r="H8973" i="11"/>
  <c r="H8957" i="11"/>
  <c r="H8941" i="11"/>
  <c r="H8925" i="11"/>
  <c r="H8909" i="11"/>
  <c r="H8893" i="11"/>
  <c r="H8877" i="11"/>
  <c r="H8861" i="11"/>
  <c r="H8845" i="11"/>
  <c r="H8829" i="11"/>
  <c r="H8813" i="11"/>
  <c r="H8797" i="11"/>
  <c r="H8781" i="11"/>
  <c r="H8765" i="11"/>
  <c r="H8749" i="11"/>
  <c r="H8733" i="11"/>
  <c r="H8717" i="11"/>
  <c r="H8701" i="11"/>
  <c r="H8685" i="11"/>
  <c r="H8669" i="11"/>
  <c r="H8653" i="11"/>
  <c r="H8637" i="11"/>
  <c r="H8621" i="11"/>
  <c r="H8605" i="11"/>
  <c r="H8589" i="11"/>
  <c r="H8573" i="11"/>
  <c r="H8557" i="11"/>
  <c r="H8541" i="11"/>
  <c r="H8525" i="11"/>
  <c r="H8509" i="11"/>
  <c r="H8493" i="11"/>
  <c r="H8477" i="11"/>
  <c r="H8461" i="11"/>
  <c r="H8445" i="11"/>
  <c r="H8429" i="11"/>
  <c r="H8413" i="11"/>
  <c r="H8397" i="11"/>
  <c r="H8381" i="11"/>
  <c r="H8365" i="11"/>
  <c r="H8349" i="11"/>
  <c r="H8333" i="11"/>
  <c r="H8317" i="11"/>
  <c r="H8301" i="11"/>
  <c r="H8285" i="11"/>
  <c r="H8269" i="11"/>
  <c r="H8253" i="11"/>
  <c r="H8237" i="11"/>
  <c r="H8221" i="11"/>
  <c r="H8205" i="11"/>
  <c r="H8189" i="11"/>
  <c r="H8173" i="11"/>
  <c r="H8157" i="11"/>
  <c r="H8141" i="11"/>
  <c r="H8125" i="11"/>
  <c r="H8109" i="11"/>
  <c r="H8093" i="11"/>
  <c r="H8077" i="11"/>
  <c r="H8061" i="11"/>
  <c r="H8045" i="11"/>
  <c r="H8029" i="11"/>
  <c r="H8013" i="11"/>
  <c r="H7997" i="11"/>
  <c r="H7981" i="11"/>
  <c r="H7965" i="11"/>
  <c r="H7949" i="11"/>
  <c r="H7933" i="11"/>
  <c r="H7917" i="11"/>
  <c r="H7901" i="11"/>
  <c r="H7885" i="11"/>
  <c r="H7869" i="11"/>
  <c r="H7853" i="11"/>
  <c r="H7837" i="11"/>
  <c r="H7821" i="11"/>
  <c r="H7805" i="11"/>
  <c r="H7789" i="11"/>
  <c r="H7773" i="11"/>
  <c r="H7757" i="11"/>
  <c r="H7741" i="11"/>
  <c r="H7725" i="11"/>
  <c r="H7709" i="11"/>
  <c r="H7693" i="11"/>
  <c r="H7677" i="11"/>
  <c r="H7661" i="11"/>
  <c r="H7645" i="11"/>
  <c r="H7629" i="11"/>
  <c r="H7613" i="11"/>
  <c r="H7597" i="11"/>
  <c r="H7581" i="11"/>
  <c r="H7565" i="11"/>
  <c r="H7549" i="11"/>
  <c r="H7533" i="11"/>
  <c r="H7517" i="11"/>
  <c r="H7501" i="11"/>
  <c r="H7485" i="11"/>
  <c r="H7469" i="11"/>
  <c r="H7453" i="11"/>
  <c r="H7437" i="11"/>
  <c r="H7421" i="11"/>
  <c r="H7405" i="11"/>
  <c r="H7389" i="11"/>
  <c r="H7373" i="11"/>
  <c r="H7357" i="11"/>
  <c r="H10003" i="11"/>
  <c r="H9987" i="11"/>
  <c r="H9971" i="11"/>
  <c r="H9955" i="11"/>
  <c r="H9939" i="11"/>
  <c r="H9923" i="11"/>
  <c r="H9907" i="11"/>
  <c r="H9891" i="11"/>
  <c r="H9875" i="11"/>
  <c r="H9859" i="11"/>
  <c r="H9843" i="11"/>
  <c r="H9827" i="11"/>
  <c r="H9811" i="11"/>
  <c r="H9795" i="11"/>
  <c r="H9779" i="11"/>
  <c r="H9763" i="11"/>
  <c r="H9747" i="11"/>
  <c r="H9731" i="11"/>
  <c r="H9715" i="11"/>
  <c r="H9699" i="11"/>
  <c r="H9683" i="11"/>
  <c r="H9667" i="11"/>
  <c r="H9651" i="11"/>
  <c r="H9635" i="11"/>
  <c r="H9619" i="11"/>
  <c r="H9603" i="11"/>
  <c r="H9587" i="11"/>
  <c r="H9571" i="11"/>
  <c r="H9555" i="11"/>
  <c r="H9539" i="11"/>
  <c r="H9523" i="11"/>
  <c r="H9507" i="11"/>
  <c r="H9491" i="11"/>
  <c r="H9475" i="11"/>
  <c r="H9459" i="11"/>
  <c r="H9443" i="11"/>
  <c r="H9427" i="11"/>
  <c r="H9411" i="11"/>
  <c r="H9395" i="11"/>
  <c r="H9379" i="11"/>
  <c r="H9363" i="11"/>
  <c r="H9347" i="11"/>
  <c r="H9331" i="11"/>
  <c r="H9315" i="11"/>
  <c r="H9299" i="11"/>
  <c r="H9283" i="11"/>
  <c r="H9267" i="11"/>
  <c r="H9251" i="11"/>
  <c r="H9235" i="11"/>
  <c r="H9219" i="11"/>
  <c r="H9203" i="11"/>
  <c r="H9187" i="11"/>
  <c r="H9171" i="11"/>
  <c r="H9155" i="11"/>
  <c r="H9139" i="11"/>
  <c r="H9123" i="11"/>
  <c r="H9107" i="11"/>
  <c r="H9091" i="11"/>
  <c r="H9075" i="11"/>
  <c r="H9059" i="11"/>
  <c r="H9043" i="11"/>
  <c r="H9027" i="11"/>
  <c r="H9011" i="11"/>
  <c r="H8995" i="11"/>
  <c r="H8979" i="11"/>
  <c r="H8963" i="11"/>
  <c r="H8947" i="11"/>
  <c r="H8931" i="11"/>
  <c r="H8915" i="11"/>
  <c r="H8899" i="11"/>
  <c r="H8883" i="11"/>
  <c r="H8867" i="11"/>
  <c r="H8851" i="11"/>
  <c r="H8835" i="11"/>
  <c r="H8819" i="11"/>
  <c r="H8803" i="11"/>
  <c r="H8787" i="11"/>
  <c r="H8771" i="11"/>
  <c r="H8755" i="11"/>
  <c r="H8739" i="11"/>
  <c r="H8723" i="11"/>
  <c r="H8707" i="11"/>
  <c r="H8691" i="11"/>
  <c r="H8675" i="11"/>
  <c r="H8659" i="11"/>
  <c r="H8643" i="11"/>
  <c r="H8627" i="11"/>
  <c r="H8611" i="11"/>
  <c r="H8595" i="11"/>
  <c r="H8579" i="11"/>
  <c r="H8563" i="11"/>
  <c r="H8547" i="11"/>
  <c r="H8531" i="11"/>
  <c r="H8515" i="11"/>
  <c r="H8499" i="11"/>
  <c r="H8483" i="11"/>
  <c r="H8467" i="11"/>
  <c r="H8451" i="11"/>
  <c r="H8435" i="11"/>
  <c r="H8419" i="11"/>
  <c r="H8403" i="11"/>
  <c r="H8387" i="11"/>
  <c r="H8371" i="11"/>
  <c r="H8355" i="11"/>
  <c r="H8339" i="11"/>
  <c r="H8323" i="11"/>
  <c r="H8307" i="11"/>
  <c r="H8291" i="11"/>
  <c r="H8275" i="11"/>
  <c r="H8259" i="11"/>
  <c r="H8243" i="11"/>
  <c r="H8227" i="11"/>
  <c r="H8211" i="11"/>
  <c r="H8195" i="11"/>
  <c r="H8179" i="11"/>
  <c r="H8163" i="11"/>
  <c r="H8147" i="11"/>
  <c r="H8131" i="11"/>
  <c r="H8115" i="11"/>
  <c r="H8099" i="11"/>
  <c r="H8083" i="11"/>
  <c r="H8067" i="11"/>
  <c r="H8051" i="11"/>
  <c r="H8035" i="11"/>
  <c r="H8019" i="11"/>
  <c r="H8003" i="11"/>
  <c r="H7987" i="11"/>
  <c r="H7971" i="11"/>
  <c r="H7955" i="11"/>
  <c r="H7939" i="11"/>
  <c r="H7923" i="11"/>
  <c r="H7907" i="11"/>
  <c r="H7891" i="11"/>
  <c r="H7875" i="11"/>
  <c r="H7859" i="11"/>
  <c r="H7843" i="11"/>
  <c r="H7827" i="11"/>
  <c r="H7811" i="11"/>
  <c r="H7795" i="11"/>
  <c r="H7779" i="11"/>
  <c r="H7763" i="11"/>
  <c r="H7747" i="11"/>
  <c r="H7731" i="11"/>
  <c r="H7715" i="11"/>
  <c r="H7699" i="11"/>
  <c r="H7683" i="11"/>
  <c r="H7667" i="11"/>
  <c r="H7651" i="11"/>
  <c r="H7635" i="11"/>
  <c r="H7619" i="11"/>
  <c r="H7603" i="11"/>
  <c r="H7587" i="11"/>
  <c r="H7571" i="11"/>
  <c r="H7555" i="11"/>
  <c r="H7539" i="11"/>
  <c r="H7523" i="11"/>
  <c r="H7507" i="11"/>
  <c r="H7491" i="11"/>
  <c r="H7475" i="11"/>
  <c r="H7459" i="11"/>
  <c r="H7443" i="11"/>
  <c r="H7427" i="11"/>
  <c r="H7411" i="11"/>
  <c r="H7395" i="11"/>
  <c r="H7379" i="11"/>
  <c r="H7363" i="11"/>
  <c r="H7347" i="11"/>
  <c r="H7331" i="11"/>
  <c r="H7315" i="11"/>
  <c r="H7299" i="11"/>
  <c r="H7283" i="11"/>
  <c r="H7267" i="11"/>
  <c r="H7251" i="11"/>
  <c r="H7235" i="11"/>
  <c r="H7219" i="11"/>
  <c r="H7203" i="11"/>
  <c r="H7187" i="11"/>
  <c r="H7171" i="11"/>
  <c r="H7155" i="11"/>
  <c r="H7139" i="11"/>
  <c r="H7123" i="11"/>
  <c r="H7107" i="11"/>
  <c r="H7091" i="11"/>
  <c r="H7075" i="11"/>
  <c r="H7059" i="11"/>
  <c r="H7043" i="11"/>
  <c r="H7027" i="11"/>
  <c r="H7011" i="11"/>
  <c r="H6995" i="11"/>
  <c r="H6979" i="11"/>
  <c r="H6963" i="11"/>
  <c r="H6947" i="11"/>
  <c r="H6931" i="11"/>
  <c r="H6915" i="11"/>
  <c r="H6899" i="11"/>
  <c r="H6883" i="11"/>
  <c r="H6867" i="11"/>
  <c r="H9952" i="11"/>
  <c r="H9888" i="11"/>
  <c r="H9824" i="11"/>
  <c r="H9760" i="11"/>
  <c r="H9696" i="11"/>
  <c r="H9632" i="11"/>
  <c r="H9568" i="11"/>
  <c r="H9504" i="11"/>
  <c r="H9440" i="11"/>
  <c r="H9376" i="11"/>
  <c r="H9312" i="11"/>
  <c r="H9248" i="11"/>
  <c r="H9190" i="11"/>
  <c r="H9158" i="11"/>
  <c r="H9126" i="11"/>
  <c r="H9094" i="11"/>
  <c r="H9062" i="11"/>
  <c r="H9030" i="11"/>
  <c r="H8998" i="11"/>
  <c r="H8966" i="11"/>
  <c r="H8934" i="11"/>
  <c r="H8902" i="11"/>
  <c r="H8870" i="11"/>
  <c r="H8838" i="11"/>
  <c r="H8806" i="11"/>
  <c r="H8774" i="11"/>
  <c r="H8742" i="11"/>
  <c r="H8710" i="11"/>
  <c r="H8678" i="11"/>
  <c r="H8646" i="11"/>
  <c r="H8614" i="11"/>
  <c r="H8582" i="11"/>
  <c r="H8550" i="11"/>
  <c r="H8518" i="11"/>
  <c r="H8486" i="11"/>
  <c r="H8454" i="11"/>
  <c r="H8422" i="11"/>
  <c r="H8390" i="11"/>
  <c r="H8358" i="11"/>
  <c r="H8326" i="11"/>
  <c r="H8294" i="11"/>
  <c r="H8262" i="11"/>
  <c r="H8230" i="11"/>
  <c r="H8198" i="11"/>
  <c r="H8166" i="11"/>
  <c r="H8134" i="11"/>
  <c r="H8102" i="11"/>
  <c r="H8070" i="11"/>
  <c r="H8038" i="11"/>
  <c r="H8006" i="11"/>
  <c r="H7974" i="11"/>
  <c r="H7942" i="11"/>
  <c r="H7910" i="11"/>
  <c r="H7878" i="11"/>
  <c r="H7846" i="11"/>
  <c r="H7814" i="11"/>
  <c r="H7782" i="11"/>
  <c r="H7750" i="11"/>
  <c r="H7718" i="11"/>
  <c r="H7686" i="11"/>
  <c r="H7654" i="11"/>
  <c r="H7622" i="11"/>
  <c r="H7590" i="11"/>
  <c r="H7558" i="11"/>
  <c r="H7526" i="11"/>
  <c r="H7494" i="11"/>
  <c r="H7462" i="11"/>
  <c r="H7430" i="11"/>
  <c r="H7398" i="11"/>
  <c r="H7366" i="11"/>
  <c r="H7340" i="11"/>
  <c r="H7318" i="11"/>
  <c r="H7297" i="11"/>
  <c r="H7276" i="11"/>
  <c r="H7254" i="11"/>
  <c r="H7233" i="11"/>
  <c r="H7212" i="11"/>
  <c r="H7190" i="11"/>
  <c r="H7169" i="11"/>
  <c r="H7148" i="11"/>
  <c r="H7126" i="11"/>
  <c r="H7105" i="11"/>
  <c r="H7084" i="11"/>
  <c r="H7062" i="11"/>
  <c r="H7041" i="11"/>
  <c r="H7020" i="11"/>
  <c r="H6998" i="11"/>
  <c r="H6977" i="11"/>
  <c r="H6956" i="11"/>
  <c r="H6934" i="11"/>
  <c r="H6913" i="11"/>
  <c r="H6892" i="11"/>
  <c r="H6870" i="11"/>
  <c r="H6853" i="11"/>
  <c r="H6837" i="11"/>
  <c r="H6821" i="11"/>
  <c r="H6805" i="11"/>
  <c r="H6789" i="11"/>
  <c r="H6773" i="11"/>
  <c r="H6757" i="11"/>
  <c r="H6741" i="11"/>
  <c r="H6725" i="11"/>
  <c r="H6709" i="11"/>
  <c r="H6693" i="11"/>
  <c r="H6677" i="11"/>
  <c r="H6661" i="11"/>
  <c r="H6645" i="11"/>
  <c r="H6629" i="11"/>
  <c r="H6613" i="11"/>
  <c r="H6597" i="11"/>
  <c r="H6581" i="11"/>
  <c r="H6565" i="11"/>
  <c r="H6549" i="11"/>
  <c r="H6533" i="11"/>
  <c r="H6517" i="11"/>
  <c r="H6501" i="11"/>
  <c r="H6485" i="11"/>
  <c r="H6469" i="11"/>
  <c r="H6453" i="11"/>
  <c r="H6437" i="11"/>
  <c r="H6421" i="11"/>
  <c r="H6405" i="11"/>
  <c r="H6389" i="11"/>
  <c r="H6373" i="11"/>
  <c r="H6357" i="11"/>
  <c r="H6341" i="11"/>
  <c r="H6325" i="11"/>
  <c r="H6309" i="11"/>
  <c r="H6293" i="11"/>
  <c r="H6277" i="11"/>
  <c r="H6261" i="11"/>
  <c r="H6245" i="11"/>
  <c r="H6229" i="11"/>
  <c r="H6213" i="11"/>
  <c r="H6197" i="11"/>
  <c r="H6181" i="11"/>
  <c r="H6165" i="11"/>
  <c r="H6149" i="11"/>
  <c r="H6133" i="11"/>
  <c r="H6117" i="11"/>
  <c r="H6101" i="11"/>
  <c r="H6085" i="11"/>
  <c r="H6069" i="11"/>
  <c r="H6053" i="11"/>
  <c r="H6037" i="11"/>
  <c r="H6021" i="11"/>
  <c r="H6005" i="11"/>
  <c r="H5989" i="11"/>
  <c r="H5973" i="11"/>
  <c r="H5957" i="11"/>
  <c r="H5941" i="11"/>
  <c r="H5925" i="11"/>
  <c r="H5909" i="11"/>
  <c r="H5893" i="11"/>
  <c r="H5877" i="11"/>
  <c r="H5861" i="11"/>
  <c r="H5845" i="11"/>
  <c r="H5829" i="11"/>
  <c r="H5813" i="11"/>
  <c r="H5797" i="11"/>
  <c r="H5781" i="11"/>
  <c r="H5765" i="11"/>
  <c r="H5749" i="11"/>
  <c r="H5733" i="11"/>
  <c r="H5717" i="11"/>
  <c r="H5701" i="11"/>
  <c r="H5685" i="11"/>
  <c r="H5669" i="11"/>
  <c r="H5653" i="11"/>
  <c r="H5637" i="11"/>
  <c r="H5621" i="11"/>
  <c r="H5605" i="11"/>
  <c r="H5589" i="11"/>
  <c r="H5573" i="11"/>
  <c r="H5557" i="11"/>
  <c r="H5541" i="11"/>
  <c r="H5525" i="11"/>
  <c r="H5509" i="11"/>
  <c r="H5493" i="11"/>
  <c r="H5477" i="11"/>
  <c r="H5461" i="11"/>
  <c r="H5445" i="11"/>
  <c r="H5429" i="11"/>
  <c r="H5413" i="11"/>
  <c r="H5397" i="11"/>
  <c r="H5381" i="11"/>
  <c r="H5365" i="11"/>
  <c r="H5349" i="11"/>
  <c r="H5333" i="11"/>
  <c r="H5317" i="11"/>
  <c r="H5301" i="11"/>
  <c r="H5285" i="11"/>
  <c r="H5269" i="11"/>
  <c r="H5253" i="11"/>
  <c r="H5237" i="11"/>
  <c r="H5221" i="11"/>
  <c r="H5205" i="11"/>
  <c r="H5189" i="11"/>
  <c r="H5173" i="11"/>
  <c r="H5157" i="11"/>
  <c r="H5141" i="11"/>
  <c r="H5125" i="11"/>
  <c r="H5109" i="11"/>
  <c r="H5093" i="11"/>
  <c r="H5077" i="11"/>
  <c r="H5061" i="11"/>
  <c r="H5045" i="11"/>
  <c r="H5029" i="11"/>
  <c r="H5013" i="11"/>
  <c r="H4997" i="11"/>
  <c r="H4981" i="11"/>
  <c r="H4965" i="11"/>
  <c r="H4949" i="11"/>
  <c r="H4933" i="11"/>
  <c r="H4917" i="11"/>
  <c r="H4901" i="11"/>
  <c r="H4885" i="11"/>
  <c r="H4869" i="11"/>
  <c r="H4853" i="11"/>
  <c r="H4837" i="11"/>
  <c r="H4821" i="11"/>
  <c r="H4805" i="11"/>
  <c r="H4789" i="11"/>
  <c r="H4773" i="11"/>
  <c r="H4757" i="11"/>
  <c r="H4741" i="11"/>
  <c r="H4725" i="11"/>
  <c r="H4709" i="11"/>
  <c r="H4693" i="11"/>
  <c r="H4677" i="11"/>
  <c r="H4661" i="11"/>
  <c r="H4645" i="11"/>
  <c r="H4629" i="11"/>
  <c r="H4613" i="11"/>
  <c r="H4597" i="11"/>
  <c r="H4581" i="11"/>
  <c r="H4565" i="11"/>
  <c r="H4549" i="11"/>
  <c r="H4533" i="11"/>
  <c r="H4517" i="11"/>
  <c r="H4501" i="11"/>
  <c r="H4485" i="11"/>
  <c r="H4469" i="11"/>
  <c r="H4453" i="11"/>
  <c r="H4437" i="11"/>
  <c r="H4421" i="11"/>
  <c r="H4405" i="11"/>
  <c r="H4389" i="11"/>
  <c r="H4373" i="11"/>
  <c r="H4357" i="11"/>
  <c r="H4341" i="11"/>
  <c r="H4325" i="11"/>
  <c r="H4309" i="11"/>
  <c r="H4293" i="11"/>
  <c r="H4277" i="11"/>
  <c r="H4261" i="11"/>
  <c r="H4245" i="11"/>
  <c r="H4229" i="11"/>
  <c r="H4213" i="11"/>
  <c r="H4197" i="11"/>
  <c r="H4181" i="11"/>
  <c r="H4165" i="11"/>
  <c r="H4149" i="11"/>
  <c r="H4133" i="11"/>
  <c r="H4117" i="11"/>
  <c r="H4101" i="11"/>
  <c r="H4085" i="11"/>
  <c r="H4069" i="11"/>
  <c r="H4053" i="11"/>
  <c r="H4037" i="11"/>
  <c r="H4021" i="11"/>
  <c r="H4005" i="11"/>
  <c r="H3989" i="11"/>
  <c r="H3973" i="11"/>
  <c r="H3957" i="11"/>
  <c r="H3941" i="11"/>
  <c r="H3925" i="11"/>
  <c r="H3909" i="11"/>
  <c r="H3893" i="11"/>
  <c r="H3877" i="11"/>
  <c r="H3861" i="11"/>
  <c r="H3845" i="11"/>
  <c r="H3829" i="11"/>
  <c r="H3813" i="11"/>
  <c r="H3797" i="11"/>
  <c r="H3781" i="11"/>
  <c r="H3765" i="11"/>
  <c r="H3749" i="11"/>
  <c r="H3733" i="11"/>
  <c r="H3717" i="11"/>
  <c r="H3701" i="11"/>
  <c r="H3685" i="11"/>
  <c r="H3669" i="11"/>
  <c r="H3653" i="11"/>
  <c r="H3637" i="11"/>
  <c r="H3621" i="11"/>
  <c r="H3605" i="11"/>
  <c r="H3589" i="11"/>
  <c r="H3573" i="11"/>
  <c r="H3557" i="11"/>
  <c r="H3541" i="11"/>
  <c r="H3525" i="11"/>
  <c r="H3509" i="11"/>
  <c r="H3493" i="11"/>
  <c r="H3477" i="11"/>
  <c r="H3461" i="11"/>
  <c r="H3445" i="11"/>
  <c r="H3429" i="11"/>
  <c r="H3413" i="11"/>
  <c r="H3397" i="11"/>
  <c r="H3381" i="11"/>
  <c r="H3365" i="11"/>
  <c r="H3349" i="11"/>
  <c r="H3333" i="11"/>
  <c r="H3317" i="11"/>
  <c r="H3301" i="11"/>
  <c r="H3285" i="11"/>
  <c r="H3269" i="11"/>
  <c r="H3253" i="11"/>
  <c r="H3237" i="11"/>
  <c r="H3221" i="11"/>
  <c r="H3205" i="11"/>
  <c r="H3189" i="11"/>
  <c r="H3173" i="11"/>
  <c r="H3157" i="11"/>
  <c r="H3141" i="11"/>
  <c r="H3125" i="11"/>
  <c r="H3109" i="11"/>
  <c r="H3093" i="11"/>
  <c r="H3077" i="11"/>
  <c r="H3061" i="11"/>
  <c r="H3045" i="11"/>
  <c r="H3029" i="11"/>
  <c r="H3013" i="11"/>
  <c r="H2997" i="11"/>
  <c r="H2981" i="11"/>
  <c r="H2965" i="11"/>
  <c r="H2949" i="11"/>
  <c r="H2933" i="11"/>
  <c r="H2917" i="11"/>
  <c r="H2901" i="11"/>
  <c r="H9996" i="11"/>
  <c r="H9932" i="11"/>
  <c r="H9868" i="11"/>
  <c r="H9804" i="11"/>
  <c r="H9740" i="11"/>
  <c r="H9676" i="11"/>
  <c r="H9612" i="11"/>
  <c r="H9548" i="11"/>
  <c r="H9484" i="11"/>
  <c r="H9420" i="11"/>
  <c r="H9356" i="11"/>
  <c r="H9292" i="11"/>
  <c r="H9228" i="11"/>
  <c r="H9180" i="11"/>
  <c r="H9148" i="11"/>
  <c r="H9116" i="11"/>
  <c r="H9084" i="11"/>
  <c r="H9052" i="11"/>
  <c r="H9020" i="11"/>
  <c r="H8988" i="11"/>
  <c r="H8956" i="11"/>
  <c r="H8924" i="11"/>
  <c r="H8892" i="11"/>
  <c r="H8860" i="11"/>
  <c r="H8828" i="11"/>
  <c r="H8796" i="11"/>
  <c r="H8764" i="11"/>
  <c r="H8732" i="11"/>
  <c r="H8700" i="11"/>
  <c r="H8668" i="11"/>
  <c r="H8636" i="11"/>
  <c r="H8604" i="11"/>
  <c r="H8572" i="11"/>
  <c r="H8540" i="11"/>
  <c r="H8508" i="11"/>
  <c r="H8476" i="11"/>
  <c r="H8444" i="11"/>
  <c r="H8412" i="11"/>
  <c r="H8380" i="11"/>
  <c r="H8348" i="11"/>
  <c r="H8316" i="11"/>
  <c r="H8284" i="11"/>
  <c r="H8252" i="11"/>
  <c r="H8220" i="11"/>
  <c r="H8188" i="11"/>
  <c r="H8156" i="11"/>
  <c r="H8124" i="11"/>
  <c r="H8092" i="11"/>
  <c r="H8060" i="11"/>
  <c r="H8028" i="11"/>
  <c r="H7996" i="11"/>
  <c r="H7964" i="11"/>
  <c r="H7932" i="11"/>
  <c r="H7900" i="11"/>
  <c r="H7868" i="11"/>
  <c r="H7836" i="11"/>
  <c r="H7804" i="11"/>
  <c r="H7772" i="11"/>
  <c r="H7740" i="11"/>
  <c r="H7708" i="11"/>
  <c r="H7676" i="11"/>
  <c r="H7644" i="11"/>
  <c r="H7612" i="11"/>
  <c r="H7580" i="11"/>
  <c r="H7548" i="11"/>
  <c r="H7516" i="11"/>
  <c r="H7484" i="11"/>
  <c r="H7452" i="11"/>
  <c r="H7420" i="11"/>
  <c r="H7388" i="11"/>
  <c r="H7356" i="11"/>
  <c r="H7333" i="11"/>
  <c r="H7312" i="11"/>
  <c r="H7290" i="11"/>
  <c r="H7269" i="11"/>
  <c r="H7248" i="11"/>
  <c r="H7226" i="11"/>
  <c r="H7205" i="11"/>
  <c r="H7184" i="11"/>
  <c r="H7162" i="11"/>
  <c r="H7141" i="11"/>
  <c r="H7120" i="11"/>
  <c r="H7098" i="11"/>
  <c r="H7077" i="11"/>
  <c r="H7056" i="11"/>
  <c r="H7034" i="11"/>
  <c r="H7013" i="11"/>
  <c r="H6992" i="11"/>
  <c r="H6970" i="11"/>
  <c r="H6949" i="11"/>
  <c r="H6928" i="11"/>
  <c r="H6906" i="11"/>
  <c r="H6885" i="11"/>
  <c r="H6864" i="11"/>
  <c r="H6848" i="11"/>
  <c r="H6832" i="11"/>
  <c r="H6816" i="11"/>
  <c r="H6800" i="11"/>
  <c r="H6784" i="11"/>
  <c r="H6768" i="11"/>
  <c r="H6752" i="11"/>
  <c r="H6736" i="11"/>
  <c r="H6720" i="11"/>
  <c r="H6704" i="11"/>
  <c r="H6688" i="11"/>
  <c r="H6672" i="11"/>
  <c r="H6656" i="11"/>
  <c r="H6640" i="11"/>
  <c r="H6624" i="11"/>
  <c r="H6608" i="11"/>
  <c r="H6592" i="11"/>
  <c r="H6576" i="11"/>
  <c r="H6560" i="11"/>
  <c r="H6544" i="11"/>
  <c r="H6528" i="11"/>
  <c r="H6512" i="11"/>
  <c r="H6496" i="11"/>
  <c r="H6480" i="11"/>
  <c r="H6464" i="11"/>
  <c r="H6448" i="11"/>
  <c r="H6432" i="11"/>
  <c r="H6416" i="11"/>
  <c r="H6400" i="11"/>
  <c r="H6384" i="11"/>
  <c r="H6368" i="11"/>
  <c r="H6352" i="11"/>
  <c r="H6336" i="11"/>
  <c r="H6320" i="11"/>
  <c r="H6304" i="11"/>
  <c r="H6288" i="11"/>
  <c r="H6272" i="11"/>
  <c r="H6256" i="11"/>
  <c r="H6240" i="11"/>
  <c r="H6224" i="11"/>
  <c r="H6208" i="11"/>
  <c r="H6192" i="11"/>
  <c r="H6176" i="11"/>
  <c r="H6160" i="11"/>
  <c r="H6144" i="11"/>
  <c r="H6128" i="11"/>
  <c r="H6112" i="11"/>
  <c r="H6096" i="11"/>
  <c r="H6080" i="11"/>
  <c r="H6064" i="11"/>
  <c r="H6048" i="11"/>
  <c r="H6032" i="11"/>
  <c r="H6016" i="11"/>
  <c r="H6000" i="11"/>
  <c r="H5984" i="11"/>
  <c r="H5968" i="11"/>
  <c r="H5952" i="11"/>
  <c r="H5936" i="11"/>
  <c r="H5920" i="11"/>
  <c r="H5904" i="11"/>
  <c r="H5888" i="11"/>
  <c r="H5872" i="11"/>
  <c r="H5856" i="11"/>
  <c r="H5840" i="11"/>
  <c r="H5824" i="11"/>
  <c r="H5808" i="11"/>
  <c r="H5792" i="11"/>
  <c r="H5776" i="11"/>
  <c r="H5760" i="11"/>
  <c r="H5744" i="11"/>
  <c r="H5728" i="11"/>
  <c r="H5712" i="11"/>
  <c r="H5696" i="11"/>
  <c r="H5680" i="11"/>
  <c r="H5664" i="11"/>
  <c r="H5648" i="11"/>
  <c r="H5632" i="11"/>
  <c r="H5616" i="11"/>
  <c r="H5600" i="11"/>
  <c r="H5584" i="11"/>
  <c r="H5568" i="11"/>
  <c r="H5552" i="11"/>
  <c r="H5536" i="11"/>
  <c r="H5520" i="11"/>
  <c r="H5504" i="11"/>
  <c r="H5488" i="11"/>
  <c r="H5472" i="11"/>
  <c r="H5456" i="11"/>
  <c r="H5440" i="11"/>
  <c r="H5424" i="11"/>
  <c r="H5408" i="11"/>
  <c r="H5392" i="11"/>
  <c r="H5376" i="11"/>
  <c r="H5360" i="11"/>
  <c r="H5344" i="11"/>
  <c r="H5328" i="11"/>
  <c r="H5312" i="11"/>
  <c r="H5296" i="11"/>
  <c r="H5280" i="11"/>
  <c r="H5264" i="11"/>
  <c r="H5248" i="11"/>
  <c r="H5232" i="11"/>
  <c r="H5216" i="11"/>
  <c r="H5200" i="11"/>
  <c r="H5184" i="11"/>
  <c r="H5168" i="11"/>
  <c r="H5152" i="11"/>
  <c r="H5136" i="11"/>
  <c r="H5120" i="11"/>
  <c r="H5104" i="11"/>
  <c r="H5088" i="11"/>
  <c r="H5072" i="11"/>
  <c r="H5056" i="11"/>
  <c r="H5040" i="11"/>
  <c r="H5024" i="11"/>
  <c r="H5008" i="11"/>
  <c r="H4992" i="11"/>
  <c r="H4976" i="11"/>
  <c r="H4960" i="11"/>
  <c r="H4944" i="11"/>
  <c r="H4928" i="11"/>
  <c r="H4912" i="11"/>
  <c r="H4896" i="11"/>
  <c r="H4880" i="11"/>
  <c r="H4864" i="11"/>
  <c r="H4848" i="11"/>
  <c r="H4832" i="11"/>
  <c r="H4816" i="11"/>
  <c r="H4800" i="11"/>
  <c r="H4784" i="11"/>
  <c r="H4768" i="11"/>
  <c r="H4752" i="11"/>
  <c r="H4736" i="11"/>
  <c r="H4720" i="11"/>
  <c r="H4704" i="11"/>
  <c r="H4688" i="11"/>
  <c r="H4672" i="11"/>
  <c r="H4656" i="11"/>
  <c r="H4640" i="11"/>
  <c r="H4624" i="11"/>
  <c r="H4608" i="11"/>
  <c r="H4592" i="11"/>
  <c r="H4576" i="11"/>
  <c r="H4560" i="11"/>
  <c r="H4544" i="11"/>
  <c r="H4528" i="11"/>
  <c r="H4512" i="11"/>
  <c r="H4496" i="11"/>
  <c r="H4480" i="11"/>
  <c r="H4464" i="11"/>
  <c r="H4448" i="11"/>
  <c r="H4432" i="11"/>
  <c r="H4416" i="11"/>
  <c r="H4400" i="11"/>
  <c r="H4384" i="11"/>
  <c r="H4368" i="11"/>
  <c r="H4352" i="11"/>
  <c r="H4336" i="11"/>
  <c r="H4320" i="11"/>
  <c r="H4304" i="11"/>
  <c r="H4288" i="11"/>
  <c r="H4272" i="11"/>
  <c r="H4256" i="11"/>
  <c r="H4240" i="11"/>
  <c r="H4224" i="11"/>
  <c r="H4208" i="11"/>
  <c r="H4192" i="11"/>
  <c r="H4176" i="11"/>
  <c r="H4160" i="11"/>
  <c r="H4144" i="11"/>
  <c r="H4128" i="11"/>
  <c r="H4112" i="11"/>
  <c r="H4096" i="11"/>
  <c r="H4080" i="11"/>
  <c r="H4064" i="11"/>
  <c r="H4048" i="11"/>
  <c r="H4032" i="11"/>
  <c r="H4016" i="11"/>
  <c r="H4000" i="11"/>
  <c r="H3984" i="11"/>
  <c r="H3968" i="11"/>
  <c r="H3952" i="11"/>
  <c r="H3936" i="11"/>
  <c r="H3920" i="11"/>
  <c r="H3904" i="11"/>
  <c r="H3888" i="11"/>
  <c r="H3872" i="11"/>
  <c r="H3856" i="11"/>
  <c r="H3840" i="11"/>
  <c r="H3824" i="11"/>
  <c r="H3808" i="11"/>
  <c r="H3792" i="11"/>
  <c r="H3776" i="11"/>
  <c r="H3760" i="11"/>
  <c r="H3744" i="11"/>
  <c r="H3728" i="11"/>
  <c r="H3712" i="11"/>
  <c r="H3696" i="11"/>
  <c r="H3680" i="11"/>
  <c r="H3664" i="11"/>
  <c r="H3648" i="11"/>
  <c r="H3632" i="11"/>
  <c r="H3616" i="11"/>
  <c r="H3600" i="11"/>
  <c r="H3584" i="11"/>
  <c r="H3568" i="11"/>
  <c r="H3552" i="11"/>
  <c r="H3536" i="11"/>
  <c r="H3520" i="11"/>
  <c r="H3504" i="11"/>
  <c r="H3488" i="11"/>
  <c r="H3472" i="11"/>
  <c r="H3456" i="11"/>
  <c r="H3440" i="11"/>
  <c r="H3424" i="11"/>
  <c r="H3408" i="11"/>
  <c r="H3392" i="11"/>
  <c r="H3376" i="11"/>
  <c r="H3360" i="11"/>
  <c r="H3344" i="11"/>
  <c r="H3328" i="11"/>
  <c r="H3312" i="11"/>
  <c r="H3296" i="11"/>
  <c r="H3280" i="11"/>
  <c r="H3264" i="11"/>
  <c r="H3248" i="11"/>
  <c r="H3232" i="11"/>
  <c r="H3216" i="11"/>
  <c r="H3200" i="11"/>
  <c r="H3184" i="11"/>
  <c r="H3168" i="11"/>
  <c r="H9992" i="11"/>
  <c r="H9928" i="11"/>
  <c r="H9864" i="11"/>
  <c r="H9800" i="11"/>
  <c r="H9736" i="11"/>
  <c r="H9672" i="11"/>
  <c r="H9608" i="11"/>
  <c r="H9544" i="11"/>
  <c r="H9480" i="11"/>
  <c r="H9416" i="11"/>
  <c r="H9352" i="11"/>
  <c r="H9288" i="11"/>
  <c r="H9224" i="11"/>
  <c r="H9178" i="11"/>
  <c r="H9146" i="11"/>
  <c r="H9114" i="11"/>
  <c r="H9082" i="11"/>
  <c r="H9050" i="11"/>
  <c r="H9018" i="11"/>
  <c r="H8986" i="11"/>
  <c r="H8954" i="11"/>
  <c r="H8922" i="11"/>
  <c r="H8890" i="11"/>
  <c r="H8858" i="11"/>
  <c r="H8826" i="11"/>
  <c r="H8794" i="11"/>
  <c r="H8762" i="11"/>
  <c r="H8730" i="11"/>
  <c r="H8698" i="11"/>
  <c r="H8666" i="11"/>
  <c r="H8634" i="11"/>
  <c r="H8602" i="11"/>
  <c r="H8570" i="11"/>
  <c r="H8538" i="11"/>
  <c r="H8506" i="11"/>
  <c r="H8474" i="11"/>
  <c r="H8442" i="11"/>
  <c r="H8410" i="11"/>
  <c r="H8378" i="11"/>
  <c r="H8346" i="11"/>
  <c r="H8314" i="11"/>
  <c r="H8282" i="11"/>
  <c r="H8250" i="11"/>
  <c r="H8218" i="11"/>
  <c r="H8186" i="11"/>
  <c r="H8154" i="11"/>
  <c r="H8122" i="11"/>
  <c r="H8090" i="11"/>
  <c r="H8058" i="11"/>
  <c r="H8026" i="11"/>
  <c r="H7994" i="11"/>
  <c r="H7962" i="11"/>
  <c r="H7930" i="11"/>
  <c r="H7898" i="11"/>
  <c r="H7866" i="11"/>
  <c r="H7834" i="11"/>
  <c r="H7802" i="11"/>
  <c r="H7770" i="11"/>
  <c r="H7738" i="11"/>
  <c r="H7706" i="11"/>
  <c r="H7674" i="11"/>
  <c r="H7642" i="11"/>
  <c r="H7610" i="11"/>
  <c r="H7578" i="11"/>
  <c r="H7546" i="11"/>
  <c r="H7514" i="11"/>
  <c r="H7482" i="11"/>
  <c r="H7450" i="11"/>
  <c r="H7418" i="11"/>
  <c r="H7386" i="11"/>
  <c r="H7354" i="11"/>
  <c r="H9988" i="11"/>
  <c r="H9924" i="11"/>
  <c r="H9860" i="11"/>
  <c r="H9796" i="11"/>
  <c r="H9732" i="11"/>
  <c r="H9668" i="11"/>
  <c r="H9604" i="11"/>
  <c r="H9540" i="11"/>
  <c r="H9476" i="11"/>
  <c r="H9412" i="11"/>
  <c r="H9348" i="11"/>
  <c r="H9284" i="11"/>
  <c r="H9220" i="11"/>
  <c r="H9176" i="11"/>
  <c r="H9144" i="11"/>
  <c r="H9112" i="11"/>
  <c r="H9080" i="11"/>
  <c r="H9048" i="11"/>
  <c r="H9016" i="11"/>
  <c r="H8984" i="11"/>
  <c r="H8952" i="11"/>
  <c r="H8920" i="11"/>
  <c r="H8888" i="11"/>
  <c r="H8856" i="11"/>
  <c r="H8824" i="11"/>
  <c r="H8792" i="11"/>
  <c r="H8760" i="11"/>
  <c r="H8728" i="11"/>
  <c r="H8696" i="11"/>
  <c r="H8664" i="11"/>
  <c r="H8632" i="11"/>
  <c r="H8600" i="11"/>
  <c r="H8568" i="11"/>
  <c r="H8536" i="11"/>
  <c r="H8504" i="11"/>
  <c r="H8472" i="11"/>
  <c r="H8440" i="11"/>
  <c r="H8408" i="11"/>
  <c r="H8376" i="11"/>
  <c r="H8344" i="11"/>
  <c r="H8312" i="11"/>
  <c r="H8280" i="11"/>
  <c r="H8248" i="11"/>
  <c r="H8216" i="11"/>
  <c r="H8184" i="11"/>
  <c r="H8152" i="11"/>
  <c r="H8120" i="11"/>
  <c r="H8088" i="11"/>
  <c r="H8056" i="11"/>
  <c r="H8024" i="11"/>
  <c r="H7992" i="11"/>
  <c r="H7960" i="11"/>
  <c r="H7928" i="11"/>
  <c r="H7896" i="11"/>
  <c r="H7864" i="11"/>
  <c r="H7832" i="11"/>
  <c r="H7800" i="11"/>
  <c r="H7768" i="11"/>
  <c r="H7736" i="11"/>
  <c r="H7704" i="11"/>
  <c r="H7672" i="11"/>
  <c r="H7640" i="11"/>
  <c r="H7608" i="11"/>
  <c r="H7576" i="11"/>
  <c r="H7544" i="11"/>
  <c r="H7512" i="11"/>
  <c r="H7480" i="11"/>
  <c r="H7448" i="11"/>
  <c r="H7416" i="11"/>
  <c r="H7384" i="11"/>
  <c r="H7352" i="11"/>
  <c r="H7330" i="11"/>
  <c r="H7309" i="11"/>
  <c r="H7288" i="11"/>
  <c r="H7266" i="11"/>
  <c r="H7245" i="11"/>
  <c r="H7224" i="11"/>
  <c r="H7202" i="11"/>
  <c r="H7181" i="11"/>
  <c r="H7160" i="11"/>
  <c r="H7138" i="11"/>
  <c r="H7117" i="11"/>
  <c r="H7096" i="11"/>
  <c r="H7074" i="11"/>
  <c r="H7053" i="11"/>
  <c r="H7032" i="11"/>
  <c r="H7010" i="11"/>
  <c r="H6989" i="11"/>
  <c r="H6968" i="11"/>
  <c r="H6946" i="11"/>
  <c r="H6925" i="11"/>
  <c r="H6904" i="11"/>
  <c r="H6882" i="11"/>
  <c r="H6862" i="11"/>
  <c r="H6846" i="11"/>
  <c r="H6830" i="11"/>
  <c r="H6814" i="11"/>
  <c r="H6798" i="11"/>
  <c r="H6782" i="11"/>
  <c r="H6766" i="11"/>
  <c r="H6750" i="11"/>
  <c r="H6734" i="11"/>
  <c r="H6718" i="11"/>
  <c r="H6702" i="11"/>
  <c r="H6686" i="11"/>
  <c r="H6670" i="11"/>
  <c r="H6654" i="11"/>
  <c r="H6638" i="11"/>
  <c r="H6622" i="11"/>
  <c r="H6606" i="11"/>
  <c r="H6590" i="11"/>
  <c r="H6574" i="11"/>
  <c r="H6558" i="11"/>
  <c r="H6542" i="11"/>
  <c r="H6526" i="11"/>
  <c r="H6510" i="11"/>
  <c r="H6494" i="11"/>
  <c r="H6478" i="11"/>
  <c r="H6462" i="11"/>
  <c r="H6446" i="11"/>
  <c r="H6430" i="11"/>
  <c r="H6414" i="11"/>
  <c r="H6398" i="11"/>
  <c r="H6382" i="11"/>
  <c r="H6366" i="11"/>
  <c r="H6350" i="11"/>
  <c r="H6334" i="11"/>
  <c r="H6318" i="11"/>
  <c r="H6302" i="11"/>
  <c r="H6286" i="11"/>
  <c r="H6270" i="11"/>
  <c r="H6254" i="11"/>
  <c r="H6238" i="11"/>
  <c r="H6222" i="11"/>
  <c r="H6206" i="11"/>
  <c r="H6190" i="11"/>
  <c r="H6174" i="11"/>
  <c r="H6158" i="11"/>
  <c r="H6142" i="11"/>
  <c r="H6126" i="11"/>
  <c r="H6110" i="11"/>
  <c r="H6094" i="11"/>
  <c r="H6078" i="11"/>
  <c r="H6062" i="11"/>
  <c r="H6046" i="11"/>
  <c r="H6030" i="11"/>
  <c r="H6014" i="11"/>
  <c r="H5998" i="11"/>
  <c r="H5982" i="11"/>
  <c r="H5966" i="11"/>
  <c r="H5950" i="11"/>
  <c r="H5934" i="11"/>
  <c r="H5918" i="11"/>
  <c r="H5902" i="11"/>
  <c r="H5886" i="11"/>
  <c r="H5870" i="11"/>
  <c r="H5854" i="11"/>
  <c r="H5838" i="11"/>
  <c r="H5822" i="11"/>
  <c r="H5806" i="11"/>
  <c r="H5790" i="11"/>
  <c r="H5774" i="11"/>
  <c r="H5758" i="11"/>
  <c r="H5742" i="11"/>
  <c r="H5726" i="11"/>
  <c r="H5710" i="11"/>
  <c r="H5694" i="11"/>
  <c r="H5678" i="11"/>
  <c r="H5662" i="11"/>
  <c r="H5646" i="11"/>
  <c r="H5630" i="11"/>
  <c r="H5614" i="11"/>
  <c r="H5598" i="11"/>
  <c r="H5582" i="11"/>
  <c r="H5566" i="11"/>
  <c r="H5550" i="11"/>
  <c r="H5534" i="11"/>
  <c r="H5518" i="11"/>
  <c r="H5502" i="11"/>
  <c r="H5486" i="11"/>
  <c r="H5470" i="11"/>
  <c r="H5454" i="11"/>
  <c r="H5438" i="11"/>
  <c r="H5422" i="11"/>
  <c r="H5406" i="11"/>
  <c r="H5390" i="11"/>
  <c r="H5374" i="11"/>
  <c r="H5358" i="11"/>
  <c r="H5342" i="11"/>
  <c r="H5326" i="11"/>
  <c r="H5310" i="11"/>
  <c r="H5294" i="11"/>
  <c r="H5278" i="11"/>
  <c r="H5262" i="11"/>
  <c r="H5246" i="11"/>
  <c r="H5230" i="11"/>
  <c r="H5214" i="11"/>
  <c r="H5198" i="11"/>
  <c r="H5182" i="11"/>
  <c r="H5166" i="11"/>
  <c r="H5150" i="11"/>
  <c r="H5134" i="11"/>
  <c r="H5118" i="11"/>
  <c r="H5102" i="11"/>
  <c r="H5086" i="11"/>
  <c r="H5070" i="11"/>
  <c r="H5054" i="11"/>
  <c r="H5038" i="11"/>
  <c r="H5022" i="11"/>
  <c r="H5006" i="11"/>
  <c r="H4990" i="11"/>
  <c r="H4974" i="11"/>
  <c r="H4958" i="11"/>
  <c r="H4942" i="11"/>
  <c r="H4926" i="11"/>
  <c r="H4910" i="11"/>
  <c r="H4894" i="11"/>
  <c r="H4878" i="11"/>
  <c r="H4862" i="11"/>
  <c r="H4846" i="11"/>
  <c r="H4830" i="11"/>
  <c r="H4814" i="11"/>
  <c r="H4798" i="11"/>
  <c r="H4782" i="11"/>
  <c r="H4766" i="11"/>
  <c r="H4750" i="11"/>
  <c r="H4734" i="11"/>
  <c r="H4718" i="11"/>
  <c r="H4702" i="11"/>
  <c r="H4686" i="11"/>
  <c r="H4670" i="11"/>
  <c r="H4654" i="11"/>
  <c r="H4638" i="11"/>
  <c r="H4622" i="11"/>
  <c r="H4606" i="11"/>
  <c r="H4590" i="11"/>
  <c r="H4574" i="11"/>
  <c r="H4558" i="11"/>
  <c r="H4542" i="11"/>
  <c r="H4526" i="11"/>
  <c r="H4510" i="11"/>
  <c r="H4494" i="11"/>
  <c r="H4478" i="11"/>
  <c r="H4462" i="11"/>
  <c r="H4446" i="11"/>
  <c r="H4430" i="11"/>
  <c r="H4414" i="11"/>
  <c r="H4398" i="11"/>
  <c r="H4382" i="11"/>
  <c r="H4366" i="11"/>
  <c r="H4350" i="11"/>
  <c r="H4334" i="11"/>
  <c r="H4318" i="11"/>
  <c r="H4302" i="11"/>
  <c r="H4286" i="11"/>
  <c r="H4270" i="11"/>
  <c r="H4254" i="11"/>
  <c r="H4238" i="11"/>
  <c r="H4222" i="11"/>
  <c r="H4206" i="11"/>
  <c r="H4190" i="11"/>
  <c r="H4174" i="11"/>
  <c r="H4158" i="11"/>
  <c r="H4142" i="11"/>
  <c r="H4126" i="11"/>
  <c r="H4110" i="11"/>
  <c r="H4094" i="11"/>
  <c r="H4078" i="11"/>
  <c r="H4062" i="11"/>
  <c r="H4046" i="11"/>
  <c r="H4030" i="11"/>
  <c r="H4014" i="11"/>
  <c r="H3998" i="11"/>
  <c r="H3982" i="11"/>
  <c r="H3966" i="11"/>
  <c r="H3950" i="11"/>
  <c r="H3934" i="11"/>
  <c r="H3918" i="11"/>
  <c r="H3902" i="11"/>
  <c r="H3886" i="11"/>
  <c r="H3870" i="11"/>
  <c r="H3854" i="11"/>
  <c r="H3838" i="11"/>
  <c r="H3822" i="11"/>
  <c r="H3806" i="11"/>
  <c r="H3790" i="11"/>
  <c r="H3774" i="11"/>
  <c r="H3758" i="11"/>
  <c r="H3742" i="11"/>
  <c r="H3726" i="11"/>
  <c r="H3710" i="11"/>
  <c r="H3694" i="11"/>
  <c r="H3678" i="11"/>
  <c r="H3662" i="11"/>
  <c r="H3646" i="11"/>
  <c r="H3630" i="11"/>
  <c r="H3614" i="11"/>
  <c r="H3598" i="11"/>
  <c r="H3582" i="11"/>
  <c r="H3566" i="11"/>
  <c r="H3550" i="11"/>
  <c r="H3534" i="11"/>
  <c r="H3518" i="11"/>
  <c r="H3502" i="11"/>
  <c r="H3486" i="11"/>
  <c r="H3470" i="11"/>
  <c r="H3454" i="11"/>
  <c r="H3438" i="11"/>
  <c r="H3422" i="11"/>
  <c r="H3406" i="11"/>
  <c r="H3390" i="11"/>
  <c r="H3374" i="11"/>
  <c r="H3358" i="11"/>
  <c r="H3342" i="11"/>
  <c r="H3326" i="11"/>
  <c r="H3310" i="11"/>
  <c r="H3294" i="11"/>
  <c r="H3278" i="11"/>
  <c r="H3262" i="11"/>
  <c r="H3246" i="11"/>
  <c r="H3230" i="11"/>
  <c r="H3214" i="11"/>
  <c r="H3198" i="11"/>
  <c r="H3182" i="11"/>
  <c r="H3166" i="11"/>
  <c r="H3150" i="11"/>
  <c r="H3134" i="11"/>
  <c r="H3118" i="11"/>
  <c r="H3102" i="11"/>
  <c r="H3086" i="11"/>
  <c r="H7316" i="11"/>
  <c r="H7230" i="11"/>
  <c r="H7145" i="11"/>
  <c r="H7060" i="11"/>
  <c r="H6974" i="11"/>
  <c r="H6889" i="11"/>
  <c r="H6819" i="11"/>
  <c r="H6755" i="11"/>
  <c r="H6691" i="11"/>
  <c r="H6627" i="11"/>
  <c r="H6563" i="11"/>
  <c r="H6499" i="11"/>
  <c r="H6435" i="11"/>
  <c r="H6371" i="11"/>
  <c r="H6307" i="11"/>
  <c r="H6243" i="11"/>
  <c r="H6179" i="11"/>
  <c r="H6115" i="11"/>
  <c r="H6051" i="11"/>
  <c r="H5987" i="11"/>
  <c r="H5923" i="11"/>
  <c r="H5859" i="11"/>
  <c r="H5795" i="11"/>
  <c r="H5731" i="11"/>
  <c r="H5667" i="11"/>
  <c r="H5603" i="11"/>
  <c r="H5539" i="11"/>
  <c r="H5475" i="11"/>
  <c r="H5411" i="11"/>
  <c r="H5347" i="11"/>
  <c r="H5283" i="11"/>
  <c r="H5219" i="11"/>
  <c r="H5155" i="11"/>
  <c r="H5091" i="11"/>
  <c r="H5027" i="11"/>
  <c r="H4963" i="11"/>
  <c r="H4899" i="11"/>
  <c r="H4835" i="11"/>
  <c r="H4771" i="11"/>
  <c r="H4707" i="11"/>
  <c r="H4643" i="11"/>
  <c r="H4579" i="11"/>
  <c r="H4515" i="11"/>
  <c r="H4451" i="11"/>
  <c r="H4387" i="11"/>
  <c r="H4323" i="11"/>
  <c r="H4259" i="11"/>
  <c r="H4195" i="11"/>
  <c r="H4131" i="11"/>
  <c r="H4067" i="11"/>
  <c r="H4003" i="11"/>
  <c r="H3939" i="11"/>
  <c r="H3875" i="11"/>
  <c r="H3811" i="11"/>
  <c r="H3747" i="11"/>
  <c r="H3683" i="11"/>
  <c r="H3619" i="11"/>
  <c r="H3555" i="11"/>
  <c r="H3491" i="11"/>
  <c r="H3427" i="11"/>
  <c r="H3363" i="11"/>
  <c r="H3299" i="11"/>
  <c r="H3235" i="11"/>
  <c r="H3171" i="11"/>
  <c r="H3132" i="11"/>
  <c r="H3100" i="11"/>
  <c r="H3071" i="11"/>
  <c r="H3050" i="11"/>
  <c r="H3028" i="11"/>
  <c r="H3007" i="11"/>
  <c r="H2986" i="11"/>
  <c r="H2964" i="11"/>
  <c r="H2943" i="11"/>
  <c r="H2922" i="11"/>
  <c r="H2900" i="11"/>
  <c r="H2882" i="11"/>
  <c r="H2866" i="11"/>
  <c r="H2850" i="11"/>
  <c r="H2834" i="11"/>
  <c r="H2818" i="11"/>
  <c r="H2802" i="11"/>
  <c r="H2786" i="11"/>
  <c r="H2770" i="11"/>
  <c r="H2754" i="11"/>
  <c r="H2738" i="11"/>
  <c r="H2722" i="11"/>
  <c r="H2706" i="11"/>
  <c r="H2690" i="11"/>
  <c r="H2674" i="11"/>
  <c r="H2658" i="11"/>
  <c r="H2642" i="11"/>
  <c r="H2626" i="11"/>
  <c r="H2610" i="11"/>
  <c r="H2594" i="11"/>
  <c r="H2578" i="11"/>
  <c r="H2562" i="11"/>
  <c r="H2546" i="11"/>
  <c r="H2530" i="11"/>
  <c r="H2514" i="11"/>
  <c r="H2498" i="11"/>
  <c r="H2482" i="11"/>
  <c r="H2466" i="11"/>
  <c r="H2450" i="11"/>
  <c r="H2434" i="11"/>
  <c r="H2418" i="11"/>
  <c r="H2402" i="11"/>
  <c r="H2386" i="11"/>
  <c r="H2370" i="11"/>
  <c r="H2354" i="11"/>
  <c r="H2338" i="11"/>
  <c r="H2322" i="11"/>
  <c r="H2306" i="11"/>
  <c r="H2290" i="11"/>
  <c r="H2274" i="11"/>
  <c r="H2258" i="11"/>
  <c r="H2242" i="11"/>
  <c r="H2226" i="11"/>
  <c r="H2210" i="11"/>
  <c r="H2194" i="11"/>
  <c r="H2178" i="11"/>
  <c r="H2162" i="11"/>
  <c r="H2146" i="11"/>
  <c r="H2130" i="11"/>
  <c r="H2114" i="11"/>
  <c r="H2098" i="11"/>
  <c r="H2082" i="11"/>
  <c r="H2066" i="11"/>
  <c r="H2050" i="11"/>
  <c r="H2034" i="11"/>
  <c r="H2018" i="11"/>
  <c r="H2002" i="11"/>
  <c r="H1986" i="11"/>
  <c r="H1970" i="11"/>
  <c r="H1954" i="11"/>
  <c r="H1938" i="11"/>
  <c r="H1922" i="11"/>
  <c r="H1906" i="11"/>
  <c r="H1890" i="11"/>
  <c r="H1874" i="11"/>
  <c r="H1858" i="11"/>
  <c r="H1842" i="11"/>
  <c r="H1826" i="11"/>
  <c r="H1810" i="11"/>
  <c r="H1794" i="11"/>
  <c r="H1778" i="11"/>
  <c r="H1762" i="11"/>
  <c r="H1746" i="11"/>
  <c r="H1730" i="11"/>
  <c r="H1714" i="11"/>
  <c r="H1698" i="11"/>
  <c r="H1682" i="11"/>
  <c r="H1666" i="11"/>
  <c r="H1650" i="11"/>
  <c r="H1634" i="11"/>
  <c r="H1618" i="11"/>
  <c r="H1602" i="11"/>
  <c r="H1586" i="11"/>
  <c r="H1570" i="11"/>
  <c r="H1554" i="11"/>
  <c r="H1538" i="11"/>
  <c r="H1522" i="11"/>
  <c r="H1506" i="11"/>
  <c r="H1490" i="11"/>
  <c r="H1474" i="11"/>
  <c r="H1458" i="11"/>
  <c r="H1442" i="11"/>
  <c r="H1426" i="11"/>
  <c r="H1410" i="11"/>
  <c r="H1394" i="11"/>
  <c r="H1378" i="11"/>
  <c r="H1362" i="11"/>
  <c r="H1346" i="11"/>
  <c r="H1330" i="11"/>
  <c r="H1314" i="11"/>
  <c r="H1298" i="11"/>
  <c r="H1282" i="11"/>
  <c r="H1266" i="11"/>
  <c r="H1250" i="11"/>
  <c r="H1234" i="11"/>
  <c r="H1218" i="11"/>
  <c r="H1202" i="11"/>
  <c r="H1186" i="11"/>
  <c r="H1170" i="11"/>
  <c r="H1154" i="11"/>
  <c r="H1138" i="11"/>
  <c r="H1122" i="11"/>
  <c r="H1106" i="11"/>
  <c r="H1090" i="11"/>
  <c r="H1074" i="11"/>
  <c r="H1058" i="11"/>
  <c r="H1042" i="11"/>
  <c r="H1026" i="11"/>
  <c r="H1010" i="11"/>
  <c r="H994" i="11"/>
  <c r="H978" i="11"/>
  <c r="H962" i="11"/>
  <c r="H946" i="11"/>
  <c r="H930" i="11"/>
  <c r="H914" i="11"/>
  <c r="H898" i="11"/>
  <c r="H882" i="11"/>
  <c r="H866" i="11"/>
  <c r="H850" i="11"/>
  <c r="H834" i="11"/>
  <c r="H818" i="11"/>
  <c r="H802" i="11"/>
  <c r="H786" i="11"/>
  <c r="H770" i="11"/>
  <c r="H754" i="11"/>
  <c r="H738" i="11"/>
  <c r="H722" i="11"/>
  <c r="H706" i="11"/>
  <c r="H690" i="11"/>
  <c r="H674" i="11"/>
  <c r="H658" i="11"/>
  <c r="H642" i="11"/>
  <c r="H626" i="11"/>
  <c r="H610" i="11"/>
  <c r="H594" i="11"/>
  <c r="H578" i="11"/>
  <c r="H562" i="11"/>
  <c r="H546" i="11"/>
  <c r="H530" i="11"/>
  <c r="H514" i="11"/>
  <c r="H498" i="11"/>
  <c r="H482" i="11"/>
  <c r="H466" i="11"/>
  <c r="H450" i="11"/>
  <c r="H434" i="11"/>
  <c r="H418" i="11"/>
  <c r="H402" i="11"/>
  <c r="H386" i="11"/>
  <c r="H370" i="11"/>
  <c r="H354" i="11"/>
  <c r="H338" i="11"/>
  <c r="H322" i="11"/>
  <c r="H306" i="11"/>
  <c r="H290" i="11"/>
  <c r="H274" i="11"/>
  <c r="H258" i="11"/>
  <c r="H242" i="11"/>
  <c r="H226" i="11"/>
  <c r="H210" i="11"/>
  <c r="H194" i="11"/>
  <c r="H178" i="11"/>
  <c r="H162" i="11"/>
  <c r="H146" i="11"/>
  <c r="H130" i="11"/>
  <c r="H114" i="11"/>
  <c r="H98" i="11"/>
  <c r="H82" i="11"/>
  <c r="H66" i="11"/>
  <c r="H50" i="11"/>
  <c r="H34" i="11"/>
  <c r="H18" i="11"/>
  <c r="H7268" i="11"/>
  <c r="H7182" i="11"/>
  <c r="H7097" i="11"/>
  <c r="H7012" i="11"/>
  <c r="H6926" i="11"/>
  <c r="H6847" i="11"/>
  <c r="H6783" i="11"/>
  <c r="H6719" i="11"/>
  <c r="H6655" i="11"/>
  <c r="H6591" i="11"/>
  <c r="H6527" i="11"/>
  <c r="H6463" i="11"/>
  <c r="H6399" i="11"/>
  <c r="H6335" i="11"/>
  <c r="H6271" i="11"/>
  <c r="H6207" i="11"/>
  <c r="H6143" i="11"/>
  <c r="H6079" i="11"/>
  <c r="H6015" i="11"/>
  <c r="H5951" i="11"/>
  <c r="H5887" i="11"/>
  <c r="H5823" i="11"/>
  <c r="H5759" i="11"/>
  <c r="H5695" i="11"/>
  <c r="H5631" i="11"/>
  <c r="H5567" i="11"/>
  <c r="H5503" i="11"/>
  <c r="H5439" i="11"/>
  <c r="H5375" i="11"/>
  <c r="H5311" i="11"/>
  <c r="H5247" i="11"/>
  <c r="H5183" i="11"/>
  <c r="H5119" i="11"/>
  <c r="H5055" i="11"/>
  <c r="H4991" i="11"/>
  <c r="H4927" i="11"/>
  <c r="H4863" i="11"/>
  <c r="H4799" i="11"/>
  <c r="H4735" i="11"/>
  <c r="H4671" i="11"/>
  <c r="H4607" i="11"/>
  <c r="H4543" i="11"/>
  <c r="H4479" i="11"/>
  <c r="H4415" i="11"/>
  <c r="H4351" i="11"/>
  <c r="H4287" i="11"/>
  <c r="H4223" i="11"/>
  <c r="H4159" i="11"/>
  <c r="H4095" i="11"/>
  <c r="H4031" i="11"/>
  <c r="H3967" i="11"/>
  <c r="H3903" i="11"/>
  <c r="H3839" i="11"/>
  <c r="H3775" i="11"/>
  <c r="H3711" i="11"/>
  <c r="H3647" i="11"/>
  <c r="H3583" i="11"/>
  <c r="H3519" i="11"/>
  <c r="H3455" i="11"/>
  <c r="H3391" i="11"/>
  <c r="H3327" i="11"/>
  <c r="H3263" i="11"/>
  <c r="H3199" i="11"/>
  <c r="H3147" i="11"/>
  <c r="H3115" i="11"/>
  <c r="H3083" i="11"/>
  <c r="H3059" i="11"/>
  <c r="H3038" i="11"/>
  <c r="H3016" i="11"/>
  <c r="H2995" i="11"/>
  <c r="H2974" i="11"/>
  <c r="H2952" i="11"/>
  <c r="H2931" i="11"/>
  <c r="H2910" i="11"/>
  <c r="H2889" i="11"/>
  <c r="H2873" i="11"/>
  <c r="H2857" i="11"/>
  <c r="H2841" i="11"/>
  <c r="H2825" i="11"/>
  <c r="H2809" i="11"/>
  <c r="H2793" i="11"/>
  <c r="H2777" i="11"/>
  <c r="H2761" i="11"/>
  <c r="H2745" i="11"/>
  <c r="H2729" i="11"/>
  <c r="H2713" i="11"/>
  <c r="H2697" i="11"/>
  <c r="H2681" i="11"/>
  <c r="H2665" i="11"/>
  <c r="H2649" i="11"/>
  <c r="H2633" i="11"/>
  <c r="H2617" i="11"/>
  <c r="H2601" i="11"/>
  <c r="H2585" i="11"/>
  <c r="H2569" i="11"/>
  <c r="H2553" i="11"/>
  <c r="H2537" i="11"/>
  <c r="H2521" i="11"/>
  <c r="H2505" i="11"/>
  <c r="H2489" i="11"/>
  <c r="H2473" i="11"/>
  <c r="H2457" i="11"/>
  <c r="H2441" i="11"/>
  <c r="H2425" i="11"/>
  <c r="H2409" i="11"/>
  <c r="H2393" i="11"/>
  <c r="H2377" i="11"/>
  <c r="H2361" i="11"/>
  <c r="H2345" i="11"/>
  <c r="H2329" i="11"/>
  <c r="H2313" i="11"/>
  <c r="H2297" i="11"/>
  <c r="H2281" i="11"/>
  <c r="H2265" i="11"/>
  <c r="H2249" i="11"/>
  <c r="H2233" i="11"/>
  <c r="H2217" i="11"/>
  <c r="H2201" i="11"/>
  <c r="H2185" i="11"/>
  <c r="H2169" i="11"/>
  <c r="H2153" i="11"/>
  <c r="H2137" i="11"/>
  <c r="H2121" i="11"/>
  <c r="H2105" i="11"/>
  <c r="H2089" i="11"/>
  <c r="H2073" i="11"/>
  <c r="H2057" i="11"/>
  <c r="H2041" i="11"/>
  <c r="H2025" i="11"/>
  <c r="H2009" i="11"/>
  <c r="H1993" i="11"/>
  <c r="H1977" i="11"/>
  <c r="H1961" i="11"/>
  <c r="H1945" i="11"/>
  <c r="H1929" i="11"/>
  <c r="H1913" i="11"/>
  <c r="H1897" i="11"/>
  <c r="H1881" i="11"/>
  <c r="H1865" i="11"/>
  <c r="H1849" i="11"/>
  <c r="H1833" i="11"/>
  <c r="H1817" i="11"/>
  <c r="H1801" i="11"/>
  <c r="H1785" i="11"/>
  <c r="H1769" i="11"/>
  <c r="H1753" i="11"/>
  <c r="H1737" i="11"/>
  <c r="H1721" i="11"/>
  <c r="H1705" i="11"/>
  <c r="H1689" i="11"/>
  <c r="H1673" i="11"/>
  <c r="H1657" i="11"/>
  <c r="H1641" i="11"/>
  <c r="H1625" i="11"/>
  <c r="H1609" i="11"/>
  <c r="H1593" i="11"/>
  <c r="H1577" i="11"/>
  <c r="H1561" i="11"/>
  <c r="H1545" i="11"/>
  <c r="H1529" i="11"/>
  <c r="H1513" i="11"/>
  <c r="H1497" i="11"/>
  <c r="H1481" i="11"/>
  <c r="H1465" i="11"/>
  <c r="H1449" i="11"/>
  <c r="H1433" i="11"/>
  <c r="H1417" i="11"/>
  <c r="H1401" i="11"/>
  <c r="H1385" i="11"/>
  <c r="H1369" i="11"/>
  <c r="H1353" i="11"/>
  <c r="H1337" i="11"/>
  <c r="H1321" i="11"/>
  <c r="H1305" i="11"/>
  <c r="H1289" i="11"/>
  <c r="H1273" i="11"/>
  <c r="H1257" i="11"/>
  <c r="H1241" i="11"/>
  <c r="H1225" i="11"/>
  <c r="H1209" i="11"/>
  <c r="H1193" i="11"/>
  <c r="H1177" i="11"/>
  <c r="H1161" i="11"/>
  <c r="H1145" i="11"/>
  <c r="H1129" i="11"/>
  <c r="H1113" i="11"/>
  <c r="H1097" i="11"/>
  <c r="H1081" i="11"/>
  <c r="H1065" i="11"/>
  <c r="H1049" i="11"/>
  <c r="H1033" i="11"/>
  <c r="H1017" i="11"/>
  <c r="H1001" i="11"/>
  <c r="H985" i="11"/>
  <c r="H969" i="11"/>
  <c r="H953" i="11"/>
  <c r="H937" i="11"/>
  <c r="H921" i="11"/>
  <c r="H905" i="11"/>
  <c r="H889" i="11"/>
  <c r="H873" i="11"/>
  <c r="H857" i="11"/>
  <c r="H841" i="11"/>
  <c r="H825" i="11"/>
  <c r="H809" i="11"/>
  <c r="H793" i="11"/>
  <c r="H777" i="11"/>
  <c r="H761" i="11"/>
  <c r="H745" i="11"/>
  <c r="H729" i="11"/>
  <c r="H713" i="11"/>
  <c r="H697" i="11"/>
  <c r="H681" i="11"/>
  <c r="H665" i="11"/>
  <c r="H649" i="11"/>
  <c r="H633" i="11"/>
  <c r="H617" i="11"/>
  <c r="H601" i="11"/>
  <c r="H585" i="11"/>
  <c r="H569" i="11"/>
  <c r="H553" i="11"/>
  <c r="H537" i="11"/>
  <c r="H521" i="11"/>
  <c r="H505" i="11"/>
  <c r="H489" i="11"/>
  <c r="H473" i="11"/>
  <c r="H457" i="11"/>
  <c r="H441" i="11"/>
  <c r="H425" i="11"/>
  <c r="H409" i="11"/>
  <c r="H393" i="11"/>
  <c r="H377" i="11"/>
  <c r="H361" i="11"/>
  <c r="H345" i="11"/>
  <c r="H329" i="11"/>
  <c r="H313" i="11"/>
  <c r="H297" i="11"/>
  <c r="H281" i="11"/>
  <c r="H265" i="11"/>
  <c r="H249" i="11"/>
  <c r="H233" i="11"/>
  <c r="H217" i="11"/>
  <c r="H201" i="11"/>
  <c r="H185" i="11"/>
  <c r="H169" i="11"/>
  <c r="H153" i="11"/>
  <c r="H137" i="11"/>
  <c r="H121" i="11"/>
  <c r="H105" i="11"/>
  <c r="H89" i="11"/>
  <c r="H73" i="11"/>
  <c r="H57" i="11"/>
  <c r="H41" i="11"/>
  <c r="H25" i="11"/>
  <c r="H7305" i="11"/>
  <c r="H7220" i="11"/>
  <c r="H7134" i="11"/>
  <c r="H7049" i="11"/>
  <c r="H6964" i="11"/>
  <c r="H6878" i="11"/>
  <c r="H6811" i="11"/>
  <c r="H6747" i="11"/>
  <c r="H6683" i="11"/>
  <c r="H6619" i="11"/>
  <c r="H6555" i="11"/>
  <c r="H6491" i="11"/>
  <c r="H6427" i="11"/>
  <c r="H6363" i="11"/>
  <c r="H6299" i="11"/>
  <c r="H6235" i="11"/>
  <c r="H6171" i="11"/>
  <c r="H6107" i="11"/>
  <c r="H6043" i="11"/>
  <c r="H5979" i="11"/>
  <c r="H5915" i="11"/>
  <c r="H5851" i="11"/>
  <c r="H5787" i="11"/>
  <c r="H5723" i="11"/>
  <c r="H5659" i="11"/>
  <c r="H5595" i="11"/>
  <c r="H5531" i="11"/>
  <c r="H5467" i="11"/>
  <c r="H5403" i="11"/>
  <c r="H5339" i="11"/>
  <c r="H5275" i="11"/>
  <c r="H5211" i="11"/>
  <c r="H5147" i="11"/>
  <c r="H5083" i="11"/>
  <c r="H5019" i="11"/>
  <c r="H4955" i="11"/>
  <c r="H4891" i="11"/>
  <c r="H4827" i="11"/>
  <c r="H4763" i="11"/>
  <c r="H4699" i="11"/>
  <c r="H4635" i="11"/>
  <c r="H4571" i="11"/>
  <c r="H4507" i="11"/>
  <c r="H4443" i="11"/>
  <c r="H4379" i="11"/>
  <c r="H4315" i="11"/>
  <c r="H4251" i="11"/>
  <c r="H4187" i="11"/>
  <c r="H4123" i="11"/>
  <c r="H4059" i="11"/>
  <c r="H3995" i="11"/>
  <c r="H3931" i="11"/>
  <c r="H3867" i="11"/>
  <c r="H3803" i="11"/>
  <c r="H3739" i="11"/>
  <c r="H3675" i="11"/>
  <c r="H3611" i="11"/>
  <c r="H3547" i="11"/>
  <c r="H3483" i="11"/>
  <c r="H3419" i="11"/>
  <c r="H3355" i="11"/>
  <c r="H3291" i="11"/>
  <c r="H3227" i="11"/>
  <c r="H3163" i="11"/>
  <c r="H3128" i="11"/>
  <c r="H3096" i="11"/>
  <c r="H3068" i="11"/>
  <c r="H3047" i="11"/>
  <c r="H3026" i="11"/>
  <c r="H3004" i="11"/>
  <c r="H2983" i="11"/>
  <c r="H2962" i="11"/>
  <c r="H2940" i="11"/>
  <c r="H2919" i="11"/>
  <c r="H2898" i="11"/>
  <c r="H2880" i="11"/>
  <c r="H2864" i="11"/>
  <c r="H2848" i="11"/>
  <c r="H2832" i="11"/>
  <c r="H2816" i="11"/>
  <c r="H2800" i="11"/>
  <c r="H2784" i="11"/>
  <c r="H2768" i="11"/>
  <c r="H2752" i="11"/>
  <c r="H2736" i="11"/>
  <c r="H2720" i="11"/>
  <c r="H2704" i="11"/>
  <c r="H2688" i="11"/>
  <c r="H2672" i="11"/>
  <c r="H2656" i="11"/>
  <c r="H2640" i="11"/>
  <c r="H2624" i="11"/>
  <c r="H2608" i="11"/>
  <c r="H2592" i="11"/>
  <c r="H2576" i="11"/>
  <c r="H2560" i="11"/>
  <c r="H2544" i="11"/>
  <c r="H2528" i="11"/>
  <c r="H2512" i="11"/>
  <c r="H2496" i="11"/>
  <c r="H2480" i="11"/>
  <c r="H2464" i="11"/>
  <c r="H2448" i="11"/>
  <c r="H2432" i="11"/>
  <c r="H2416" i="11"/>
  <c r="H2400" i="11"/>
  <c r="H2384" i="11"/>
  <c r="H2368" i="11"/>
  <c r="H2352" i="11"/>
  <c r="H2336" i="11"/>
  <c r="H2320" i="11"/>
  <c r="H2304" i="11"/>
  <c r="H10006" i="11"/>
  <c r="H9942" i="11"/>
  <c r="H9878" i="11"/>
  <c r="H9814" i="11"/>
  <c r="H9750" i="11"/>
  <c r="H9686" i="11"/>
  <c r="H9622" i="11"/>
  <c r="H9558" i="11"/>
  <c r="H9494" i="11"/>
  <c r="H9430" i="11"/>
  <c r="H9366" i="11"/>
  <c r="H9302" i="11"/>
  <c r="H9238" i="11"/>
  <c r="H9993" i="11"/>
  <c r="H9929" i="11"/>
  <c r="H9865" i="11"/>
  <c r="H9801" i="11"/>
  <c r="H9737" i="11"/>
  <c r="H9673" i="11"/>
  <c r="H9609" i="11"/>
  <c r="H9545" i="11"/>
  <c r="H9481" i="11"/>
  <c r="H9417" i="11"/>
  <c r="H9353" i="11"/>
  <c r="H9289" i="11"/>
  <c r="H9225" i="11"/>
  <c r="H9161" i="11"/>
  <c r="H9097" i="11"/>
  <c r="H9033" i="11"/>
  <c r="H8969" i="11"/>
  <c r="H8905" i="11"/>
  <c r="H8841" i="11"/>
  <c r="H8777" i="11"/>
  <c r="H8713" i="11"/>
  <c r="H8649" i="11"/>
  <c r="H8585" i="11"/>
  <c r="H8521" i="11"/>
  <c r="H8457" i="11"/>
  <c r="H8393" i="11"/>
  <c r="H8329" i="11"/>
  <c r="H8265" i="11"/>
  <c r="H8201" i="11"/>
  <c r="H8137" i="11"/>
  <c r="H8073" i="11"/>
  <c r="H8009" i="11"/>
  <c r="H7945" i="11"/>
  <c r="H7881" i="11"/>
  <c r="H7817" i="11"/>
  <c r="H7753" i="11"/>
  <c r="H7689" i="11"/>
  <c r="H7625" i="11"/>
  <c r="H7561" i="11"/>
  <c r="H7497" i="11"/>
  <c r="H7433" i="11"/>
  <c r="H7369" i="11"/>
  <c r="H9967" i="11"/>
  <c r="H9903" i="11"/>
  <c r="H9839" i="11"/>
  <c r="H9775" i="11"/>
  <c r="H9711" i="11"/>
  <c r="H9647" i="11"/>
  <c r="H9583" i="11"/>
  <c r="H9519" i="11"/>
  <c r="H9455" i="11"/>
  <c r="H9391" i="11"/>
  <c r="H9327" i="11"/>
  <c r="H9263" i="11"/>
  <c r="H9199" i="11"/>
  <c r="H9135" i="11"/>
  <c r="H9071" i="11"/>
  <c r="H9007" i="11"/>
  <c r="H8943" i="11"/>
  <c r="H8879" i="11"/>
  <c r="H8815" i="11"/>
  <c r="H8751" i="11"/>
  <c r="H8687" i="11"/>
  <c r="H8623" i="11"/>
  <c r="H8559" i="11"/>
  <c r="H8495" i="11"/>
  <c r="H8431" i="11"/>
  <c r="H8367" i="11"/>
  <c r="H8303" i="11"/>
  <c r="H8239" i="11"/>
  <c r="H8175" i="11"/>
  <c r="H8111" i="11"/>
  <c r="H8047" i="11"/>
  <c r="H7983" i="11"/>
  <c r="H7919" i="11"/>
  <c r="H7855" i="11"/>
  <c r="H7791" i="11"/>
  <c r="H7727" i="11"/>
  <c r="H7663" i="11"/>
  <c r="H7599" i="11"/>
  <c r="H7535" i="11"/>
  <c r="H7471" i="11"/>
  <c r="H7407" i="11"/>
  <c r="H7343" i="11"/>
  <c r="H7279" i="11"/>
  <c r="H7215" i="11"/>
  <c r="H7151" i="11"/>
  <c r="H7087" i="11"/>
  <c r="H7023" i="11"/>
  <c r="H6959" i="11"/>
  <c r="H6895" i="11"/>
  <c r="H9872" i="11"/>
  <c r="H9616" i="11"/>
  <c r="H9360" i="11"/>
  <c r="H9150" i="11"/>
  <c r="H9022" i="11"/>
  <c r="H8894" i="11"/>
  <c r="H8766" i="11"/>
  <c r="H8638" i="11"/>
  <c r="H8510" i="11"/>
  <c r="H8382" i="11"/>
  <c r="H8254" i="11"/>
  <c r="H8126" i="11"/>
  <c r="H7998" i="11"/>
  <c r="H7870" i="11"/>
  <c r="H7742" i="11"/>
  <c r="H7614" i="11"/>
  <c r="H7486" i="11"/>
  <c r="H7358" i="11"/>
  <c r="H7270" i="11"/>
  <c r="H7185" i="11"/>
  <c r="H7100" i="11"/>
  <c r="H7014" i="11"/>
  <c r="H6929" i="11"/>
  <c r="H6849" i="11"/>
  <c r="H6785" i="11"/>
  <c r="H6721" i="11"/>
  <c r="H6657" i="11"/>
  <c r="H6593" i="11"/>
  <c r="H6529" i="11"/>
  <c r="H6465" i="11"/>
  <c r="H6401" i="11"/>
  <c r="H6337" i="11"/>
  <c r="H6273" i="11"/>
  <c r="H6209" i="11"/>
  <c r="H6145" i="11"/>
  <c r="H6081" i="11"/>
  <c r="H6017" i="11"/>
  <c r="H5953" i="11"/>
  <c r="H5889" i="11"/>
  <c r="H5825" i="11"/>
  <c r="H5761" i="11"/>
  <c r="H5697" i="11"/>
  <c r="H5633" i="11"/>
  <c r="H5569" i="11"/>
  <c r="H5505" i="11"/>
  <c r="H5441" i="11"/>
  <c r="H5377" i="11"/>
  <c r="H5313" i="11"/>
  <c r="H5249" i="11"/>
  <c r="H5185" i="11"/>
  <c r="H5121" i="11"/>
  <c r="H5057" i="11"/>
  <c r="H4993" i="11"/>
  <c r="H4929" i="11"/>
  <c r="H4865" i="11"/>
  <c r="H4801" i="11"/>
  <c r="H4737" i="11"/>
  <c r="H4673" i="11"/>
  <c r="H4609" i="11"/>
  <c r="H4545" i="11"/>
  <c r="H4481" i="11"/>
  <c r="H4417" i="11"/>
  <c r="H4353" i="11"/>
  <c r="H4289" i="11"/>
  <c r="H4225" i="11"/>
  <c r="H4161" i="11"/>
  <c r="H4097" i="11"/>
  <c r="H4033" i="11"/>
  <c r="H3969" i="11"/>
  <c r="H3905" i="11"/>
  <c r="H3841" i="11"/>
  <c r="H3777" i="11"/>
  <c r="H3713" i="11"/>
  <c r="H3649" i="11"/>
  <c r="H3585" i="11"/>
  <c r="H3521" i="11"/>
  <c r="H3457" i="11"/>
  <c r="H3393" i="11"/>
  <c r="H3329" i="11"/>
  <c r="H3265" i="11"/>
  <c r="H3201" i="11"/>
  <c r="H3137" i="11"/>
  <c r="H3073" i="11"/>
  <c r="H3009" i="11"/>
  <c r="H2945" i="11"/>
  <c r="H9980" i="11"/>
  <c r="H9724" i="11"/>
  <c r="H9468" i="11"/>
  <c r="H9212" i="11"/>
  <c r="H9076" i="11"/>
  <c r="H8948" i="11"/>
  <c r="H8820" i="11"/>
  <c r="H8692" i="11"/>
  <c r="H8564" i="11"/>
  <c r="H8436" i="11"/>
  <c r="H8308" i="11"/>
  <c r="H8180" i="11"/>
  <c r="H8052" i="11"/>
  <c r="H7924" i="11"/>
  <c r="H7796" i="11"/>
  <c r="H7668" i="11"/>
  <c r="H7540" i="11"/>
  <c r="H7412" i="11"/>
  <c r="H7306" i="11"/>
  <c r="H7221" i="11"/>
  <c r="H7136" i="11"/>
  <c r="H7050" i="11"/>
  <c r="H6965" i="11"/>
  <c r="H6880" i="11"/>
  <c r="H6812" i="11"/>
  <c r="H6748" i="11"/>
  <c r="H6684" i="11"/>
  <c r="H6620" i="11"/>
  <c r="H6556" i="11"/>
  <c r="H6492" i="11"/>
  <c r="H6428" i="11"/>
  <c r="H6364" i="11"/>
  <c r="H6300" i="11"/>
  <c r="H6236" i="11"/>
  <c r="H6172" i="11"/>
  <c r="H6108" i="11"/>
  <c r="H6044" i="11"/>
  <c r="H5980" i="11"/>
  <c r="H5916" i="11"/>
  <c r="H5852" i="11"/>
  <c r="H5788" i="11"/>
  <c r="H5724" i="11"/>
  <c r="H5660" i="11"/>
  <c r="H5596" i="11"/>
  <c r="H5532" i="11"/>
  <c r="H5468" i="11"/>
  <c r="H5404" i="11"/>
  <c r="H5340" i="11"/>
  <c r="H5276" i="11"/>
  <c r="H5212" i="11"/>
  <c r="H5148" i="11"/>
  <c r="H5084" i="11"/>
  <c r="H5020" i="11"/>
  <c r="H4956" i="11"/>
  <c r="H4892" i="11"/>
  <c r="H4828" i="11"/>
  <c r="H4764" i="11"/>
  <c r="H4700" i="11"/>
  <c r="H4636" i="11"/>
  <c r="H4572" i="11"/>
  <c r="H4508" i="11"/>
  <c r="H4444" i="11"/>
  <c r="H4380" i="11"/>
  <c r="H4316" i="11"/>
  <c r="H4252" i="11"/>
  <c r="H4188" i="11"/>
  <c r="H4124" i="11"/>
  <c r="H4060" i="11"/>
  <c r="H3996" i="11"/>
  <c r="H3932" i="11"/>
  <c r="H3868" i="11"/>
  <c r="H3804" i="11"/>
  <c r="H3740" i="11"/>
  <c r="H3676" i="11"/>
  <c r="H3612" i="11"/>
  <c r="H3548" i="11"/>
  <c r="H3484" i="11"/>
  <c r="H3420" i="11"/>
  <c r="H3356" i="11"/>
  <c r="H3292" i="11"/>
  <c r="H3228" i="11"/>
  <c r="H3164" i="11"/>
  <c r="H9784" i="11"/>
  <c r="H9528" i="11"/>
  <c r="H9272" i="11"/>
  <c r="H9106" i="11"/>
  <c r="H8978" i="11"/>
  <c r="H8850" i="11"/>
  <c r="H8722" i="11"/>
  <c r="H8594" i="11"/>
  <c r="H8466" i="11"/>
  <c r="H8338" i="11"/>
  <c r="H8210" i="11"/>
  <c r="H8082" i="11"/>
  <c r="H7954" i="11"/>
  <c r="H7826" i="11"/>
  <c r="H7698" i="11"/>
  <c r="H7570" i="11"/>
  <c r="H7442" i="11"/>
  <c r="H9972" i="11"/>
  <c r="H9716" i="11"/>
  <c r="H9460" i="11"/>
  <c r="H9204" i="11"/>
  <c r="H9072" i="11"/>
  <c r="H8944" i="11"/>
  <c r="H8816" i="11"/>
  <c r="H8688" i="11"/>
  <c r="H8560" i="11"/>
  <c r="H8432" i="11"/>
  <c r="H8304" i="11"/>
  <c r="H8176" i="11"/>
  <c r="H8048" i="11"/>
  <c r="H7920" i="11"/>
  <c r="H7792" i="11"/>
  <c r="H7664" i="11"/>
  <c r="H7536" i="11"/>
  <c r="H7408" i="11"/>
  <c r="H7304" i="11"/>
  <c r="H7218" i="11"/>
  <c r="H7133" i="11"/>
  <c r="H7048" i="11"/>
  <c r="H6962" i="11"/>
  <c r="H6877" i="11"/>
  <c r="H6810" i="11"/>
  <c r="H6746" i="11"/>
  <c r="H6682" i="11"/>
  <c r="H6618" i="11"/>
  <c r="H6554" i="11"/>
  <c r="H6490" i="11"/>
  <c r="H6426" i="11"/>
  <c r="H6362" i="11"/>
  <c r="H6298" i="11"/>
  <c r="H6234" i="11"/>
  <c r="H6170" i="11"/>
  <c r="H6106" i="11"/>
  <c r="H6042" i="11"/>
  <c r="H5978" i="11"/>
  <c r="H5914" i="11"/>
  <c r="H5850" i="11"/>
  <c r="H5786" i="11"/>
  <c r="H5722" i="11"/>
  <c r="H5658" i="11"/>
  <c r="H5594" i="11"/>
  <c r="H5530" i="11"/>
  <c r="H5466" i="11"/>
  <c r="H5402" i="11"/>
  <c r="H5338" i="11"/>
  <c r="H5274" i="11"/>
  <c r="H5210" i="11"/>
  <c r="H5146" i="11"/>
  <c r="H5082" i="11"/>
  <c r="H5018" i="11"/>
  <c r="H4954" i="11"/>
  <c r="H4890" i="11"/>
  <c r="H4826" i="11"/>
  <c r="H4762" i="11"/>
  <c r="H4698" i="11"/>
  <c r="H4634" i="11"/>
  <c r="H4570" i="11"/>
  <c r="H4506" i="11"/>
  <c r="H4442" i="11"/>
  <c r="H4378" i="11"/>
  <c r="H4314" i="11"/>
  <c r="H4250" i="11"/>
  <c r="H4186" i="11"/>
  <c r="H4122" i="11"/>
  <c r="H4058" i="11"/>
  <c r="H3994" i="11"/>
  <c r="H3930" i="11"/>
  <c r="H3866" i="11"/>
  <c r="H3802" i="11"/>
  <c r="H3738" i="11"/>
  <c r="H3674" i="11"/>
  <c r="H3610" i="11"/>
  <c r="H3546" i="11"/>
  <c r="H3482" i="11"/>
  <c r="H3418" i="11"/>
  <c r="H3354" i="11"/>
  <c r="H3290" i="11"/>
  <c r="H3226" i="11"/>
  <c r="H3162" i="11"/>
  <c r="H3098" i="11"/>
  <c r="H7124" i="11"/>
  <c r="H6803" i="11"/>
  <c r="H6547" i="11"/>
  <c r="H6291" i="11"/>
  <c r="H6035" i="11"/>
  <c r="H5779" i="11"/>
  <c r="H5523" i="11"/>
  <c r="H5267" i="11"/>
  <c r="H5011" i="11"/>
  <c r="H4755" i="11"/>
  <c r="H4499" i="11"/>
  <c r="H4243" i="11"/>
  <c r="H3987" i="11"/>
  <c r="H3731" i="11"/>
  <c r="H3475" i="11"/>
  <c r="H3219" i="11"/>
  <c r="H3066" i="11"/>
  <c r="H2980" i="11"/>
  <c r="H2895" i="11"/>
  <c r="H2830" i="11"/>
  <c r="H2766" i="11"/>
  <c r="H2702" i="11"/>
  <c r="H2638" i="11"/>
  <c r="H2574" i="11"/>
  <c r="H2510" i="11"/>
  <c r="H2446" i="11"/>
  <c r="H2382" i="11"/>
  <c r="H2318" i="11"/>
  <c r="H2254" i="11"/>
  <c r="H2190" i="11"/>
  <c r="H2126" i="11"/>
  <c r="H2062" i="11"/>
  <c r="H1998" i="11"/>
  <c r="H1934" i="11"/>
  <c r="H1870" i="11"/>
  <c r="H1806" i="11"/>
  <c r="H1742" i="11"/>
  <c r="H1678" i="11"/>
  <c r="H1614" i="11"/>
  <c r="H1550" i="11"/>
  <c r="H1486" i="11"/>
  <c r="H1422" i="11"/>
  <c r="H1358" i="11"/>
  <c r="H1294" i="11"/>
  <c r="H1230" i="11"/>
  <c r="H1166" i="11"/>
  <c r="H1102" i="11"/>
  <c r="H1038" i="11"/>
  <c r="H974" i="11"/>
  <c r="H910" i="11"/>
  <c r="H846" i="11"/>
  <c r="H782" i="11"/>
  <c r="H718" i="11"/>
  <c r="H654" i="11"/>
  <c r="H590" i="11"/>
  <c r="H526" i="11"/>
  <c r="H462" i="11"/>
  <c r="H398" i="11"/>
  <c r="H334" i="11"/>
  <c r="H270" i="11"/>
  <c r="H206" i="11"/>
  <c r="H142" i="11"/>
  <c r="H78" i="11"/>
  <c r="H7332" i="11"/>
  <c r="H6990" i="11"/>
  <c r="H6703" i="11"/>
  <c r="H6447" i="11"/>
  <c r="H6191" i="11"/>
  <c r="H5935" i="11"/>
  <c r="H5679" i="11"/>
  <c r="H5423" i="11"/>
  <c r="H5167" i="11"/>
  <c r="H4911" i="11"/>
  <c r="H4655" i="11"/>
  <c r="H4399" i="11"/>
  <c r="H4143" i="11"/>
  <c r="H3887" i="11"/>
  <c r="H3631" i="11"/>
  <c r="H3375" i="11"/>
  <c r="H3139" i="11"/>
  <c r="H3032" i="11"/>
  <c r="H2947" i="11"/>
  <c r="H2869" i="11"/>
  <c r="H2805" i="11"/>
  <c r="H2741" i="11"/>
  <c r="H2677" i="11"/>
  <c r="H2613" i="11"/>
  <c r="H2549" i="11"/>
  <c r="H2485" i="11"/>
  <c r="H2421" i="11"/>
  <c r="H2357" i="11"/>
  <c r="H2293" i="11"/>
  <c r="H2229" i="11"/>
  <c r="H2165" i="11"/>
  <c r="H2101" i="11"/>
  <c r="H2037" i="11"/>
  <c r="H1973" i="11"/>
  <c r="H1909" i="11"/>
  <c r="H1845" i="11"/>
  <c r="H1781" i="11"/>
  <c r="H1717" i="11"/>
  <c r="H1653" i="11"/>
  <c r="H1589" i="11"/>
  <c r="H1525" i="11"/>
  <c r="H1461" i="11"/>
  <c r="H1397" i="11"/>
  <c r="H1333" i="11"/>
  <c r="H1269" i="11"/>
  <c r="H1205" i="11"/>
  <c r="H1141" i="11"/>
  <c r="H1077" i="11"/>
  <c r="H1013" i="11"/>
  <c r="H949" i="11"/>
  <c r="H885" i="11"/>
  <c r="H821" i="11"/>
  <c r="H757" i="11"/>
  <c r="H693" i="11"/>
  <c r="H629" i="11"/>
  <c r="H565" i="11"/>
  <c r="H501" i="11"/>
  <c r="H437" i="11"/>
  <c r="H373" i="11"/>
  <c r="H309" i="11"/>
  <c r="H245" i="11"/>
  <c r="H181" i="11"/>
  <c r="H117" i="11"/>
  <c r="H53" i="11"/>
  <c r="H7198" i="11"/>
  <c r="H6859" i="11"/>
  <c r="H6603" i="11"/>
  <c r="H6347" i="11"/>
  <c r="H6091" i="11"/>
  <c r="H5835" i="11"/>
  <c r="H5579" i="11"/>
  <c r="H5323" i="11"/>
  <c r="H5067" i="11"/>
  <c r="H4811" i="11"/>
  <c r="H4555" i="11"/>
  <c r="H4299" i="11"/>
  <c r="H4043" i="11"/>
  <c r="H3787" i="11"/>
  <c r="H3531" i="11"/>
  <c r="H3275" i="11"/>
  <c r="H3088" i="11"/>
  <c r="H2999" i="11"/>
  <c r="H2914" i="11"/>
  <c r="H2844" i="11"/>
  <c r="H2780" i="11"/>
  <c r="H2716" i="11"/>
  <c r="H2652" i="11"/>
  <c r="H2588" i="11"/>
  <c r="H2524" i="11"/>
  <c r="H2460" i="11"/>
  <c r="H2396" i="11"/>
  <c r="H2332" i="11"/>
  <c r="H2288" i="11"/>
  <c r="H2272" i="11"/>
  <c r="H2256" i="11"/>
  <c r="H2240" i="11"/>
  <c r="H2224" i="11"/>
  <c r="H2208" i="11"/>
  <c r="H2192" i="11"/>
  <c r="H2176" i="11"/>
  <c r="H2160" i="11"/>
  <c r="H2144" i="11"/>
  <c r="H2128" i="11"/>
  <c r="H2112" i="11"/>
  <c r="H2096" i="11"/>
  <c r="H2080" i="11"/>
  <c r="H2064" i="11"/>
  <c r="H2048" i="11"/>
  <c r="H2032" i="11"/>
  <c r="H2016" i="11"/>
  <c r="H2000" i="11"/>
  <c r="H1984" i="11"/>
  <c r="H1968" i="11"/>
  <c r="H1952" i="11"/>
  <c r="H1936" i="11"/>
  <c r="H1920" i="11"/>
  <c r="H1904" i="11"/>
  <c r="H1888" i="11"/>
  <c r="H1872" i="11"/>
  <c r="H1856" i="11"/>
  <c r="H1840" i="11"/>
  <c r="H1824" i="11"/>
  <c r="H1808" i="11"/>
  <c r="H1792" i="11"/>
  <c r="H1776" i="11"/>
  <c r="H1760" i="11"/>
  <c r="H1744" i="11"/>
  <c r="H1728" i="11"/>
  <c r="H1712" i="11"/>
  <c r="H1696" i="11"/>
  <c r="H1680" i="11"/>
  <c r="H1664" i="11"/>
  <c r="H1648" i="11"/>
  <c r="H1632" i="11"/>
  <c r="H1616" i="11"/>
  <c r="H1600" i="11"/>
  <c r="H1584" i="11"/>
  <c r="H1568" i="11"/>
  <c r="H1552" i="11"/>
  <c r="H1536" i="11"/>
  <c r="H1520" i="11"/>
  <c r="H1504" i="11"/>
  <c r="H1488" i="11"/>
  <c r="H1472" i="11"/>
  <c r="H1456" i="11"/>
  <c r="H1440" i="11"/>
  <c r="H1424" i="11"/>
  <c r="H1408" i="11"/>
  <c r="H1392" i="11"/>
  <c r="H1376" i="11"/>
  <c r="H1360" i="11"/>
  <c r="H1344" i="11"/>
  <c r="H1328" i="11"/>
  <c r="H1312" i="11"/>
  <c r="H1296" i="11"/>
  <c r="H1280" i="11"/>
  <c r="H1264" i="11"/>
  <c r="H1248" i="11"/>
  <c r="H1232" i="11"/>
  <c r="H1216" i="11"/>
  <c r="H1200" i="11"/>
  <c r="H1184" i="11"/>
  <c r="H1168" i="11"/>
  <c r="H1152" i="11"/>
  <c r="H1136" i="11"/>
  <c r="H1120" i="11"/>
  <c r="H1104" i="11"/>
  <c r="H1088" i="11"/>
  <c r="H1072" i="11"/>
  <c r="H1056" i="11"/>
  <c r="H1040" i="11"/>
  <c r="H1024" i="11"/>
  <c r="H1008" i="11"/>
  <c r="H992" i="11"/>
  <c r="H976" i="11"/>
  <c r="H960" i="11"/>
  <c r="H944" i="11"/>
  <c r="H928" i="11"/>
  <c r="H912" i="11"/>
  <c r="H896" i="11"/>
  <c r="H880" i="11"/>
  <c r="H864" i="11"/>
  <c r="H848" i="11"/>
  <c r="H832" i="11"/>
  <c r="H816" i="11"/>
  <c r="H800" i="11"/>
  <c r="H784" i="11"/>
  <c r="H768" i="11"/>
  <c r="H752" i="11"/>
  <c r="H736" i="11"/>
  <c r="H720" i="11"/>
  <c r="H704" i="11"/>
  <c r="H688" i="11"/>
  <c r="H672" i="11"/>
  <c r="H656" i="11"/>
  <c r="H640" i="11"/>
  <c r="H624" i="11"/>
  <c r="H608" i="11"/>
  <c r="H592" i="11"/>
  <c r="H576" i="11"/>
  <c r="H560" i="11"/>
  <c r="H544" i="11"/>
  <c r="H528" i="11"/>
  <c r="H512" i="11"/>
  <c r="H496" i="11"/>
  <c r="H480" i="11"/>
  <c r="H464" i="11"/>
  <c r="H448" i="11"/>
  <c r="H432" i="11"/>
  <c r="H416" i="11"/>
  <c r="H400" i="11"/>
  <c r="H384" i="11"/>
  <c r="H368" i="11"/>
  <c r="H352" i="11"/>
  <c r="H336" i="11"/>
  <c r="H320" i="11"/>
  <c r="H304" i="11"/>
  <c r="H288" i="11"/>
  <c r="H272" i="11"/>
  <c r="H256" i="11"/>
  <c r="H240" i="11"/>
  <c r="H224" i="11"/>
  <c r="H208" i="11"/>
  <c r="H192" i="11"/>
  <c r="H176" i="11"/>
  <c r="H160" i="11"/>
  <c r="H144" i="11"/>
  <c r="H128" i="11"/>
  <c r="H112" i="11"/>
  <c r="H96" i="11"/>
  <c r="H80" i="11"/>
  <c r="H64" i="11"/>
  <c r="H48" i="11"/>
  <c r="H32" i="11"/>
  <c r="H16" i="11"/>
  <c r="H7257" i="11"/>
  <c r="H7172" i="11"/>
  <c r="H7086" i="11"/>
  <c r="H7001" i="11"/>
  <c r="H6916" i="11"/>
  <c r="H6839" i="11"/>
  <c r="H6775" i="11"/>
  <c r="H6711" i="11"/>
  <c r="H6647" i="11"/>
  <c r="H6583" i="11"/>
  <c r="H6519" i="11"/>
  <c r="H6455" i="11"/>
  <c r="H6391" i="11"/>
  <c r="H6327" i="11"/>
  <c r="H6263" i="11"/>
  <c r="H6199" i="11"/>
  <c r="H6135" i="11"/>
  <c r="H6071" i="11"/>
  <c r="H6007" i="11"/>
  <c r="H5943" i="11"/>
  <c r="H5879" i="11"/>
  <c r="H5815" i="11"/>
  <c r="H5751" i="11"/>
  <c r="H5687" i="11"/>
  <c r="H5623" i="11"/>
  <c r="H5559" i="11"/>
  <c r="H5495" i="11"/>
  <c r="H5431" i="11"/>
  <c r="H5367" i="11"/>
  <c r="H5303" i="11"/>
  <c r="H5239" i="11"/>
  <c r="H5175" i="11"/>
  <c r="H5111" i="11"/>
  <c r="H5047" i="11"/>
  <c r="H4983" i="11"/>
  <c r="H4919" i="11"/>
  <c r="H4855" i="11"/>
  <c r="H4791" i="11"/>
  <c r="H4727" i="11"/>
  <c r="H4663" i="11"/>
  <c r="H4599" i="11"/>
  <c r="H4535" i="11"/>
  <c r="H4471" i="11"/>
  <c r="H4407" i="11"/>
  <c r="H4343" i="11"/>
  <c r="H4279" i="11"/>
  <c r="H4215" i="11"/>
  <c r="H4151" i="11"/>
  <c r="H4087" i="11"/>
  <c r="H4023" i="11"/>
  <c r="H3959" i="11"/>
  <c r="H3895" i="11"/>
  <c r="H3831" i="11"/>
  <c r="H3767" i="11"/>
  <c r="H3703" i="11"/>
  <c r="H3639" i="11"/>
  <c r="H3575" i="11"/>
  <c r="H3511" i="11"/>
  <c r="H3447" i="11"/>
  <c r="H3383" i="11"/>
  <c r="H3319" i="11"/>
  <c r="H3255" i="11"/>
  <c r="H3191" i="11"/>
  <c r="H3143" i="11"/>
  <c r="H3111" i="11"/>
  <c r="H3079" i="11"/>
  <c r="H3056" i="11"/>
  <c r="H3035" i="11"/>
  <c r="H3014" i="11"/>
  <c r="H2992" i="11"/>
  <c r="H2971" i="11"/>
  <c r="H2950" i="11"/>
  <c r="H2928" i="11"/>
  <c r="H2907" i="11"/>
  <c r="H2887" i="11"/>
  <c r="H2871" i="11"/>
  <c r="H2855" i="11"/>
  <c r="H2839" i="11"/>
  <c r="H2823" i="11"/>
  <c r="H2807" i="11"/>
  <c r="H2791" i="11"/>
  <c r="H2775" i="11"/>
  <c r="H2759" i="11"/>
  <c r="H2743" i="11"/>
  <c r="H2727" i="11"/>
  <c r="H2711" i="11"/>
  <c r="H2695" i="11"/>
  <c r="H2679" i="11"/>
  <c r="H2663" i="11"/>
  <c r="H2647" i="11"/>
  <c r="H2631" i="11"/>
  <c r="H2615" i="11"/>
  <c r="H2599" i="11"/>
  <c r="H2583" i="11"/>
  <c r="H2567" i="11"/>
  <c r="H2551" i="11"/>
  <c r="H2535" i="11"/>
  <c r="H2519" i="11"/>
  <c r="H2503" i="11"/>
  <c r="H2487" i="11"/>
  <c r="H2471" i="11"/>
  <c r="H2455" i="11"/>
  <c r="H2439" i="11"/>
  <c r="H2423" i="11"/>
  <c r="H2407" i="11"/>
  <c r="H2391" i="11"/>
  <c r="H2375" i="11"/>
  <c r="H2359" i="11"/>
  <c r="H2343" i="11"/>
  <c r="H2327" i="11"/>
  <c r="H2311" i="11"/>
  <c r="H2295" i="11"/>
  <c r="H2279" i="11"/>
  <c r="H2263" i="11"/>
  <c r="H2247" i="11"/>
  <c r="H2231" i="11"/>
  <c r="H2215" i="11"/>
  <c r="H2199" i="11"/>
  <c r="H2183" i="11"/>
  <c r="H2167" i="11"/>
  <c r="H2151" i="11"/>
  <c r="H2135" i="11"/>
  <c r="H2119" i="11"/>
  <c r="H2103" i="11"/>
  <c r="H2087" i="11"/>
  <c r="H2071" i="11"/>
  <c r="H2055" i="11"/>
  <c r="H2039" i="11"/>
  <c r="H2023" i="11"/>
  <c r="H2007" i="11"/>
  <c r="H1991" i="11"/>
  <c r="H1975" i="11"/>
  <c r="H1959" i="11"/>
  <c r="H1943" i="11"/>
  <c r="H1927" i="11"/>
  <c r="H1911" i="11"/>
  <c r="H1895" i="11"/>
  <c r="H1879" i="11"/>
  <c r="H1863" i="11"/>
  <c r="H1847" i="11"/>
  <c r="H1831" i="11"/>
  <c r="H1815" i="11"/>
  <c r="H1799" i="11"/>
  <c r="H1783" i="11"/>
  <c r="H1767" i="11"/>
  <c r="H1751" i="11"/>
  <c r="H1735" i="11"/>
  <c r="H1719" i="11"/>
  <c r="H1703" i="11"/>
  <c r="H1687" i="11"/>
  <c r="H1671" i="11"/>
  <c r="H1655" i="11"/>
  <c r="H1639" i="11"/>
  <c r="H1623" i="11"/>
  <c r="H1607" i="11"/>
  <c r="H1591" i="11"/>
  <c r="H1575" i="11"/>
  <c r="H1559" i="11"/>
  <c r="H1543" i="11"/>
  <c r="H1527" i="11"/>
  <c r="H1511" i="11"/>
  <c r="H1495" i="11"/>
  <c r="H1479" i="11"/>
  <c r="H1463" i="11"/>
  <c r="H1447" i="11"/>
  <c r="H1431" i="11"/>
  <c r="H1415" i="11"/>
  <c r="H1399" i="11"/>
  <c r="H1383" i="11"/>
  <c r="H1367" i="11"/>
  <c r="H1351" i="11"/>
  <c r="H1335" i="11"/>
  <c r="H1319" i="11"/>
  <c r="H1303" i="11"/>
  <c r="H1287" i="11"/>
  <c r="H1271" i="11"/>
  <c r="H1255" i="11"/>
  <c r="H1239" i="11"/>
  <c r="H1223" i="11"/>
  <c r="H1207" i="11"/>
  <c r="H1191" i="11"/>
  <c r="H1175" i="11"/>
  <c r="H1159" i="11"/>
  <c r="H1143" i="11"/>
  <c r="H1127" i="11"/>
  <c r="H1111" i="11"/>
  <c r="H1095" i="11"/>
  <c r="H1079" i="11"/>
  <c r="H1063" i="11"/>
  <c r="H1047" i="11"/>
  <c r="H1031" i="11"/>
  <c r="H1015" i="11"/>
  <c r="H999" i="11"/>
  <c r="H983" i="11"/>
  <c r="H967" i="11"/>
  <c r="H951" i="11"/>
  <c r="H935" i="11"/>
  <c r="H919" i="11"/>
  <c r="H903" i="11"/>
  <c r="H887" i="11"/>
  <c r="H871" i="11"/>
  <c r="H855" i="11"/>
  <c r="H839" i="11"/>
  <c r="H823" i="11"/>
  <c r="H807" i="11"/>
  <c r="H791" i="11"/>
  <c r="H775" i="11"/>
  <c r="H759" i="11"/>
  <c r="H743" i="11"/>
  <c r="H727" i="11"/>
  <c r="H711" i="11"/>
  <c r="H695" i="11"/>
  <c r="H679" i="11"/>
  <c r="H663" i="11"/>
  <c r="H647" i="11"/>
  <c r="H631" i="11"/>
  <c r="H615" i="11"/>
  <c r="H599" i="11"/>
  <c r="H583" i="11"/>
  <c r="H567" i="11"/>
  <c r="H551" i="11"/>
  <c r="H535" i="11"/>
  <c r="H519" i="11"/>
  <c r="H503" i="11"/>
  <c r="H487" i="11"/>
  <c r="H471" i="11"/>
  <c r="H455" i="11"/>
  <c r="H439" i="11"/>
  <c r="H423" i="11"/>
  <c r="H407" i="11"/>
  <c r="H391" i="11"/>
  <c r="H375" i="11"/>
  <c r="H359" i="11"/>
  <c r="H343" i="11"/>
  <c r="H327" i="11"/>
  <c r="H311" i="11"/>
  <c r="H295" i="11"/>
  <c r="H279" i="11"/>
  <c r="H263" i="11"/>
  <c r="H247" i="11"/>
  <c r="H231" i="11"/>
  <c r="H215" i="11"/>
  <c r="H199" i="11"/>
  <c r="H183" i="11"/>
  <c r="H167" i="11"/>
  <c r="H151" i="11"/>
  <c r="H135" i="11"/>
  <c r="H119" i="11"/>
  <c r="H103" i="11"/>
  <c r="H87" i="11"/>
  <c r="H71" i="11"/>
  <c r="H55" i="11"/>
  <c r="H39" i="11"/>
  <c r="H23" i="11"/>
  <c r="H9974" i="11"/>
  <c r="H9910" i="11"/>
  <c r="H9846" i="11"/>
  <c r="H9782" i="11"/>
  <c r="H9718" i="11"/>
  <c r="H9654" i="11"/>
  <c r="H9590" i="11"/>
  <c r="H9526" i="11"/>
  <c r="H9462" i="11"/>
  <c r="H9398" i="11"/>
  <c r="H9334" i="11"/>
  <c r="H9270" i="11"/>
  <c r="H9206" i="11"/>
  <c r="H9961" i="11"/>
  <c r="H9897" i="11"/>
  <c r="H9833" i="11"/>
  <c r="H9769" i="11"/>
  <c r="H9705" i="11"/>
  <c r="H9641" i="11"/>
  <c r="H9577" i="11"/>
  <c r="H9513" i="11"/>
  <c r="H9449" i="11"/>
  <c r="H9385" i="11"/>
  <c r="H9321" i="11"/>
  <c r="H9257" i="11"/>
  <c r="H9193" i="11"/>
  <c r="H9129" i="11"/>
  <c r="H9065" i="11"/>
  <c r="H9001" i="11"/>
  <c r="H8937" i="11"/>
  <c r="H8873" i="11"/>
  <c r="H8809" i="11"/>
  <c r="H8745" i="11"/>
  <c r="H8681" i="11"/>
  <c r="H8617" i="11"/>
  <c r="H8553" i="11"/>
  <c r="H8489" i="11"/>
  <c r="H8425" i="11"/>
  <c r="H8361" i="11"/>
  <c r="H8297" i="11"/>
  <c r="H8233" i="11"/>
  <c r="H8169" i="11"/>
  <c r="H8105" i="11"/>
  <c r="H8041" i="11"/>
  <c r="H7977" i="11"/>
  <c r="H7913" i="11"/>
  <c r="H7849" i="11"/>
  <c r="H7785" i="11"/>
  <c r="H7721" i="11"/>
  <c r="H7657" i="11"/>
  <c r="H7593" i="11"/>
  <c r="H7529" i="11"/>
  <c r="H7465" i="11"/>
  <c r="H7401" i="11"/>
  <c r="H9999" i="11"/>
  <c r="H9935" i="11"/>
  <c r="H9871" i="11"/>
  <c r="H9807" i="11"/>
  <c r="H9743" i="11"/>
  <c r="H9679" i="11"/>
  <c r="H9615" i="11"/>
  <c r="H9551" i="11"/>
  <c r="H9487" i="11"/>
  <c r="H9423" i="11"/>
  <c r="H9359" i="11"/>
  <c r="H9295" i="11"/>
  <c r="H9231" i="11"/>
  <c r="H9167" i="11"/>
  <c r="H9103" i="11"/>
  <c r="H9039" i="11"/>
  <c r="H8975" i="11"/>
  <c r="H8911" i="11"/>
  <c r="H8847" i="11"/>
  <c r="H8783" i="11"/>
  <c r="H8719" i="11"/>
  <c r="H8655" i="11"/>
  <c r="H8591" i="11"/>
  <c r="H8527" i="11"/>
  <c r="H8463" i="11"/>
  <c r="H8399" i="11"/>
  <c r="H8335" i="11"/>
  <c r="H8271" i="11"/>
  <c r="H8207" i="11"/>
  <c r="H8143" i="11"/>
  <c r="H8079" i="11"/>
  <c r="H8015" i="11"/>
  <c r="H7951" i="11"/>
  <c r="H7887" i="11"/>
  <c r="H7823" i="11"/>
  <c r="H7759" i="11"/>
  <c r="H7695" i="11"/>
  <c r="H7631" i="11"/>
  <c r="H7567" i="11"/>
  <c r="H7503" i="11"/>
  <c r="H7439" i="11"/>
  <c r="H7375" i="11"/>
  <c r="H7311" i="11"/>
  <c r="H7247" i="11"/>
  <c r="H7183" i="11"/>
  <c r="H7119" i="11"/>
  <c r="H7055" i="11"/>
  <c r="H6991" i="11"/>
  <c r="H6927" i="11"/>
  <c r="H10000" i="11"/>
  <c r="H9744" i="11"/>
  <c r="H9488" i="11"/>
  <c r="H9232" i="11"/>
  <c r="H9086" i="11"/>
  <c r="H8958" i="11"/>
  <c r="H8830" i="11"/>
  <c r="H8702" i="11"/>
  <c r="H8574" i="11"/>
  <c r="H8446" i="11"/>
  <c r="H8318" i="11"/>
  <c r="H8190" i="11"/>
  <c r="H8062" i="11"/>
  <c r="H7934" i="11"/>
  <c r="H7806" i="11"/>
  <c r="H7678" i="11"/>
  <c r="H7550" i="11"/>
  <c r="H7422" i="11"/>
  <c r="H7313" i="11"/>
  <c r="H7228" i="11"/>
  <c r="H7142" i="11"/>
  <c r="H7057" i="11"/>
  <c r="H6972" i="11"/>
  <c r="H6886" i="11"/>
  <c r="H6817" i="11"/>
  <c r="H6753" i="11"/>
  <c r="H6689" i="11"/>
  <c r="H6625" i="11"/>
  <c r="H6561" i="11"/>
  <c r="H6497" i="11"/>
  <c r="H6433" i="11"/>
  <c r="H6369" i="11"/>
  <c r="H6305" i="11"/>
  <c r="H6241" i="11"/>
  <c r="H6177" i="11"/>
  <c r="H6113" i="11"/>
  <c r="H6049" i="11"/>
  <c r="H5985" i="11"/>
  <c r="H5921" i="11"/>
  <c r="H5857" i="11"/>
  <c r="H5793" i="11"/>
  <c r="H5729" i="11"/>
  <c r="H5665" i="11"/>
  <c r="H5601" i="11"/>
  <c r="H5537" i="11"/>
  <c r="H5473" i="11"/>
  <c r="H5409" i="11"/>
  <c r="H5345" i="11"/>
  <c r="H5281" i="11"/>
  <c r="H5217" i="11"/>
  <c r="H5153" i="11"/>
  <c r="H5089" i="11"/>
  <c r="H5025" i="11"/>
  <c r="H4961" i="11"/>
  <c r="H4897" i="11"/>
  <c r="H4833" i="11"/>
  <c r="H4769" i="11"/>
  <c r="H4705" i="11"/>
  <c r="H4641" i="11"/>
  <c r="H4577" i="11"/>
  <c r="H4513" i="11"/>
  <c r="H4449" i="11"/>
  <c r="H4385" i="11"/>
  <c r="H4321" i="11"/>
  <c r="H4257" i="11"/>
  <c r="H4193" i="11"/>
  <c r="H4129" i="11"/>
  <c r="H4065" i="11"/>
  <c r="H4001" i="11"/>
  <c r="H3937" i="11"/>
  <c r="H3873" i="11"/>
  <c r="H3809" i="11"/>
  <c r="H3745" i="11"/>
  <c r="H3681" i="11"/>
  <c r="H3617" i="11"/>
  <c r="H3553" i="11"/>
  <c r="H3489" i="11"/>
  <c r="H3425" i="11"/>
  <c r="H3361" i="11"/>
  <c r="H3297" i="11"/>
  <c r="H3233" i="11"/>
  <c r="H3169" i="11"/>
  <c r="H3105" i="11"/>
  <c r="H3041" i="11"/>
  <c r="H2977" i="11"/>
  <c r="H2913" i="11"/>
  <c r="H9852" i="11"/>
  <c r="H9596" i="11"/>
  <c r="H9340" i="11"/>
  <c r="H9140" i="11"/>
  <c r="H9012" i="11"/>
  <c r="H8884" i="11"/>
  <c r="H8756" i="11"/>
  <c r="H8628" i="11"/>
  <c r="H8500" i="11"/>
  <c r="H8372" i="11"/>
  <c r="H8244" i="11"/>
  <c r="H8116" i="11"/>
  <c r="H7988" i="11"/>
  <c r="H7860" i="11"/>
  <c r="H7732" i="11"/>
  <c r="H7604" i="11"/>
  <c r="H7476" i="11"/>
  <c r="H7349" i="11"/>
  <c r="H7264" i="11"/>
  <c r="H7178" i="11"/>
  <c r="H7093" i="11"/>
  <c r="H7008" i="11"/>
  <c r="H6922" i="11"/>
  <c r="H6844" i="11"/>
  <c r="H6780" i="11"/>
  <c r="H6716" i="11"/>
  <c r="H6652" i="11"/>
  <c r="H6588" i="11"/>
  <c r="H6524" i="11"/>
  <c r="H6460" i="11"/>
  <c r="H6396" i="11"/>
  <c r="H6332" i="11"/>
  <c r="H6268" i="11"/>
  <c r="H6204" i="11"/>
  <c r="H6140" i="11"/>
  <c r="H6076" i="11"/>
  <c r="H6012" i="11"/>
  <c r="H5948" i="11"/>
  <c r="H5884" i="11"/>
  <c r="H5820" i="11"/>
  <c r="H5756" i="11"/>
  <c r="H5692" i="11"/>
  <c r="H5628" i="11"/>
  <c r="H5564" i="11"/>
  <c r="H5500" i="11"/>
  <c r="H5436" i="11"/>
  <c r="H5372" i="11"/>
  <c r="H5308" i="11"/>
  <c r="H5244" i="11"/>
  <c r="H5180" i="11"/>
  <c r="H5116" i="11"/>
  <c r="H5052" i="11"/>
  <c r="H4988" i="11"/>
  <c r="H4924" i="11"/>
  <c r="H4860" i="11"/>
  <c r="H4796" i="11"/>
  <c r="H4732" i="11"/>
  <c r="H4668" i="11"/>
  <c r="H4604" i="11"/>
  <c r="H4540" i="11"/>
  <c r="H4476" i="11"/>
  <c r="H4412" i="11"/>
  <c r="H4348" i="11"/>
  <c r="H4284" i="11"/>
  <c r="H4220" i="11"/>
  <c r="H4156" i="11"/>
  <c r="H4092" i="11"/>
  <c r="H4028" i="11"/>
  <c r="H3964" i="11"/>
  <c r="H3900" i="11"/>
  <c r="H3836" i="11"/>
  <c r="H3772" i="11"/>
  <c r="H3708" i="11"/>
  <c r="H3644" i="11"/>
  <c r="H3580" i="11"/>
  <c r="H3516" i="11"/>
  <c r="H3452" i="11"/>
  <c r="H3388" i="11"/>
  <c r="H3324" i="11"/>
  <c r="H3260" i="11"/>
  <c r="H3196" i="11"/>
  <c r="H9912" i="11"/>
  <c r="H9656" i="11"/>
  <c r="H9400" i="11"/>
  <c r="H9170" i="11"/>
  <c r="H9042" i="11"/>
  <c r="H8914" i="11"/>
  <c r="H8786" i="11"/>
  <c r="H8658" i="11"/>
  <c r="H8530" i="11"/>
  <c r="H8402" i="11"/>
  <c r="H8274" i="11"/>
  <c r="H8146" i="11"/>
  <c r="H8018" i="11"/>
  <c r="H7890" i="11"/>
  <c r="H7762" i="11"/>
  <c r="H7634" i="11"/>
  <c r="H7506" i="11"/>
  <c r="H7378" i="11"/>
  <c r="H9844" i="11"/>
  <c r="H9588" i="11"/>
  <c r="H9332" i="11"/>
  <c r="H9136" i="11"/>
  <c r="H9008" i="11"/>
  <c r="H8880" i="11"/>
  <c r="H8752" i="11"/>
  <c r="H8624" i="11"/>
  <c r="H8496" i="11"/>
  <c r="H8368" i="11"/>
  <c r="H8240" i="11"/>
  <c r="H8112" i="11"/>
  <c r="H7984" i="11"/>
  <c r="H7856" i="11"/>
  <c r="H7728" i="11"/>
  <c r="H7600" i="11"/>
  <c r="H7472" i="11"/>
  <c r="H7346" i="11"/>
  <c r="H7261" i="11"/>
  <c r="H7176" i="11"/>
  <c r="H7090" i="11"/>
  <c r="H7005" i="11"/>
  <c r="H6920" i="11"/>
  <c r="H6842" i="11"/>
  <c r="H6778" i="11"/>
  <c r="H6714" i="11"/>
  <c r="H6650" i="11"/>
  <c r="H6586" i="11"/>
  <c r="H6522" i="11"/>
  <c r="H6458" i="11"/>
  <c r="H6394" i="11"/>
  <c r="H6330" i="11"/>
  <c r="H6266" i="11"/>
  <c r="H6202" i="11"/>
  <c r="H6138" i="11"/>
  <c r="H6074" i="11"/>
  <c r="H6010" i="11"/>
  <c r="H5946" i="11"/>
  <c r="H5882" i="11"/>
  <c r="H5818" i="11"/>
  <c r="H5754" i="11"/>
  <c r="H5690" i="11"/>
  <c r="H5626" i="11"/>
  <c r="H5562" i="11"/>
  <c r="H5498" i="11"/>
  <c r="H5434" i="11"/>
  <c r="H5370" i="11"/>
  <c r="H5306" i="11"/>
  <c r="H5242" i="11"/>
  <c r="H5178" i="11"/>
  <c r="H5114" i="11"/>
  <c r="H5050" i="11"/>
  <c r="H4986" i="11"/>
  <c r="H4922" i="11"/>
  <c r="H4858" i="11"/>
  <c r="H4794" i="11"/>
  <c r="H4730" i="11"/>
  <c r="H4666" i="11"/>
  <c r="H4602" i="11"/>
  <c r="H4538" i="11"/>
  <c r="H4474" i="11"/>
  <c r="H4410" i="11"/>
  <c r="H4346" i="11"/>
  <c r="H4282" i="11"/>
  <c r="H4218" i="11"/>
  <c r="H4154" i="11"/>
  <c r="H4090" i="11"/>
  <c r="H4026" i="11"/>
  <c r="H3962" i="11"/>
  <c r="H3898" i="11"/>
  <c r="H3834" i="11"/>
  <c r="H3770" i="11"/>
  <c r="H3706" i="11"/>
  <c r="H3642" i="11"/>
  <c r="H3578" i="11"/>
  <c r="H3514" i="11"/>
  <c r="H3450" i="11"/>
  <c r="H3386" i="11"/>
  <c r="H3322" i="11"/>
  <c r="H3258" i="11"/>
  <c r="H3194" i="11"/>
  <c r="H3130" i="11"/>
  <c r="H7294" i="11"/>
  <c r="H6953" i="11"/>
  <c r="H6675" i="11"/>
  <c r="H6419" i="11"/>
  <c r="H6163" i="11"/>
  <c r="H5907" i="11"/>
  <c r="H5651" i="11"/>
  <c r="H5395" i="11"/>
  <c r="H5139" i="11"/>
  <c r="H4883" i="11"/>
  <c r="H4627" i="11"/>
  <c r="H4371" i="11"/>
  <c r="H4115" i="11"/>
  <c r="H3859" i="11"/>
  <c r="H3603" i="11"/>
  <c r="H3347" i="11"/>
  <c r="H3124" i="11"/>
  <c r="H3023" i="11"/>
  <c r="H2938" i="11"/>
  <c r="H2862" i="11"/>
  <c r="H2798" i="11"/>
  <c r="H2734" i="11"/>
  <c r="H2670" i="11"/>
  <c r="H2606" i="11"/>
  <c r="H2542" i="11"/>
  <c r="H2478" i="11"/>
  <c r="H2414" i="11"/>
  <c r="H2350" i="11"/>
  <c r="H2286" i="11"/>
  <c r="H2222" i="11"/>
  <c r="H2158" i="11"/>
  <c r="H2094" i="11"/>
  <c r="H2030" i="11"/>
  <c r="H1966" i="11"/>
  <c r="H1902" i="11"/>
  <c r="H1838" i="11"/>
  <c r="H1774" i="11"/>
  <c r="H1710" i="11"/>
  <c r="H1646" i="11"/>
  <c r="H1582" i="11"/>
  <c r="H1518" i="11"/>
  <c r="H1454" i="11"/>
  <c r="H1390" i="11"/>
  <c r="H1326" i="11"/>
  <c r="H1262" i="11"/>
  <c r="H1198" i="11"/>
  <c r="H1134" i="11"/>
  <c r="H1070" i="11"/>
  <c r="H1006" i="11"/>
  <c r="H942" i="11"/>
  <c r="H878" i="11"/>
  <c r="H814" i="11"/>
  <c r="H750" i="11"/>
  <c r="H686" i="11"/>
  <c r="H622" i="11"/>
  <c r="H558" i="11"/>
  <c r="H494" i="11"/>
  <c r="H430" i="11"/>
  <c r="H366" i="11"/>
  <c r="H302" i="11"/>
  <c r="H238" i="11"/>
  <c r="H174" i="11"/>
  <c r="H110" i="11"/>
  <c r="H46" i="11"/>
  <c r="H7161" i="11"/>
  <c r="H6831" i="11"/>
  <c r="H6575" i="11"/>
  <c r="H6319" i="11"/>
  <c r="H6063" i="11"/>
  <c r="H5807" i="11"/>
  <c r="H5551" i="11"/>
  <c r="H5295" i="11"/>
  <c r="H5039" i="11"/>
  <c r="H4783" i="11"/>
  <c r="H4527" i="11"/>
  <c r="H4271" i="11"/>
  <c r="H4015" i="11"/>
  <c r="H3759" i="11"/>
  <c r="H3503" i="11"/>
  <c r="H3247" i="11"/>
  <c r="H3075" i="11"/>
  <c r="H2990" i="11"/>
  <c r="H2904" i="11"/>
  <c r="H2837" i="11"/>
  <c r="H2773" i="11"/>
  <c r="H2709" i="11"/>
  <c r="H2645" i="11"/>
  <c r="H2581" i="11"/>
  <c r="H2517" i="11"/>
  <c r="H2453" i="11"/>
  <c r="H2389" i="11"/>
  <c r="H2325" i="11"/>
  <c r="H2261" i="11"/>
  <c r="H2197" i="11"/>
  <c r="H2133" i="11"/>
  <c r="H2069" i="11"/>
  <c r="H2005" i="11"/>
  <c r="H1941" i="11"/>
  <c r="H1877" i="11"/>
  <c r="H1813" i="11"/>
  <c r="H1749" i="11"/>
  <c r="H1685" i="11"/>
  <c r="H1621" i="11"/>
  <c r="H1557" i="11"/>
  <c r="H1493" i="11"/>
  <c r="H1429" i="11"/>
  <c r="H1365" i="11"/>
  <c r="H1301" i="11"/>
  <c r="H1237" i="11"/>
  <c r="H1173" i="11"/>
  <c r="H1109" i="11"/>
  <c r="H1045" i="11"/>
  <c r="H981" i="11"/>
  <c r="H917" i="11"/>
  <c r="H853" i="11"/>
  <c r="H789" i="11"/>
  <c r="H725" i="11"/>
  <c r="H661" i="11"/>
  <c r="H597" i="11"/>
  <c r="H533" i="11"/>
  <c r="H469" i="11"/>
  <c r="H405" i="11"/>
  <c r="H341" i="11"/>
  <c r="H277" i="11"/>
  <c r="H213" i="11"/>
  <c r="H149" i="11"/>
  <c r="H85" i="11"/>
  <c r="H21" i="11"/>
  <c r="H7028" i="11"/>
  <c r="H6731" i="11"/>
  <c r="H6475" i="11"/>
  <c r="H6219" i="11"/>
  <c r="H5963" i="11"/>
  <c r="H5707" i="11"/>
  <c r="H5451" i="11"/>
  <c r="H5195" i="11"/>
  <c r="H4939" i="11"/>
  <c r="H4683" i="11"/>
  <c r="H4427" i="11"/>
  <c r="H4171" i="11"/>
  <c r="H3915" i="11"/>
  <c r="H3659" i="11"/>
  <c r="H3403" i="11"/>
  <c r="H3152" i="11"/>
  <c r="H3042" i="11"/>
  <c r="H2956" i="11"/>
  <c r="H2876" i="11"/>
  <c r="H2812" i="11"/>
  <c r="H2748" i="11"/>
  <c r="H2684" i="11"/>
  <c r="H2620" i="11"/>
  <c r="H2556" i="11"/>
  <c r="H2492" i="11"/>
  <c r="H2428" i="11"/>
  <c r="H2364" i="11"/>
  <c r="H2300" i="11"/>
  <c r="H2280" i="11"/>
  <c r="H2264" i="11"/>
  <c r="H2248" i="11"/>
  <c r="H2232" i="11"/>
  <c r="H2216" i="11"/>
  <c r="H2200" i="11"/>
  <c r="H2184" i="11"/>
  <c r="H2168" i="11"/>
  <c r="H2152" i="11"/>
  <c r="H2136" i="11"/>
  <c r="H2120" i="11"/>
  <c r="H2104" i="11"/>
  <c r="H2088" i="11"/>
  <c r="H2072" i="11"/>
  <c r="H2056" i="11"/>
  <c r="H2040" i="11"/>
  <c r="H2024" i="11"/>
  <c r="H2008" i="11"/>
  <c r="H1992" i="11"/>
  <c r="H1976" i="11"/>
  <c r="H1960" i="11"/>
  <c r="H1944" i="11"/>
  <c r="H1928" i="11"/>
  <c r="H1912" i="11"/>
  <c r="H1896" i="11"/>
  <c r="H1880" i="11"/>
  <c r="H1864" i="11"/>
  <c r="H1848" i="11"/>
  <c r="H1832" i="11"/>
  <c r="H1816" i="11"/>
  <c r="H1800" i="11"/>
  <c r="H1784" i="11"/>
  <c r="H1768" i="11"/>
  <c r="H1752" i="11"/>
  <c r="H1736" i="11"/>
  <c r="H1720" i="11"/>
  <c r="H1704" i="11"/>
  <c r="H1688" i="11"/>
  <c r="H1672" i="11"/>
  <c r="H1656" i="11"/>
  <c r="H1640" i="11"/>
  <c r="H1624" i="11"/>
  <c r="H1608" i="11"/>
  <c r="H1592" i="11"/>
  <c r="H1576" i="11"/>
  <c r="H1560" i="11"/>
  <c r="H1544" i="11"/>
  <c r="H1528" i="11"/>
  <c r="H1512" i="11"/>
  <c r="H1496" i="11"/>
  <c r="H1480" i="11"/>
  <c r="H1464" i="11"/>
  <c r="H1448" i="11"/>
  <c r="H1432" i="11"/>
  <c r="H1416" i="11"/>
  <c r="H1400" i="11"/>
  <c r="H1384" i="11"/>
  <c r="H1368" i="11"/>
  <c r="H1352" i="11"/>
  <c r="H1336" i="11"/>
  <c r="H1320" i="11"/>
  <c r="H1304" i="11"/>
  <c r="H1288" i="11"/>
  <c r="H1272" i="11"/>
  <c r="H1256" i="11"/>
  <c r="H1240" i="11"/>
  <c r="H1224" i="11"/>
  <c r="H1208" i="11"/>
  <c r="H1192" i="11"/>
  <c r="H1176" i="11"/>
  <c r="H1160" i="11"/>
  <c r="H1144" i="11"/>
  <c r="H1128" i="11"/>
  <c r="H1112" i="11"/>
  <c r="H1096" i="11"/>
  <c r="H1080" i="11"/>
  <c r="H1064" i="11"/>
  <c r="H1048" i="11"/>
  <c r="H1032" i="11"/>
  <c r="H1016" i="11"/>
  <c r="H1000" i="11"/>
  <c r="H984" i="11"/>
  <c r="H968" i="11"/>
  <c r="H952" i="11"/>
  <c r="H936" i="11"/>
  <c r="H920" i="11"/>
  <c r="H904" i="11"/>
  <c r="H888" i="11"/>
  <c r="H872" i="11"/>
  <c r="H856" i="11"/>
  <c r="H840" i="11"/>
  <c r="H824" i="11"/>
  <c r="H808" i="11"/>
  <c r="H792" i="11"/>
  <c r="H776" i="11"/>
  <c r="H760" i="11"/>
  <c r="H744" i="11"/>
  <c r="H728" i="11"/>
  <c r="H712" i="11"/>
  <c r="H696" i="11"/>
  <c r="H680" i="11"/>
  <c r="H664" i="11"/>
  <c r="H648" i="11"/>
  <c r="H632" i="11"/>
  <c r="H616" i="11"/>
  <c r="H600" i="11"/>
  <c r="H584" i="11"/>
  <c r="H568" i="11"/>
  <c r="H552" i="11"/>
  <c r="H536" i="11"/>
  <c r="H520" i="11"/>
  <c r="H504" i="11"/>
  <c r="H488" i="11"/>
  <c r="H472" i="11"/>
  <c r="H456" i="11"/>
  <c r="H440" i="11"/>
  <c r="H424" i="11"/>
  <c r="H408" i="11"/>
  <c r="H392" i="11"/>
  <c r="H376" i="11"/>
  <c r="H360" i="11"/>
  <c r="H344" i="11"/>
  <c r="H328" i="11"/>
  <c r="H312" i="11"/>
  <c r="H296" i="11"/>
  <c r="H280" i="11"/>
  <c r="H264" i="11"/>
  <c r="H248" i="11"/>
  <c r="H232" i="11"/>
  <c r="H216" i="11"/>
  <c r="H200" i="11"/>
  <c r="H184" i="11"/>
  <c r="H168" i="11"/>
  <c r="H152" i="11"/>
  <c r="H136" i="11"/>
  <c r="H120" i="11"/>
  <c r="H104" i="11"/>
  <c r="H88" i="11"/>
  <c r="H72" i="11"/>
  <c r="H56" i="11"/>
  <c r="H40" i="11"/>
  <c r="H24" i="11"/>
  <c r="H7300" i="11"/>
  <c r="H7214" i="11"/>
  <c r="H7129" i="11"/>
  <c r="H7044" i="11"/>
  <c r="H6958" i="11"/>
  <c r="H6873" i="11"/>
  <c r="H6807" i="11"/>
  <c r="H6743" i="11"/>
  <c r="H6679" i="11"/>
  <c r="H6615" i="11"/>
  <c r="H6551" i="11"/>
  <c r="H6487" i="11"/>
  <c r="H6423" i="11"/>
  <c r="H6359" i="11"/>
  <c r="H6295" i="11"/>
  <c r="H6231" i="11"/>
  <c r="H6167" i="11"/>
  <c r="H6103" i="11"/>
  <c r="H6039" i="11"/>
  <c r="H5975" i="11"/>
  <c r="H5911" i="11"/>
  <c r="H5847" i="11"/>
  <c r="H5783" i="11"/>
  <c r="H5719" i="11"/>
  <c r="H5655" i="11"/>
  <c r="H5591" i="11"/>
  <c r="H5527" i="11"/>
  <c r="H5463" i="11"/>
  <c r="H5399" i="11"/>
  <c r="H5335" i="11"/>
  <c r="H5271" i="11"/>
  <c r="H5207" i="11"/>
  <c r="H5143" i="11"/>
  <c r="H5079" i="11"/>
  <c r="H5015" i="11"/>
  <c r="H4951" i="11"/>
  <c r="H4887" i="11"/>
  <c r="H4823" i="11"/>
  <c r="H4759" i="11"/>
  <c r="H4695" i="11"/>
  <c r="H4631" i="11"/>
  <c r="H4567" i="11"/>
  <c r="H4503" i="11"/>
  <c r="H4439" i="11"/>
  <c r="H4375" i="11"/>
  <c r="H4311" i="11"/>
  <c r="H4247" i="11"/>
  <c r="H4183" i="11"/>
  <c r="H4119" i="11"/>
  <c r="H4055" i="11"/>
  <c r="H3991" i="11"/>
  <c r="H3927" i="11"/>
  <c r="H3863" i="11"/>
  <c r="H3799" i="11"/>
  <c r="H3735" i="11"/>
  <c r="H3671" i="11"/>
  <c r="H3607" i="11"/>
  <c r="H3543" i="11"/>
  <c r="H3479" i="11"/>
  <c r="H3415" i="11"/>
  <c r="H3351" i="11"/>
  <c r="H3287" i="11"/>
  <c r="H3223" i="11"/>
  <c r="H3159" i="11"/>
  <c r="H3127" i="11"/>
  <c r="H3095" i="11"/>
  <c r="H3067" i="11"/>
  <c r="H3046" i="11"/>
  <c r="H3024" i="11"/>
  <c r="H3003" i="11"/>
  <c r="H2982" i="11"/>
  <c r="H2960" i="11"/>
  <c r="H2939" i="11"/>
  <c r="H2918" i="11"/>
  <c r="H2896" i="11"/>
  <c r="H2879" i="11"/>
  <c r="H2863" i="11"/>
  <c r="H2847" i="11"/>
  <c r="H2831" i="11"/>
  <c r="H2815" i="11"/>
  <c r="H2799" i="11"/>
  <c r="H2783" i="11"/>
  <c r="H2767" i="11"/>
  <c r="H2751" i="11"/>
  <c r="H2735" i="11"/>
  <c r="H2719" i="11"/>
  <c r="H2703" i="11"/>
  <c r="H2687" i="11"/>
  <c r="H2671" i="11"/>
  <c r="H2655" i="11"/>
  <c r="H2639" i="11"/>
  <c r="H2623" i="11"/>
  <c r="H2607" i="11"/>
  <c r="H2591" i="11"/>
  <c r="H2575" i="11"/>
  <c r="H2559" i="11"/>
  <c r="H2543" i="11"/>
  <c r="H2527" i="11"/>
  <c r="H2511" i="11"/>
  <c r="H2495" i="11"/>
  <c r="H2479" i="11"/>
  <c r="H2463" i="11"/>
  <c r="H2447" i="11"/>
  <c r="H2431" i="11"/>
  <c r="H2415" i="11"/>
  <c r="H2399" i="11"/>
  <c r="H2383" i="11"/>
  <c r="H2367" i="11"/>
  <c r="H2351" i="11"/>
  <c r="H2335" i="11"/>
  <c r="H2319" i="11"/>
  <c r="H2303" i="11"/>
  <c r="H2287" i="11"/>
  <c r="H2271" i="11"/>
  <c r="H2255" i="11"/>
  <c r="H2239" i="11"/>
  <c r="H2223" i="11"/>
  <c r="H2207" i="11"/>
  <c r="H2191" i="11"/>
  <c r="H2175" i="11"/>
  <c r="H2159" i="11"/>
  <c r="H2143" i="11"/>
  <c r="H2127" i="11"/>
  <c r="H2111" i="11"/>
  <c r="H2095" i="11"/>
  <c r="H2079" i="11"/>
  <c r="H2063" i="11"/>
  <c r="H2047" i="11"/>
  <c r="H2031" i="11"/>
  <c r="H2015" i="11"/>
  <c r="H1999" i="11"/>
  <c r="H1983" i="11"/>
  <c r="H1967" i="11"/>
  <c r="H1951" i="11"/>
  <c r="H1935" i="11"/>
  <c r="H1919" i="11"/>
  <c r="H1903" i="11"/>
  <c r="H1887" i="11"/>
  <c r="H1871" i="11"/>
  <c r="H1855" i="11"/>
  <c r="H1839" i="11"/>
  <c r="H1823" i="11"/>
  <c r="H1807" i="11"/>
  <c r="H1791" i="11"/>
  <c r="H1775" i="11"/>
  <c r="H1759" i="11"/>
  <c r="H1743" i="11"/>
  <c r="H1727" i="11"/>
  <c r="H1711" i="11"/>
  <c r="H1695" i="11"/>
  <c r="H1679" i="11"/>
  <c r="H1663" i="11"/>
  <c r="H1647" i="11"/>
  <c r="H1631" i="11"/>
  <c r="H1615" i="11"/>
  <c r="H1599" i="11"/>
  <c r="H1583" i="11"/>
  <c r="H1567" i="11"/>
  <c r="H1551" i="11"/>
  <c r="H1535" i="11"/>
  <c r="H1519" i="11"/>
  <c r="H1503" i="11"/>
  <c r="H1487" i="11"/>
  <c r="H1471" i="11"/>
  <c r="H1455" i="11"/>
  <c r="H1439" i="11"/>
  <c r="H1423" i="11"/>
  <c r="H1407" i="11"/>
  <c r="H1391" i="11"/>
  <c r="H1375" i="11"/>
  <c r="H1359" i="11"/>
  <c r="H1343" i="11"/>
  <c r="H1327" i="11"/>
  <c r="H1311" i="11"/>
  <c r="H1295" i="11"/>
  <c r="H1279" i="11"/>
  <c r="H1263" i="11"/>
  <c r="H1247" i="11"/>
  <c r="H1231" i="11"/>
  <c r="H1215" i="11"/>
  <c r="H1199" i="11"/>
  <c r="H1183" i="11"/>
  <c r="H1167" i="11"/>
  <c r="H1151" i="11"/>
  <c r="H1135" i="11"/>
  <c r="H1119" i="11"/>
  <c r="H1103" i="11"/>
  <c r="H1087" i="11"/>
  <c r="H1071" i="11"/>
  <c r="H1055" i="11"/>
  <c r="H1039" i="11"/>
  <c r="H1023" i="11"/>
  <c r="H1007" i="11"/>
  <c r="H991" i="11"/>
  <c r="H975" i="11"/>
  <c r="H959" i="11"/>
  <c r="H943" i="11"/>
  <c r="H927" i="11"/>
  <c r="H911" i="11"/>
  <c r="H895" i="11"/>
  <c r="H879" i="11"/>
  <c r="H863" i="11"/>
  <c r="H847" i="11"/>
  <c r="H831" i="11"/>
  <c r="H815" i="11"/>
  <c r="H799" i="11"/>
  <c r="H783" i="11"/>
  <c r="H767" i="11"/>
  <c r="H751" i="11"/>
  <c r="H735" i="11"/>
  <c r="H719" i="11"/>
  <c r="H703" i="11"/>
  <c r="H687" i="11"/>
  <c r="H671" i="11"/>
  <c r="H655" i="11"/>
  <c r="H639" i="11"/>
  <c r="H623" i="11"/>
  <c r="H607" i="11"/>
  <c r="H591" i="11"/>
  <c r="H575" i="11"/>
  <c r="H559" i="11"/>
  <c r="H543" i="11"/>
  <c r="H527" i="11"/>
  <c r="H511" i="11"/>
  <c r="H495" i="11"/>
  <c r="H479" i="11"/>
  <c r="H463" i="11"/>
  <c r="H447" i="11"/>
  <c r="H431" i="11"/>
  <c r="H415" i="11"/>
  <c r="H399" i="11"/>
  <c r="H383" i="11"/>
  <c r="H367" i="11"/>
  <c r="H351" i="11"/>
  <c r="H335" i="11"/>
  <c r="H319" i="11"/>
  <c r="H303" i="11"/>
  <c r="H287" i="11"/>
  <c r="H271" i="11"/>
  <c r="H255" i="11"/>
  <c r="H239" i="11"/>
  <c r="H223" i="11"/>
  <c r="H207" i="11"/>
  <c r="H191" i="11"/>
  <c r="H175" i="11"/>
  <c r="H159" i="11"/>
  <c r="H143" i="11"/>
  <c r="H127" i="11"/>
  <c r="H111" i="11"/>
  <c r="H95" i="11"/>
  <c r="H79" i="11"/>
  <c r="H63" i="11"/>
  <c r="H47" i="11"/>
  <c r="H31" i="11"/>
  <c r="H15" i="11"/>
  <c r="H9958" i="11"/>
  <c r="H9894" i="11"/>
  <c r="H9830" i="11"/>
  <c r="H9766" i="11"/>
  <c r="H9702" i="11"/>
  <c r="H9638" i="11"/>
  <c r="H9574" i="11"/>
  <c r="H9510" i="11"/>
  <c r="H9446" i="11"/>
  <c r="H9382" i="11"/>
  <c r="H9318" i="11"/>
  <c r="H9254" i="11"/>
  <c r="H10009" i="11"/>
  <c r="H9945" i="11"/>
  <c r="H9881" i="11"/>
  <c r="H9817" i="11"/>
  <c r="H9753" i="11"/>
  <c r="H9689" i="11"/>
  <c r="H9625" i="11"/>
  <c r="H9561" i="11"/>
  <c r="H9497" i="11"/>
  <c r="H9433" i="11"/>
  <c r="H9369" i="11"/>
  <c r="H9305" i="11"/>
  <c r="H9241" i="11"/>
  <c r="H9177" i="11"/>
  <c r="H9113" i="11"/>
  <c r="H9049" i="11"/>
  <c r="H8985" i="11"/>
  <c r="H8921" i="11"/>
  <c r="H8857" i="11"/>
  <c r="H8793" i="11"/>
  <c r="H8729" i="11"/>
  <c r="H8665" i="11"/>
  <c r="H8601" i="11"/>
  <c r="H8537" i="11"/>
  <c r="H8473" i="11"/>
  <c r="H8409" i="11"/>
  <c r="H8345" i="11"/>
  <c r="H8281" i="11"/>
  <c r="H8217" i="11"/>
  <c r="H8153" i="11"/>
  <c r="H8089" i="11"/>
  <c r="H8025" i="11"/>
  <c r="H7961" i="11"/>
  <c r="H7897" i="11"/>
  <c r="H7833" i="11"/>
  <c r="H7769" i="11"/>
  <c r="H7705" i="11"/>
  <c r="H7641" i="11"/>
  <c r="H7577" i="11"/>
  <c r="H7513" i="11"/>
  <c r="H7449" i="11"/>
  <c r="H7385" i="11"/>
  <c r="H9983" i="11"/>
  <c r="H9919" i="11"/>
  <c r="H9855" i="11"/>
  <c r="H9791" i="11"/>
  <c r="H9727" i="11"/>
  <c r="H9663" i="11"/>
  <c r="H9599" i="11"/>
  <c r="H9535" i="11"/>
  <c r="H9471" i="11"/>
  <c r="H9407" i="11"/>
  <c r="H9343" i="11"/>
  <c r="H9279" i="11"/>
  <c r="H9215" i="11"/>
  <c r="H9151" i="11"/>
  <c r="H9087" i="11"/>
  <c r="H9023" i="11"/>
  <c r="H8959" i="11"/>
  <c r="H8895" i="11"/>
  <c r="H8831" i="11"/>
  <c r="H8767" i="11"/>
  <c r="H8703" i="11"/>
  <c r="H8639" i="11"/>
  <c r="H8575" i="11"/>
  <c r="H8511" i="11"/>
  <c r="H8447" i="11"/>
  <c r="H8383" i="11"/>
  <c r="H8319" i="11"/>
  <c r="H8255" i="11"/>
  <c r="H8191" i="11"/>
  <c r="H8127" i="11"/>
  <c r="H8063" i="11"/>
  <c r="H7999" i="11"/>
  <c r="H7935" i="11"/>
  <c r="H7871" i="11"/>
  <c r="H7807" i="11"/>
  <c r="H7743" i="11"/>
  <c r="H7679" i="11"/>
  <c r="H7615" i="11"/>
  <c r="H7551" i="11"/>
  <c r="H7487" i="11"/>
  <c r="H7423" i="11"/>
  <c r="H7359" i="11"/>
  <c r="H7295" i="11"/>
  <c r="H7231" i="11"/>
  <c r="H7167" i="11"/>
  <c r="H7103" i="11"/>
  <c r="H7039" i="11"/>
  <c r="H6975" i="11"/>
  <c r="H6911" i="11"/>
  <c r="H9936" i="11"/>
  <c r="H9680" i="11"/>
  <c r="H9424" i="11"/>
  <c r="H9182" i="11"/>
  <c r="H9054" i="11"/>
  <c r="H8926" i="11"/>
  <c r="H8798" i="11"/>
  <c r="H8670" i="11"/>
  <c r="H8542" i="11"/>
  <c r="H8414" i="11"/>
  <c r="H8286" i="11"/>
  <c r="H8158" i="11"/>
  <c r="H8030" i="11"/>
  <c r="H7902" i="11"/>
  <c r="H7774" i="11"/>
  <c r="H7646" i="11"/>
  <c r="H7518" i="11"/>
  <c r="H7390" i="11"/>
  <c r="H7292" i="11"/>
  <c r="H7206" i="11"/>
  <c r="H7121" i="11"/>
  <c r="H7036" i="11"/>
  <c r="H6950" i="11"/>
  <c r="H6865" i="11"/>
  <c r="H6801" i="11"/>
  <c r="H6737" i="11"/>
  <c r="H6673" i="11"/>
  <c r="H6609" i="11"/>
  <c r="H6545" i="11"/>
  <c r="H6481" i="11"/>
  <c r="H6417" i="11"/>
  <c r="H6353" i="11"/>
  <c r="H6289" i="11"/>
  <c r="H6225" i="11"/>
  <c r="H6161" i="11"/>
  <c r="H6097" i="11"/>
  <c r="H6033" i="11"/>
  <c r="H5969" i="11"/>
  <c r="H5905" i="11"/>
  <c r="H5841" i="11"/>
  <c r="H5777" i="11"/>
  <c r="H5713" i="11"/>
  <c r="H5649" i="11"/>
  <c r="H5585" i="11"/>
  <c r="H5521" i="11"/>
  <c r="H5457" i="11"/>
  <c r="H5393" i="11"/>
  <c r="H5329" i="11"/>
  <c r="H5265" i="11"/>
  <c r="H5201" i="11"/>
  <c r="H5137" i="11"/>
  <c r="H5073" i="11"/>
  <c r="H5009" i="11"/>
  <c r="H4945" i="11"/>
  <c r="H4881" i="11"/>
  <c r="H4817" i="11"/>
  <c r="H4753" i="11"/>
  <c r="H4689" i="11"/>
  <c r="H4625" i="11"/>
  <c r="H4561" i="11"/>
  <c r="H4497" i="11"/>
  <c r="H4433" i="11"/>
  <c r="H4369" i="11"/>
  <c r="H4305" i="11"/>
  <c r="H4241" i="11"/>
  <c r="H4177" i="11"/>
  <c r="H4113" i="11"/>
  <c r="H4049" i="11"/>
  <c r="H3985" i="11"/>
  <c r="H3921" i="11"/>
  <c r="H3857" i="11"/>
  <c r="H3793" i="11"/>
  <c r="H3729" i="11"/>
  <c r="H3665" i="11"/>
  <c r="H3601" i="11"/>
  <c r="H3537" i="11"/>
  <c r="H3473" i="11"/>
  <c r="H3409" i="11"/>
  <c r="H3345" i="11"/>
  <c r="H3281" i="11"/>
  <c r="H3217" i="11"/>
  <c r="H3153" i="11"/>
  <c r="H3089" i="11"/>
  <c r="H3025" i="11"/>
  <c r="H2961" i="11"/>
  <c r="H2897" i="11"/>
  <c r="H9788" i="11"/>
  <c r="H9532" i="11"/>
  <c r="H9276" i="11"/>
  <c r="H9108" i="11"/>
  <c r="H8980" i="11"/>
  <c r="H8852" i="11"/>
  <c r="H8724" i="11"/>
  <c r="H8596" i="11"/>
  <c r="H8468" i="11"/>
  <c r="H8340" i="11"/>
  <c r="H8212" i="11"/>
  <c r="H8084" i="11"/>
  <c r="H7956" i="11"/>
  <c r="H7828" i="11"/>
  <c r="H7700" i="11"/>
  <c r="H7572" i="11"/>
  <c r="H7444" i="11"/>
  <c r="H7328" i="11"/>
  <c r="H7242" i="11"/>
  <c r="H7157" i="11"/>
  <c r="H7072" i="11"/>
  <c r="H6986" i="11"/>
  <c r="H6901" i="11"/>
  <c r="H6828" i="11"/>
  <c r="H6764" i="11"/>
  <c r="H6700" i="11"/>
  <c r="H6636" i="11"/>
  <c r="H6572" i="11"/>
  <c r="H6508" i="11"/>
  <c r="H6444" i="11"/>
  <c r="H6380" i="11"/>
  <c r="H6316" i="11"/>
  <c r="H6252" i="11"/>
  <c r="H6188" i="11"/>
  <c r="H6124" i="11"/>
  <c r="H6060" i="11"/>
  <c r="H5996" i="11"/>
  <c r="H5932" i="11"/>
  <c r="H5868" i="11"/>
  <c r="H5804" i="11"/>
  <c r="H5740" i="11"/>
  <c r="H5676" i="11"/>
  <c r="H5612" i="11"/>
  <c r="H5548" i="11"/>
  <c r="H5484" i="11"/>
  <c r="H5420" i="11"/>
  <c r="H5356" i="11"/>
  <c r="H5292" i="11"/>
  <c r="H5228" i="11"/>
  <c r="H5164" i="11"/>
  <c r="H5100" i="11"/>
  <c r="H5036" i="11"/>
  <c r="H4972" i="11"/>
  <c r="H4908" i="11"/>
  <c r="H4844" i="11"/>
  <c r="H4780" i="11"/>
  <c r="H4716" i="11"/>
  <c r="H4652" i="11"/>
  <c r="H4588" i="11"/>
  <c r="H4524" i="11"/>
  <c r="H4460" i="11"/>
  <c r="H4396" i="11"/>
  <c r="H4332" i="11"/>
  <c r="H4268" i="11"/>
  <c r="H4204" i="11"/>
  <c r="H4140" i="11"/>
  <c r="H4076" i="11"/>
  <c r="H4012" i="11"/>
  <c r="H3948" i="11"/>
  <c r="H3884" i="11"/>
  <c r="H3820" i="11"/>
  <c r="H3756" i="11"/>
  <c r="H3692" i="11"/>
  <c r="H3628" i="11"/>
  <c r="H3564" i="11"/>
  <c r="H3500" i="11"/>
  <c r="H3436" i="11"/>
  <c r="H3372" i="11"/>
  <c r="H3308" i="11"/>
  <c r="H3244" i="11"/>
  <c r="H3180" i="11"/>
  <c r="H9848" i="11"/>
  <c r="H9592" i="11"/>
  <c r="H9336" i="11"/>
  <c r="H9138" i="11"/>
  <c r="H9010" i="11"/>
  <c r="H8882" i="11"/>
  <c r="H8754" i="11"/>
  <c r="H8626" i="11"/>
  <c r="H8498" i="11"/>
  <c r="H8370" i="11"/>
  <c r="H8242" i="11"/>
  <c r="H8114" i="11"/>
  <c r="H7986" i="11"/>
  <c r="H7858" i="11"/>
  <c r="H7730" i="11"/>
  <c r="H7602" i="11"/>
  <c r="H7474" i="11"/>
  <c r="H7348" i="11"/>
  <c r="H9780" i="11"/>
  <c r="H9524" i="11"/>
  <c r="H9268" i="11"/>
  <c r="H9104" i="11"/>
  <c r="H8976" i="11"/>
  <c r="H8848" i="11"/>
  <c r="H8720" i="11"/>
  <c r="H8592" i="11"/>
  <c r="H8464" i="11"/>
  <c r="H8336" i="11"/>
  <c r="H8208" i="11"/>
  <c r="H8080" i="11"/>
  <c r="H7952" i="11"/>
  <c r="H7824" i="11"/>
  <c r="H7696" i="11"/>
  <c r="H7568" i="11"/>
  <c r="H7440" i="11"/>
  <c r="H7325" i="11"/>
  <c r="H7240" i="11"/>
  <c r="H7154" i="11"/>
  <c r="H7069" i="11"/>
  <c r="H6984" i="11"/>
  <c r="H6898" i="11"/>
  <c r="H6826" i="11"/>
  <c r="H6762" i="11"/>
  <c r="H6698" i="11"/>
  <c r="H6634" i="11"/>
  <c r="H6570" i="11"/>
  <c r="H6506" i="11"/>
  <c r="H6442" i="11"/>
  <c r="H6378" i="11"/>
  <c r="H6314" i="11"/>
  <c r="H6250" i="11"/>
  <c r="H6186" i="11"/>
  <c r="H6122" i="11"/>
  <c r="H6058" i="11"/>
  <c r="H5994" i="11"/>
  <c r="H5930" i="11"/>
  <c r="H5866" i="11"/>
  <c r="H5802" i="11"/>
  <c r="H5738" i="11"/>
  <c r="H5674" i="11"/>
  <c r="H5610" i="11"/>
  <c r="H5546" i="11"/>
  <c r="H5482" i="11"/>
  <c r="H5418" i="11"/>
  <c r="H5354" i="11"/>
  <c r="H5290" i="11"/>
  <c r="H5226" i="11"/>
  <c r="H5162" i="11"/>
  <c r="H5098" i="11"/>
  <c r="H5034" i="11"/>
  <c r="H4970" i="11"/>
  <c r="H4906" i="11"/>
  <c r="H4842" i="11"/>
  <c r="H4778" i="11"/>
  <c r="H4714" i="11"/>
  <c r="H4650" i="11"/>
  <c r="H4586" i="11"/>
  <c r="H4522" i="11"/>
  <c r="H4458" i="11"/>
  <c r="H4394" i="11"/>
  <c r="H4330" i="11"/>
  <c r="H4266" i="11"/>
  <c r="H4202" i="11"/>
  <c r="H4138" i="11"/>
  <c r="H4074" i="11"/>
  <c r="H4010" i="11"/>
  <c r="H3946" i="11"/>
  <c r="H3882" i="11"/>
  <c r="H3818" i="11"/>
  <c r="H3754" i="11"/>
  <c r="H3690" i="11"/>
  <c r="H3626" i="11"/>
  <c r="H3562" i="11"/>
  <c r="H3498" i="11"/>
  <c r="H3434" i="11"/>
  <c r="H3370" i="11"/>
  <c r="H3306" i="11"/>
  <c r="H3242" i="11"/>
  <c r="H3178" i="11"/>
  <c r="H3114" i="11"/>
  <c r="H7209" i="11"/>
  <c r="H6868" i="11"/>
  <c r="H6611" i="11"/>
  <c r="H6355" i="11"/>
  <c r="H6099" i="11"/>
  <c r="H5843" i="11"/>
  <c r="H5587" i="11"/>
  <c r="H5331" i="11"/>
  <c r="H5075" i="11"/>
  <c r="H4819" i="11"/>
  <c r="H4563" i="11"/>
  <c r="H4307" i="11"/>
  <c r="H4051" i="11"/>
  <c r="H3795" i="11"/>
  <c r="H3539" i="11"/>
  <c r="H3283" i="11"/>
  <c r="H3092" i="11"/>
  <c r="H3002" i="11"/>
  <c r="H2916" i="11"/>
  <c r="H2846" i="11"/>
  <c r="H2782" i="11"/>
  <c r="H2718" i="11"/>
  <c r="H2654" i="11"/>
  <c r="H2590" i="11"/>
  <c r="H2526" i="11"/>
  <c r="H2462" i="11"/>
  <c r="H2398" i="11"/>
  <c r="H2334" i="11"/>
  <c r="H2270" i="11"/>
  <c r="H2206" i="11"/>
  <c r="H2142" i="11"/>
  <c r="H2078" i="11"/>
  <c r="H2014" i="11"/>
  <c r="H1950" i="11"/>
  <c r="H1886" i="11"/>
  <c r="H1822" i="11"/>
  <c r="H1758" i="11"/>
  <c r="H1694" i="11"/>
  <c r="H1630" i="11"/>
  <c r="H1566" i="11"/>
  <c r="H1502" i="11"/>
  <c r="H1438" i="11"/>
  <c r="H1374" i="11"/>
  <c r="H1310" i="11"/>
  <c r="H1246" i="11"/>
  <c r="H1182" i="11"/>
  <c r="H1118" i="11"/>
  <c r="H1054" i="11"/>
  <c r="H990" i="11"/>
  <c r="H926" i="11"/>
  <c r="H862" i="11"/>
  <c r="H798" i="11"/>
  <c r="H734" i="11"/>
  <c r="H670" i="11"/>
  <c r="H606" i="11"/>
  <c r="H542" i="11"/>
  <c r="H478" i="11"/>
  <c r="H414" i="11"/>
  <c r="H350" i="11"/>
  <c r="H286" i="11"/>
  <c r="H222" i="11"/>
  <c r="H158" i="11"/>
  <c r="H94" i="11"/>
  <c r="H30" i="11"/>
  <c r="H7076" i="11"/>
  <c r="H6767" i="11"/>
  <c r="H6511" i="11"/>
  <c r="H6255" i="11"/>
  <c r="H5999" i="11"/>
  <c r="H5743" i="11"/>
  <c r="H5487" i="11"/>
  <c r="H5231" i="11"/>
  <c r="H4975" i="11"/>
  <c r="H4719" i="11"/>
  <c r="H4463" i="11"/>
  <c r="H4207" i="11"/>
  <c r="H3951" i="11"/>
  <c r="H3695" i="11"/>
  <c r="H3439" i="11"/>
  <c r="H3183" i="11"/>
  <c r="H3054" i="11"/>
  <c r="H2968" i="11"/>
  <c r="H2885" i="11"/>
  <c r="H2821" i="11"/>
  <c r="H2757" i="11"/>
  <c r="H2693" i="11"/>
  <c r="H2629" i="11"/>
  <c r="H2565" i="11"/>
  <c r="H2501" i="11"/>
  <c r="H2437" i="11"/>
  <c r="H2373" i="11"/>
  <c r="H2309" i="11"/>
  <c r="H2245" i="11"/>
  <c r="H2181" i="11"/>
  <c r="H2117" i="11"/>
  <c r="H2053" i="11"/>
  <c r="H1989" i="11"/>
  <c r="H1925" i="11"/>
  <c r="H1861" i="11"/>
  <c r="H1797" i="11"/>
  <c r="H1733" i="11"/>
  <c r="H1669" i="11"/>
  <c r="H1605" i="11"/>
  <c r="H1541" i="11"/>
  <c r="H1477" i="11"/>
  <c r="H1413" i="11"/>
  <c r="H1349" i="11"/>
  <c r="H1285" i="11"/>
  <c r="H1221" i="11"/>
  <c r="H1157" i="11"/>
  <c r="H1093" i="11"/>
  <c r="H1029" i="11"/>
  <c r="H965" i="11"/>
  <c r="H901" i="11"/>
  <c r="H837" i="11"/>
  <c r="H773" i="11"/>
  <c r="H709" i="11"/>
  <c r="H645" i="11"/>
  <c r="H581" i="11"/>
  <c r="H517" i="11"/>
  <c r="H453" i="11"/>
  <c r="H389" i="11"/>
  <c r="H325" i="11"/>
  <c r="H261" i="11"/>
  <c r="H197" i="11"/>
  <c r="H133" i="11"/>
  <c r="H69" i="11"/>
  <c r="H7284" i="11"/>
  <c r="H6942" i="11"/>
  <c r="H6667" i="11"/>
  <c r="H6411" i="11"/>
  <c r="H6155" i="11"/>
  <c r="H5899" i="11"/>
  <c r="H5643" i="11"/>
  <c r="H5387" i="11"/>
  <c r="H5131" i="11"/>
  <c r="H4875" i="11"/>
  <c r="H4619" i="11"/>
  <c r="H4363" i="11"/>
  <c r="H4107" i="11"/>
  <c r="H3851" i="11"/>
  <c r="H3595" i="11"/>
  <c r="H3339" i="11"/>
  <c r="H3120" i="11"/>
  <c r="H3020" i="11"/>
  <c r="H2935" i="11"/>
  <c r="H2860" i="11"/>
  <c r="H2796" i="11"/>
  <c r="H2732" i="11"/>
  <c r="H2668" i="11"/>
  <c r="H2604" i="11"/>
  <c r="H2540" i="11"/>
  <c r="H2476" i="11"/>
  <c r="H2412" i="11"/>
  <c r="H2348" i="11"/>
  <c r="H2292" i="11"/>
  <c r="H2276" i="11"/>
  <c r="H2260" i="11"/>
  <c r="H2244" i="11"/>
  <c r="H2228" i="11"/>
  <c r="H2212" i="11"/>
  <c r="H2196" i="11"/>
  <c r="H2180" i="11"/>
  <c r="H2164" i="11"/>
  <c r="H2148" i="11"/>
  <c r="H2132" i="11"/>
  <c r="H2116" i="11"/>
  <c r="H2100" i="11"/>
  <c r="H2084" i="11"/>
  <c r="H2068" i="11"/>
  <c r="H2052" i="11"/>
  <c r="H2036" i="11"/>
  <c r="H2020" i="11"/>
  <c r="H2004" i="11"/>
  <c r="H1988" i="11"/>
  <c r="H1972" i="11"/>
  <c r="H1956" i="11"/>
  <c r="H1940" i="11"/>
  <c r="H1924" i="11"/>
  <c r="H1908" i="11"/>
  <c r="H1892" i="11"/>
  <c r="H1876" i="11"/>
  <c r="H1860" i="11"/>
  <c r="H1844" i="11"/>
  <c r="H1828" i="11"/>
  <c r="H1812" i="11"/>
  <c r="H1796" i="11"/>
  <c r="H1780" i="11"/>
  <c r="H1764" i="11"/>
  <c r="H1748" i="11"/>
  <c r="H1732" i="11"/>
  <c r="H1716" i="11"/>
  <c r="H1700" i="11"/>
  <c r="H1684" i="11"/>
  <c r="H1668" i="11"/>
  <c r="H1652" i="11"/>
  <c r="H1636" i="11"/>
  <c r="H1620" i="11"/>
  <c r="H1604" i="11"/>
  <c r="H1588" i="11"/>
  <c r="H1572" i="11"/>
  <c r="H1556" i="11"/>
  <c r="H1540" i="11"/>
  <c r="H1524" i="11"/>
  <c r="H1508" i="11"/>
  <c r="H1492" i="11"/>
  <c r="H1476" i="11"/>
  <c r="H1460" i="11"/>
  <c r="H1444" i="11"/>
  <c r="H1428" i="11"/>
  <c r="H1412" i="11"/>
  <c r="H1396" i="11"/>
  <c r="H1380" i="11"/>
  <c r="H1364" i="11"/>
  <c r="H1348" i="11"/>
  <c r="H1332" i="11"/>
  <c r="H1316" i="11"/>
  <c r="H1300" i="11"/>
  <c r="H1284" i="11"/>
  <c r="H1268" i="11"/>
  <c r="H1252" i="11"/>
  <c r="H1236" i="11"/>
  <c r="H1220" i="11"/>
  <c r="H1204" i="11"/>
  <c r="H1188" i="11"/>
  <c r="H1172" i="11"/>
  <c r="H1156" i="11"/>
  <c r="H1140" i="11"/>
  <c r="H1124" i="11"/>
  <c r="H1108" i="11"/>
  <c r="H1092" i="11"/>
  <c r="H1076" i="11"/>
  <c r="H1060" i="11"/>
  <c r="H1044" i="11"/>
  <c r="H1028" i="11"/>
  <c r="H1012" i="11"/>
  <c r="H996" i="11"/>
  <c r="H980" i="11"/>
  <c r="H964" i="11"/>
  <c r="H948" i="11"/>
  <c r="H932" i="11"/>
  <c r="H916" i="11"/>
  <c r="H900" i="11"/>
  <c r="H884" i="11"/>
  <c r="H868" i="11"/>
  <c r="H852" i="11"/>
  <c r="H836" i="11"/>
  <c r="H820" i="11"/>
  <c r="H804" i="11"/>
  <c r="H788" i="11"/>
  <c r="H772" i="11"/>
  <c r="H756" i="11"/>
  <c r="H740" i="11"/>
  <c r="H724" i="11"/>
  <c r="H708" i="11"/>
  <c r="H692" i="11"/>
  <c r="H676" i="11"/>
  <c r="H660" i="11"/>
  <c r="H644" i="11"/>
  <c r="H628" i="11"/>
  <c r="H612" i="11"/>
  <c r="H596" i="11"/>
  <c r="H580" i="11"/>
  <c r="H564" i="11"/>
  <c r="H548" i="11"/>
  <c r="H532" i="11"/>
  <c r="H516" i="11"/>
  <c r="H500" i="11"/>
  <c r="H484" i="11"/>
  <c r="H468" i="11"/>
  <c r="H452" i="11"/>
  <c r="H436" i="11"/>
  <c r="H420" i="11"/>
  <c r="H404" i="11"/>
  <c r="H388" i="11"/>
  <c r="H372" i="11"/>
  <c r="H356" i="11"/>
  <c r="H340" i="11"/>
  <c r="H324" i="11"/>
  <c r="H308" i="11"/>
  <c r="H292" i="11"/>
  <c r="H276" i="11"/>
  <c r="H260" i="11"/>
  <c r="H244" i="11"/>
  <c r="H228" i="11"/>
  <c r="H212" i="11"/>
  <c r="H196" i="11"/>
  <c r="H180" i="11"/>
  <c r="H164" i="11"/>
  <c r="H148" i="11"/>
  <c r="H132" i="11"/>
  <c r="H116" i="11"/>
  <c r="H100" i="11"/>
  <c r="H84" i="11"/>
  <c r="H68" i="11"/>
  <c r="H52" i="11"/>
  <c r="H36" i="11"/>
  <c r="H20" i="11"/>
  <c r="H7278" i="11"/>
  <c r="H7193" i="11"/>
  <c r="H7108" i="11"/>
  <c r="H7022" i="11"/>
  <c r="H6937" i="11"/>
  <c r="H6855" i="11"/>
  <c r="H6791" i="11"/>
  <c r="H6727" i="11"/>
  <c r="H6663" i="11"/>
  <c r="H6599" i="11"/>
  <c r="H6535" i="11"/>
  <c r="H6471" i="11"/>
  <c r="H6407" i="11"/>
  <c r="H6343" i="11"/>
  <c r="H6279" i="11"/>
  <c r="H6215" i="11"/>
  <c r="H6151" i="11"/>
  <c r="H6087" i="11"/>
  <c r="H6023" i="11"/>
  <c r="H5959" i="11"/>
  <c r="H5895" i="11"/>
  <c r="H5831" i="11"/>
  <c r="H5767" i="11"/>
  <c r="H5703" i="11"/>
  <c r="H5639" i="11"/>
  <c r="H5575" i="11"/>
  <c r="H5511" i="11"/>
  <c r="H5447" i="11"/>
  <c r="H5383" i="11"/>
  <c r="H5319" i="11"/>
  <c r="H5255" i="11"/>
  <c r="H5191" i="11"/>
  <c r="H5127" i="11"/>
  <c r="H5063" i="11"/>
  <c r="H4999" i="11"/>
  <c r="H4935" i="11"/>
  <c r="H4871" i="11"/>
  <c r="H4807" i="11"/>
  <c r="H4743" i="11"/>
  <c r="H4679" i="11"/>
  <c r="H4615" i="11"/>
  <c r="H4551" i="11"/>
  <c r="H4487" i="11"/>
  <c r="H4423" i="11"/>
  <c r="H4359" i="11"/>
  <c r="H4295" i="11"/>
  <c r="H4231" i="11"/>
  <c r="H4167" i="11"/>
  <c r="H4103" i="11"/>
  <c r="H4039" i="11"/>
  <c r="H3975" i="11"/>
  <c r="H3911" i="11"/>
  <c r="H3847" i="11"/>
  <c r="H3783" i="11"/>
  <c r="H3719" i="11"/>
  <c r="H3655" i="11"/>
  <c r="H3591" i="11"/>
  <c r="H3527" i="11"/>
  <c r="H3463" i="11"/>
  <c r="H3399" i="11"/>
  <c r="H3335" i="11"/>
  <c r="H3271" i="11"/>
  <c r="H3207" i="11"/>
  <c r="H3151" i="11"/>
  <c r="H3119" i="11"/>
  <c r="H3087" i="11"/>
  <c r="H3062" i="11"/>
  <c r="H3040" i="11"/>
  <c r="H3019" i="11"/>
  <c r="H2998" i="11"/>
  <c r="H2976" i="11"/>
  <c r="H2955" i="11"/>
  <c r="H2934" i="11"/>
  <c r="H2912" i="11"/>
  <c r="H2891" i="11"/>
  <c r="H2875" i="11"/>
  <c r="H2859" i="11"/>
  <c r="H2843" i="11"/>
  <c r="H2827" i="11"/>
  <c r="H2811" i="11"/>
  <c r="H2795" i="11"/>
  <c r="H2779" i="11"/>
  <c r="H2763" i="11"/>
  <c r="H2747" i="11"/>
  <c r="H2731" i="11"/>
  <c r="H2715" i="11"/>
  <c r="H2699" i="11"/>
  <c r="H2683" i="11"/>
  <c r="H2667" i="11"/>
  <c r="H2651" i="11"/>
  <c r="H2635" i="11"/>
  <c r="H2619" i="11"/>
  <c r="H2603" i="11"/>
  <c r="H2587" i="11"/>
  <c r="H2571" i="11"/>
  <c r="H2555" i="11"/>
  <c r="H2539" i="11"/>
  <c r="H2523" i="11"/>
  <c r="H2507" i="11"/>
  <c r="H2491" i="11"/>
  <c r="H2475" i="11"/>
  <c r="H2459" i="11"/>
  <c r="H2443" i="11"/>
  <c r="H2427" i="11"/>
  <c r="H2411" i="11"/>
  <c r="H2395" i="11"/>
  <c r="H2379" i="11"/>
  <c r="H2363" i="11"/>
  <c r="H2347" i="11"/>
  <c r="H2331" i="11"/>
  <c r="H2315" i="11"/>
  <c r="H2299" i="11"/>
  <c r="H2283" i="11"/>
  <c r="H2267" i="11"/>
  <c r="H2251" i="11"/>
  <c r="H2235" i="11"/>
  <c r="H2219" i="11"/>
  <c r="H2203" i="11"/>
  <c r="H2187" i="11"/>
  <c r="H2171" i="11"/>
  <c r="H2155" i="11"/>
  <c r="H2139" i="11"/>
  <c r="H2123" i="11"/>
  <c r="H2107" i="11"/>
  <c r="H2091" i="11"/>
  <c r="H2075" i="11"/>
  <c r="H2059" i="11"/>
  <c r="H2043" i="11"/>
  <c r="H2027" i="11"/>
  <c r="H2011" i="11"/>
  <c r="H1995" i="11"/>
  <c r="H1979" i="11"/>
  <c r="H1963" i="11"/>
  <c r="H1947" i="11"/>
  <c r="H1931" i="11"/>
  <c r="H1915" i="11"/>
  <c r="H1899" i="11"/>
  <c r="H1883" i="11"/>
  <c r="H1867" i="11"/>
  <c r="H1851" i="11"/>
  <c r="H1835" i="11"/>
  <c r="H1819" i="11"/>
  <c r="H1803" i="11"/>
  <c r="H1787" i="11"/>
  <c r="H1771" i="11"/>
  <c r="H1755" i="11"/>
  <c r="H1739" i="11"/>
  <c r="H1723" i="11"/>
  <c r="H1707" i="11"/>
  <c r="H1691" i="11"/>
  <c r="H1675" i="11"/>
  <c r="H1659" i="11"/>
  <c r="H1643" i="11"/>
  <c r="H1627" i="11"/>
  <c r="H1611" i="11"/>
  <c r="H1595" i="11"/>
  <c r="H1579" i="11"/>
  <c r="H1563" i="11"/>
  <c r="H1547" i="11"/>
  <c r="H1531" i="11"/>
  <c r="H1515" i="11"/>
  <c r="H1499" i="11"/>
  <c r="H1483" i="11"/>
  <c r="H1467" i="11"/>
  <c r="H1451" i="11"/>
  <c r="H1435" i="11"/>
  <c r="H1419" i="11"/>
  <c r="H1403" i="11"/>
  <c r="H1387" i="11"/>
  <c r="H1371" i="11"/>
  <c r="H1355" i="11"/>
  <c r="H1339" i="11"/>
  <c r="H1323" i="11"/>
  <c r="H1307" i="11"/>
  <c r="H1291" i="11"/>
  <c r="H1275" i="11"/>
  <c r="H1259" i="11"/>
  <c r="H1243" i="11"/>
  <c r="H1227" i="11"/>
  <c r="H1211" i="11"/>
  <c r="H1195" i="11"/>
  <c r="H1179" i="11"/>
  <c r="H1163" i="11"/>
  <c r="H1147" i="11"/>
  <c r="H1131" i="11"/>
  <c r="H1115" i="11"/>
  <c r="H1099" i="11"/>
  <c r="H1083" i="11"/>
  <c r="H1067" i="11"/>
  <c r="H1051" i="11"/>
  <c r="H1035" i="11"/>
  <c r="H1019" i="11"/>
  <c r="H1003" i="11"/>
  <c r="H987" i="11"/>
  <c r="H971" i="11"/>
  <c r="H955" i="11"/>
  <c r="H939" i="11"/>
  <c r="H923" i="11"/>
  <c r="H907" i="11"/>
  <c r="H891" i="11"/>
  <c r="H875" i="11"/>
  <c r="H859" i="11"/>
  <c r="H843" i="11"/>
  <c r="H827" i="11"/>
  <c r="H811" i="11"/>
  <c r="H795" i="11"/>
  <c r="H779" i="11"/>
  <c r="H763" i="11"/>
  <c r="H747" i="11"/>
  <c r="H731" i="11"/>
  <c r="H715" i="11"/>
  <c r="H699" i="11"/>
  <c r="H683" i="11"/>
  <c r="H667" i="11"/>
  <c r="H651" i="11"/>
  <c r="H635" i="11"/>
  <c r="H619" i="11"/>
  <c r="H603" i="11"/>
  <c r="H587" i="11"/>
  <c r="H571" i="11"/>
  <c r="H555" i="11"/>
  <c r="H539" i="11"/>
  <c r="H523" i="11"/>
  <c r="H507" i="11"/>
  <c r="H491" i="11"/>
  <c r="H475" i="11"/>
  <c r="H459" i="11"/>
  <c r="H443" i="11"/>
  <c r="H427" i="11"/>
  <c r="H411" i="11"/>
  <c r="H395" i="11"/>
  <c r="H379" i="11"/>
  <c r="H363" i="11"/>
  <c r="H347" i="11"/>
  <c r="H331" i="11"/>
  <c r="H315" i="11"/>
  <c r="H299" i="11"/>
  <c r="H283" i="11"/>
  <c r="H267" i="11"/>
  <c r="H251" i="11"/>
  <c r="H235" i="11"/>
  <c r="H219" i="11"/>
  <c r="H203" i="11"/>
  <c r="H187" i="11"/>
  <c r="H171" i="11"/>
  <c r="H155" i="11"/>
  <c r="H139" i="11"/>
  <c r="H123" i="11"/>
  <c r="H107" i="11"/>
  <c r="H91" i="11"/>
  <c r="H75" i="11"/>
  <c r="H59" i="11"/>
  <c r="H43" i="11"/>
  <c r="H27" i="11"/>
  <c r="H9862" i="11"/>
  <c r="H9606" i="11"/>
  <c r="H9350" i="11"/>
  <c r="H9913" i="11"/>
  <c r="H9657" i="11"/>
  <c r="H9401" i="11"/>
  <c r="H9145" i="11"/>
  <c r="H8889" i="11"/>
  <c r="H8633" i="11"/>
  <c r="H8377" i="11"/>
  <c r="H8121" i="11"/>
  <c r="H7865" i="11"/>
  <c r="H7609" i="11"/>
  <c r="H7353" i="11"/>
  <c r="H9759" i="11"/>
  <c r="H9503" i="11"/>
  <c r="H9247" i="11"/>
  <c r="H8991" i="11"/>
  <c r="H8735" i="11"/>
  <c r="H8479" i="11"/>
  <c r="H8223" i="11"/>
  <c r="H7967" i="11"/>
  <c r="H7711" i="11"/>
  <c r="H7455" i="11"/>
  <c r="H7199" i="11"/>
  <c r="H6943" i="11"/>
  <c r="H9296" i="11"/>
  <c r="H8734" i="11"/>
  <c r="H8222" i="11"/>
  <c r="H7710" i="11"/>
  <c r="H7249" i="11"/>
  <c r="H6908" i="11"/>
  <c r="H6641" i="11"/>
  <c r="H6385" i="11"/>
  <c r="H6129" i="11"/>
  <c r="H5873" i="11"/>
  <c r="H5617" i="11"/>
  <c r="H5361" i="11"/>
  <c r="H5105" i="11"/>
  <c r="H4849" i="11"/>
  <c r="H4593" i="11"/>
  <c r="H4337" i="11"/>
  <c r="H4081" i="11"/>
  <c r="H3825" i="11"/>
  <c r="H3569" i="11"/>
  <c r="H3313" i="11"/>
  <c r="H3057" i="11"/>
  <c r="H9660" i="11"/>
  <c r="H8916" i="11"/>
  <c r="H8404" i="11"/>
  <c r="H7892" i="11"/>
  <c r="H7380" i="11"/>
  <c r="H7029" i="11"/>
  <c r="H6732" i="11"/>
  <c r="H6476" i="11"/>
  <c r="H6220" i="11"/>
  <c r="H5964" i="11"/>
  <c r="H5708" i="11"/>
  <c r="H5452" i="11"/>
  <c r="H5196" i="11"/>
  <c r="H4940" i="11"/>
  <c r="H4684" i="11"/>
  <c r="H4428" i="11"/>
  <c r="H4172" i="11"/>
  <c r="H3916" i="11"/>
  <c r="H3660" i="11"/>
  <c r="H3404" i="11"/>
  <c r="H9976" i="11"/>
  <c r="H9074" i="11"/>
  <c r="H8562" i="11"/>
  <c r="H8050" i="11"/>
  <c r="H7538" i="11"/>
  <c r="H9396" i="11"/>
  <c r="H8784" i="11"/>
  <c r="H8272" i="11"/>
  <c r="H7760" i="11"/>
  <c r="H7282" i="11"/>
  <c r="H6941" i="11"/>
  <c r="H6666" i="11"/>
  <c r="H6410" i="11"/>
  <c r="H6154" i="11"/>
  <c r="H5898" i="11"/>
  <c r="H5642" i="11"/>
  <c r="H5386" i="11"/>
  <c r="H5130" i="11"/>
  <c r="H4874" i="11"/>
  <c r="H4618" i="11"/>
  <c r="H4362" i="11"/>
  <c r="H4106" i="11"/>
  <c r="H3850" i="11"/>
  <c r="H3594" i="11"/>
  <c r="H3338" i="11"/>
  <c r="H3082" i="11"/>
  <c r="H6227" i="11"/>
  <c r="H5203" i="11"/>
  <c r="H4179" i="11"/>
  <c r="H3156" i="11"/>
  <c r="H2814" i="11"/>
  <c r="H2558" i="11"/>
  <c r="H2302" i="11"/>
  <c r="H2046" i="11"/>
  <c r="H1790" i="11"/>
  <c r="H1534" i="11"/>
  <c r="H1278" i="11"/>
  <c r="H1022" i="11"/>
  <c r="H766" i="11"/>
  <c r="H510" i="11"/>
  <c r="H254" i="11"/>
  <c r="H7246" i="11"/>
  <c r="H6127" i="11"/>
  <c r="H5103" i="11"/>
  <c r="H4079" i="11"/>
  <c r="H3107" i="11"/>
  <c r="H2789" i="11"/>
  <c r="H2533" i="11"/>
  <c r="H2277" i="11"/>
  <c r="H2021" i="11"/>
  <c r="H1765" i="11"/>
  <c r="H1509" i="11"/>
  <c r="H1253" i="11"/>
  <c r="H997" i="11"/>
  <c r="H741" i="11"/>
  <c r="H485" i="11"/>
  <c r="H229" i="11"/>
  <c r="H7113" i="11"/>
  <c r="H6027" i="11"/>
  <c r="H5003" i="11"/>
  <c r="H3979" i="11"/>
  <c r="H3063" i="11"/>
  <c r="H2764" i="11"/>
  <c r="H2508" i="11"/>
  <c r="H2284" i="11"/>
  <c r="H2220" i="11"/>
  <c r="H2156" i="11"/>
  <c r="H2092" i="11"/>
  <c r="H2028" i="11"/>
  <c r="H1964" i="11"/>
  <c r="H1900" i="11"/>
  <c r="H1836" i="11"/>
  <c r="H1772" i="11"/>
  <c r="H1708" i="11"/>
  <c r="H1644" i="11"/>
  <c r="H1580" i="11"/>
  <c r="H1516" i="11"/>
  <c r="H1452" i="11"/>
  <c r="H1388" i="11"/>
  <c r="H1324" i="11"/>
  <c r="H1260" i="11"/>
  <c r="H1196" i="11"/>
  <c r="H1132" i="11"/>
  <c r="H1068" i="11"/>
  <c r="H1004" i="11"/>
  <c r="H940" i="11"/>
  <c r="H876" i="11"/>
  <c r="H812" i="11"/>
  <c r="H748" i="11"/>
  <c r="H684" i="11"/>
  <c r="H620" i="11"/>
  <c r="H556" i="11"/>
  <c r="H492" i="11"/>
  <c r="H428" i="11"/>
  <c r="H364" i="11"/>
  <c r="H300" i="11"/>
  <c r="H236" i="11"/>
  <c r="H172" i="11"/>
  <c r="H108" i="11"/>
  <c r="H44" i="11"/>
  <c r="H7150" i="11"/>
  <c r="H6823" i="11"/>
  <c r="H6567" i="11"/>
  <c r="H6311" i="11"/>
  <c r="H6055" i="11"/>
  <c r="H5799" i="11"/>
  <c r="H5543" i="11"/>
  <c r="H5287" i="11"/>
  <c r="H5031" i="11"/>
  <c r="H4775" i="11"/>
  <c r="H4519" i="11"/>
  <c r="H4263" i="11"/>
  <c r="H4007" i="11"/>
  <c r="H3751" i="11"/>
  <c r="H3495" i="11"/>
  <c r="H3239" i="11"/>
  <c r="H3072" i="11"/>
  <c r="H2987" i="11"/>
  <c r="H2902" i="11"/>
  <c r="H2835" i="11"/>
  <c r="H2771" i="11"/>
  <c r="H2707" i="11"/>
  <c r="H2643" i="11"/>
  <c r="H2579" i="11"/>
  <c r="H2515" i="11"/>
  <c r="H2451" i="11"/>
  <c r="H2387" i="11"/>
  <c r="H2323" i="11"/>
  <c r="H2259" i="11"/>
  <c r="H2195" i="11"/>
  <c r="H2131" i="11"/>
  <c r="H2067" i="11"/>
  <c r="H2003" i="11"/>
  <c r="H1939" i="11"/>
  <c r="H1875" i="11"/>
  <c r="H1811" i="11"/>
  <c r="H1747" i="11"/>
  <c r="H1683" i="11"/>
  <c r="H1619" i="11"/>
  <c r="H1555" i="11"/>
  <c r="H1491" i="11"/>
  <c r="H1427" i="11"/>
  <c r="H1363" i="11"/>
  <c r="H1299" i="11"/>
  <c r="H1235" i="11"/>
  <c r="H1171" i="11"/>
  <c r="H1107" i="11"/>
  <c r="H1043" i="11"/>
  <c r="H979" i="11"/>
  <c r="H915" i="11"/>
  <c r="H851" i="11"/>
  <c r="H787" i="11"/>
  <c r="H723" i="11"/>
  <c r="H659" i="11"/>
  <c r="H595" i="11"/>
  <c r="H531" i="11"/>
  <c r="H467" i="11"/>
  <c r="H403" i="11"/>
  <c r="H339" i="11"/>
  <c r="H275" i="11"/>
  <c r="H211" i="11"/>
  <c r="H147" i="11"/>
  <c r="H83" i="11"/>
  <c r="H19" i="11"/>
  <c r="H9798" i="11"/>
  <c r="H9542" i="11"/>
  <c r="H9286" i="11"/>
  <c r="H9849" i="11"/>
  <c r="H9593" i="11"/>
  <c r="H9337" i="11"/>
  <c r="H9081" i="11"/>
  <c r="H8825" i="11"/>
  <c r="H8569" i="11"/>
  <c r="H8313" i="11"/>
  <c r="H8057" i="11"/>
  <c r="H7801" i="11"/>
  <c r="H7545" i="11"/>
  <c r="H9951" i="11"/>
  <c r="H9695" i="11"/>
  <c r="H9439" i="11"/>
  <c r="H9183" i="11"/>
  <c r="H8927" i="11"/>
  <c r="H8671" i="11"/>
  <c r="H8415" i="11"/>
  <c r="H8159" i="11"/>
  <c r="H7903" i="11"/>
  <c r="H7647" i="11"/>
  <c r="H7391" i="11"/>
  <c r="H7135" i="11"/>
  <c r="H6879" i="11"/>
  <c r="H9118" i="11"/>
  <c r="H8606" i="11"/>
  <c r="H8094" i="11"/>
  <c r="H7582" i="11"/>
  <c r="H7164" i="11"/>
  <c r="H6833" i="11"/>
  <c r="H6577" i="11"/>
  <c r="H6321" i="11"/>
  <c r="H6065" i="11"/>
  <c r="H5809" i="11"/>
  <c r="H5553" i="11"/>
  <c r="H5297" i="11"/>
  <c r="H5041" i="11"/>
  <c r="H4785" i="11"/>
  <c r="H4529" i="11"/>
  <c r="H4273" i="11"/>
  <c r="H4017" i="11"/>
  <c r="H3761" i="11"/>
  <c r="H3505" i="11"/>
  <c r="H3249" i="11"/>
  <c r="H2993" i="11"/>
  <c r="H9404" i="11"/>
  <c r="H8788" i="11"/>
  <c r="H8276" i="11"/>
  <c r="H7764" i="11"/>
  <c r="H7285" i="11"/>
  <c r="H6944" i="11"/>
  <c r="H6668" i="11"/>
  <c r="H6412" i="11"/>
  <c r="H6156" i="11"/>
  <c r="H5900" i="11"/>
  <c r="H5644" i="11"/>
  <c r="H5388" i="11"/>
  <c r="H5132" i="11"/>
  <c r="H4876" i="11"/>
  <c r="H4620" i="11"/>
  <c r="H4364" i="11"/>
  <c r="H4108" i="11"/>
  <c r="H3852" i="11"/>
  <c r="H3596" i="11"/>
  <c r="H3340" i="11"/>
  <c r="H9720" i="11"/>
  <c r="H8946" i="11"/>
  <c r="H8434" i="11"/>
  <c r="H7922" i="11"/>
  <c r="H7410" i="11"/>
  <c r="H9168" i="11"/>
  <c r="H8656" i="11"/>
  <c r="H8144" i="11"/>
  <c r="H7632" i="11"/>
  <c r="H7197" i="11"/>
  <c r="H6858" i="11"/>
  <c r="H6602" i="11"/>
  <c r="H6346" i="11"/>
  <c r="H6090" i="11"/>
  <c r="H5834" i="11"/>
  <c r="H5578" i="11"/>
  <c r="H5322" i="11"/>
  <c r="H5066" i="11"/>
  <c r="H4810" i="11"/>
  <c r="H4554" i="11"/>
  <c r="H4298" i="11"/>
  <c r="H4042" i="11"/>
  <c r="H3786" i="11"/>
  <c r="H3530" i="11"/>
  <c r="H3274" i="11"/>
  <c r="H7038" i="11"/>
  <c r="H5971" i="11"/>
  <c r="H4947" i="11"/>
  <c r="H3923" i="11"/>
  <c r="H3044" i="11"/>
  <c r="H2750" i="11"/>
  <c r="H2494" i="11"/>
  <c r="H2238" i="11"/>
  <c r="H1982" i="11"/>
  <c r="H1726" i="11"/>
  <c r="H1470" i="11"/>
  <c r="H1214" i="11"/>
  <c r="H958" i="11"/>
  <c r="H702" i="11"/>
  <c r="H446" i="11"/>
  <c r="H190" i="11"/>
  <c r="H6905" i="11"/>
  <c r="H5871" i="11"/>
  <c r="H4847" i="11"/>
  <c r="H3823" i="11"/>
  <c r="H3011" i="11"/>
  <c r="H2725" i="11"/>
  <c r="H2469" i="11"/>
  <c r="H2213" i="11"/>
  <c r="H1957" i="11"/>
  <c r="H1701" i="11"/>
  <c r="H1445" i="11"/>
  <c r="H1189" i="11"/>
  <c r="H933" i="11"/>
  <c r="H677" i="11"/>
  <c r="H421" i="11"/>
  <c r="H165" i="11"/>
  <c r="H6795" i="11"/>
  <c r="H5771" i="11"/>
  <c r="H4747" i="11"/>
  <c r="H3723" i="11"/>
  <c r="H2978" i="11"/>
  <c r="H2700" i="11"/>
  <c r="H2444" i="11"/>
  <c r="H2268" i="11"/>
  <c r="H2204" i="11"/>
  <c r="H2140" i="11"/>
  <c r="H2076" i="11"/>
  <c r="H2012" i="11"/>
  <c r="H1948" i="11"/>
  <c r="H1884" i="11"/>
  <c r="H1820" i="11"/>
  <c r="H1756" i="11"/>
  <c r="H1692" i="11"/>
  <c r="H1628" i="11"/>
  <c r="H1564" i="11"/>
  <c r="H1500" i="11"/>
  <c r="H1436" i="11"/>
  <c r="H1372" i="11"/>
  <c r="H1308" i="11"/>
  <c r="H1244" i="11"/>
  <c r="H1180" i="11"/>
  <c r="H1116" i="11"/>
  <c r="H1052" i="11"/>
  <c r="H988" i="11"/>
  <c r="H924" i="11"/>
  <c r="H860" i="11"/>
  <c r="H796" i="11"/>
  <c r="H732" i="11"/>
  <c r="H668" i="11"/>
  <c r="H604" i="11"/>
  <c r="H540" i="11"/>
  <c r="H476" i="11"/>
  <c r="H412" i="11"/>
  <c r="H348" i="11"/>
  <c r="H284" i="11"/>
  <c r="H220" i="11"/>
  <c r="H156" i="11"/>
  <c r="H92" i="11"/>
  <c r="H28" i="11"/>
  <c r="H7065" i="11"/>
  <c r="H6759" i="11"/>
  <c r="H6503" i="11"/>
  <c r="H6247" i="11"/>
  <c r="H5991" i="11"/>
  <c r="H5735" i="11"/>
  <c r="H5479" i="11"/>
  <c r="H5223" i="11"/>
  <c r="H4967" i="11"/>
  <c r="H4711" i="11"/>
  <c r="H4455" i="11"/>
  <c r="H4199" i="11"/>
  <c r="H3943" i="11"/>
  <c r="H3687" i="11"/>
  <c r="H3431" i="11"/>
  <c r="H3175" i="11"/>
  <c r="H3051" i="11"/>
  <c r="H2966" i="11"/>
  <c r="H2883" i="11"/>
  <c r="H2819" i="11"/>
  <c r="H2755" i="11"/>
  <c r="H2691" i="11"/>
  <c r="H2627" i="11"/>
  <c r="H2563" i="11"/>
  <c r="H2499" i="11"/>
  <c r="H2435" i="11"/>
  <c r="H2371" i="11"/>
  <c r="H2307" i="11"/>
  <c r="H2243" i="11"/>
  <c r="H2179" i="11"/>
  <c r="H2115" i="11"/>
  <c r="H2051" i="11"/>
  <c r="H1987" i="11"/>
  <c r="H1923" i="11"/>
  <c r="H1859" i="11"/>
  <c r="H1795" i="11"/>
  <c r="H1731" i="11"/>
  <c r="H1667" i="11"/>
  <c r="H1603" i="11"/>
  <c r="H1539" i="11"/>
  <c r="H1475" i="11"/>
  <c r="H1411" i="11"/>
  <c r="H1347" i="11"/>
  <c r="H1283" i="11"/>
  <c r="H1219" i="11"/>
  <c r="H1155" i="11"/>
  <c r="H1091" i="11"/>
  <c r="H1027" i="11"/>
  <c r="H963" i="11"/>
  <c r="H899" i="11"/>
  <c r="H835" i="11"/>
  <c r="H771" i="11"/>
  <c r="H707" i="11"/>
  <c r="H643" i="11"/>
  <c r="H579" i="11"/>
  <c r="H515" i="11"/>
  <c r="H451" i="11"/>
  <c r="H387" i="11"/>
  <c r="H323" i="11"/>
  <c r="H259" i="11"/>
  <c r="H195" i="11"/>
  <c r="H131" i="11"/>
  <c r="H67" i="11"/>
  <c r="H9990" i="11"/>
  <c r="H9734" i="11"/>
  <c r="H9478" i="11"/>
  <c r="H9222" i="11"/>
  <c r="H9785" i="11"/>
  <c r="H9529" i="11"/>
  <c r="H9273" i="11"/>
  <c r="H9017" i="11"/>
  <c r="H8761" i="11"/>
  <c r="H8505" i="11"/>
  <c r="H8249" i="11"/>
  <c r="H7993" i="11"/>
  <c r="H7737" i="11"/>
  <c r="H7481" i="11"/>
  <c r="H9887" i="11"/>
  <c r="H9631" i="11"/>
  <c r="H9375" i="11"/>
  <c r="H9119" i="11"/>
  <c r="H8863" i="11"/>
  <c r="H8607" i="11"/>
  <c r="H8351" i="11"/>
  <c r="H8095" i="11"/>
  <c r="H7839" i="11"/>
  <c r="H7583" i="11"/>
  <c r="H7327" i="11"/>
  <c r="H7071" i="11"/>
  <c r="H9808" i="11"/>
  <c r="H8990" i="11"/>
  <c r="H8478" i="11"/>
  <c r="H7966" i="11"/>
  <c r="H7454" i="11"/>
  <c r="H7078" i="11"/>
  <c r="H6769" i="11"/>
  <c r="H6513" i="11"/>
  <c r="H6257" i="11"/>
  <c r="H6001" i="11"/>
  <c r="H5745" i="11"/>
  <c r="H5489" i="11"/>
  <c r="H5233" i="11"/>
  <c r="H4977" i="11"/>
  <c r="H4721" i="11"/>
  <c r="H4465" i="11"/>
  <c r="H4209" i="11"/>
  <c r="H3953" i="11"/>
  <c r="H3697" i="11"/>
  <c r="H3441" i="11"/>
  <c r="H3185" i="11"/>
  <c r="H2929" i="11"/>
  <c r="H9172" i="11"/>
  <c r="H8660" i="11"/>
  <c r="H8148" i="11"/>
  <c r="H7636" i="11"/>
  <c r="H7200" i="11"/>
  <c r="H6860" i="11"/>
  <c r="H6604" i="11"/>
  <c r="H6348" i="11"/>
  <c r="H6092" i="11"/>
  <c r="H5836" i="11"/>
  <c r="H5580" i="11"/>
  <c r="H5324" i="11"/>
  <c r="H5068" i="11"/>
  <c r="H4812" i="11"/>
  <c r="H4556" i="11"/>
  <c r="H4300" i="11"/>
  <c r="H4044" i="11"/>
  <c r="H3788" i="11"/>
  <c r="H3532" i="11"/>
  <c r="H3276" i="11"/>
  <c r="H9464" i="11"/>
  <c r="H8818" i="11"/>
  <c r="H8306" i="11"/>
  <c r="H7794" i="11"/>
  <c r="H9908" i="11"/>
  <c r="H9040" i="11"/>
  <c r="H8528" i="11"/>
  <c r="H8016" i="11"/>
  <c r="H7504" i="11"/>
  <c r="H7112" i="11"/>
  <c r="H6794" i="11"/>
  <c r="H6538" i="11"/>
  <c r="H6282" i="11"/>
  <c r="H6026" i="11"/>
  <c r="H5770" i="11"/>
  <c r="H5514" i="11"/>
  <c r="H5258" i="11"/>
  <c r="H5002" i="11"/>
  <c r="H4746" i="11"/>
  <c r="H4490" i="11"/>
  <c r="H4234" i="11"/>
  <c r="H3978" i="11"/>
  <c r="H3722" i="11"/>
  <c r="H3466" i="11"/>
  <c r="H3210" i="11"/>
  <c r="H6739" i="11"/>
  <c r="H5715" i="11"/>
  <c r="H4691" i="11"/>
  <c r="H3667" i="11"/>
  <c r="H2959" i="11"/>
  <c r="H2686" i="11"/>
  <c r="H2430" i="11"/>
  <c r="H2174" i="11"/>
  <c r="H1918" i="11"/>
  <c r="H1662" i="11"/>
  <c r="H1406" i="11"/>
  <c r="H1150" i="11"/>
  <c r="H894" i="11"/>
  <c r="H638" i="11"/>
  <c r="H382" i="11"/>
  <c r="H126" i="11"/>
  <c r="H6639" i="11"/>
  <c r="H5615" i="11"/>
  <c r="H4591" i="11"/>
  <c r="H3567" i="11"/>
  <c r="H2926" i="11"/>
  <c r="H2661" i="11"/>
  <c r="H2405" i="11"/>
  <c r="H2149" i="11"/>
  <c r="H1893" i="11"/>
  <c r="H1637" i="11"/>
  <c r="H1381" i="11"/>
  <c r="H1125" i="11"/>
  <c r="H869" i="11"/>
  <c r="H613" i="11"/>
  <c r="H357" i="11"/>
  <c r="H101" i="11"/>
  <c r="H6539" i="11"/>
  <c r="H5515" i="11"/>
  <c r="H4491" i="11"/>
  <c r="H3467" i="11"/>
  <c r="H2892" i="11"/>
  <c r="H2636" i="11"/>
  <c r="H2380" i="11"/>
  <c r="H2252" i="11"/>
  <c r="H2188" i="11"/>
  <c r="H2124" i="11"/>
  <c r="H2060" i="11"/>
  <c r="H1996" i="11"/>
  <c r="H1932" i="11"/>
  <c r="H1868" i="11"/>
  <c r="H1804" i="11"/>
  <c r="H1740" i="11"/>
  <c r="H1676" i="11"/>
  <c r="H1612" i="11"/>
  <c r="H1548" i="11"/>
  <c r="H1484" i="11"/>
  <c r="H1420" i="11"/>
  <c r="H1356" i="11"/>
  <c r="H1292" i="11"/>
  <c r="H1228" i="11"/>
  <c r="H1164" i="11"/>
  <c r="H1100" i="11"/>
  <c r="H1036" i="11"/>
  <c r="H972" i="11"/>
  <c r="H908" i="11"/>
  <c r="H844" i="11"/>
  <c r="H780" i="11"/>
  <c r="H716" i="11"/>
  <c r="H652" i="11"/>
  <c r="H588" i="11"/>
  <c r="H524" i="11"/>
  <c r="H460" i="11"/>
  <c r="H396" i="11"/>
  <c r="H332" i="11"/>
  <c r="H268" i="11"/>
  <c r="H204" i="11"/>
  <c r="H140" i="11"/>
  <c r="H76" i="11"/>
  <c r="H7321" i="11"/>
  <c r="H6980" i="11"/>
  <c r="H6695" i="11"/>
  <c r="H6439" i="11"/>
  <c r="H6183" i="11"/>
  <c r="H5927" i="11"/>
  <c r="H5671" i="11"/>
  <c r="H5415" i="11"/>
  <c r="H5159" i="11"/>
  <c r="H4903" i="11"/>
  <c r="H4647" i="11"/>
  <c r="H4391" i="11"/>
  <c r="H4135" i="11"/>
  <c r="H3879" i="11"/>
  <c r="H3623" i="11"/>
  <c r="H3367" i="11"/>
  <c r="H3135" i="11"/>
  <c r="H3030" i="11"/>
  <c r="H2944" i="11"/>
  <c r="H2867" i="11"/>
  <c r="H2803" i="11"/>
  <c r="H2739" i="11"/>
  <c r="H2675" i="11"/>
  <c r="H2611" i="11"/>
  <c r="H2547" i="11"/>
  <c r="H2483" i="11"/>
  <c r="H2419" i="11"/>
  <c r="H2355" i="11"/>
  <c r="H2291" i="11"/>
  <c r="H2227" i="11"/>
  <c r="H2163" i="11"/>
  <c r="H2099" i="11"/>
  <c r="H2035" i="11"/>
  <c r="H1971" i="11"/>
  <c r="H1907" i="11"/>
  <c r="H1843" i="11"/>
  <c r="H1779" i="11"/>
  <c r="H1715" i="11"/>
  <c r="H1651" i="11"/>
  <c r="H1587" i="11"/>
  <c r="H1523" i="11"/>
  <c r="H1459" i="11"/>
  <c r="H1395" i="11"/>
  <c r="H1331" i="11"/>
  <c r="H1267" i="11"/>
  <c r="H1203" i="11"/>
  <c r="H1139" i="11"/>
  <c r="H1075" i="11"/>
  <c r="H1011" i="11"/>
  <c r="H947" i="11"/>
  <c r="H883" i="11"/>
  <c r="H819" i="11"/>
  <c r="H755" i="11"/>
  <c r="H691" i="11"/>
  <c r="H627" i="11"/>
  <c r="H563" i="11"/>
  <c r="H499" i="11"/>
  <c r="H435" i="11"/>
  <c r="H371" i="11"/>
  <c r="H307" i="11"/>
  <c r="H243" i="11"/>
  <c r="H179" i="11"/>
  <c r="H115" i="11"/>
  <c r="H51" i="11"/>
  <c r="H9926" i="11"/>
  <c r="H9721" i="11"/>
  <c r="H8697" i="11"/>
  <c r="H7673" i="11"/>
  <c r="H9311" i="11"/>
  <c r="H8287" i="11"/>
  <c r="H7263" i="11"/>
  <c r="H8350" i="11"/>
  <c r="H6705" i="11"/>
  <c r="H5681" i="11"/>
  <c r="H4657" i="11"/>
  <c r="H3633" i="11"/>
  <c r="H9044" i="11"/>
  <c r="H7114" i="11"/>
  <c r="H6028" i="11"/>
  <c r="H5004" i="11"/>
  <c r="H3980" i="11"/>
  <c r="H9208" i="11"/>
  <c r="H9652" i="11"/>
  <c r="H7376" i="11"/>
  <c r="H6218" i="11"/>
  <c r="H5194" i="11"/>
  <c r="H4170" i="11"/>
  <c r="H3146" i="11"/>
  <c r="H3411" i="11"/>
  <c r="H2110" i="11"/>
  <c r="H1086" i="11"/>
  <c r="H62" i="11"/>
  <c r="H3311" i="11"/>
  <c r="H2085" i="11"/>
  <c r="H1061" i="11"/>
  <c r="H37" i="11"/>
  <c r="H3211" i="11"/>
  <c r="H2236" i="11"/>
  <c r="H1980" i="11"/>
  <c r="H1724" i="11"/>
  <c r="H1468" i="11"/>
  <c r="H1212" i="11"/>
  <c r="H956" i="11"/>
  <c r="H700" i="11"/>
  <c r="H444" i="11"/>
  <c r="H188" i="11"/>
  <c r="H6894" i="11"/>
  <c r="H5863" i="11"/>
  <c r="H4839" i="11"/>
  <c r="H3815" i="11"/>
  <c r="H3008" i="11"/>
  <c r="H2723" i="11"/>
  <c r="H2467" i="11"/>
  <c r="H2211" i="11"/>
  <c r="H1955" i="11"/>
  <c r="H1699" i="11"/>
  <c r="H1443" i="11"/>
  <c r="H1187" i="11"/>
  <c r="H931" i="11"/>
  <c r="H675" i="11"/>
  <c r="H419" i="11"/>
  <c r="H163" i="11"/>
  <c r="H9414" i="11"/>
  <c r="H9209" i="11"/>
  <c r="H8185" i="11"/>
  <c r="H9823" i="11"/>
  <c r="H8799" i="11"/>
  <c r="H7775" i="11"/>
  <c r="H9552" i="11"/>
  <c r="H7334" i="11"/>
  <c r="H6193" i="11"/>
  <c r="H5169" i="11"/>
  <c r="H4145" i="11"/>
  <c r="H3121" i="11"/>
  <c r="H8020" i="11"/>
  <c r="H6540" i="11"/>
  <c r="H5516" i="11"/>
  <c r="H4492" i="11"/>
  <c r="H3468" i="11"/>
  <c r="H8178" i="11"/>
  <c r="H8400" i="11"/>
  <c r="H6730" i="11"/>
  <c r="H5706" i="11"/>
  <c r="H4682" i="11"/>
  <c r="H3658" i="11"/>
  <c r="H5459" i="11"/>
  <c r="H2622" i="11"/>
  <c r="H1598" i="11"/>
  <c r="H574" i="11"/>
  <c r="H5359" i="11"/>
  <c r="H2597" i="11"/>
  <c r="H1573" i="11"/>
  <c r="H549" i="11"/>
  <c r="H5259" i="11"/>
  <c r="H2572" i="11"/>
  <c r="H2108" i="11"/>
  <c r="H1852" i="11"/>
  <c r="H1596" i="11"/>
  <c r="H1340" i="11"/>
  <c r="H1084" i="11"/>
  <c r="H828" i="11"/>
  <c r="H572" i="11"/>
  <c r="H316" i="11"/>
  <c r="H60" i="11"/>
  <c r="H6375" i="11"/>
  <c r="H5351" i="11"/>
  <c r="H4327" i="11"/>
  <c r="H3303" i="11"/>
  <c r="H2851" i="11"/>
  <c r="H2595" i="11"/>
  <c r="H2339" i="11"/>
  <c r="H2083" i="11"/>
  <c r="H1827" i="11"/>
  <c r="H1571" i="11"/>
  <c r="H1315" i="11"/>
  <c r="H1059" i="11"/>
  <c r="H803" i="11"/>
  <c r="H547" i="11"/>
  <c r="H291" i="11"/>
  <c r="H35" i="11"/>
  <c r="H9977" i="11"/>
  <c r="H8953" i="11"/>
  <c r="H7929" i="11"/>
  <c r="H9567" i="11"/>
  <c r="H8543" i="11"/>
  <c r="H7519" i="11"/>
  <c r="H8862" i="11"/>
  <c r="H6993" i="11"/>
  <c r="H5937" i="11"/>
  <c r="H4913" i="11"/>
  <c r="H3889" i="11"/>
  <c r="H9916" i="11"/>
  <c r="H7508" i="11"/>
  <c r="H6284" i="11"/>
  <c r="H5260" i="11"/>
  <c r="H4236" i="11"/>
  <c r="H3212" i="11"/>
  <c r="H7666" i="11"/>
  <c r="H7888" i="11"/>
  <c r="H6474" i="11"/>
  <c r="H5450" i="11"/>
  <c r="H4426" i="11"/>
  <c r="H3402" i="11"/>
  <c r="H4435" i="11"/>
  <c r="H2366" i="11"/>
  <c r="H1342" i="11"/>
  <c r="H318" i="11"/>
  <c r="H4335" i="11"/>
  <c r="H2341" i="11"/>
  <c r="H1317" i="11"/>
  <c r="H293" i="11"/>
  <c r="H4235" i="11"/>
  <c r="H2316" i="11"/>
  <c r="H2044" i="11"/>
  <c r="H1788" i="11"/>
  <c r="H1532" i="11"/>
  <c r="H1276" i="11"/>
  <c r="H1020" i="11"/>
  <c r="H764" i="11"/>
  <c r="H508" i="11"/>
  <c r="H252" i="11"/>
  <c r="H7236" i="11"/>
  <c r="H6119" i="11"/>
  <c r="H5095" i="11"/>
  <c r="H4071" i="11"/>
  <c r="H3103" i="11"/>
  <c r="H2787" i="11"/>
  <c r="H2531" i="11"/>
  <c r="H2275" i="11"/>
  <c r="H2019" i="11"/>
  <c r="H1763" i="11"/>
  <c r="H1507" i="11"/>
  <c r="H1251" i="11"/>
  <c r="H995" i="11"/>
  <c r="H739" i="11"/>
  <c r="H483" i="11"/>
  <c r="H227" i="11"/>
  <c r="H9465" i="11"/>
  <c r="H8031" i="11"/>
  <c r="H5425" i="11"/>
  <c r="H6796" i="11"/>
  <c r="H8690" i="11"/>
  <c r="H4938" i="11"/>
  <c r="H1854" i="11"/>
  <c r="H1829" i="11"/>
  <c r="H2172" i="11"/>
  <c r="H1148" i="11"/>
  <c r="H124" i="11"/>
  <c r="H3559" i="11"/>
  <c r="H2147" i="11"/>
  <c r="H1123" i="11"/>
  <c r="H99" i="11"/>
  <c r="H7417" i="11"/>
  <c r="H7838" i="11"/>
  <c r="H3377" i="11"/>
  <c r="H4748" i="11"/>
  <c r="H7026" i="11"/>
  <c r="H6483" i="11"/>
  <c r="H6383" i="11"/>
  <c r="H6283" i="11"/>
  <c r="H1660" i="11"/>
  <c r="H636" i="11"/>
  <c r="H5607" i="11"/>
  <c r="H2659" i="11"/>
  <c r="H1635" i="11"/>
  <c r="H611" i="11"/>
  <c r="H9670" i="11"/>
  <c r="H9055" i="11"/>
  <c r="H6449" i="11"/>
  <c r="H8532" i="11"/>
  <c r="H3724" i="11"/>
  <c r="H5962" i="11"/>
  <c r="H2878" i="11"/>
  <c r="H2853" i="11"/>
  <c r="H2828" i="11"/>
  <c r="H1404" i="11"/>
  <c r="H380" i="11"/>
  <c r="H4583" i="11"/>
  <c r="H2403" i="11"/>
  <c r="H1379" i="11"/>
  <c r="H355" i="11"/>
  <c r="H8441" i="11"/>
  <c r="H8912" i="11"/>
  <c r="H1916" i="11"/>
  <c r="H1891" i="11"/>
  <c r="H4401" i="11"/>
  <c r="H830" i="11"/>
  <c r="H6631" i="11"/>
  <c r="H7007" i="11"/>
  <c r="H3914" i="11"/>
  <c r="H892" i="11"/>
  <c r="H867" i="11"/>
  <c r="H5772" i="11"/>
  <c r="H805" i="11"/>
  <c r="H2923" i="11"/>
  <c r="F10007" i="11"/>
  <c r="F9991" i="11"/>
  <c r="F9975" i="11"/>
  <c r="F9959" i="11"/>
  <c r="F9943" i="11"/>
  <c r="F9927" i="11"/>
  <c r="F9911" i="11"/>
  <c r="F9895" i="11"/>
  <c r="F9879" i="11"/>
  <c r="F9863" i="11"/>
  <c r="F9847" i="11"/>
  <c r="F9831" i="11"/>
  <c r="F9815" i="11"/>
  <c r="F9799" i="11"/>
  <c r="F9783" i="11"/>
  <c r="F9767" i="11"/>
  <c r="F9751" i="11"/>
  <c r="F9735" i="11"/>
  <c r="F9719" i="11"/>
  <c r="F9703" i="11"/>
  <c r="F9687" i="11"/>
  <c r="F9671" i="11"/>
  <c r="F9655" i="11"/>
  <c r="F9639" i="11"/>
  <c r="F9623" i="11"/>
  <c r="F9607" i="11"/>
  <c r="F9591" i="11"/>
  <c r="F9575" i="11"/>
  <c r="F9559" i="11"/>
  <c r="F9543" i="11"/>
  <c r="F9527" i="11"/>
  <c r="F9511" i="11"/>
  <c r="F9495" i="11"/>
  <c r="F9479" i="11"/>
  <c r="F9463" i="11"/>
  <c r="F9447" i="11"/>
  <c r="F9431" i="11"/>
  <c r="F9415" i="11"/>
  <c r="F9399" i="11"/>
  <c r="F9383" i="11"/>
  <c r="F9367" i="11"/>
  <c r="F9351" i="11"/>
  <c r="F9335" i="11"/>
  <c r="F9319" i="11"/>
  <c r="F9303" i="11"/>
  <c r="F9287" i="11"/>
  <c r="F9271" i="11"/>
  <c r="F9255" i="11"/>
  <c r="F9239" i="11"/>
  <c r="F9223" i="11"/>
  <c r="F9207" i="11"/>
  <c r="F9191" i="11"/>
  <c r="F9175" i="11"/>
  <c r="F9159" i="11"/>
  <c r="F9143" i="11"/>
  <c r="F9127" i="11"/>
  <c r="F9111" i="11"/>
  <c r="F9095" i="11"/>
  <c r="F9079" i="11"/>
  <c r="F9063" i="11"/>
  <c r="F9047" i="11"/>
  <c r="F9031" i="11"/>
  <c r="F9015" i="11"/>
  <c r="F8999" i="11"/>
  <c r="F8983" i="11"/>
  <c r="F8967" i="11"/>
  <c r="F8951" i="11"/>
  <c r="F8935" i="11"/>
  <c r="F8919" i="11"/>
  <c r="F8903" i="11"/>
  <c r="F8887" i="11"/>
  <c r="F8871" i="11"/>
  <c r="F8855" i="11"/>
  <c r="F8839" i="11"/>
  <c r="F8823" i="11"/>
  <c r="F8807" i="11"/>
  <c r="F8791" i="11"/>
  <c r="F8775" i="11"/>
  <c r="F8759" i="11"/>
  <c r="F8743" i="11"/>
  <c r="F8727" i="11"/>
  <c r="F8711" i="11"/>
  <c r="F8695" i="11"/>
  <c r="F8679" i="11"/>
  <c r="F8663" i="11"/>
  <c r="F8647" i="11"/>
  <c r="F8631" i="11"/>
  <c r="F8615" i="11"/>
  <c r="F8599" i="11"/>
  <c r="F8583" i="11"/>
  <c r="F8567" i="11"/>
  <c r="F8551" i="11"/>
  <c r="F8535" i="11"/>
  <c r="F8519" i="11"/>
  <c r="F8503" i="11"/>
  <c r="F8487" i="11"/>
  <c r="F8471" i="11"/>
  <c r="F8455" i="11"/>
  <c r="F8439" i="11"/>
  <c r="F8423" i="11"/>
  <c r="F8407" i="11"/>
  <c r="F8391" i="11"/>
  <c r="F8375" i="11"/>
  <c r="F8359" i="11"/>
  <c r="F8343" i="11"/>
  <c r="F8327" i="11"/>
  <c r="F8311" i="11"/>
  <c r="F8295" i="11"/>
  <c r="F8279" i="11"/>
  <c r="F8263" i="11"/>
  <c r="F8247" i="11"/>
  <c r="F8231" i="11"/>
  <c r="F8215" i="11"/>
  <c r="F8199" i="11"/>
  <c r="F8183" i="11"/>
  <c r="F8167" i="11"/>
  <c r="F8151" i="11"/>
  <c r="F8135" i="11"/>
  <c r="F8119" i="11"/>
  <c r="F8103" i="11"/>
  <c r="F8087" i="11"/>
  <c r="F8071" i="11"/>
  <c r="F8055" i="11"/>
  <c r="F8039" i="11"/>
  <c r="F8023" i="11"/>
  <c r="F8007" i="11"/>
  <c r="F7991" i="11"/>
  <c r="F7975" i="11"/>
  <c r="F7959" i="11"/>
  <c r="F7943" i="11"/>
  <c r="F7927" i="11"/>
  <c r="F7911" i="11"/>
  <c r="F7895" i="11"/>
  <c r="F7879" i="11"/>
  <c r="F7863" i="11"/>
  <c r="F7847" i="11"/>
  <c r="F7831" i="11"/>
  <c r="F7815" i="11"/>
  <c r="F7799" i="11"/>
  <c r="F7783" i="11"/>
  <c r="F7767" i="11"/>
  <c r="F7751" i="11"/>
  <c r="F7735" i="11"/>
  <c r="F7719" i="11"/>
  <c r="F7703" i="11"/>
  <c r="F7687" i="11"/>
  <c r="F7671" i="11"/>
  <c r="F7655" i="11"/>
  <c r="F7639" i="11"/>
  <c r="F7623" i="11"/>
  <c r="F7607" i="11"/>
  <c r="F7591" i="11"/>
  <c r="F7575" i="11"/>
  <c r="F7559" i="11"/>
  <c r="F7543" i="11"/>
  <c r="F7527" i="11"/>
  <c r="F7511" i="11"/>
  <c r="F7495" i="11"/>
  <c r="F7479" i="11"/>
  <c r="F7463" i="11"/>
  <c r="F7447" i="11"/>
  <c r="F7431" i="11"/>
  <c r="F7415" i="11"/>
  <c r="F7399" i="11"/>
  <c r="F7383" i="11"/>
  <c r="F7367" i="11"/>
  <c r="F7351" i="11"/>
  <c r="F7335" i="11"/>
  <c r="F7319" i="11"/>
  <c r="F7303" i="11"/>
  <c r="F7287" i="11"/>
  <c r="F7271" i="11"/>
  <c r="F7255" i="11"/>
  <c r="F7239" i="11"/>
  <c r="F7223" i="11"/>
  <c r="F7207" i="11"/>
  <c r="F7191" i="11"/>
  <c r="F7175" i="11"/>
  <c r="F7159" i="11"/>
  <c r="F7143" i="11"/>
  <c r="F7127" i="11"/>
  <c r="F7111" i="11"/>
  <c r="F7095" i="11"/>
  <c r="F7079" i="11"/>
  <c r="F7063" i="11"/>
  <c r="F7047" i="11"/>
  <c r="F7031" i="11"/>
  <c r="F7015" i="11"/>
  <c r="F6999" i="11"/>
  <c r="F6983" i="11"/>
  <c r="F6967" i="11"/>
  <c r="F6951" i="11"/>
  <c r="F6935" i="11"/>
  <c r="F6919" i="11"/>
  <c r="F6903" i="11"/>
  <c r="F6887" i="11"/>
  <c r="F6871" i="11"/>
  <c r="F6855" i="11"/>
  <c r="F6839" i="11"/>
  <c r="F6823" i="11"/>
  <c r="F6807" i="11"/>
  <c r="F6791" i="11"/>
  <c r="F6775" i="11"/>
  <c r="F6759" i="11"/>
  <c r="F6743" i="11"/>
  <c r="F6727" i="11"/>
  <c r="F6711" i="11"/>
  <c r="F6695" i="11"/>
  <c r="F6679" i="11"/>
  <c r="F6663" i="11"/>
  <c r="F6647" i="11"/>
  <c r="F6631" i="11"/>
  <c r="F6615" i="11"/>
  <c r="F6599" i="11"/>
  <c r="F6583" i="11"/>
  <c r="F6567" i="11"/>
  <c r="F6551" i="11"/>
  <c r="F6535" i="11"/>
  <c r="F6519" i="11"/>
  <c r="F6503" i="11"/>
  <c r="F6487" i="11"/>
  <c r="F6471" i="11"/>
  <c r="F6455" i="11"/>
  <c r="F6439" i="11"/>
  <c r="F6423" i="11"/>
  <c r="F6407" i="11"/>
  <c r="F6391" i="11"/>
  <c r="F6375" i="11"/>
  <c r="F6359" i="11"/>
  <c r="F6343" i="11"/>
  <c r="F6327" i="11"/>
  <c r="F6311" i="11"/>
  <c r="F6295" i="11"/>
  <c r="F6279" i="11"/>
  <c r="F6263" i="11"/>
  <c r="F6247" i="11"/>
  <c r="F6231" i="11"/>
  <c r="F6215" i="11"/>
  <c r="F6199" i="11"/>
  <c r="F6183" i="11"/>
  <c r="F6167" i="11"/>
  <c r="F6151" i="11"/>
  <c r="F6135" i="11"/>
  <c r="F6119" i="11"/>
  <c r="F6103" i="11"/>
  <c r="F6087" i="11"/>
  <c r="F6071" i="11"/>
  <c r="F6055" i="11"/>
  <c r="F6039" i="11"/>
  <c r="F6023" i="11"/>
  <c r="F6007" i="11"/>
  <c r="F5991" i="11"/>
  <c r="F5975" i="11"/>
  <c r="F5959" i="11"/>
  <c r="F5943" i="11"/>
  <c r="F5927" i="11"/>
  <c r="F5911" i="11"/>
  <c r="F5895" i="11"/>
  <c r="F5879" i="11"/>
  <c r="F5863" i="11"/>
  <c r="F5847" i="11"/>
  <c r="F5831" i="11"/>
  <c r="F5815" i="11"/>
  <c r="F5799" i="11"/>
  <c r="F5783" i="11"/>
  <c r="F5767" i="11"/>
  <c r="F5751" i="11"/>
  <c r="F5735" i="11"/>
  <c r="F5719" i="11"/>
  <c r="F5703" i="11"/>
  <c r="F5687" i="11"/>
  <c r="F5671" i="11"/>
  <c r="F5655" i="11"/>
  <c r="F5639" i="11"/>
  <c r="F5623" i="11"/>
  <c r="F5607" i="11"/>
  <c r="F5591" i="11"/>
  <c r="F5575" i="11"/>
  <c r="F5559" i="11"/>
  <c r="F5543" i="11"/>
  <c r="F5527" i="11"/>
  <c r="F5511" i="11"/>
  <c r="F5495" i="11"/>
  <c r="F5479" i="11"/>
  <c r="F5463" i="11"/>
  <c r="F5447" i="11"/>
  <c r="F5431" i="11"/>
  <c r="F9999" i="11"/>
  <c r="F9983" i="11"/>
  <c r="F9967" i="11"/>
  <c r="F9951" i="11"/>
  <c r="F9935" i="11"/>
  <c r="F9919" i="11"/>
  <c r="F9903" i="11"/>
  <c r="F9887" i="11"/>
  <c r="F9871" i="11"/>
  <c r="F9855" i="11"/>
  <c r="F9839" i="11"/>
  <c r="F9823" i="11"/>
  <c r="F9807" i="11"/>
  <c r="F9791" i="11"/>
  <c r="F9775" i="11"/>
  <c r="F9759" i="11"/>
  <c r="F9743" i="11"/>
  <c r="F9727" i="11"/>
  <c r="F9711" i="11"/>
  <c r="F9695" i="11"/>
  <c r="F9679" i="11"/>
  <c r="F9663" i="11"/>
  <c r="F9647" i="11"/>
  <c r="F9631" i="11"/>
  <c r="F9615" i="11"/>
  <c r="F9599" i="11"/>
  <c r="F9583" i="11"/>
  <c r="F9567" i="11"/>
  <c r="F9551" i="11"/>
  <c r="F9535" i="11"/>
  <c r="F9519" i="11"/>
  <c r="F9503" i="11"/>
  <c r="F9487" i="11"/>
  <c r="F9471" i="11"/>
  <c r="F9455" i="11"/>
  <c r="F9439" i="11"/>
  <c r="F9423" i="11"/>
  <c r="F9407" i="11"/>
  <c r="F9391" i="11"/>
  <c r="F9375" i="11"/>
  <c r="F9359" i="11"/>
  <c r="F9343" i="11"/>
  <c r="F9327" i="11"/>
  <c r="F9311" i="11"/>
  <c r="F9295" i="11"/>
  <c r="F9279" i="11"/>
  <c r="F9263" i="11"/>
  <c r="F9247" i="11"/>
  <c r="F9231" i="11"/>
  <c r="F9215" i="11"/>
  <c r="F9199" i="11"/>
  <c r="F9183" i="11"/>
  <c r="F9167" i="11"/>
  <c r="F9151" i="11"/>
  <c r="F9135" i="11"/>
  <c r="F9119" i="11"/>
  <c r="F9103" i="11"/>
  <c r="F9087" i="11"/>
  <c r="F9071" i="11"/>
  <c r="F9055" i="11"/>
  <c r="F9039" i="11"/>
  <c r="F9023" i="11"/>
  <c r="F9007" i="11"/>
  <c r="F8991" i="11"/>
  <c r="F8975" i="11"/>
  <c r="F8959" i="11"/>
  <c r="F8943" i="11"/>
  <c r="F8927" i="11"/>
  <c r="F8911" i="11"/>
  <c r="F8895" i="11"/>
  <c r="F8879" i="11"/>
  <c r="F8863" i="11"/>
  <c r="F8847" i="11"/>
  <c r="F8831" i="11"/>
  <c r="F8815" i="11"/>
  <c r="F8799" i="11"/>
  <c r="F8783" i="11"/>
  <c r="F8767" i="11"/>
  <c r="F8751" i="11"/>
  <c r="F8735" i="11"/>
  <c r="F8719" i="11"/>
  <c r="F8703" i="11"/>
  <c r="F8687" i="11"/>
  <c r="F8671" i="11"/>
  <c r="F8655" i="11"/>
  <c r="F8639" i="11"/>
  <c r="F8623" i="11"/>
  <c r="F8607" i="11"/>
  <c r="F8591" i="11"/>
  <c r="F8575" i="11"/>
  <c r="F8559" i="11"/>
  <c r="F8543" i="11"/>
  <c r="F8527" i="11"/>
  <c r="F8511" i="11"/>
  <c r="F8495" i="11"/>
  <c r="F8479" i="11"/>
  <c r="F8463" i="11"/>
  <c r="F8447" i="11"/>
  <c r="F8431" i="11"/>
  <c r="F8415" i="11"/>
  <c r="F8399" i="11"/>
  <c r="F8383" i="11"/>
  <c r="F8367" i="11"/>
  <c r="F8351" i="11"/>
  <c r="F8335" i="11"/>
  <c r="F8319" i="11"/>
  <c r="F8303" i="11"/>
  <c r="F8287" i="11"/>
  <c r="F8271" i="11"/>
  <c r="F8255" i="11"/>
  <c r="F8239" i="11"/>
  <c r="F8223" i="11"/>
  <c r="F8207" i="11"/>
  <c r="F8191" i="11"/>
  <c r="F8175" i="11"/>
  <c r="F8159" i="11"/>
  <c r="F8143" i="11"/>
  <c r="F8127" i="11"/>
  <c r="F8111" i="11"/>
  <c r="F8095" i="11"/>
  <c r="F8079" i="11"/>
  <c r="F8063" i="11"/>
  <c r="F8047" i="11"/>
  <c r="F8031" i="11"/>
  <c r="F8015" i="11"/>
  <c r="F7999" i="11"/>
  <c r="F7983" i="11"/>
  <c r="F7967" i="11"/>
  <c r="F7951" i="11"/>
  <c r="F7935" i="11"/>
  <c r="F7919" i="11"/>
  <c r="F7903" i="11"/>
  <c r="F7887" i="11"/>
  <c r="F7871" i="11"/>
  <c r="F7855" i="11"/>
  <c r="F7839" i="11"/>
  <c r="F7823" i="11"/>
  <c r="F7807" i="11"/>
  <c r="F7791" i="11"/>
  <c r="F7775" i="11"/>
  <c r="F7759" i="11"/>
  <c r="F7743" i="11"/>
  <c r="F7727" i="11"/>
  <c r="F7711" i="11"/>
  <c r="F7695" i="11"/>
  <c r="F7679" i="11"/>
  <c r="F7663" i="11"/>
  <c r="F7647" i="11"/>
  <c r="F7631" i="11"/>
  <c r="F7615" i="11"/>
  <c r="F7599" i="11"/>
  <c r="F7583" i="11"/>
  <c r="F7567" i="11"/>
  <c r="F7551" i="11"/>
  <c r="F7535" i="11"/>
  <c r="F7519" i="11"/>
  <c r="F7503" i="11"/>
  <c r="F7487" i="11"/>
  <c r="F7471" i="11"/>
  <c r="F7455" i="11"/>
  <c r="F7439" i="11"/>
  <c r="F7423" i="11"/>
  <c r="F7407" i="11"/>
  <c r="F7391" i="11"/>
  <c r="F7375" i="11"/>
  <c r="F7359" i="11"/>
  <c r="F7343" i="11"/>
  <c r="F7327" i="11"/>
  <c r="F7311" i="11"/>
  <c r="F7295" i="11"/>
  <c r="F7279" i="11"/>
  <c r="F7263" i="11"/>
  <c r="F7247" i="11"/>
  <c r="F7231" i="11"/>
  <c r="F7215" i="11"/>
  <c r="F7199" i="11"/>
  <c r="F7183" i="11"/>
  <c r="F7167" i="11"/>
  <c r="F7151" i="11"/>
  <c r="F7135" i="11"/>
  <c r="F7119" i="11"/>
  <c r="F7103" i="11"/>
  <c r="F7087" i="11"/>
  <c r="F7071" i="11"/>
  <c r="F7055" i="11"/>
  <c r="F7039" i="11"/>
  <c r="F7023" i="11"/>
  <c r="F7007" i="11"/>
  <c r="F6991" i="11"/>
  <c r="F6975" i="11"/>
  <c r="F6959" i="11"/>
  <c r="F6943" i="11"/>
  <c r="F6927" i="11"/>
  <c r="F6911" i="11"/>
  <c r="F6895" i="11"/>
  <c r="F6879" i="11"/>
  <c r="F6863" i="11"/>
  <c r="F6847" i="11"/>
  <c r="F6831" i="11"/>
  <c r="F6815" i="11"/>
  <c r="F6799" i="11"/>
  <c r="F6783" i="11"/>
  <c r="F6767" i="11"/>
  <c r="F6751" i="11"/>
  <c r="F6735" i="11"/>
  <c r="F6719" i="11"/>
  <c r="F6703" i="11"/>
  <c r="F6687" i="11"/>
  <c r="F6671" i="11"/>
  <c r="F6655" i="11"/>
  <c r="F6639" i="11"/>
  <c r="F6623" i="11"/>
  <c r="F6607" i="11"/>
  <c r="F6591" i="11"/>
  <c r="F6575" i="11"/>
  <c r="F6559" i="11"/>
  <c r="F6543" i="11"/>
  <c r="F6527" i="11"/>
  <c r="F6511" i="11"/>
  <c r="F6495" i="11"/>
  <c r="F6479" i="11"/>
  <c r="F6463" i="11"/>
  <c r="F6447" i="11"/>
  <c r="F6431" i="11"/>
  <c r="F6415" i="11"/>
  <c r="F6399" i="11"/>
  <c r="F6383" i="11"/>
  <c r="F6367" i="11"/>
  <c r="F6351" i="11"/>
  <c r="F6335" i="11"/>
  <c r="F6319" i="11"/>
  <c r="F6303" i="11"/>
  <c r="F6287" i="11"/>
  <c r="F6271" i="11"/>
  <c r="F6255" i="11"/>
  <c r="F6239" i="11"/>
  <c r="F6223" i="11"/>
  <c r="F6207" i="11"/>
  <c r="F6191" i="11"/>
  <c r="F6175" i="11"/>
  <c r="F6159" i="11"/>
  <c r="F6143" i="11"/>
  <c r="F6127" i="11"/>
  <c r="F6111" i="11"/>
  <c r="F6095" i="11"/>
  <c r="F6079" i="11"/>
  <c r="F6063" i="11"/>
  <c r="F6047" i="11"/>
  <c r="F6031" i="11"/>
  <c r="F6015" i="11"/>
  <c r="F5999" i="11"/>
  <c r="F5983" i="11"/>
  <c r="F5967" i="11"/>
  <c r="F5951" i="11"/>
  <c r="F5935" i="11"/>
  <c r="F5919" i="11"/>
  <c r="F5903" i="11"/>
  <c r="F5887" i="11"/>
  <c r="F5871" i="11"/>
  <c r="F5855" i="11"/>
  <c r="F5839" i="11"/>
  <c r="F5823" i="11"/>
  <c r="F5807" i="11"/>
  <c r="F5791" i="11"/>
  <c r="F5775" i="11"/>
  <c r="F5759" i="11"/>
  <c r="F5743" i="11"/>
  <c r="F5727" i="11"/>
  <c r="F5711" i="11"/>
  <c r="F5695" i="11"/>
  <c r="F5679" i="11"/>
  <c r="F5663" i="11"/>
  <c r="F5647" i="11"/>
  <c r="F5631" i="11"/>
  <c r="F5615" i="11"/>
  <c r="F5599" i="11"/>
  <c r="F5583" i="11"/>
  <c r="F5567" i="11"/>
  <c r="F5551" i="11"/>
  <c r="F5535" i="11"/>
  <c r="F5519" i="11"/>
  <c r="F5503" i="11"/>
  <c r="F5487" i="11"/>
  <c r="F5471" i="11"/>
  <c r="F5455" i="11"/>
  <c r="F5439" i="11"/>
  <c r="F10011" i="11"/>
  <c r="F9995" i="11"/>
  <c r="F9979" i="11"/>
  <c r="F9963" i="11"/>
  <c r="F9947" i="11"/>
  <c r="F9931" i="11"/>
  <c r="F9915" i="11"/>
  <c r="F9899" i="11"/>
  <c r="F9883" i="11"/>
  <c r="F9867" i="11"/>
  <c r="F9851" i="11"/>
  <c r="F9835" i="11"/>
  <c r="F9819" i="11"/>
  <c r="F9803" i="11"/>
  <c r="F9787" i="11"/>
  <c r="F9771" i="11"/>
  <c r="F9755" i="11"/>
  <c r="F9739" i="11"/>
  <c r="F9723" i="11"/>
  <c r="F9707" i="11"/>
  <c r="F9691" i="11"/>
  <c r="F9675" i="11"/>
  <c r="F9659" i="11"/>
  <c r="F9643" i="11"/>
  <c r="F9627" i="11"/>
  <c r="F9611" i="11"/>
  <c r="F9595" i="11"/>
  <c r="F9579" i="11"/>
  <c r="F9563" i="11"/>
  <c r="F9547" i="11"/>
  <c r="F9531" i="11"/>
  <c r="F9515" i="11"/>
  <c r="F9499" i="11"/>
  <c r="F9483" i="11"/>
  <c r="F9467" i="11"/>
  <c r="F9451" i="11"/>
  <c r="F9435" i="11"/>
  <c r="F9419" i="11"/>
  <c r="F9403" i="11"/>
  <c r="F9387" i="11"/>
  <c r="F9371" i="11"/>
  <c r="F9355" i="11"/>
  <c r="F9339" i="11"/>
  <c r="F9323" i="11"/>
  <c r="F9307" i="11"/>
  <c r="F9291" i="11"/>
  <c r="F9275" i="11"/>
  <c r="F9259" i="11"/>
  <c r="F9243" i="11"/>
  <c r="F9227" i="11"/>
  <c r="F9211" i="11"/>
  <c r="F9195" i="11"/>
  <c r="F9179" i="11"/>
  <c r="F9163" i="11"/>
  <c r="F9147" i="11"/>
  <c r="F9131" i="11"/>
  <c r="F9115" i="11"/>
  <c r="F9099" i="11"/>
  <c r="F9083" i="11"/>
  <c r="F9067" i="11"/>
  <c r="F9051" i="11"/>
  <c r="F9035" i="11"/>
  <c r="F9019" i="11"/>
  <c r="F9003" i="11"/>
  <c r="F8987" i="11"/>
  <c r="F8971" i="11"/>
  <c r="F8955" i="11"/>
  <c r="F8939" i="11"/>
  <c r="F8923" i="11"/>
  <c r="F8907" i="11"/>
  <c r="F8891" i="11"/>
  <c r="F8875" i="11"/>
  <c r="F8859" i="11"/>
  <c r="F8843" i="11"/>
  <c r="F8827" i="11"/>
  <c r="F8811" i="11"/>
  <c r="F8795" i="11"/>
  <c r="F8779" i="11"/>
  <c r="F8763" i="11"/>
  <c r="F8747" i="11"/>
  <c r="F8731" i="11"/>
  <c r="F8715" i="11"/>
  <c r="F8699" i="11"/>
  <c r="F8683" i="11"/>
  <c r="F8667" i="11"/>
  <c r="F8651" i="11"/>
  <c r="F8635" i="11"/>
  <c r="F8619" i="11"/>
  <c r="F8603" i="11"/>
  <c r="F8587" i="11"/>
  <c r="F8571" i="11"/>
  <c r="F8555" i="11"/>
  <c r="F8539" i="11"/>
  <c r="F8523" i="11"/>
  <c r="F8507" i="11"/>
  <c r="F8491" i="11"/>
  <c r="F8475" i="11"/>
  <c r="F8459" i="11"/>
  <c r="F8443" i="11"/>
  <c r="F8427" i="11"/>
  <c r="F8411" i="11"/>
  <c r="F8395" i="11"/>
  <c r="F8379" i="11"/>
  <c r="F8363" i="11"/>
  <c r="F8347" i="11"/>
  <c r="F8331" i="11"/>
  <c r="F8315" i="11"/>
  <c r="F8299" i="11"/>
  <c r="F8283" i="11"/>
  <c r="F8267" i="11"/>
  <c r="F8251" i="11"/>
  <c r="F8235" i="11"/>
  <c r="F8219" i="11"/>
  <c r="F8203" i="11"/>
  <c r="F8187" i="11"/>
  <c r="F8171" i="11"/>
  <c r="F8155" i="11"/>
  <c r="F8139" i="11"/>
  <c r="F8123" i="11"/>
  <c r="F8107" i="11"/>
  <c r="F8091" i="11"/>
  <c r="F8075" i="11"/>
  <c r="F8059" i="11"/>
  <c r="F8043" i="11"/>
  <c r="F8027" i="11"/>
  <c r="F8011" i="11"/>
  <c r="F7995" i="11"/>
  <c r="F7979" i="11"/>
  <c r="F7963" i="11"/>
  <c r="F7947" i="11"/>
  <c r="F7931" i="11"/>
  <c r="F7915" i="11"/>
  <c r="F7899" i="11"/>
  <c r="F7883" i="11"/>
  <c r="F7867" i="11"/>
  <c r="F7851" i="11"/>
  <c r="F7835" i="11"/>
  <c r="F7819" i="11"/>
  <c r="F7803" i="11"/>
  <c r="F7787" i="11"/>
  <c r="F7771" i="11"/>
  <c r="F7755" i="11"/>
  <c r="F7739" i="11"/>
  <c r="F7723" i="11"/>
  <c r="F7707" i="11"/>
  <c r="F7691" i="11"/>
  <c r="F7675" i="11"/>
  <c r="F7659" i="11"/>
  <c r="F7643" i="11"/>
  <c r="F7627" i="11"/>
  <c r="F7611" i="11"/>
  <c r="F7595" i="11"/>
  <c r="F7579" i="11"/>
  <c r="F7563" i="11"/>
  <c r="F7547" i="11"/>
  <c r="F7531" i="11"/>
  <c r="F7515" i="11"/>
  <c r="F7499" i="11"/>
  <c r="F7483" i="11"/>
  <c r="F7467" i="11"/>
  <c r="F7451" i="11"/>
  <c r="F7435" i="11"/>
  <c r="F7419" i="11"/>
  <c r="F7403" i="11"/>
  <c r="F7387" i="11"/>
  <c r="F7371" i="11"/>
  <c r="F7355" i="11"/>
  <c r="F7339" i="11"/>
  <c r="F7323" i="11"/>
  <c r="F7307" i="11"/>
  <c r="F7291" i="11"/>
  <c r="F7275" i="11"/>
  <c r="F7259" i="11"/>
  <c r="F7243" i="11"/>
  <c r="F7227" i="11"/>
  <c r="F7211" i="11"/>
  <c r="F7195" i="11"/>
  <c r="F7179" i="11"/>
  <c r="F7163" i="11"/>
  <c r="F7147" i="11"/>
  <c r="F7131" i="11"/>
  <c r="F7115" i="11"/>
  <c r="F7099" i="11"/>
  <c r="F7083" i="11"/>
  <c r="F7067" i="11"/>
  <c r="F7051" i="11"/>
  <c r="F7035" i="11"/>
  <c r="F7019" i="11"/>
  <c r="F7003" i="11"/>
  <c r="F6987" i="11"/>
  <c r="F6971" i="11"/>
  <c r="F6955" i="11"/>
  <c r="F6939" i="11"/>
  <c r="F6923" i="11"/>
  <c r="F6907" i="11"/>
  <c r="F6891" i="11"/>
  <c r="F6875" i="11"/>
  <c r="F6859" i="11"/>
  <c r="F6843" i="11"/>
  <c r="F6827" i="11"/>
  <c r="F6811" i="11"/>
  <c r="F6795" i="11"/>
  <c r="F6779" i="11"/>
  <c r="F6763" i="11"/>
  <c r="F6747" i="11"/>
  <c r="F6731" i="11"/>
  <c r="F6715" i="11"/>
  <c r="F6699" i="11"/>
  <c r="F6683" i="11"/>
  <c r="F6667" i="11"/>
  <c r="F6651" i="11"/>
  <c r="F6635" i="11"/>
  <c r="F6619" i="11"/>
  <c r="F6603" i="11"/>
  <c r="F6587" i="11"/>
  <c r="F6571" i="11"/>
  <c r="F6555" i="11"/>
  <c r="F6539" i="11"/>
  <c r="F6523" i="11"/>
  <c r="F6507" i="11"/>
  <c r="F6491" i="11"/>
  <c r="F6475" i="11"/>
  <c r="F6459" i="11"/>
  <c r="F6443" i="11"/>
  <c r="F6427" i="11"/>
  <c r="F6411" i="11"/>
  <c r="F6395" i="11"/>
  <c r="F6379" i="11"/>
  <c r="F6363" i="11"/>
  <c r="F6347" i="11"/>
  <c r="F6331" i="11"/>
  <c r="F6315" i="11"/>
  <c r="F6299" i="11"/>
  <c r="F6283" i="11"/>
  <c r="F6267" i="11"/>
  <c r="F6251" i="11"/>
  <c r="F6235" i="11"/>
  <c r="F6219" i="11"/>
  <c r="F6203" i="11"/>
  <c r="F6187" i="11"/>
  <c r="F6171" i="11"/>
  <c r="F6155" i="11"/>
  <c r="F6139" i="11"/>
  <c r="F6123" i="11"/>
  <c r="F6107" i="11"/>
  <c r="F6091" i="11"/>
  <c r="F6075" i="11"/>
  <c r="F6059" i="11"/>
  <c r="F6043" i="11"/>
  <c r="F6027" i="11"/>
  <c r="F6011" i="11"/>
  <c r="F5995" i="11"/>
  <c r="F5979" i="11"/>
  <c r="F5963" i="11"/>
  <c r="F5947" i="11"/>
  <c r="F5931" i="11"/>
  <c r="F5915" i="11"/>
  <c r="F5899" i="11"/>
  <c r="F5883" i="11"/>
  <c r="F5867" i="11"/>
  <c r="F5851" i="11"/>
  <c r="F5835" i="11"/>
  <c r="F5819" i="11"/>
  <c r="F5803" i="11"/>
  <c r="F5787" i="11"/>
  <c r="F5771" i="11"/>
  <c r="F5755" i="11"/>
  <c r="F5739" i="11"/>
  <c r="F5723" i="11"/>
  <c r="F5707" i="11"/>
  <c r="F5691" i="11"/>
  <c r="F5675" i="11"/>
  <c r="F5659" i="11"/>
  <c r="F5643" i="11"/>
  <c r="F5627" i="11"/>
  <c r="F5611" i="11"/>
  <c r="F5595" i="11"/>
  <c r="F5579" i="11"/>
  <c r="F5563" i="11"/>
  <c r="F5547" i="11"/>
  <c r="F5531" i="11"/>
  <c r="F5515" i="11"/>
  <c r="F5499" i="11"/>
  <c r="F5483" i="11"/>
  <c r="F5467" i="11"/>
  <c r="F5451" i="11"/>
  <c r="F9955" i="11"/>
  <c r="F9891" i="11"/>
  <c r="F9827" i="11"/>
  <c r="F9763" i="11"/>
  <c r="F9699" i="11"/>
  <c r="F9635" i="11"/>
  <c r="F9571" i="11"/>
  <c r="F9507" i="11"/>
  <c r="F9443" i="11"/>
  <c r="F9379" i="11"/>
  <c r="F9315" i="11"/>
  <c r="F9251" i="11"/>
  <c r="F9187" i="11"/>
  <c r="F9123" i="11"/>
  <c r="F9059" i="11"/>
  <c r="F8995" i="11"/>
  <c r="F8931" i="11"/>
  <c r="F8867" i="11"/>
  <c r="F8803" i="11"/>
  <c r="F8739" i="11"/>
  <c r="F8675" i="11"/>
  <c r="F8611" i="11"/>
  <c r="F8547" i="11"/>
  <c r="F8483" i="11"/>
  <c r="F8419" i="11"/>
  <c r="F8355" i="11"/>
  <c r="F8291" i="11"/>
  <c r="F8227" i="11"/>
  <c r="F8163" i="11"/>
  <c r="F8099" i="11"/>
  <c r="F8035" i="11"/>
  <c r="F7971" i="11"/>
  <c r="F7907" i="11"/>
  <c r="F7843" i="11"/>
  <c r="F7779" i="11"/>
  <c r="F7715" i="11"/>
  <c r="F7651" i="11"/>
  <c r="F7587" i="11"/>
  <c r="F7523" i="11"/>
  <c r="F7459" i="11"/>
  <c r="F7395" i="11"/>
  <c r="F7331" i="11"/>
  <c r="F7267" i="11"/>
  <c r="F7203" i="11"/>
  <c r="F7139" i="11"/>
  <c r="F7075" i="11"/>
  <c r="F7011" i="11"/>
  <c r="F6947" i="11"/>
  <c r="F6883" i="11"/>
  <c r="F6819" i="11"/>
  <c r="F6755" i="11"/>
  <c r="F6691" i="11"/>
  <c r="F6627" i="11"/>
  <c r="F6563" i="11"/>
  <c r="F6499" i="11"/>
  <c r="F6435" i="11"/>
  <c r="F6371" i="11"/>
  <c r="F6307" i="11"/>
  <c r="F6243" i="11"/>
  <c r="F6179" i="11"/>
  <c r="F6115" i="11"/>
  <c r="F6051" i="11"/>
  <c r="F5987" i="11"/>
  <c r="F5923" i="11"/>
  <c r="F5859" i="11"/>
  <c r="F5795" i="11"/>
  <c r="F5731" i="11"/>
  <c r="F5667" i="11"/>
  <c r="F5603" i="11"/>
  <c r="F5539" i="11"/>
  <c r="F5475" i="11"/>
  <c r="F5427" i="11"/>
  <c r="F5411" i="11"/>
  <c r="F5395" i="11"/>
  <c r="F5379" i="11"/>
  <c r="F5363" i="11"/>
  <c r="F5347" i="11"/>
  <c r="F5331" i="11"/>
  <c r="F5315" i="11"/>
  <c r="F5299" i="11"/>
  <c r="F5283" i="11"/>
  <c r="F5267" i="11"/>
  <c r="F5251" i="11"/>
  <c r="F5235" i="11"/>
  <c r="F5219" i="11"/>
  <c r="F5203" i="11"/>
  <c r="F5187" i="11"/>
  <c r="F5171" i="11"/>
  <c r="F5155" i="11"/>
  <c r="F5139" i="11"/>
  <c r="F5123" i="11"/>
  <c r="F5107" i="11"/>
  <c r="F5091" i="11"/>
  <c r="F5075" i="11"/>
  <c r="F5059" i="11"/>
  <c r="F5043" i="11"/>
  <c r="F5027" i="11"/>
  <c r="F5011" i="11"/>
  <c r="F4995" i="11"/>
  <c r="F4979" i="11"/>
  <c r="F4963" i="11"/>
  <c r="F4947" i="11"/>
  <c r="F4931" i="11"/>
  <c r="F4915" i="11"/>
  <c r="F4899" i="11"/>
  <c r="F4883" i="11"/>
  <c r="F4867" i="11"/>
  <c r="F4851" i="11"/>
  <c r="F4835" i="11"/>
  <c r="F4819" i="11"/>
  <c r="F4803" i="11"/>
  <c r="F4787" i="11"/>
  <c r="F4771" i="11"/>
  <c r="F4755" i="11"/>
  <c r="F4739" i="11"/>
  <c r="F4723" i="11"/>
  <c r="F4707" i="11"/>
  <c r="F4691" i="11"/>
  <c r="F4675" i="11"/>
  <c r="F4659" i="11"/>
  <c r="F4643" i="11"/>
  <c r="F4627" i="11"/>
  <c r="F4611" i="11"/>
  <c r="F4595" i="11"/>
  <c r="F4579" i="11"/>
  <c r="F4563" i="11"/>
  <c r="F4547" i="11"/>
  <c r="F4531" i="11"/>
  <c r="F4515" i="11"/>
  <c r="F4499" i="11"/>
  <c r="F4483" i="11"/>
  <c r="F10010" i="11"/>
  <c r="F9994" i="11"/>
  <c r="F9978" i="11"/>
  <c r="F9962" i="11"/>
  <c r="F9946" i="11"/>
  <c r="F9930" i="11"/>
  <c r="F9914" i="11"/>
  <c r="F9898" i="11"/>
  <c r="F9882" i="11"/>
  <c r="F9866" i="11"/>
  <c r="F9850" i="11"/>
  <c r="F9834" i="11"/>
  <c r="F9818" i="11"/>
  <c r="F9802" i="11"/>
  <c r="F9786" i="11"/>
  <c r="F9770" i="11"/>
  <c r="F9754" i="11"/>
  <c r="F9738" i="11"/>
  <c r="F9722" i="11"/>
  <c r="F9706" i="11"/>
  <c r="F9690" i="11"/>
  <c r="F9674" i="11"/>
  <c r="F9658" i="11"/>
  <c r="F9642" i="11"/>
  <c r="F9626" i="11"/>
  <c r="F9610" i="11"/>
  <c r="F9594" i="11"/>
  <c r="F9578" i="11"/>
  <c r="F9562" i="11"/>
  <c r="F9546" i="11"/>
  <c r="F9530" i="11"/>
  <c r="F9514" i="11"/>
  <c r="F9498" i="11"/>
  <c r="F9482" i="11"/>
  <c r="F9466" i="11"/>
  <c r="F9450" i="11"/>
  <c r="F9434" i="11"/>
  <c r="F9418" i="11"/>
  <c r="F9402" i="11"/>
  <c r="F9386" i="11"/>
  <c r="F9370" i="11"/>
  <c r="F9354" i="11"/>
  <c r="F9338" i="11"/>
  <c r="F9322" i="11"/>
  <c r="F9306" i="11"/>
  <c r="F9290" i="11"/>
  <c r="F9274" i="11"/>
  <c r="F9258" i="11"/>
  <c r="F9242" i="11"/>
  <c r="F9226" i="11"/>
  <c r="F9210" i="11"/>
  <c r="F9194" i="11"/>
  <c r="F9178" i="11"/>
  <c r="F9162" i="11"/>
  <c r="F9146" i="11"/>
  <c r="F9130" i="11"/>
  <c r="F9114" i="11"/>
  <c r="F9098" i="11"/>
  <c r="F9082" i="11"/>
  <c r="F9066" i="11"/>
  <c r="F9050" i="11"/>
  <c r="F9034" i="11"/>
  <c r="F9018" i="11"/>
  <c r="F9002" i="11"/>
  <c r="F8986" i="11"/>
  <c r="F8970" i="11"/>
  <c r="F8954" i="11"/>
  <c r="F8938" i="11"/>
  <c r="F8922" i="11"/>
  <c r="F8906" i="11"/>
  <c r="F8890" i="11"/>
  <c r="F8874" i="11"/>
  <c r="F8858" i="11"/>
  <c r="F8842" i="11"/>
  <c r="F8826" i="11"/>
  <c r="F8810" i="11"/>
  <c r="F8794" i="11"/>
  <c r="F8778" i="11"/>
  <c r="F8762" i="11"/>
  <c r="F8746" i="11"/>
  <c r="F8730" i="11"/>
  <c r="F8714" i="11"/>
  <c r="F8698" i="11"/>
  <c r="F8682" i="11"/>
  <c r="F8666" i="11"/>
  <c r="F8650" i="11"/>
  <c r="F8634" i="11"/>
  <c r="F8618" i="11"/>
  <c r="F8602" i="11"/>
  <c r="F8586" i="11"/>
  <c r="F8570" i="11"/>
  <c r="F8554" i="11"/>
  <c r="F8538" i="11"/>
  <c r="F8522" i="11"/>
  <c r="F8506" i="11"/>
  <c r="F8490" i="11"/>
  <c r="F8474" i="11"/>
  <c r="F8458" i="11"/>
  <c r="F8442" i="11"/>
  <c r="F8426" i="11"/>
  <c r="F8410" i="11"/>
  <c r="F8394" i="11"/>
  <c r="F8378" i="11"/>
  <c r="F8362" i="11"/>
  <c r="F8346" i="11"/>
  <c r="F8330" i="11"/>
  <c r="F8314" i="11"/>
  <c r="F8298" i="11"/>
  <c r="F8282" i="11"/>
  <c r="F8266" i="11"/>
  <c r="F8250" i="11"/>
  <c r="F8234" i="11"/>
  <c r="F8218" i="11"/>
  <c r="F8202" i="11"/>
  <c r="F8186" i="11"/>
  <c r="F8170" i="11"/>
  <c r="F8154" i="11"/>
  <c r="F8138" i="11"/>
  <c r="F8122" i="11"/>
  <c r="F8106" i="11"/>
  <c r="F8090" i="11"/>
  <c r="F8074" i="11"/>
  <c r="F8058" i="11"/>
  <c r="F8042" i="11"/>
  <c r="F8026" i="11"/>
  <c r="F8010" i="11"/>
  <c r="F7994" i="11"/>
  <c r="F7978" i="11"/>
  <c r="F7962" i="11"/>
  <c r="F7946" i="11"/>
  <c r="F7930" i="11"/>
  <c r="F7914" i="11"/>
  <c r="F7898" i="11"/>
  <c r="F7882" i="11"/>
  <c r="F7866" i="11"/>
  <c r="F7850" i="11"/>
  <c r="F7834" i="11"/>
  <c r="F7818" i="11"/>
  <c r="F7802" i="11"/>
  <c r="F7786" i="11"/>
  <c r="F7770" i="11"/>
  <c r="F7754" i="11"/>
  <c r="F7738" i="11"/>
  <c r="F7722" i="11"/>
  <c r="F7706" i="11"/>
  <c r="F7690" i="11"/>
  <c r="F7674" i="11"/>
  <c r="F7658" i="11"/>
  <c r="F7642" i="11"/>
  <c r="F7626" i="11"/>
  <c r="F7610" i="11"/>
  <c r="F7594" i="11"/>
  <c r="F7578" i="11"/>
  <c r="F7562" i="11"/>
  <c r="F7546" i="11"/>
  <c r="F7530" i="11"/>
  <c r="F7514" i="11"/>
  <c r="F7498" i="11"/>
  <c r="F7482" i="11"/>
  <c r="F7466" i="11"/>
  <c r="F7450" i="11"/>
  <c r="F7434" i="11"/>
  <c r="F7418" i="11"/>
  <c r="F7402" i="11"/>
  <c r="F7386" i="11"/>
  <c r="F7370" i="11"/>
  <c r="F7354" i="11"/>
  <c r="F7338" i="11"/>
  <c r="F7322" i="11"/>
  <c r="F7306" i="11"/>
  <c r="F7290" i="11"/>
  <c r="F7274" i="11"/>
  <c r="F7258" i="11"/>
  <c r="F7242" i="11"/>
  <c r="F7226" i="11"/>
  <c r="F7210" i="11"/>
  <c r="F7194" i="11"/>
  <c r="F7178" i="11"/>
  <c r="F7162" i="11"/>
  <c r="F7146" i="11"/>
  <c r="F7130" i="11"/>
  <c r="F7114" i="11"/>
  <c r="F7098" i="11"/>
  <c r="F7082" i="11"/>
  <c r="F7066" i="11"/>
  <c r="F7050" i="11"/>
  <c r="F7034" i="11"/>
  <c r="F7018" i="11"/>
  <c r="F7002" i="11"/>
  <c r="F6986" i="11"/>
  <c r="F6970" i="11"/>
  <c r="F6954" i="11"/>
  <c r="F6938" i="11"/>
  <c r="F6922" i="11"/>
  <c r="F6906" i="11"/>
  <c r="F6890" i="11"/>
  <c r="F6874" i="11"/>
  <c r="F6858" i="11"/>
  <c r="F6842" i="11"/>
  <c r="F6826" i="11"/>
  <c r="F6810" i="11"/>
  <c r="F6794" i="11"/>
  <c r="F6778" i="11"/>
  <c r="F6762" i="11"/>
  <c r="F6746" i="11"/>
  <c r="F6730" i="11"/>
  <c r="F6714" i="11"/>
  <c r="F6698" i="11"/>
  <c r="F6682" i="11"/>
  <c r="F6666" i="11"/>
  <c r="F6650" i="11"/>
  <c r="F6634" i="11"/>
  <c r="F6618" i="11"/>
  <c r="F6602" i="11"/>
  <c r="F6586" i="11"/>
  <c r="F6570" i="11"/>
  <c r="F6554" i="11"/>
  <c r="F6538" i="11"/>
  <c r="F6522" i="11"/>
  <c r="F6506" i="11"/>
  <c r="F6490" i="11"/>
  <c r="F6474" i="11"/>
  <c r="F6458" i="11"/>
  <c r="F6442" i="11"/>
  <c r="F6426" i="11"/>
  <c r="F6410" i="11"/>
  <c r="F6394" i="11"/>
  <c r="F6378" i="11"/>
  <c r="F6362" i="11"/>
  <c r="F6346" i="11"/>
  <c r="F6330" i="11"/>
  <c r="F6314" i="11"/>
  <c r="F6298" i="11"/>
  <c r="F6282" i="11"/>
  <c r="F6266" i="11"/>
  <c r="F6250" i="11"/>
  <c r="F6234" i="11"/>
  <c r="F6218" i="11"/>
  <c r="F6202" i="11"/>
  <c r="F6186" i="11"/>
  <c r="F6170" i="11"/>
  <c r="F6154" i="11"/>
  <c r="F6138" i="11"/>
  <c r="F6122" i="11"/>
  <c r="F6106" i="11"/>
  <c r="F6090" i="11"/>
  <c r="F6074" i="11"/>
  <c r="F6058" i="11"/>
  <c r="F6042" i="11"/>
  <c r="F6026" i="11"/>
  <c r="F6010" i="11"/>
  <c r="F5994" i="11"/>
  <c r="F5978" i="11"/>
  <c r="F5962" i="11"/>
  <c r="F5946" i="11"/>
  <c r="F5930" i="11"/>
  <c r="F5914" i="11"/>
  <c r="F5898" i="11"/>
  <c r="F5882" i="11"/>
  <c r="F5866" i="11"/>
  <c r="F5850" i="11"/>
  <c r="F5834" i="11"/>
  <c r="F5818" i="11"/>
  <c r="F5802" i="11"/>
  <c r="F5786" i="11"/>
  <c r="F5770" i="11"/>
  <c r="F5754" i="11"/>
  <c r="F5738" i="11"/>
  <c r="F5722" i="11"/>
  <c r="F5706" i="11"/>
  <c r="F5690" i="11"/>
  <c r="F5674" i="11"/>
  <c r="F5658" i="11"/>
  <c r="F5642" i="11"/>
  <c r="F5626" i="11"/>
  <c r="F5610" i="11"/>
  <c r="F5594" i="11"/>
  <c r="F5578" i="11"/>
  <c r="F5562" i="11"/>
  <c r="F5546" i="11"/>
  <c r="F5530" i="11"/>
  <c r="F5514" i="11"/>
  <c r="F5498" i="11"/>
  <c r="F5482" i="11"/>
  <c r="F5466" i="11"/>
  <c r="F5450" i="11"/>
  <c r="F5434" i="11"/>
  <c r="F5418" i="11"/>
  <c r="F5402" i="11"/>
  <c r="F5386" i="11"/>
  <c r="F5370" i="11"/>
  <c r="F5354" i="11"/>
  <c r="F5338" i="11"/>
  <c r="F5322" i="11"/>
  <c r="F5306" i="11"/>
  <c r="F5290" i="11"/>
  <c r="F5274" i="11"/>
  <c r="F5258" i="11"/>
  <c r="F5242" i="11"/>
  <c r="F5226" i="11"/>
  <c r="F5210" i="11"/>
  <c r="F10000" i="11"/>
  <c r="F9984" i="11"/>
  <c r="F9968" i="11"/>
  <c r="F9952" i="11"/>
  <c r="F9936" i="11"/>
  <c r="F9920" i="11"/>
  <c r="F9904" i="11"/>
  <c r="F9888" i="11"/>
  <c r="F9872" i="11"/>
  <c r="F9856" i="11"/>
  <c r="F9840" i="11"/>
  <c r="F9824" i="11"/>
  <c r="F9808" i="11"/>
  <c r="F9792" i="11"/>
  <c r="F9776" i="11"/>
  <c r="F9760" i="11"/>
  <c r="F9744" i="11"/>
  <c r="F9728" i="11"/>
  <c r="F9712" i="11"/>
  <c r="F9696" i="11"/>
  <c r="F9680" i="11"/>
  <c r="F9664" i="11"/>
  <c r="F9648" i="11"/>
  <c r="F9632" i="11"/>
  <c r="F9616" i="11"/>
  <c r="F9600" i="11"/>
  <c r="F9584" i="11"/>
  <c r="F9568" i="11"/>
  <c r="F9552" i="11"/>
  <c r="F9536" i="11"/>
  <c r="F9520" i="11"/>
  <c r="F9504" i="11"/>
  <c r="F9488" i="11"/>
  <c r="F9472" i="11"/>
  <c r="F9456" i="11"/>
  <c r="F9440" i="11"/>
  <c r="F9424" i="11"/>
  <c r="F9408" i="11"/>
  <c r="F9392" i="11"/>
  <c r="F9376" i="11"/>
  <c r="F9360" i="11"/>
  <c r="F9344" i="11"/>
  <c r="F9328" i="11"/>
  <c r="F9312" i="11"/>
  <c r="F9296" i="11"/>
  <c r="F9280" i="11"/>
  <c r="F9264" i="11"/>
  <c r="F9248" i="11"/>
  <c r="F9232" i="11"/>
  <c r="F9216" i="11"/>
  <c r="F9200" i="11"/>
  <c r="F9184" i="11"/>
  <c r="F9168" i="11"/>
  <c r="F9152" i="11"/>
  <c r="F9136" i="11"/>
  <c r="F9120" i="11"/>
  <c r="F9104" i="11"/>
  <c r="F9088" i="11"/>
  <c r="F9072" i="11"/>
  <c r="F9056" i="11"/>
  <c r="F9040" i="11"/>
  <c r="F9024" i="11"/>
  <c r="F9008" i="11"/>
  <c r="F8992" i="11"/>
  <c r="F8976" i="11"/>
  <c r="F8960" i="11"/>
  <c r="F8944" i="11"/>
  <c r="F8928" i="11"/>
  <c r="F8912" i="11"/>
  <c r="F8896" i="11"/>
  <c r="F8880" i="11"/>
  <c r="F8864" i="11"/>
  <c r="F8848" i="11"/>
  <c r="F8832" i="11"/>
  <c r="F8816" i="11"/>
  <c r="F8800" i="11"/>
  <c r="F8784" i="11"/>
  <c r="F8768" i="11"/>
  <c r="F8752" i="11"/>
  <c r="F8736" i="11"/>
  <c r="F8720" i="11"/>
  <c r="F8704" i="11"/>
  <c r="F8688" i="11"/>
  <c r="F8672" i="11"/>
  <c r="F8656" i="11"/>
  <c r="F8640" i="11"/>
  <c r="F8624" i="11"/>
  <c r="F8608" i="11"/>
  <c r="F8592" i="11"/>
  <c r="F8576" i="11"/>
  <c r="F8560" i="11"/>
  <c r="F8544" i="11"/>
  <c r="F8528" i="11"/>
  <c r="F8512" i="11"/>
  <c r="F8496" i="11"/>
  <c r="F8480" i="11"/>
  <c r="F8464" i="11"/>
  <c r="F8448" i="11"/>
  <c r="F8432" i="11"/>
  <c r="F8416" i="11"/>
  <c r="F8400" i="11"/>
  <c r="F8384" i="11"/>
  <c r="F8368" i="11"/>
  <c r="F8352" i="11"/>
  <c r="F8336" i="11"/>
  <c r="F8320" i="11"/>
  <c r="F8304" i="11"/>
  <c r="F8288" i="11"/>
  <c r="F8272" i="11"/>
  <c r="F8256" i="11"/>
  <c r="F8240" i="11"/>
  <c r="F8224" i="11"/>
  <c r="F8208" i="11"/>
  <c r="F8192" i="11"/>
  <c r="F8176" i="11"/>
  <c r="F8160" i="11"/>
  <c r="F8144" i="11"/>
  <c r="F8128" i="11"/>
  <c r="F8112" i="11"/>
  <c r="F8096" i="11"/>
  <c r="F8080" i="11"/>
  <c r="F8064" i="11"/>
  <c r="F8048" i="11"/>
  <c r="F8032" i="11"/>
  <c r="F8016" i="11"/>
  <c r="F8000" i="11"/>
  <c r="F7984" i="11"/>
  <c r="F7968" i="11"/>
  <c r="F7952" i="11"/>
  <c r="F7936" i="11"/>
  <c r="F7920" i="11"/>
  <c r="F7904" i="11"/>
  <c r="F7888" i="11"/>
  <c r="F7872" i="11"/>
  <c r="F7856" i="11"/>
  <c r="F7840" i="11"/>
  <c r="F7824" i="11"/>
  <c r="F7808" i="11"/>
  <c r="F7792" i="11"/>
  <c r="F7776" i="11"/>
  <c r="F7760" i="11"/>
  <c r="F7744" i="11"/>
  <c r="F7728" i="11"/>
  <c r="F7712" i="11"/>
  <c r="F7696" i="11"/>
  <c r="F7680" i="11"/>
  <c r="F7664" i="11"/>
  <c r="F7648" i="11"/>
  <c r="F7632" i="11"/>
  <c r="F7616" i="11"/>
  <c r="F7600" i="11"/>
  <c r="F7584" i="11"/>
  <c r="F7568" i="11"/>
  <c r="F7552" i="11"/>
  <c r="F7536" i="11"/>
  <c r="F7520" i="11"/>
  <c r="F7504" i="11"/>
  <c r="F7488" i="11"/>
  <c r="F7472" i="11"/>
  <c r="F7456" i="11"/>
  <c r="F7440" i="11"/>
  <c r="F7424" i="11"/>
  <c r="F7408" i="11"/>
  <c r="F7392" i="11"/>
  <c r="F7376" i="11"/>
  <c r="F7360" i="11"/>
  <c r="F7344" i="11"/>
  <c r="F7328" i="11"/>
  <c r="F7312" i="11"/>
  <c r="F7296" i="11"/>
  <c r="F7280" i="11"/>
  <c r="F7264" i="11"/>
  <c r="F7248" i="11"/>
  <c r="F7232" i="11"/>
  <c r="F7216" i="11"/>
  <c r="F7200" i="11"/>
  <c r="F7184" i="11"/>
  <c r="F7168" i="11"/>
  <c r="F7152" i="11"/>
  <c r="F7136" i="11"/>
  <c r="F7120" i="11"/>
  <c r="F7104" i="11"/>
  <c r="F7088" i="11"/>
  <c r="F7072" i="11"/>
  <c r="F7056" i="11"/>
  <c r="F7040" i="11"/>
  <c r="F7024" i="11"/>
  <c r="F7008" i="11"/>
  <c r="F6992" i="11"/>
  <c r="F6976" i="11"/>
  <c r="F6960" i="11"/>
  <c r="F6944" i="11"/>
  <c r="F6928" i="11"/>
  <c r="F6912" i="11"/>
  <c r="F6896" i="11"/>
  <c r="F6880" i="11"/>
  <c r="F6864" i="11"/>
  <c r="F6848" i="11"/>
  <c r="F6832" i="11"/>
  <c r="F6816" i="11"/>
  <c r="F6800" i="11"/>
  <c r="F6784" i="11"/>
  <c r="F6768" i="11"/>
  <c r="F6752" i="11"/>
  <c r="F6736" i="11"/>
  <c r="F6720" i="11"/>
  <c r="F6704" i="11"/>
  <c r="F6688" i="11"/>
  <c r="F6672" i="11"/>
  <c r="F6656" i="11"/>
  <c r="F6640" i="11"/>
  <c r="F6624" i="11"/>
  <c r="F6608" i="11"/>
  <c r="F6592" i="11"/>
  <c r="F6576" i="11"/>
  <c r="F6560" i="11"/>
  <c r="F6544" i="11"/>
  <c r="F6528" i="11"/>
  <c r="F6512" i="11"/>
  <c r="F6496" i="11"/>
  <c r="F6480" i="11"/>
  <c r="F6464" i="11"/>
  <c r="F6448" i="11"/>
  <c r="F6432" i="11"/>
  <c r="F6416" i="11"/>
  <c r="F6400" i="11"/>
  <c r="F6384" i="11"/>
  <c r="F6368" i="11"/>
  <c r="F6352" i="11"/>
  <c r="F6336" i="11"/>
  <c r="F6320" i="11"/>
  <c r="F6304" i="11"/>
  <c r="F6288" i="11"/>
  <c r="F6272" i="11"/>
  <c r="F6256" i="11"/>
  <c r="F6240" i="11"/>
  <c r="F6224" i="11"/>
  <c r="F6208" i="11"/>
  <c r="F6192" i="11"/>
  <c r="F6176" i="11"/>
  <c r="F6160" i="11"/>
  <c r="F6144" i="11"/>
  <c r="F6128" i="11"/>
  <c r="F6112" i="11"/>
  <c r="F6096" i="11"/>
  <c r="F6080" i="11"/>
  <c r="F6064" i="11"/>
  <c r="F6048" i="11"/>
  <c r="F6032" i="11"/>
  <c r="F6016" i="11"/>
  <c r="F6000" i="11"/>
  <c r="F5984" i="11"/>
  <c r="F5968" i="11"/>
  <c r="F5952" i="11"/>
  <c r="F5936" i="11"/>
  <c r="F5920" i="11"/>
  <c r="F5904" i="11"/>
  <c r="F5888" i="11"/>
  <c r="F5872" i="11"/>
  <c r="F5856" i="11"/>
  <c r="F5840" i="11"/>
  <c r="F5824" i="11"/>
  <c r="F5808" i="11"/>
  <c r="F5792" i="11"/>
  <c r="F5776" i="11"/>
  <c r="F5760" i="11"/>
  <c r="F5744" i="11"/>
  <c r="F5728" i="11"/>
  <c r="F5712" i="11"/>
  <c r="F5696" i="11"/>
  <c r="F5680" i="11"/>
  <c r="F5664" i="11"/>
  <c r="F5648" i="11"/>
  <c r="F5632" i="11"/>
  <c r="F5616" i="11"/>
  <c r="F5600" i="11"/>
  <c r="F5584" i="11"/>
  <c r="F5568" i="11"/>
  <c r="F5552" i="11"/>
  <c r="F5536" i="11"/>
  <c r="F5520" i="11"/>
  <c r="F5504" i="11"/>
  <c r="F5488" i="11"/>
  <c r="F5472" i="11"/>
  <c r="F5456" i="11"/>
  <c r="F5440" i="11"/>
  <c r="F5424" i="11"/>
  <c r="F5408" i="11"/>
  <c r="F5392" i="11"/>
  <c r="F5376" i="11"/>
  <c r="F5360" i="11"/>
  <c r="F5344" i="11"/>
  <c r="F5328" i="11"/>
  <c r="F5312" i="11"/>
  <c r="F5296" i="11"/>
  <c r="F5280" i="11"/>
  <c r="F5264" i="11"/>
  <c r="F5248" i="11"/>
  <c r="F5232" i="11"/>
  <c r="F5216" i="11"/>
  <c r="F5200" i="11"/>
  <c r="F5184" i="11"/>
  <c r="F5168" i="11"/>
  <c r="F5152" i="11"/>
  <c r="F5136" i="11"/>
  <c r="F5120" i="11"/>
  <c r="F5104" i="11"/>
  <c r="F5088" i="11"/>
  <c r="F5072" i="11"/>
  <c r="F5056" i="11"/>
  <c r="F5040" i="11"/>
  <c r="F5024" i="11"/>
  <c r="F5008" i="11"/>
  <c r="F4992" i="11"/>
  <c r="F4976" i="11"/>
  <c r="F4960" i="11"/>
  <c r="F4944" i="11"/>
  <c r="F4928" i="11"/>
  <c r="F4912" i="11"/>
  <c r="F4896" i="11"/>
  <c r="F4880" i="11"/>
  <c r="F4864" i="11"/>
  <c r="F4848" i="11"/>
  <c r="F4832" i="11"/>
  <c r="F4816" i="11"/>
  <c r="F4800" i="11"/>
  <c r="F4784" i="11"/>
  <c r="F4768" i="11"/>
  <c r="F4752" i="11"/>
  <c r="F4736" i="11"/>
  <c r="F4720" i="11"/>
  <c r="F4704" i="11"/>
  <c r="F4688" i="11"/>
  <c r="F4672" i="11"/>
  <c r="F4656" i="11"/>
  <c r="F4640" i="11"/>
  <c r="F4624" i="11"/>
  <c r="F4608" i="11"/>
  <c r="F4592" i="11"/>
  <c r="F4576" i="11"/>
  <c r="F4560" i="11"/>
  <c r="F4544" i="11"/>
  <c r="F4528" i="11"/>
  <c r="F4512" i="11"/>
  <c r="F4496" i="11"/>
  <c r="F4480" i="11"/>
  <c r="F9973" i="11"/>
  <c r="F9909" i="11"/>
  <c r="F9845" i="11"/>
  <c r="F9781" i="11"/>
  <c r="F9717" i="11"/>
  <c r="F9653" i="11"/>
  <c r="F9589" i="11"/>
  <c r="F9525" i="11"/>
  <c r="F9461" i="11"/>
  <c r="F9397" i="11"/>
  <c r="F9333" i="11"/>
  <c r="F9269" i="11"/>
  <c r="F9205" i="11"/>
  <c r="F9141" i="11"/>
  <c r="F9077" i="11"/>
  <c r="F9013" i="11"/>
  <c r="F8949" i="11"/>
  <c r="F8885" i="11"/>
  <c r="F8821" i="11"/>
  <c r="F8757" i="11"/>
  <c r="F8693" i="11"/>
  <c r="F8629" i="11"/>
  <c r="F8565" i="11"/>
  <c r="F8501" i="11"/>
  <c r="F8437" i="11"/>
  <c r="F8373" i="11"/>
  <c r="F8309" i="11"/>
  <c r="F8245" i="11"/>
  <c r="F8181" i="11"/>
  <c r="F8117" i="11"/>
  <c r="F8053" i="11"/>
  <c r="F7989" i="11"/>
  <c r="F7925" i="11"/>
  <c r="F7861" i="11"/>
  <c r="F7797" i="11"/>
  <c r="F7733" i="11"/>
  <c r="F7669" i="11"/>
  <c r="F7605" i="11"/>
  <c r="F7541" i="11"/>
  <c r="F7477" i="11"/>
  <c r="F7413" i="11"/>
  <c r="F7349" i="11"/>
  <c r="F7285" i="11"/>
  <c r="F7221" i="11"/>
  <c r="F7157" i="11"/>
  <c r="F7093" i="11"/>
  <c r="F7029" i="11"/>
  <c r="F6965" i="11"/>
  <c r="F6901" i="11"/>
  <c r="F6837" i="11"/>
  <c r="F6773" i="11"/>
  <c r="F6709" i="11"/>
  <c r="F6645" i="11"/>
  <c r="F6581" i="11"/>
  <c r="F6517" i="11"/>
  <c r="F6453" i="11"/>
  <c r="F6389" i="11"/>
  <c r="F6325" i="11"/>
  <c r="F6261" i="11"/>
  <c r="F6197" i="11"/>
  <c r="F6133" i="11"/>
  <c r="F6069" i="11"/>
  <c r="F6005" i="11"/>
  <c r="F5941" i="11"/>
  <c r="F5877" i="11"/>
  <c r="F5813" i="11"/>
  <c r="F5749" i="11"/>
  <c r="F5685" i="11"/>
  <c r="F5621" i="11"/>
  <c r="F5557" i="11"/>
  <c r="F5493" i="11"/>
  <c r="F5429" i="11"/>
  <c r="F5365" i="11"/>
  <c r="F5301" i="11"/>
  <c r="F5237" i="11"/>
  <c r="F5190" i="11"/>
  <c r="F5158" i="11"/>
  <c r="F5126" i="11"/>
  <c r="F5094" i="11"/>
  <c r="F5062" i="11"/>
  <c r="F5030" i="11"/>
  <c r="F4998" i="11"/>
  <c r="F4966" i="11"/>
  <c r="F4934" i="11"/>
  <c r="F4902" i="11"/>
  <c r="F4870" i="11"/>
  <c r="F4838" i="11"/>
  <c r="F4806" i="11"/>
  <c r="F4774" i="11"/>
  <c r="F4742" i="11"/>
  <c r="F4710" i="11"/>
  <c r="F4678" i="11"/>
  <c r="F4646" i="11"/>
  <c r="F4614" i="11"/>
  <c r="F4582" i="11"/>
  <c r="F4550" i="11"/>
  <c r="F4518" i="11"/>
  <c r="F4486" i="11"/>
  <c r="F4464" i="11"/>
  <c r="F4448" i="11"/>
  <c r="F4432" i="11"/>
  <c r="F4416" i="11"/>
  <c r="F4400" i="11"/>
  <c r="F4384" i="11"/>
  <c r="F4368" i="11"/>
  <c r="F4352" i="11"/>
  <c r="F4336" i="11"/>
  <c r="F4320" i="11"/>
  <c r="F4304" i="11"/>
  <c r="F4288" i="11"/>
  <c r="F4272" i="11"/>
  <c r="F4256" i="11"/>
  <c r="F4240" i="11"/>
  <c r="F4224" i="11"/>
  <c r="F4208" i="11"/>
  <c r="F4192" i="11"/>
  <c r="F4176" i="11"/>
  <c r="F4160" i="11"/>
  <c r="F4144" i="11"/>
  <c r="F4128" i="11"/>
  <c r="F4112" i="11"/>
  <c r="F4096" i="11"/>
  <c r="F4080" i="11"/>
  <c r="F4064" i="11"/>
  <c r="F4048" i="11"/>
  <c r="F4032" i="11"/>
  <c r="F4016" i="11"/>
  <c r="F4000" i="11"/>
  <c r="F3984" i="11"/>
  <c r="F3968" i="11"/>
  <c r="F3952" i="11"/>
  <c r="F3936" i="11"/>
  <c r="F3920" i="11"/>
  <c r="F3904" i="11"/>
  <c r="F3888" i="11"/>
  <c r="F3872" i="11"/>
  <c r="F3856" i="11"/>
  <c r="F3840" i="11"/>
  <c r="F3824" i="11"/>
  <c r="F3808" i="11"/>
  <c r="F3792" i="11"/>
  <c r="F3776" i="11"/>
  <c r="F3760" i="11"/>
  <c r="F3744" i="11"/>
  <c r="F3728" i="11"/>
  <c r="F3712" i="11"/>
  <c r="F3696" i="11"/>
  <c r="F3680" i="11"/>
  <c r="F3664" i="11"/>
  <c r="F3648" i="11"/>
  <c r="F3632" i="11"/>
  <c r="F3616" i="11"/>
  <c r="F3600" i="11"/>
  <c r="F3584" i="11"/>
  <c r="F3568" i="11"/>
  <c r="F3552" i="11"/>
  <c r="F3536" i="11"/>
  <c r="F3520" i="11"/>
  <c r="F3504" i="11"/>
  <c r="F3488" i="11"/>
  <c r="F3472" i="11"/>
  <c r="F3456" i="11"/>
  <c r="F3440" i="11"/>
  <c r="F3424" i="11"/>
  <c r="F3408" i="11"/>
  <c r="F3392" i="11"/>
  <c r="F3376" i="11"/>
  <c r="F3360" i="11"/>
  <c r="F3344" i="11"/>
  <c r="F3328" i="11"/>
  <c r="F3312" i="11"/>
  <c r="F3296" i="11"/>
  <c r="F3280" i="11"/>
  <c r="F3264" i="11"/>
  <c r="F3248" i="11"/>
  <c r="F3232" i="11"/>
  <c r="F3216" i="11"/>
  <c r="F3200" i="11"/>
  <c r="F3184" i="11"/>
  <c r="F3168" i="11"/>
  <c r="F3152" i="11"/>
  <c r="F3136" i="11"/>
  <c r="F3120" i="11"/>
  <c r="F3104" i="11"/>
  <c r="F3088" i="11"/>
  <c r="F3072" i="11"/>
  <c r="F3056" i="11"/>
  <c r="F3040" i="11"/>
  <c r="F3024" i="11"/>
  <c r="F3008" i="11"/>
  <c r="F2992" i="11"/>
  <c r="F2976" i="11"/>
  <c r="F2960" i="11"/>
  <c r="F2944" i="11"/>
  <c r="F2928" i="11"/>
  <c r="F2912" i="11"/>
  <c r="F2896" i="11"/>
  <c r="F2880" i="11"/>
  <c r="F2864" i="11"/>
  <c r="F2848" i="11"/>
  <c r="F2832" i="11"/>
  <c r="F2816" i="11"/>
  <c r="F2800" i="11"/>
  <c r="F2784" i="11"/>
  <c r="F2768" i="11"/>
  <c r="F2752" i="11"/>
  <c r="F2736" i="11"/>
  <c r="F2720" i="11"/>
  <c r="F2704" i="11"/>
  <c r="F2688" i="11"/>
  <c r="F2672" i="11"/>
  <c r="F2656" i="11"/>
  <c r="F2640" i="11"/>
  <c r="F2624" i="11"/>
  <c r="F2608" i="11"/>
  <c r="F2592" i="11"/>
  <c r="F2576" i="11"/>
  <c r="F2560" i="11"/>
  <c r="F2544" i="11"/>
  <c r="F2528" i="11"/>
  <c r="F2512" i="11"/>
  <c r="F2496" i="11"/>
  <c r="F2480" i="11"/>
  <c r="F2464" i="11"/>
  <c r="F2448" i="11"/>
  <c r="F2432" i="11"/>
  <c r="F2416" i="11"/>
  <c r="F2400" i="11"/>
  <c r="F2384" i="11"/>
  <c r="F2368" i="11"/>
  <c r="F2352" i="11"/>
  <c r="F2336" i="11"/>
  <c r="F2320" i="11"/>
  <c r="F2304" i="11"/>
  <c r="F2288" i="11"/>
  <c r="F2272" i="11"/>
  <c r="F2256" i="11"/>
  <c r="F2240" i="11"/>
  <c r="F2224" i="11"/>
  <c r="F2208" i="11"/>
  <c r="F2192" i="11"/>
  <c r="F2176" i="11"/>
  <c r="F2160" i="11"/>
  <c r="F2144" i="11"/>
  <c r="F2128" i="11"/>
  <c r="F2112" i="11"/>
  <c r="F10001" i="11"/>
  <c r="F9937" i="11"/>
  <c r="F9873" i="11"/>
  <c r="F9809" i="11"/>
  <c r="F9745" i="11"/>
  <c r="F9681" i="11"/>
  <c r="F9617" i="11"/>
  <c r="F9553" i="11"/>
  <c r="F9489" i="11"/>
  <c r="F9425" i="11"/>
  <c r="F9361" i="11"/>
  <c r="F9297" i="11"/>
  <c r="F9233" i="11"/>
  <c r="F9169" i="11"/>
  <c r="F9105" i="11"/>
  <c r="F9041" i="11"/>
  <c r="F8977" i="11"/>
  <c r="F8913" i="11"/>
  <c r="F8849" i="11"/>
  <c r="F8785" i="11"/>
  <c r="F8721" i="11"/>
  <c r="F8657" i="11"/>
  <c r="F8593" i="11"/>
  <c r="F8529" i="11"/>
  <c r="F8465" i="11"/>
  <c r="F8401" i="11"/>
  <c r="F8337" i="11"/>
  <c r="F8273" i="11"/>
  <c r="F8209" i="11"/>
  <c r="F8145" i="11"/>
  <c r="F8081" i="11"/>
  <c r="F8017" i="11"/>
  <c r="F7953" i="11"/>
  <c r="F7889" i="11"/>
  <c r="F7825" i="11"/>
  <c r="F7761" i="11"/>
  <c r="F7697" i="11"/>
  <c r="F7633" i="11"/>
  <c r="F7569" i="11"/>
  <c r="F7505" i="11"/>
  <c r="F7441" i="11"/>
  <c r="F7377" i="11"/>
  <c r="F7313" i="11"/>
  <c r="F7249" i="11"/>
  <c r="F7185" i="11"/>
  <c r="F7121" i="11"/>
  <c r="F7057" i="11"/>
  <c r="F6993" i="11"/>
  <c r="F6929" i="11"/>
  <c r="F6865" i="11"/>
  <c r="F6801" i="11"/>
  <c r="F6737" i="11"/>
  <c r="F6673" i="11"/>
  <c r="F6609" i="11"/>
  <c r="F6545" i="11"/>
  <c r="F6481" i="11"/>
  <c r="F6417" i="11"/>
  <c r="F6353" i="11"/>
  <c r="F6289" i="11"/>
  <c r="F6225" i="11"/>
  <c r="F6161" i="11"/>
  <c r="F6097" i="11"/>
  <c r="F6033" i="11"/>
  <c r="F5969" i="11"/>
  <c r="F5905" i="11"/>
  <c r="F5841" i="11"/>
  <c r="F5777" i="11"/>
  <c r="F5713" i="11"/>
  <c r="F5649" i="11"/>
  <c r="F5585" i="11"/>
  <c r="F5521" i="11"/>
  <c r="F5457" i="11"/>
  <c r="F5393" i="11"/>
  <c r="F5329" i="11"/>
  <c r="F5265" i="11"/>
  <c r="F5205" i="11"/>
  <c r="F5173" i="11"/>
  <c r="F5141" i="11"/>
  <c r="F5109" i="11"/>
  <c r="F5077" i="11"/>
  <c r="F5045" i="11"/>
  <c r="F5013" i="11"/>
  <c r="F4981" i="11"/>
  <c r="F4949" i="11"/>
  <c r="F4917" i="11"/>
  <c r="F4885" i="11"/>
  <c r="F4853" i="11"/>
  <c r="F4821" i="11"/>
  <c r="F4789" i="11"/>
  <c r="F4757" i="11"/>
  <c r="F4725" i="11"/>
  <c r="F4693" i="11"/>
  <c r="F4661" i="11"/>
  <c r="F4629" i="11"/>
  <c r="F4597" i="11"/>
  <c r="F4565" i="11"/>
  <c r="F4533" i="11"/>
  <c r="F4501" i="11"/>
  <c r="F4471" i="11"/>
  <c r="F4455" i="11"/>
  <c r="F4439" i="11"/>
  <c r="F4423" i="11"/>
  <c r="F4407" i="11"/>
  <c r="F4391" i="11"/>
  <c r="F4375" i="11"/>
  <c r="F4359" i="11"/>
  <c r="F4343" i="11"/>
  <c r="F4327" i="11"/>
  <c r="F4311" i="11"/>
  <c r="F4295" i="11"/>
  <c r="F4279" i="11"/>
  <c r="F4263" i="11"/>
  <c r="F4247" i="11"/>
  <c r="F4231" i="11"/>
  <c r="F4215" i="11"/>
  <c r="F4199" i="11"/>
  <c r="F4183" i="11"/>
  <c r="F4167" i="11"/>
  <c r="F4151" i="11"/>
  <c r="F4135" i="11"/>
  <c r="F4119" i="11"/>
  <c r="F4103" i="11"/>
  <c r="F4087" i="11"/>
  <c r="F4071" i="11"/>
  <c r="F4055" i="11"/>
  <c r="F4039" i="11"/>
  <c r="F4023" i="11"/>
  <c r="F4007" i="11"/>
  <c r="F3991" i="11"/>
  <c r="F3975" i="11"/>
  <c r="F3959" i="11"/>
  <c r="F3943" i="11"/>
  <c r="F3927" i="11"/>
  <c r="F3911" i="11"/>
  <c r="F3895" i="11"/>
  <c r="F3879" i="11"/>
  <c r="F3863" i="11"/>
  <c r="F3847" i="11"/>
  <c r="F3831" i="11"/>
  <c r="F3815" i="11"/>
  <c r="F3799" i="11"/>
  <c r="F3783" i="11"/>
  <c r="F3767" i="11"/>
  <c r="F3751" i="11"/>
  <c r="F3735" i="11"/>
  <c r="F3719" i="11"/>
  <c r="F3703" i="11"/>
  <c r="F3687" i="11"/>
  <c r="F3671" i="11"/>
  <c r="F3655" i="11"/>
  <c r="F3639" i="11"/>
  <c r="F3623" i="11"/>
  <c r="F3607" i="11"/>
  <c r="F3591" i="11"/>
  <c r="F3575" i="11"/>
  <c r="F3559" i="11"/>
  <c r="F3543" i="11"/>
  <c r="F3527" i="11"/>
  <c r="F3511" i="11"/>
  <c r="F3495" i="11"/>
  <c r="F3479" i="11"/>
  <c r="F3463" i="11"/>
  <c r="F3447" i="11"/>
  <c r="F3431" i="11"/>
  <c r="F3415" i="11"/>
  <c r="F3399" i="11"/>
  <c r="F3383" i="11"/>
  <c r="F3367" i="11"/>
  <c r="F3351" i="11"/>
  <c r="F3335" i="11"/>
  <c r="F3319" i="11"/>
  <c r="F3303" i="11"/>
  <c r="F3287" i="11"/>
  <c r="F3271" i="11"/>
  <c r="F3255" i="11"/>
  <c r="F3239" i="11"/>
  <c r="F3223" i="11"/>
  <c r="F3207" i="11"/>
  <c r="F3191" i="11"/>
  <c r="F3175" i="11"/>
  <c r="F3159" i="11"/>
  <c r="F3143" i="11"/>
  <c r="F3127" i="11"/>
  <c r="F3111" i="11"/>
  <c r="F3095" i="11"/>
  <c r="F3079" i="11"/>
  <c r="F3063" i="11"/>
  <c r="F3047" i="11"/>
  <c r="F3031" i="11"/>
  <c r="F3015" i="11"/>
  <c r="F2999" i="11"/>
  <c r="F2983" i="11"/>
  <c r="F2967" i="11"/>
  <c r="F2951" i="11"/>
  <c r="F2935" i="11"/>
  <c r="F2919" i="11"/>
  <c r="F2903" i="11"/>
  <c r="F2887" i="11"/>
  <c r="F2871" i="11"/>
  <c r="F2855" i="11"/>
  <c r="F2839" i="11"/>
  <c r="F2823" i="11"/>
  <c r="F2807" i="11"/>
  <c r="F2791" i="11"/>
  <c r="F2775" i="11"/>
  <c r="F2759" i="11"/>
  <c r="F2743" i="11"/>
  <c r="F2727" i="11"/>
  <c r="F2711" i="11"/>
  <c r="F2695" i="11"/>
  <c r="F2679" i="11"/>
  <c r="F2663" i="11"/>
  <c r="F2647" i="11"/>
  <c r="F2631" i="11"/>
  <c r="F2615" i="11"/>
  <c r="F2599" i="11"/>
  <c r="F2583" i="11"/>
  <c r="F2567" i="11"/>
  <c r="F2551" i="11"/>
  <c r="F2535" i="11"/>
  <c r="F2519" i="11"/>
  <c r="F2503" i="11"/>
  <c r="F2487" i="11"/>
  <c r="F2471" i="11"/>
  <c r="F2455" i="11"/>
  <c r="F2439" i="11"/>
  <c r="F2423" i="11"/>
  <c r="F2407" i="11"/>
  <c r="F2391" i="11"/>
  <c r="F2375" i="11"/>
  <c r="F2359" i="11"/>
  <c r="F2343" i="11"/>
  <c r="F2327" i="11"/>
  <c r="F2311" i="11"/>
  <c r="F2295" i="11"/>
  <c r="F2279" i="11"/>
  <c r="F2263" i="11"/>
  <c r="F2247" i="11"/>
  <c r="F2231" i="11"/>
  <c r="F2215" i="11"/>
  <c r="F2199" i="11"/>
  <c r="F2183" i="11"/>
  <c r="F2167" i="11"/>
  <c r="F2151" i="11"/>
  <c r="F2135" i="11"/>
  <c r="F2119" i="11"/>
  <c r="F2103" i="11"/>
  <c r="F2087" i="11"/>
  <c r="F2071" i="11"/>
  <c r="F2055" i="11"/>
  <c r="F2039" i="11"/>
  <c r="F2023" i="11"/>
  <c r="F2007" i="11"/>
  <c r="F1991" i="11"/>
  <c r="F1975" i="11"/>
  <c r="F1959" i="11"/>
  <c r="F1943" i="11"/>
  <c r="F1927" i="11"/>
  <c r="F1911" i="11"/>
  <c r="F1895" i="11"/>
  <c r="F1879" i="11"/>
  <c r="F1863" i="11"/>
  <c r="F1847" i="11"/>
  <c r="F1831" i="11"/>
  <c r="F1815" i="11"/>
  <c r="F1799" i="11"/>
  <c r="F1783" i="11"/>
  <c r="F1767" i="11"/>
  <c r="F1751" i="11"/>
  <c r="F1735" i="11"/>
  <c r="F1719" i="11"/>
  <c r="F1703" i="11"/>
  <c r="F1687" i="11"/>
  <c r="F1671" i="11"/>
  <c r="F1655" i="11"/>
  <c r="F1639" i="11"/>
  <c r="F1623" i="11"/>
  <c r="F1607" i="11"/>
  <c r="F1591" i="11"/>
  <c r="F1575" i="11"/>
  <c r="F1559" i="11"/>
  <c r="F1543" i="11"/>
  <c r="F1527" i="11"/>
  <c r="F1511" i="11"/>
  <c r="F1495" i="11"/>
  <c r="F1479" i="11"/>
  <c r="F1463" i="11"/>
  <c r="F1447" i="11"/>
  <c r="F1431" i="11"/>
  <c r="F1415" i="11"/>
  <c r="F1399" i="11"/>
  <c r="F1383" i="11"/>
  <c r="F1367" i="11"/>
  <c r="F1351" i="11"/>
  <c r="F1335" i="11"/>
  <c r="F1319" i="11"/>
  <c r="F1303" i="11"/>
  <c r="F1287" i="11"/>
  <c r="F1271" i="11"/>
  <c r="F1255" i="11"/>
  <c r="F1239" i="11"/>
  <c r="F1223" i="11"/>
  <c r="F1207" i="11"/>
  <c r="F1191" i="11"/>
  <c r="F1175" i="11"/>
  <c r="F1159" i="11"/>
  <c r="F1143" i="11"/>
  <c r="F1127" i="11"/>
  <c r="F1111" i="11"/>
  <c r="F1095" i="11"/>
  <c r="F1079" i="11"/>
  <c r="F1063" i="11"/>
  <c r="F1047" i="11"/>
  <c r="F1031" i="11"/>
  <c r="F1015" i="11"/>
  <c r="F999" i="11"/>
  <c r="F983" i="11"/>
  <c r="F967" i="11"/>
  <c r="F951" i="11"/>
  <c r="F935" i="11"/>
  <c r="F919" i="11"/>
  <c r="F903" i="11"/>
  <c r="F887" i="11"/>
  <c r="F871" i="11"/>
  <c r="F855" i="11"/>
  <c r="F839" i="11"/>
  <c r="F823" i="11"/>
  <c r="F807" i="11"/>
  <c r="F791" i="11"/>
  <c r="F775" i="11"/>
  <c r="F759" i="11"/>
  <c r="F743" i="11"/>
  <c r="F727" i="11"/>
  <c r="F711" i="11"/>
  <c r="F695" i="11"/>
  <c r="F679" i="11"/>
  <c r="F663" i="11"/>
  <c r="F647" i="11"/>
  <c r="F631" i="11"/>
  <c r="F615" i="11"/>
  <c r="F599" i="11"/>
  <c r="F583" i="11"/>
  <c r="F567" i="11"/>
  <c r="F551" i="11"/>
  <c r="F535" i="11"/>
  <c r="F519" i="11"/>
  <c r="F503" i="11"/>
  <c r="F487" i="11"/>
  <c r="F471" i="11"/>
  <c r="F455" i="11"/>
  <c r="F439" i="11"/>
  <c r="F423" i="11"/>
  <c r="F407" i="11"/>
  <c r="F391" i="11"/>
  <c r="F375" i="11"/>
  <c r="F359" i="11"/>
  <c r="F343" i="11"/>
  <c r="F327" i="11"/>
  <c r="F311" i="11"/>
  <c r="F295" i="11"/>
  <c r="F279" i="11"/>
  <c r="F263" i="11"/>
  <c r="F247" i="11"/>
  <c r="F231" i="11"/>
  <c r="F215" i="11"/>
  <c r="F199" i="11"/>
  <c r="F183" i="11"/>
  <c r="F167" i="11"/>
  <c r="F151" i="11"/>
  <c r="F135" i="11"/>
  <c r="F119" i="11"/>
  <c r="F103" i="11"/>
  <c r="F87" i="11"/>
  <c r="F71" i="11"/>
  <c r="F55" i="11"/>
  <c r="F39" i="11"/>
  <c r="F23" i="11"/>
  <c r="F9997" i="11"/>
  <c r="F9933" i="11"/>
  <c r="F9869" i="11"/>
  <c r="F9805" i="11"/>
  <c r="F9741" i="11"/>
  <c r="F9677" i="11"/>
  <c r="F9613" i="11"/>
  <c r="F9549" i="11"/>
  <c r="F9485" i="11"/>
  <c r="F9421" i="11"/>
  <c r="F9357" i="11"/>
  <c r="F9293" i="11"/>
  <c r="F9229" i="11"/>
  <c r="F9165" i="11"/>
  <c r="F9101" i="11"/>
  <c r="F9037" i="11"/>
  <c r="F8973" i="11"/>
  <c r="F8909" i="11"/>
  <c r="F8845" i="11"/>
  <c r="F8781" i="11"/>
  <c r="F8717" i="11"/>
  <c r="F8653" i="11"/>
  <c r="F8589" i="11"/>
  <c r="F8525" i="11"/>
  <c r="F8461" i="11"/>
  <c r="F8397" i="11"/>
  <c r="F8333" i="11"/>
  <c r="F8269" i="11"/>
  <c r="F8205" i="11"/>
  <c r="F8141" i="11"/>
  <c r="F8077" i="11"/>
  <c r="F8013" i="11"/>
  <c r="F7949" i="11"/>
  <c r="F7885" i="11"/>
  <c r="F7821" i="11"/>
  <c r="F7757" i="11"/>
  <c r="F7693" i="11"/>
  <c r="F7629" i="11"/>
  <c r="F7565" i="11"/>
  <c r="F7501" i="11"/>
  <c r="F7437" i="11"/>
  <c r="F7373" i="11"/>
  <c r="F7309" i="11"/>
  <c r="F7245" i="11"/>
  <c r="F7181" i="11"/>
  <c r="F7117" i="11"/>
  <c r="F7053" i="11"/>
  <c r="F6989" i="11"/>
  <c r="F6925" i="11"/>
  <c r="F6861" i="11"/>
  <c r="F6797" i="11"/>
  <c r="F6733" i="11"/>
  <c r="F6669" i="11"/>
  <c r="F6605" i="11"/>
  <c r="F6541" i="11"/>
  <c r="F6477" i="11"/>
  <c r="F6413" i="11"/>
  <c r="F6349" i="11"/>
  <c r="F6285" i="11"/>
  <c r="F6221" i="11"/>
  <c r="F6157" i="11"/>
  <c r="F6093" i="11"/>
  <c r="F6029" i="11"/>
  <c r="F5965" i="11"/>
  <c r="F5901" i="11"/>
  <c r="F5837" i="11"/>
  <c r="F5773" i="11"/>
  <c r="F5709" i="11"/>
  <c r="F5645" i="11"/>
  <c r="F5581" i="11"/>
  <c r="F5517" i="11"/>
  <c r="F5453" i="11"/>
  <c r="F5389" i="11"/>
  <c r="F5325" i="11"/>
  <c r="F5261" i="11"/>
  <c r="F5202" i="11"/>
  <c r="F5170" i="11"/>
  <c r="F5138" i="11"/>
  <c r="F5106" i="11"/>
  <c r="F5074" i="11"/>
  <c r="F5042" i="11"/>
  <c r="F5010" i="11"/>
  <c r="F4978" i="11"/>
  <c r="F4946" i="11"/>
  <c r="F4914" i="11"/>
  <c r="F4882" i="11"/>
  <c r="F4850" i="11"/>
  <c r="F4818" i="11"/>
  <c r="F4786" i="11"/>
  <c r="F4754" i="11"/>
  <c r="F4722" i="11"/>
  <c r="F4690" i="11"/>
  <c r="F4658" i="11"/>
  <c r="F4626" i="11"/>
  <c r="F4594" i="11"/>
  <c r="F4562" i="11"/>
  <c r="F4530" i="11"/>
  <c r="F4498" i="11"/>
  <c r="F4470" i="11"/>
  <c r="F4454" i="11"/>
  <c r="F4438" i="11"/>
  <c r="F4422" i="11"/>
  <c r="F4406" i="11"/>
  <c r="F4390" i="11"/>
  <c r="F4374" i="11"/>
  <c r="F4358" i="11"/>
  <c r="F4342" i="11"/>
  <c r="F4326" i="11"/>
  <c r="F4310" i="11"/>
  <c r="F4294" i="11"/>
  <c r="F4278" i="11"/>
  <c r="F4262" i="11"/>
  <c r="F4246" i="11"/>
  <c r="F4230" i="11"/>
  <c r="F4214" i="11"/>
  <c r="F4198" i="11"/>
  <c r="F4182" i="11"/>
  <c r="F4166" i="11"/>
  <c r="F4150" i="11"/>
  <c r="F4134" i="11"/>
  <c r="F4118" i="11"/>
  <c r="F4102" i="11"/>
  <c r="F4086" i="11"/>
  <c r="F4070" i="11"/>
  <c r="F4054" i="11"/>
  <c r="F4038" i="11"/>
  <c r="F4022" i="11"/>
  <c r="F4006" i="11"/>
  <c r="F3990" i="11"/>
  <c r="F3974" i="11"/>
  <c r="F3958" i="11"/>
  <c r="F3942" i="11"/>
  <c r="F3926" i="11"/>
  <c r="F3910" i="11"/>
  <c r="F3894" i="11"/>
  <c r="F3878" i="11"/>
  <c r="F3862" i="11"/>
  <c r="F3846" i="11"/>
  <c r="F3830" i="11"/>
  <c r="F3814" i="11"/>
  <c r="F3798" i="11"/>
  <c r="F3782" i="11"/>
  <c r="F3766" i="11"/>
  <c r="F3750" i="11"/>
  <c r="F3734" i="11"/>
  <c r="F3718" i="11"/>
  <c r="F3702" i="11"/>
  <c r="F3686" i="11"/>
  <c r="F3670" i="11"/>
  <c r="F3654" i="11"/>
  <c r="F3638" i="11"/>
  <c r="F3622" i="11"/>
  <c r="F3606" i="11"/>
  <c r="F3590" i="11"/>
  <c r="F3574" i="11"/>
  <c r="F3558" i="11"/>
  <c r="F3542" i="11"/>
  <c r="F3526" i="11"/>
  <c r="F3510" i="11"/>
  <c r="F3494" i="11"/>
  <c r="F3478" i="11"/>
  <c r="F3462" i="11"/>
  <c r="F3446" i="11"/>
  <c r="F3430" i="11"/>
  <c r="F3414" i="11"/>
  <c r="F3398" i="11"/>
  <c r="F3382" i="11"/>
  <c r="F3366" i="11"/>
  <c r="F3350" i="11"/>
  <c r="F3334" i="11"/>
  <c r="F3318" i="11"/>
  <c r="F3302" i="11"/>
  <c r="F3286" i="11"/>
  <c r="F3270" i="11"/>
  <c r="F3254" i="11"/>
  <c r="F3238" i="11"/>
  <c r="F3222" i="11"/>
  <c r="F3206" i="11"/>
  <c r="F3190" i="11"/>
  <c r="F3174" i="11"/>
  <c r="F3158" i="11"/>
  <c r="F3142" i="11"/>
  <c r="F3126" i="11"/>
  <c r="F3110" i="11"/>
  <c r="F3094" i="11"/>
  <c r="F3078" i="11"/>
  <c r="F3062" i="11"/>
  <c r="F3046" i="11"/>
  <c r="F3030" i="11"/>
  <c r="F3014" i="11"/>
  <c r="F2998" i="11"/>
  <c r="F2982" i="11"/>
  <c r="F2966" i="11"/>
  <c r="F2950" i="11"/>
  <c r="F2934" i="11"/>
  <c r="F2918" i="11"/>
  <c r="F2902" i="11"/>
  <c r="F2886" i="11"/>
  <c r="F2870" i="11"/>
  <c r="F2854" i="11"/>
  <c r="F2838" i="11"/>
  <c r="F2822" i="11"/>
  <c r="F2806" i="11"/>
  <c r="F2790" i="11"/>
  <c r="F2774" i="11"/>
  <c r="F2758" i="11"/>
  <c r="F2742" i="11"/>
  <c r="F2726" i="11"/>
  <c r="F2710" i="11"/>
  <c r="F2694" i="11"/>
  <c r="F2678" i="11"/>
  <c r="F2662" i="11"/>
  <c r="F2646" i="11"/>
  <c r="F2630" i="11"/>
  <c r="F2614" i="11"/>
  <c r="F2598" i="11"/>
  <c r="F2582" i="11"/>
  <c r="F2566" i="11"/>
  <c r="F2550" i="11"/>
  <c r="F2534" i="11"/>
  <c r="F2518" i="11"/>
  <c r="F2502" i="11"/>
  <c r="F2486" i="11"/>
  <c r="F2470" i="11"/>
  <c r="F2454" i="11"/>
  <c r="F2438" i="11"/>
  <c r="F2422" i="11"/>
  <c r="F2406" i="11"/>
  <c r="F2390" i="11"/>
  <c r="F2374" i="11"/>
  <c r="F2358" i="11"/>
  <c r="F2342" i="11"/>
  <c r="F2326" i="11"/>
  <c r="F2310" i="11"/>
  <c r="F2294" i="11"/>
  <c r="F2278" i="11"/>
  <c r="F2262" i="11"/>
  <c r="F2246" i="11"/>
  <c r="F2230" i="11"/>
  <c r="F2214" i="11"/>
  <c r="F2198" i="11"/>
  <c r="F2182" i="11"/>
  <c r="F2166" i="11"/>
  <c r="F2150" i="11"/>
  <c r="F2134" i="11"/>
  <c r="F2118" i="11"/>
  <c r="F2102" i="11"/>
  <c r="F2086" i="11"/>
  <c r="F2070" i="11"/>
  <c r="F2054" i="11"/>
  <c r="F2038" i="11"/>
  <c r="F2022" i="11"/>
  <c r="F2006" i="11"/>
  <c r="F1990" i="11"/>
  <c r="F1974" i="11"/>
  <c r="F1958" i="11"/>
  <c r="F1942" i="11"/>
  <c r="F1926" i="11"/>
  <c r="F1910" i="11"/>
  <c r="F1894" i="11"/>
  <c r="F1878" i="11"/>
  <c r="F1862" i="11"/>
  <c r="F1846" i="11"/>
  <c r="F1830" i="11"/>
  <c r="F1814" i="11"/>
  <c r="F1798" i="11"/>
  <c r="F1782" i="11"/>
  <c r="F1766" i="11"/>
  <c r="F1750" i="11"/>
  <c r="F1734" i="11"/>
  <c r="F1718" i="11"/>
  <c r="F1702" i="11"/>
  <c r="F1686" i="11"/>
  <c r="F1670" i="11"/>
  <c r="F1654" i="11"/>
  <c r="F1638" i="11"/>
  <c r="F1622" i="11"/>
  <c r="F1606" i="11"/>
  <c r="F1590" i="11"/>
  <c r="F1574" i="11"/>
  <c r="F1558" i="11"/>
  <c r="F1542" i="11"/>
  <c r="F1526" i="11"/>
  <c r="F1510" i="11"/>
  <c r="F1494" i="11"/>
  <c r="F1478" i="11"/>
  <c r="F1462" i="11"/>
  <c r="F1446" i="11"/>
  <c r="F1430" i="11"/>
  <c r="F1414" i="11"/>
  <c r="F1398" i="11"/>
  <c r="F1382" i="11"/>
  <c r="F1366" i="11"/>
  <c r="F1350" i="11"/>
  <c r="F1334" i="11"/>
  <c r="F1318" i="11"/>
  <c r="F1302" i="11"/>
  <c r="F1286" i="11"/>
  <c r="F1270" i="11"/>
  <c r="F1254" i="11"/>
  <c r="F1238" i="11"/>
  <c r="F1222" i="11"/>
  <c r="F1206" i="11"/>
  <c r="F1190" i="11"/>
  <c r="F1174" i="11"/>
  <c r="F1158" i="11"/>
  <c r="F1142" i="11"/>
  <c r="F1126" i="11"/>
  <c r="F1110" i="11"/>
  <c r="F1094" i="11"/>
  <c r="F1078" i="11"/>
  <c r="F1062" i="11"/>
  <c r="F1046" i="11"/>
  <c r="F1030" i="11"/>
  <c r="F1014" i="11"/>
  <c r="F998" i="11"/>
  <c r="F982" i="11"/>
  <c r="F966" i="11"/>
  <c r="F950" i="11"/>
  <c r="F934" i="11"/>
  <c r="F918" i="11"/>
  <c r="F902" i="11"/>
  <c r="F886" i="11"/>
  <c r="F870" i="11"/>
  <c r="F854" i="11"/>
  <c r="F838" i="11"/>
  <c r="F822" i="11"/>
  <c r="F806" i="11"/>
  <c r="F790" i="11"/>
  <c r="F774" i="11"/>
  <c r="F758" i="11"/>
  <c r="F742" i="11"/>
  <c r="F726" i="11"/>
  <c r="F710" i="11"/>
  <c r="F694" i="11"/>
  <c r="F678" i="11"/>
  <c r="F662" i="11"/>
  <c r="F646" i="11"/>
  <c r="F630" i="11"/>
  <c r="F614" i="11"/>
  <c r="F598" i="11"/>
  <c r="F582" i="11"/>
  <c r="F566" i="11"/>
  <c r="F550" i="11"/>
  <c r="F534" i="11"/>
  <c r="F518" i="11"/>
  <c r="F502" i="11"/>
  <c r="F486" i="11"/>
  <c r="F470" i="11"/>
  <c r="F454" i="11"/>
  <c r="F438" i="11"/>
  <c r="F422" i="11"/>
  <c r="F406" i="11"/>
  <c r="F390" i="11"/>
  <c r="F374" i="11"/>
  <c r="F358" i="11"/>
  <c r="F342" i="11"/>
  <c r="F326" i="11"/>
  <c r="F310" i="11"/>
  <c r="F294" i="11"/>
  <c r="F278" i="11"/>
  <c r="F262" i="11"/>
  <c r="F246" i="11"/>
  <c r="F230" i="11"/>
  <c r="F214" i="11"/>
  <c r="F198" i="11"/>
  <c r="F182" i="11"/>
  <c r="F166" i="11"/>
  <c r="F150" i="11"/>
  <c r="F134" i="11"/>
  <c r="F118" i="11"/>
  <c r="F102" i="11"/>
  <c r="F86" i="11"/>
  <c r="F70" i="11"/>
  <c r="F54" i="11"/>
  <c r="F9993" i="11"/>
  <c r="F9929" i="11"/>
  <c r="F9865" i="11"/>
  <c r="F9801" i="11"/>
  <c r="F9737" i="11"/>
  <c r="F9673" i="11"/>
  <c r="F9609" i="11"/>
  <c r="F9545" i="11"/>
  <c r="F9481" i="11"/>
  <c r="F9417" i="11"/>
  <c r="F9353" i="11"/>
  <c r="F9289" i="11"/>
  <c r="F9225" i="11"/>
  <c r="F9161" i="11"/>
  <c r="F9097" i="11"/>
  <c r="F9033" i="11"/>
  <c r="F8969" i="11"/>
  <c r="F8905" i="11"/>
  <c r="F8841" i="11"/>
  <c r="F8777" i="11"/>
  <c r="F8713" i="11"/>
  <c r="F8649" i="11"/>
  <c r="F8585" i="11"/>
  <c r="F8521" i="11"/>
  <c r="F8457" i="11"/>
  <c r="F8393" i="11"/>
  <c r="F8329" i="11"/>
  <c r="F8265" i="11"/>
  <c r="F8201" i="11"/>
  <c r="F8137" i="11"/>
  <c r="F8073" i="11"/>
  <c r="F8009" i="11"/>
  <c r="F7945" i="11"/>
  <c r="F7881" i="11"/>
  <c r="F7817" i="11"/>
  <c r="F7753" i="11"/>
  <c r="F7689" i="11"/>
  <c r="F7625" i="11"/>
  <c r="F7561" i="11"/>
  <c r="F7497" i="11"/>
  <c r="F7433" i="11"/>
  <c r="F7369" i="11"/>
  <c r="F7305" i="11"/>
  <c r="F7241" i="11"/>
  <c r="F7177" i="11"/>
  <c r="F7113" i="11"/>
  <c r="F7049" i="11"/>
  <c r="F6985" i="11"/>
  <c r="F6921" i="11"/>
  <c r="F6857" i="11"/>
  <c r="F6793" i="11"/>
  <c r="F6729" i="11"/>
  <c r="F6665" i="11"/>
  <c r="F6601" i="11"/>
  <c r="F6537" i="11"/>
  <c r="F6473" i="11"/>
  <c r="F6409" i="11"/>
  <c r="F6345" i="11"/>
  <c r="F6281" i="11"/>
  <c r="F6217" i="11"/>
  <c r="F6153" i="11"/>
  <c r="F6089" i="11"/>
  <c r="F6025" i="11"/>
  <c r="F5961" i="11"/>
  <c r="F5897" i="11"/>
  <c r="F5833" i="11"/>
  <c r="F5769" i="11"/>
  <c r="F5705" i="11"/>
  <c r="F5641" i="11"/>
  <c r="F5577" i="11"/>
  <c r="F5513" i="11"/>
  <c r="F5449" i="11"/>
  <c r="F5385" i="11"/>
  <c r="F5321" i="11"/>
  <c r="F5257" i="11"/>
  <c r="F5201" i="11"/>
  <c r="F5121" i="11"/>
  <c r="F4993" i="11"/>
  <c r="F4865" i="11"/>
  <c r="F4737" i="11"/>
  <c r="F4609" i="11"/>
  <c r="F4481" i="11"/>
  <c r="F4413" i="11"/>
  <c r="F4349" i="11"/>
  <c r="F4285" i="11"/>
  <c r="F4221" i="11"/>
  <c r="F4157" i="11"/>
  <c r="F4093" i="11"/>
  <c r="F4029" i="11"/>
  <c r="F3965" i="11"/>
  <c r="F3901" i="11"/>
  <c r="F3837" i="11"/>
  <c r="F3773" i="11"/>
  <c r="F3709" i="11"/>
  <c r="F3645" i="11"/>
  <c r="F3581" i="11"/>
  <c r="F3517" i="11"/>
  <c r="F3453" i="11"/>
  <c r="F3389" i="11"/>
  <c r="F3325" i="11"/>
  <c r="F3261" i="11"/>
  <c r="F3197" i="11"/>
  <c r="F3133" i="11"/>
  <c r="F3069" i="11"/>
  <c r="F3005" i="11"/>
  <c r="F2941" i="11"/>
  <c r="F2877" i="11"/>
  <c r="F2813" i="11"/>
  <c r="F2749" i="11"/>
  <c r="F2685" i="11"/>
  <c r="F2621" i="11"/>
  <c r="F2557" i="11"/>
  <c r="F2493" i="11"/>
  <c r="F2429" i="11"/>
  <c r="F2365" i="11"/>
  <c r="F2301" i="11"/>
  <c r="F2237" i="11"/>
  <c r="F2173" i="11"/>
  <c r="F2109" i="11"/>
  <c r="F2072" i="11"/>
  <c r="F2040" i="11"/>
  <c r="F2008" i="11"/>
  <c r="F1976" i="11"/>
  <c r="F1944" i="11"/>
  <c r="F1912" i="11"/>
  <c r="F1880" i="11"/>
  <c r="F1848" i="11"/>
  <c r="F1816" i="11"/>
  <c r="F1784" i="11"/>
  <c r="F1752" i="11"/>
  <c r="F1720" i="11"/>
  <c r="F1688" i="11"/>
  <c r="F1656" i="11"/>
  <c r="F1624" i="11"/>
  <c r="F1592" i="11"/>
  <c r="F1560" i="11"/>
  <c r="F1528" i="11"/>
  <c r="F1496" i="11"/>
  <c r="F1464" i="11"/>
  <c r="F1432" i="11"/>
  <c r="F1400" i="11"/>
  <c r="F1368" i="11"/>
  <c r="F1336" i="11"/>
  <c r="F1304" i="11"/>
  <c r="F1272" i="11"/>
  <c r="F1240" i="11"/>
  <c r="F1208" i="11"/>
  <c r="F1176" i="11"/>
  <c r="F1144" i="11"/>
  <c r="F1112" i="11"/>
  <c r="F1080" i="11"/>
  <c r="F1048" i="11"/>
  <c r="F1016" i="11"/>
  <c r="F984" i="11"/>
  <c r="F952" i="11"/>
  <c r="F920" i="11"/>
  <c r="F888" i="11"/>
  <c r="F856" i="11"/>
  <c r="F824" i="11"/>
  <c r="F792" i="11"/>
  <c r="F760" i="11"/>
  <c r="F728" i="11"/>
  <c r="F696" i="11"/>
  <c r="F664" i="11"/>
  <c r="F632" i="11"/>
  <c r="F600" i="11"/>
  <c r="F568" i="11"/>
  <c r="F536" i="11"/>
  <c r="F504" i="11"/>
  <c r="F472" i="11"/>
  <c r="F440" i="11"/>
  <c r="F408" i="11"/>
  <c r="F376" i="11"/>
  <c r="F344" i="11"/>
  <c r="F312" i="11"/>
  <c r="F280" i="11"/>
  <c r="F248" i="11"/>
  <c r="F216" i="11"/>
  <c r="F184" i="11"/>
  <c r="F152" i="11"/>
  <c r="F120" i="11"/>
  <c r="F88" i="11"/>
  <c r="F56" i="11"/>
  <c r="F30" i="11"/>
  <c r="F5145" i="11"/>
  <c r="F5017" i="11"/>
  <c r="F4889" i="11"/>
  <c r="F4761" i="11"/>
  <c r="F4633" i="11"/>
  <c r="F4505" i="11"/>
  <c r="F4425" i="11"/>
  <c r="F4361" i="11"/>
  <c r="F4297" i="11"/>
  <c r="F4233" i="11"/>
  <c r="F4169" i="11"/>
  <c r="F4105" i="11"/>
  <c r="F4041" i="11"/>
  <c r="F3977" i="11"/>
  <c r="F3913" i="11"/>
  <c r="F3849" i="11"/>
  <c r="F3785" i="11"/>
  <c r="F3721" i="11"/>
  <c r="F3657" i="11"/>
  <c r="F3593" i="11"/>
  <c r="F3529" i="11"/>
  <c r="F3465" i="11"/>
  <c r="F3401" i="11"/>
  <c r="F3337" i="11"/>
  <c r="F3273" i="11"/>
  <c r="F3209" i="11"/>
  <c r="F3145" i="11"/>
  <c r="F3081" i="11"/>
  <c r="F3017" i="11"/>
  <c r="F2953" i="11"/>
  <c r="F2889" i="11"/>
  <c r="F2825" i="11"/>
  <c r="F2761" i="11"/>
  <c r="F2697" i="11"/>
  <c r="F2633" i="11"/>
  <c r="F2569" i="11"/>
  <c r="F2505" i="11"/>
  <c r="F2441" i="11"/>
  <c r="F2377" i="11"/>
  <c r="F2313" i="11"/>
  <c r="F2249" i="11"/>
  <c r="F2185" i="11"/>
  <c r="F2121" i="11"/>
  <c r="F2077" i="11"/>
  <c r="F2045" i="11"/>
  <c r="F2013" i="11"/>
  <c r="F1981" i="11"/>
  <c r="F1949" i="11"/>
  <c r="F1917" i="11"/>
  <c r="F1885" i="11"/>
  <c r="F1853" i="11"/>
  <c r="F1821" i="11"/>
  <c r="F1789" i="11"/>
  <c r="F1757" i="11"/>
  <c r="F1725" i="11"/>
  <c r="F1693" i="11"/>
  <c r="F1661" i="11"/>
  <c r="F1629" i="11"/>
  <c r="F1597" i="11"/>
  <c r="F1565" i="11"/>
  <c r="F1533" i="11"/>
  <c r="F1501" i="11"/>
  <c r="F1469" i="11"/>
  <c r="F1437" i="11"/>
  <c r="F1405" i="11"/>
  <c r="F1373" i="11"/>
  <c r="F1341" i="11"/>
  <c r="F1309" i="11"/>
  <c r="F1277" i="11"/>
  <c r="F1245" i="11"/>
  <c r="F1213" i="11"/>
  <c r="F1181" i="11"/>
  <c r="F1149" i="11"/>
  <c r="F1117" i="11"/>
  <c r="F1085" i="11"/>
  <c r="F1053" i="11"/>
  <c r="F1021" i="11"/>
  <c r="F989" i="11"/>
  <c r="F957" i="11"/>
  <c r="F925" i="11"/>
  <c r="F893" i="11"/>
  <c r="F861" i="11"/>
  <c r="F829" i="11"/>
  <c r="F797" i="11"/>
  <c r="F765" i="11"/>
  <c r="F733" i="11"/>
  <c r="F701" i="11"/>
  <c r="F669" i="11"/>
  <c r="F637" i="11"/>
  <c r="F605" i="11"/>
  <c r="F573" i="11"/>
  <c r="F541" i="11"/>
  <c r="F509" i="11"/>
  <c r="F477" i="11"/>
  <c r="F445" i="11"/>
  <c r="F413" i="11"/>
  <c r="F381" i="11"/>
  <c r="F349" i="11"/>
  <c r="F317" i="11"/>
  <c r="F285" i="11"/>
  <c r="F253" i="11"/>
  <c r="F221" i="11"/>
  <c r="F189" i="11"/>
  <c r="F157" i="11"/>
  <c r="F125" i="11"/>
  <c r="F93" i="11"/>
  <c r="F61" i="11"/>
  <c r="F34" i="11"/>
  <c r="F5169" i="11"/>
  <c r="F5041" i="11"/>
  <c r="F4913" i="11"/>
  <c r="F4785" i="11"/>
  <c r="F4657" i="11"/>
  <c r="F4529" i="11"/>
  <c r="F4437" i="11"/>
  <c r="F4373" i="11"/>
  <c r="F4309" i="11"/>
  <c r="F4245" i="11"/>
  <c r="F4181" i="11"/>
  <c r="F4117" i="11"/>
  <c r="F4053" i="11"/>
  <c r="F3989" i="11"/>
  <c r="F3925" i="11"/>
  <c r="F3861" i="11"/>
  <c r="F3797" i="11"/>
  <c r="F3733" i="11"/>
  <c r="F3669" i="11"/>
  <c r="F3605" i="11"/>
  <c r="F3541" i="11"/>
  <c r="F3477" i="11"/>
  <c r="F3413" i="11"/>
  <c r="F3349" i="11"/>
  <c r="F3285" i="11"/>
  <c r="F3221" i="11"/>
  <c r="F3157" i="11"/>
  <c r="F3093" i="11"/>
  <c r="F3029" i="11"/>
  <c r="F2965" i="11"/>
  <c r="F2901" i="11"/>
  <c r="F2837" i="11"/>
  <c r="F2773" i="11"/>
  <c r="F2709" i="11"/>
  <c r="F2645" i="11"/>
  <c r="F2581" i="11"/>
  <c r="F2517" i="11"/>
  <c r="F2453" i="11"/>
  <c r="F2389" i="11"/>
  <c r="F2325" i="11"/>
  <c r="F2261" i="11"/>
  <c r="F2197" i="11"/>
  <c r="F2133" i="11"/>
  <c r="F2084" i="11"/>
  <c r="F2052" i="11"/>
  <c r="F2020" i="11"/>
  <c r="F1988" i="11"/>
  <c r="F1956" i="11"/>
  <c r="F1924" i="11"/>
  <c r="F1892" i="11"/>
  <c r="F1860" i="11"/>
  <c r="F1828" i="11"/>
  <c r="F1796" i="11"/>
  <c r="F1764" i="11"/>
  <c r="F1732" i="11"/>
  <c r="F1700" i="11"/>
  <c r="F1668" i="11"/>
  <c r="F1636" i="11"/>
  <c r="F1604" i="11"/>
  <c r="F1572" i="11"/>
  <c r="F1540" i="11"/>
  <c r="F1508" i="11"/>
  <c r="F1476" i="11"/>
  <c r="F1444" i="11"/>
  <c r="F1412" i="11"/>
  <c r="F1380" i="11"/>
  <c r="F1348" i="11"/>
  <c r="F1316" i="11"/>
  <c r="F1284" i="11"/>
  <c r="F1252" i="11"/>
  <c r="F1220" i="11"/>
  <c r="F1188" i="11"/>
  <c r="F1156" i="11"/>
  <c r="F1124" i="11"/>
  <c r="F1092" i="11"/>
  <c r="F1060" i="11"/>
  <c r="F1028" i="11"/>
  <c r="F996" i="11"/>
  <c r="F964" i="11"/>
  <c r="F932" i="11"/>
  <c r="F900" i="11"/>
  <c r="F868" i="11"/>
  <c r="F836" i="11"/>
  <c r="F804" i="11"/>
  <c r="F772" i="11"/>
  <c r="F740" i="11"/>
  <c r="F708" i="11"/>
  <c r="F676" i="11"/>
  <c r="F644" i="11"/>
  <c r="F612" i="11"/>
  <c r="F580" i="11"/>
  <c r="F548" i="11"/>
  <c r="F516" i="11"/>
  <c r="F484" i="11"/>
  <c r="F452" i="11"/>
  <c r="F420" i="11"/>
  <c r="F388" i="11"/>
  <c r="F356" i="11"/>
  <c r="F324" i="11"/>
  <c r="F292" i="11"/>
  <c r="F260" i="11"/>
  <c r="F228" i="11"/>
  <c r="F196" i="11"/>
  <c r="F164" i="11"/>
  <c r="F132" i="11"/>
  <c r="F100" i="11"/>
  <c r="F68" i="11"/>
  <c r="F38" i="11"/>
  <c r="F17" i="11"/>
  <c r="F5065" i="11"/>
  <c r="F4937" i="11"/>
  <c r="F4809" i="11"/>
  <c r="F4681" i="11"/>
  <c r="F4553" i="11"/>
  <c r="F4449" i="11"/>
  <c r="F4385" i="11"/>
  <c r="F4321" i="11"/>
  <c r="F4257" i="11"/>
  <c r="F4193" i="11"/>
  <c r="F4129" i="11"/>
  <c r="F4065" i="11"/>
  <c r="F4001" i="11"/>
  <c r="F3937" i="11"/>
  <c r="F3873" i="11"/>
  <c r="F3809" i="11"/>
  <c r="F3745" i="11"/>
  <c r="F3681" i="11"/>
  <c r="F3617" i="11"/>
  <c r="F3553" i="11"/>
  <c r="F3489" i="11"/>
  <c r="F3425" i="11"/>
  <c r="F3361" i="11"/>
  <c r="F3297" i="11"/>
  <c r="F3233" i="11"/>
  <c r="F3169" i="11"/>
  <c r="F3105" i="11"/>
  <c r="F3041" i="11"/>
  <c r="F2977" i="11"/>
  <c r="F2913" i="11"/>
  <c r="F2849" i="11"/>
  <c r="F2785" i="11"/>
  <c r="F2721" i="11"/>
  <c r="F2657" i="11"/>
  <c r="F2593" i="11"/>
  <c r="F2529" i="11"/>
  <c r="F2465" i="11"/>
  <c r="F2401" i="11"/>
  <c r="F2337" i="11"/>
  <c r="F2273" i="11"/>
  <c r="F2209" i="11"/>
  <c r="F2145" i="11"/>
  <c r="F2089" i="11"/>
  <c r="F2057" i="11"/>
  <c r="F2025" i="11"/>
  <c r="F1993" i="11"/>
  <c r="F1961" i="11"/>
  <c r="F1929" i="11"/>
  <c r="F1897" i="11"/>
  <c r="F1865" i="11"/>
  <c r="F1833" i="11"/>
  <c r="F1801" i="11"/>
  <c r="F1769" i="11"/>
  <c r="F1737" i="11"/>
  <c r="F1705" i="11"/>
  <c r="F1673" i="11"/>
  <c r="F1641" i="11"/>
  <c r="F1609" i="11"/>
  <c r="F1577" i="11"/>
  <c r="F1545" i="11"/>
  <c r="F1513" i="11"/>
  <c r="F1481" i="11"/>
  <c r="F1449" i="11"/>
  <c r="F1417" i="11"/>
  <c r="F1385" i="11"/>
  <c r="F1353" i="11"/>
  <c r="F1321" i="11"/>
  <c r="F1289" i="11"/>
  <c r="F1257" i="11"/>
  <c r="F1225" i="11"/>
  <c r="F1193" i="11"/>
  <c r="F1161" i="11"/>
  <c r="F1129" i="11"/>
  <c r="F1097" i="11"/>
  <c r="F1065" i="11"/>
  <c r="F1033" i="11"/>
  <c r="F1001" i="11"/>
  <c r="F969" i="11"/>
  <c r="F937" i="11"/>
  <c r="F905" i="11"/>
  <c r="F873" i="11"/>
  <c r="F841" i="11"/>
  <c r="F809" i="11"/>
  <c r="F777" i="11"/>
  <c r="F745" i="11"/>
  <c r="F713" i="11"/>
  <c r="F681" i="11"/>
  <c r="F649" i="11"/>
  <c r="F617" i="11"/>
  <c r="F585" i="11"/>
  <c r="F553" i="11"/>
  <c r="F521" i="11"/>
  <c r="F489" i="11"/>
  <c r="F457" i="11"/>
  <c r="F425" i="11"/>
  <c r="F393" i="11"/>
  <c r="F361" i="11"/>
  <c r="F329" i="11"/>
  <c r="F297" i="11"/>
  <c r="F265" i="11"/>
  <c r="F233" i="11"/>
  <c r="F201" i="11"/>
  <c r="F169" i="11"/>
  <c r="F137" i="11"/>
  <c r="F105" i="11"/>
  <c r="F73" i="11"/>
  <c r="F42" i="11"/>
  <c r="F21" i="11"/>
  <c r="F10003" i="11"/>
  <c r="F9939" i="11"/>
  <c r="F9875" i="11"/>
  <c r="F9811" i="11"/>
  <c r="F9747" i="11"/>
  <c r="F9683" i="11"/>
  <c r="F9619" i="11"/>
  <c r="F9555" i="11"/>
  <c r="F9491" i="11"/>
  <c r="F9427" i="11"/>
  <c r="F9363" i="11"/>
  <c r="F9299" i="11"/>
  <c r="F9235" i="11"/>
  <c r="F9171" i="11"/>
  <c r="F9107" i="11"/>
  <c r="F9043" i="11"/>
  <c r="F8979" i="11"/>
  <c r="F8915" i="11"/>
  <c r="F8851" i="11"/>
  <c r="F8787" i="11"/>
  <c r="F8723" i="11"/>
  <c r="F8659" i="11"/>
  <c r="F8595" i="11"/>
  <c r="F8531" i="11"/>
  <c r="F8467" i="11"/>
  <c r="F8403" i="11"/>
  <c r="F8339" i="11"/>
  <c r="F8275" i="11"/>
  <c r="F8211" i="11"/>
  <c r="F8147" i="11"/>
  <c r="F8083" i="11"/>
  <c r="F8019" i="11"/>
  <c r="F7955" i="11"/>
  <c r="F7891" i="11"/>
  <c r="F7827" i="11"/>
  <c r="F7763" i="11"/>
  <c r="F7699" i="11"/>
  <c r="F7635" i="11"/>
  <c r="F7571" i="11"/>
  <c r="F7507" i="11"/>
  <c r="F7443" i="11"/>
  <c r="F7379" i="11"/>
  <c r="F7315" i="11"/>
  <c r="F7251" i="11"/>
  <c r="F7187" i="11"/>
  <c r="F7123" i="11"/>
  <c r="F7059" i="11"/>
  <c r="F6995" i="11"/>
  <c r="F6931" i="11"/>
  <c r="F6867" i="11"/>
  <c r="F6803" i="11"/>
  <c r="F6739" i="11"/>
  <c r="F6675" i="11"/>
  <c r="F6611" i="11"/>
  <c r="F6547" i="11"/>
  <c r="F6483" i="11"/>
  <c r="F6419" i="11"/>
  <c r="F6355" i="11"/>
  <c r="F6291" i="11"/>
  <c r="F6227" i="11"/>
  <c r="F6163" i="11"/>
  <c r="F6099" i="11"/>
  <c r="F6035" i="11"/>
  <c r="F5971" i="11"/>
  <c r="F5907" i="11"/>
  <c r="F5843" i="11"/>
  <c r="F5779" i="11"/>
  <c r="F5715" i="11"/>
  <c r="F5651" i="11"/>
  <c r="F5587" i="11"/>
  <c r="F5523" i="11"/>
  <c r="F5459" i="11"/>
  <c r="F5423" i="11"/>
  <c r="F5407" i="11"/>
  <c r="F5391" i="11"/>
  <c r="F5375" i="11"/>
  <c r="F5359" i="11"/>
  <c r="F5343" i="11"/>
  <c r="F5327" i="11"/>
  <c r="F5311" i="11"/>
  <c r="F5295" i="11"/>
  <c r="F5279" i="11"/>
  <c r="F5263" i="11"/>
  <c r="F5247" i="11"/>
  <c r="F5231" i="11"/>
  <c r="F5215" i="11"/>
  <c r="F5199" i="11"/>
  <c r="F5183" i="11"/>
  <c r="F5167" i="11"/>
  <c r="F5151" i="11"/>
  <c r="F5135" i="11"/>
  <c r="F5119" i="11"/>
  <c r="F5103" i="11"/>
  <c r="F5087" i="11"/>
  <c r="F5071" i="11"/>
  <c r="F5055" i="11"/>
  <c r="F5039" i="11"/>
  <c r="F5023" i="11"/>
  <c r="F5007" i="11"/>
  <c r="F4991" i="11"/>
  <c r="F4975" i="11"/>
  <c r="F4959" i="11"/>
  <c r="F4943" i="11"/>
  <c r="F4927" i="11"/>
  <c r="F4911" i="11"/>
  <c r="F4895" i="11"/>
  <c r="F4879" i="11"/>
  <c r="F4863" i="11"/>
  <c r="F4847" i="11"/>
  <c r="F4831" i="11"/>
  <c r="F4815" i="11"/>
  <c r="F4799" i="11"/>
  <c r="F4783" i="11"/>
  <c r="F4767" i="11"/>
  <c r="F4751" i="11"/>
  <c r="F4735" i="11"/>
  <c r="F4719" i="11"/>
  <c r="F4703" i="11"/>
  <c r="F4687" i="11"/>
  <c r="F4671" i="11"/>
  <c r="F4655" i="11"/>
  <c r="F4639" i="11"/>
  <c r="F4623" i="11"/>
  <c r="F4607" i="11"/>
  <c r="F4591" i="11"/>
  <c r="F4575" i="11"/>
  <c r="F4559" i="11"/>
  <c r="F4543" i="11"/>
  <c r="F4527" i="11"/>
  <c r="F4511" i="11"/>
  <c r="F4495" i="11"/>
  <c r="F4479" i="11"/>
  <c r="F10006" i="11"/>
  <c r="F9990" i="11"/>
  <c r="F9974" i="11"/>
  <c r="F9958" i="11"/>
  <c r="F9942" i="11"/>
  <c r="F9926" i="11"/>
  <c r="F9910" i="11"/>
  <c r="F9894" i="11"/>
  <c r="F9878" i="11"/>
  <c r="F9862" i="11"/>
  <c r="F9846" i="11"/>
  <c r="F9830" i="11"/>
  <c r="F9814" i="11"/>
  <c r="F9798" i="11"/>
  <c r="F9782" i="11"/>
  <c r="F9766" i="11"/>
  <c r="F9750" i="11"/>
  <c r="F9734" i="11"/>
  <c r="F9718" i="11"/>
  <c r="F9702" i="11"/>
  <c r="F9686" i="11"/>
  <c r="F9670" i="11"/>
  <c r="F9654" i="11"/>
  <c r="F9638" i="11"/>
  <c r="F9622" i="11"/>
  <c r="F9606" i="11"/>
  <c r="F9590" i="11"/>
  <c r="F9574" i="11"/>
  <c r="F9558" i="11"/>
  <c r="F9542" i="11"/>
  <c r="F9526" i="11"/>
  <c r="F9510" i="11"/>
  <c r="F9494" i="11"/>
  <c r="F9478" i="11"/>
  <c r="F9462" i="11"/>
  <c r="F9446" i="11"/>
  <c r="F9430" i="11"/>
  <c r="F9414" i="11"/>
  <c r="F9398" i="11"/>
  <c r="F9382" i="11"/>
  <c r="F9366" i="11"/>
  <c r="F9350" i="11"/>
  <c r="F9334" i="11"/>
  <c r="F9318" i="11"/>
  <c r="F9302" i="11"/>
  <c r="F9286" i="11"/>
  <c r="F9270" i="11"/>
  <c r="F9254" i="11"/>
  <c r="F9238" i="11"/>
  <c r="F9222" i="11"/>
  <c r="F9206" i="11"/>
  <c r="F9190" i="11"/>
  <c r="F9174" i="11"/>
  <c r="F9158" i="11"/>
  <c r="F9142" i="11"/>
  <c r="F9126" i="11"/>
  <c r="F9110" i="11"/>
  <c r="F9094" i="11"/>
  <c r="F9078" i="11"/>
  <c r="F9062" i="11"/>
  <c r="F9046" i="11"/>
  <c r="F9030" i="11"/>
  <c r="F9014" i="11"/>
  <c r="F8998" i="11"/>
  <c r="F8982" i="11"/>
  <c r="F8966" i="11"/>
  <c r="F8950" i="11"/>
  <c r="F8934" i="11"/>
  <c r="F8918" i="11"/>
  <c r="F8902" i="11"/>
  <c r="F8886" i="11"/>
  <c r="F8870" i="11"/>
  <c r="F8854" i="11"/>
  <c r="F8838" i="11"/>
  <c r="F8822" i="11"/>
  <c r="F8806" i="11"/>
  <c r="F8790" i="11"/>
  <c r="F8774" i="11"/>
  <c r="F8758" i="11"/>
  <c r="F8742" i="11"/>
  <c r="F8726" i="11"/>
  <c r="F8710" i="11"/>
  <c r="F8694" i="11"/>
  <c r="F8678" i="11"/>
  <c r="F8662" i="11"/>
  <c r="F8646" i="11"/>
  <c r="F8630" i="11"/>
  <c r="F8614" i="11"/>
  <c r="F8598" i="11"/>
  <c r="F8582" i="11"/>
  <c r="F8566" i="11"/>
  <c r="F8550" i="11"/>
  <c r="F8534" i="11"/>
  <c r="F8518" i="11"/>
  <c r="F8502" i="11"/>
  <c r="F8486" i="11"/>
  <c r="F8470" i="11"/>
  <c r="F8454" i="11"/>
  <c r="F8438" i="11"/>
  <c r="F8422" i="11"/>
  <c r="F8406" i="11"/>
  <c r="F8390" i="11"/>
  <c r="F8374" i="11"/>
  <c r="F8358" i="11"/>
  <c r="F8342" i="11"/>
  <c r="F8326" i="11"/>
  <c r="F8310" i="11"/>
  <c r="F8294" i="11"/>
  <c r="F8278" i="11"/>
  <c r="F8262" i="11"/>
  <c r="F8246" i="11"/>
  <c r="F8230" i="11"/>
  <c r="F8214" i="11"/>
  <c r="F8198" i="11"/>
  <c r="F8182" i="11"/>
  <c r="F8166" i="11"/>
  <c r="F8150" i="11"/>
  <c r="F8134" i="11"/>
  <c r="F8118" i="11"/>
  <c r="F8102" i="11"/>
  <c r="F8086" i="11"/>
  <c r="F8070" i="11"/>
  <c r="F8054" i="11"/>
  <c r="F8038" i="11"/>
  <c r="F8022" i="11"/>
  <c r="F8006" i="11"/>
  <c r="F7990" i="11"/>
  <c r="F7974" i="11"/>
  <c r="F7958" i="11"/>
  <c r="F7942" i="11"/>
  <c r="F7926" i="11"/>
  <c r="F7910" i="11"/>
  <c r="F7894" i="11"/>
  <c r="F7878" i="11"/>
  <c r="F7862" i="11"/>
  <c r="F7846" i="11"/>
  <c r="F7830" i="11"/>
  <c r="F7814" i="11"/>
  <c r="F7798" i="11"/>
  <c r="F7782" i="11"/>
  <c r="F7766" i="11"/>
  <c r="F7750" i="11"/>
  <c r="F7734" i="11"/>
  <c r="F7718" i="11"/>
  <c r="F7702" i="11"/>
  <c r="F7686" i="11"/>
  <c r="F7670" i="11"/>
  <c r="F7654" i="11"/>
  <c r="F7638" i="11"/>
  <c r="F7622" i="11"/>
  <c r="F7606" i="11"/>
  <c r="F7590" i="11"/>
  <c r="F7574" i="11"/>
  <c r="F7558" i="11"/>
  <c r="F7542" i="11"/>
  <c r="F7526" i="11"/>
  <c r="F7510" i="11"/>
  <c r="F7494" i="11"/>
  <c r="F7478" i="11"/>
  <c r="F7462" i="11"/>
  <c r="F7446" i="11"/>
  <c r="F7430" i="11"/>
  <c r="F7414" i="11"/>
  <c r="F7398" i="11"/>
  <c r="F7382" i="11"/>
  <c r="F7366" i="11"/>
  <c r="F7350" i="11"/>
  <c r="F7334" i="11"/>
  <c r="F7318" i="11"/>
  <c r="F7302" i="11"/>
  <c r="F7286" i="11"/>
  <c r="F7270" i="11"/>
  <c r="F7254" i="11"/>
  <c r="F7238" i="11"/>
  <c r="F7222" i="11"/>
  <c r="F7206" i="11"/>
  <c r="F7190" i="11"/>
  <c r="F7174" i="11"/>
  <c r="F7158" i="11"/>
  <c r="F7142" i="11"/>
  <c r="F7126" i="11"/>
  <c r="F7110" i="11"/>
  <c r="F7094" i="11"/>
  <c r="F7078" i="11"/>
  <c r="F7062" i="11"/>
  <c r="F7046" i="11"/>
  <c r="F7030" i="11"/>
  <c r="F7014" i="11"/>
  <c r="F6998" i="11"/>
  <c r="F6982" i="11"/>
  <c r="F6966" i="11"/>
  <c r="F6950" i="11"/>
  <c r="F6934" i="11"/>
  <c r="F6918" i="11"/>
  <c r="F6902" i="11"/>
  <c r="F6886" i="11"/>
  <c r="F6870" i="11"/>
  <c r="F6854" i="11"/>
  <c r="F6838" i="11"/>
  <c r="F6822" i="11"/>
  <c r="F6806" i="11"/>
  <c r="F6790" i="11"/>
  <c r="F6774" i="11"/>
  <c r="F6758" i="11"/>
  <c r="F6742" i="11"/>
  <c r="F6726" i="11"/>
  <c r="F6710" i="11"/>
  <c r="F6694" i="11"/>
  <c r="F6678" i="11"/>
  <c r="F6662" i="11"/>
  <c r="F6646" i="11"/>
  <c r="F6630" i="11"/>
  <c r="F6614" i="11"/>
  <c r="F6598" i="11"/>
  <c r="F6582" i="11"/>
  <c r="F6566" i="11"/>
  <c r="F6550" i="11"/>
  <c r="F6534" i="11"/>
  <c r="F6518" i="11"/>
  <c r="F6502" i="11"/>
  <c r="F6486" i="11"/>
  <c r="F6470" i="11"/>
  <c r="F6454" i="11"/>
  <c r="F6438" i="11"/>
  <c r="F6422" i="11"/>
  <c r="F6406" i="11"/>
  <c r="F6390" i="11"/>
  <c r="F6374" i="11"/>
  <c r="F6358" i="11"/>
  <c r="F6342" i="11"/>
  <c r="F6326" i="11"/>
  <c r="F6310" i="11"/>
  <c r="F6294" i="11"/>
  <c r="F6278" i="11"/>
  <c r="F6262" i="11"/>
  <c r="F6246" i="11"/>
  <c r="F6230" i="11"/>
  <c r="F6214" i="11"/>
  <c r="F6198" i="11"/>
  <c r="F6182" i="11"/>
  <c r="F6166" i="11"/>
  <c r="F6150" i="11"/>
  <c r="F6134" i="11"/>
  <c r="F6118" i="11"/>
  <c r="F6102" i="11"/>
  <c r="F6086" i="11"/>
  <c r="F6070" i="11"/>
  <c r="F6054" i="11"/>
  <c r="F6038" i="11"/>
  <c r="F6022" i="11"/>
  <c r="F6006" i="11"/>
  <c r="F5990" i="11"/>
  <c r="F5974" i="11"/>
  <c r="F5958" i="11"/>
  <c r="F5942" i="11"/>
  <c r="F5926" i="11"/>
  <c r="F5910" i="11"/>
  <c r="F5894" i="11"/>
  <c r="F5878" i="11"/>
  <c r="F5862" i="11"/>
  <c r="F5846" i="11"/>
  <c r="F5830" i="11"/>
  <c r="F5814" i="11"/>
  <c r="F5798" i="11"/>
  <c r="F5782" i="11"/>
  <c r="F5766" i="11"/>
  <c r="F5750" i="11"/>
  <c r="F5734" i="11"/>
  <c r="F5718" i="11"/>
  <c r="F5702" i="11"/>
  <c r="F5686" i="11"/>
  <c r="F5670" i="11"/>
  <c r="F5654" i="11"/>
  <c r="F5638" i="11"/>
  <c r="F5622" i="11"/>
  <c r="F5606" i="11"/>
  <c r="F5590" i="11"/>
  <c r="F5574" i="11"/>
  <c r="F5558" i="11"/>
  <c r="F5542" i="11"/>
  <c r="F5526" i="11"/>
  <c r="F5510" i="11"/>
  <c r="F5494" i="11"/>
  <c r="F5478" i="11"/>
  <c r="F5462" i="11"/>
  <c r="F5446" i="11"/>
  <c r="F5430" i="11"/>
  <c r="F5414" i="11"/>
  <c r="F5398" i="11"/>
  <c r="F5382" i="11"/>
  <c r="F5366" i="11"/>
  <c r="F5350" i="11"/>
  <c r="F5334" i="11"/>
  <c r="F5318" i="11"/>
  <c r="F5302" i="11"/>
  <c r="F5286" i="11"/>
  <c r="F5270" i="11"/>
  <c r="F5254" i="11"/>
  <c r="F5238" i="11"/>
  <c r="F5222" i="11"/>
  <c r="F10012" i="11"/>
  <c r="F9996" i="11"/>
  <c r="F9980" i="11"/>
  <c r="F9964" i="11"/>
  <c r="F9948" i="11"/>
  <c r="F9932" i="11"/>
  <c r="F9916" i="11"/>
  <c r="F9900" i="11"/>
  <c r="F9884" i="11"/>
  <c r="F9868" i="11"/>
  <c r="F9852" i="11"/>
  <c r="F9836" i="11"/>
  <c r="F9820" i="11"/>
  <c r="F9804" i="11"/>
  <c r="F9788" i="11"/>
  <c r="F9772" i="11"/>
  <c r="F9756" i="11"/>
  <c r="F9740" i="11"/>
  <c r="F9724" i="11"/>
  <c r="F9708" i="11"/>
  <c r="F9692" i="11"/>
  <c r="F9676" i="11"/>
  <c r="F9660" i="11"/>
  <c r="F9644" i="11"/>
  <c r="F9628" i="11"/>
  <c r="F9612" i="11"/>
  <c r="F9596" i="11"/>
  <c r="F9580" i="11"/>
  <c r="F9564" i="11"/>
  <c r="F9548" i="11"/>
  <c r="F9532" i="11"/>
  <c r="F9516" i="11"/>
  <c r="F9500" i="11"/>
  <c r="F9484" i="11"/>
  <c r="F9468" i="11"/>
  <c r="F9452" i="11"/>
  <c r="F9436" i="11"/>
  <c r="F9420" i="11"/>
  <c r="F9404" i="11"/>
  <c r="F9388" i="11"/>
  <c r="F9372" i="11"/>
  <c r="F9356" i="11"/>
  <c r="F9340" i="11"/>
  <c r="F9324" i="11"/>
  <c r="F9308" i="11"/>
  <c r="F9292" i="11"/>
  <c r="F9276" i="11"/>
  <c r="F9260" i="11"/>
  <c r="F9244" i="11"/>
  <c r="F9228" i="11"/>
  <c r="F9212" i="11"/>
  <c r="F9196" i="11"/>
  <c r="F9180" i="11"/>
  <c r="F9164" i="11"/>
  <c r="F9148" i="11"/>
  <c r="F9132" i="11"/>
  <c r="F9116" i="11"/>
  <c r="F9100" i="11"/>
  <c r="F9084" i="11"/>
  <c r="F9068" i="11"/>
  <c r="F9052" i="11"/>
  <c r="F9036" i="11"/>
  <c r="F9020" i="11"/>
  <c r="F9004" i="11"/>
  <c r="F8988" i="11"/>
  <c r="F8972" i="11"/>
  <c r="F8956" i="11"/>
  <c r="F8940" i="11"/>
  <c r="F8924" i="11"/>
  <c r="F8908" i="11"/>
  <c r="F8892" i="11"/>
  <c r="F8876" i="11"/>
  <c r="F8860" i="11"/>
  <c r="F8844" i="11"/>
  <c r="F8828" i="11"/>
  <c r="F8812" i="11"/>
  <c r="F8796" i="11"/>
  <c r="F8780" i="11"/>
  <c r="F8764" i="11"/>
  <c r="F8748" i="11"/>
  <c r="F8732" i="11"/>
  <c r="F8716" i="11"/>
  <c r="F8700" i="11"/>
  <c r="F8684" i="11"/>
  <c r="F8668" i="11"/>
  <c r="F8652" i="11"/>
  <c r="F8636" i="11"/>
  <c r="F8620" i="11"/>
  <c r="F8604" i="11"/>
  <c r="F8588" i="11"/>
  <c r="F8572" i="11"/>
  <c r="F8556" i="11"/>
  <c r="F8540" i="11"/>
  <c r="F8524" i="11"/>
  <c r="F8508" i="11"/>
  <c r="F8492" i="11"/>
  <c r="F8476" i="11"/>
  <c r="F8460" i="11"/>
  <c r="F8444" i="11"/>
  <c r="F8428" i="11"/>
  <c r="F8412" i="11"/>
  <c r="F8396" i="11"/>
  <c r="F8380" i="11"/>
  <c r="F8364" i="11"/>
  <c r="F8348" i="11"/>
  <c r="F8332" i="11"/>
  <c r="F8316" i="11"/>
  <c r="F8300" i="11"/>
  <c r="F8284" i="11"/>
  <c r="F8268" i="11"/>
  <c r="F8252" i="11"/>
  <c r="F8236" i="11"/>
  <c r="F8220" i="11"/>
  <c r="F8204" i="11"/>
  <c r="F8188" i="11"/>
  <c r="F8172" i="11"/>
  <c r="F8156" i="11"/>
  <c r="F8140" i="11"/>
  <c r="F8124" i="11"/>
  <c r="F8108" i="11"/>
  <c r="F8092" i="11"/>
  <c r="F8076" i="11"/>
  <c r="F8060" i="11"/>
  <c r="F8044" i="11"/>
  <c r="F8028" i="11"/>
  <c r="F8012" i="11"/>
  <c r="F7996" i="11"/>
  <c r="F7980" i="11"/>
  <c r="F7964" i="11"/>
  <c r="F7948" i="11"/>
  <c r="F7932" i="11"/>
  <c r="F7916" i="11"/>
  <c r="F7900" i="11"/>
  <c r="F7884" i="11"/>
  <c r="F7868" i="11"/>
  <c r="F7852" i="11"/>
  <c r="F7836" i="11"/>
  <c r="F7820" i="11"/>
  <c r="F7804" i="11"/>
  <c r="F7788" i="11"/>
  <c r="F7772" i="11"/>
  <c r="F7756" i="11"/>
  <c r="F7740" i="11"/>
  <c r="F7724" i="11"/>
  <c r="F7708" i="11"/>
  <c r="F7692" i="11"/>
  <c r="F7676" i="11"/>
  <c r="F7660" i="11"/>
  <c r="F7644" i="11"/>
  <c r="F7628" i="11"/>
  <c r="F7612" i="11"/>
  <c r="F7596" i="11"/>
  <c r="F7580" i="11"/>
  <c r="F7564" i="11"/>
  <c r="F7548" i="11"/>
  <c r="F7532" i="11"/>
  <c r="F7516" i="11"/>
  <c r="F7500" i="11"/>
  <c r="F7484" i="11"/>
  <c r="F7468" i="11"/>
  <c r="F7452" i="11"/>
  <c r="F7436" i="11"/>
  <c r="F7420" i="11"/>
  <c r="F7404" i="11"/>
  <c r="F7388" i="11"/>
  <c r="F7372" i="11"/>
  <c r="F7356" i="11"/>
  <c r="F7340" i="11"/>
  <c r="F7324" i="11"/>
  <c r="F7308" i="11"/>
  <c r="F7292" i="11"/>
  <c r="F7276" i="11"/>
  <c r="F7260" i="11"/>
  <c r="F7244" i="11"/>
  <c r="F7228" i="11"/>
  <c r="F7212" i="11"/>
  <c r="F7196" i="11"/>
  <c r="F7180" i="11"/>
  <c r="F7164" i="11"/>
  <c r="F7148" i="11"/>
  <c r="F7132" i="11"/>
  <c r="F7116" i="11"/>
  <c r="F7100" i="11"/>
  <c r="F7084" i="11"/>
  <c r="F7068" i="11"/>
  <c r="F7052" i="11"/>
  <c r="F7036" i="11"/>
  <c r="F7020" i="11"/>
  <c r="F7004" i="11"/>
  <c r="F6988" i="11"/>
  <c r="F6972" i="11"/>
  <c r="F6956" i="11"/>
  <c r="F6940" i="11"/>
  <c r="F6924" i="11"/>
  <c r="F6908" i="11"/>
  <c r="F6892" i="11"/>
  <c r="F6876" i="11"/>
  <c r="F6860" i="11"/>
  <c r="F6844" i="11"/>
  <c r="F6828" i="11"/>
  <c r="F6812" i="11"/>
  <c r="F6796" i="11"/>
  <c r="F6780" i="11"/>
  <c r="F6764" i="11"/>
  <c r="F6748" i="11"/>
  <c r="F6732" i="11"/>
  <c r="F6716" i="11"/>
  <c r="F6700" i="11"/>
  <c r="F6684" i="11"/>
  <c r="F6668" i="11"/>
  <c r="F6652" i="11"/>
  <c r="F6636" i="11"/>
  <c r="F6620" i="11"/>
  <c r="F6604" i="11"/>
  <c r="F6588" i="11"/>
  <c r="F6572" i="11"/>
  <c r="F6556" i="11"/>
  <c r="F6540" i="11"/>
  <c r="F6524" i="11"/>
  <c r="F6508" i="11"/>
  <c r="F6492" i="11"/>
  <c r="F6476" i="11"/>
  <c r="F6460" i="11"/>
  <c r="F6444" i="11"/>
  <c r="F6428" i="11"/>
  <c r="F6412" i="11"/>
  <c r="F6396" i="11"/>
  <c r="F6380" i="11"/>
  <c r="F6364" i="11"/>
  <c r="F6348" i="11"/>
  <c r="F6332" i="11"/>
  <c r="F6316" i="11"/>
  <c r="F6300" i="11"/>
  <c r="F6284" i="11"/>
  <c r="F6268" i="11"/>
  <c r="F6252" i="11"/>
  <c r="F6236" i="11"/>
  <c r="F6220" i="11"/>
  <c r="F6204" i="11"/>
  <c r="F6188" i="11"/>
  <c r="F6172" i="11"/>
  <c r="F6156" i="11"/>
  <c r="F6140" i="11"/>
  <c r="F6124" i="11"/>
  <c r="F6108" i="11"/>
  <c r="F6092" i="11"/>
  <c r="F6076" i="11"/>
  <c r="F6060" i="11"/>
  <c r="F6044" i="11"/>
  <c r="F6028" i="11"/>
  <c r="F6012" i="11"/>
  <c r="F5996" i="11"/>
  <c r="F5980" i="11"/>
  <c r="F5964" i="11"/>
  <c r="F5948" i="11"/>
  <c r="F5932" i="11"/>
  <c r="F5916" i="11"/>
  <c r="F5900" i="11"/>
  <c r="F5884" i="11"/>
  <c r="F5868" i="11"/>
  <c r="F5852" i="11"/>
  <c r="F5836" i="11"/>
  <c r="F5820" i="11"/>
  <c r="F5804" i="11"/>
  <c r="F5788" i="11"/>
  <c r="F5772" i="11"/>
  <c r="F5756" i="11"/>
  <c r="F5740" i="11"/>
  <c r="F5724" i="11"/>
  <c r="F5708" i="11"/>
  <c r="F5692" i="11"/>
  <c r="F5676" i="11"/>
  <c r="F5660" i="11"/>
  <c r="F5644" i="11"/>
  <c r="F5628" i="11"/>
  <c r="F5612" i="11"/>
  <c r="F5596" i="11"/>
  <c r="F5580" i="11"/>
  <c r="F5564" i="11"/>
  <c r="F5548" i="11"/>
  <c r="F5532" i="11"/>
  <c r="F5516" i="11"/>
  <c r="F5500" i="11"/>
  <c r="F5484" i="11"/>
  <c r="F5468" i="11"/>
  <c r="F5452" i="11"/>
  <c r="F5436" i="11"/>
  <c r="F5420" i="11"/>
  <c r="F5404" i="11"/>
  <c r="F5388" i="11"/>
  <c r="F5372" i="11"/>
  <c r="F5356" i="11"/>
  <c r="F5340" i="11"/>
  <c r="F5324" i="11"/>
  <c r="F5308" i="11"/>
  <c r="F5292" i="11"/>
  <c r="F5276" i="11"/>
  <c r="F5260" i="11"/>
  <c r="F5244" i="11"/>
  <c r="F5228" i="11"/>
  <c r="F5212" i="11"/>
  <c r="F5196" i="11"/>
  <c r="F5180" i="11"/>
  <c r="F5164" i="11"/>
  <c r="F5148" i="11"/>
  <c r="F5132" i="11"/>
  <c r="F5116" i="11"/>
  <c r="F5100" i="11"/>
  <c r="F5084" i="11"/>
  <c r="F5068" i="11"/>
  <c r="F5052" i="11"/>
  <c r="F5036" i="11"/>
  <c r="F5020" i="11"/>
  <c r="F5004" i="11"/>
  <c r="F4988" i="11"/>
  <c r="F4972" i="11"/>
  <c r="F4956" i="11"/>
  <c r="F4940" i="11"/>
  <c r="F4924" i="11"/>
  <c r="F4908" i="11"/>
  <c r="F4892" i="11"/>
  <c r="F4876" i="11"/>
  <c r="F4860" i="11"/>
  <c r="F4844" i="11"/>
  <c r="F4828" i="11"/>
  <c r="F4812" i="11"/>
  <c r="F4796" i="11"/>
  <c r="F4780" i="11"/>
  <c r="F4764" i="11"/>
  <c r="F4748" i="11"/>
  <c r="F4732" i="11"/>
  <c r="F4716" i="11"/>
  <c r="F4700" i="11"/>
  <c r="F4684" i="11"/>
  <c r="F4668" i="11"/>
  <c r="F4652" i="11"/>
  <c r="F4636" i="11"/>
  <c r="F4620" i="11"/>
  <c r="F4604" i="11"/>
  <c r="F4588" i="11"/>
  <c r="F4572" i="11"/>
  <c r="F4556" i="11"/>
  <c r="F4540" i="11"/>
  <c r="F4524" i="11"/>
  <c r="F4508" i="11"/>
  <c r="F4492" i="11"/>
  <c r="F4476" i="11"/>
  <c r="F9957" i="11"/>
  <c r="F9893" i="11"/>
  <c r="F9829" i="11"/>
  <c r="F9765" i="11"/>
  <c r="F9701" i="11"/>
  <c r="F9637" i="11"/>
  <c r="F9573" i="11"/>
  <c r="F9509" i="11"/>
  <c r="F9445" i="11"/>
  <c r="F9381" i="11"/>
  <c r="F9317" i="11"/>
  <c r="F9253" i="11"/>
  <c r="F9189" i="11"/>
  <c r="F9125" i="11"/>
  <c r="F9061" i="11"/>
  <c r="F8997" i="11"/>
  <c r="F8933" i="11"/>
  <c r="F8869" i="11"/>
  <c r="F8805" i="11"/>
  <c r="F8741" i="11"/>
  <c r="F8677" i="11"/>
  <c r="F8613" i="11"/>
  <c r="F8549" i="11"/>
  <c r="F8485" i="11"/>
  <c r="F8421" i="11"/>
  <c r="F8357" i="11"/>
  <c r="F8293" i="11"/>
  <c r="F8229" i="11"/>
  <c r="F8165" i="11"/>
  <c r="F8101" i="11"/>
  <c r="F8037" i="11"/>
  <c r="F7973" i="11"/>
  <c r="F7909" i="11"/>
  <c r="F7845" i="11"/>
  <c r="F7781" i="11"/>
  <c r="F7717" i="11"/>
  <c r="F7653" i="11"/>
  <c r="F7589" i="11"/>
  <c r="F7525" i="11"/>
  <c r="F7461" i="11"/>
  <c r="F7397" i="11"/>
  <c r="F7333" i="11"/>
  <c r="F7269" i="11"/>
  <c r="F7205" i="11"/>
  <c r="F7141" i="11"/>
  <c r="F7077" i="11"/>
  <c r="F7013" i="11"/>
  <c r="F6949" i="11"/>
  <c r="F6885" i="11"/>
  <c r="F6821" i="11"/>
  <c r="F6757" i="11"/>
  <c r="F6693" i="11"/>
  <c r="F6629" i="11"/>
  <c r="F6565" i="11"/>
  <c r="F6501" i="11"/>
  <c r="F6437" i="11"/>
  <c r="F6373" i="11"/>
  <c r="F6309" i="11"/>
  <c r="F6245" i="11"/>
  <c r="F6181" i="11"/>
  <c r="F6117" i="11"/>
  <c r="F6053" i="11"/>
  <c r="F5989" i="11"/>
  <c r="F5925" i="11"/>
  <c r="F5861" i="11"/>
  <c r="F5797" i="11"/>
  <c r="F5733" i="11"/>
  <c r="F5669" i="11"/>
  <c r="F5605" i="11"/>
  <c r="F5541" i="11"/>
  <c r="F5477" i="11"/>
  <c r="F5413" i="11"/>
  <c r="F5349" i="11"/>
  <c r="F5285" i="11"/>
  <c r="F5221" i="11"/>
  <c r="F5182" i="11"/>
  <c r="F5150" i="11"/>
  <c r="F5118" i="11"/>
  <c r="F5086" i="11"/>
  <c r="F5054" i="11"/>
  <c r="F5022" i="11"/>
  <c r="F4990" i="11"/>
  <c r="F4958" i="11"/>
  <c r="F4926" i="11"/>
  <c r="F4894" i="11"/>
  <c r="F4862" i="11"/>
  <c r="F4830" i="11"/>
  <c r="F4798" i="11"/>
  <c r="F4766" i="11"/>
  <c r="F4734" i="11"/>
  <c r="F4702" i="11"/>
  <c r="F4670" i="11"/>
  <c r="F4638" i="11"/>
  <c r="F4606" i="11"/>
  <c r="F4574" i="11"/>
  <c r="F4542" i="11"/>
  <c r="F4510" i="11"/>
  <c r="F4478" i="11"/>
  <c r="F4460" i="11"/>
  <c r="F4444" i="11"/>
  <c r="F4428" i="11"/>
  <c r="F4412" i="11"/>
  <c r="F4396" i="11"/>
  <c r="F4380" i="11"/>
  <c r="F4364" i="11"/>
  <c r="F4348" i="11"/>
  <c r="F4332" i="11"/>
  <c r="F4316" i="11"/>
  <c r="F4300" i="11"/>
  <c r="F4284" i="11"/>
  <c r="F4268" i="11"/>
  <c r="F4252" i="11"/>
  <c r="F4236" i="11"/>
  <c r="F4220" i="11"/>
  <c r="F4204" i="11"/>
  <c r="F4188" i="11"/>
  <c r="F4172" i="11"/>
  <c r="F4156" i="11"/>
  <c r="F4140" i="11"/>
  <c r="F4124" i="11"/>
  <c r="F4108" i="11"/>
  <c r="F4092" i="11"/>
  <c r="F4076" i="11"/>
  <c r="F4060" i="11"/>
  <c r="F4044" i="11"/>
  <c r="F4028" i="11"/>
  <c r="F4012" i="11"/>
  <c r="F3996" i="11"/>
  <c r="F3980" i="11"/>
  <c r="F3964" i="11"/>
  <c r="F3948" i="11"/>
  <c r="F3932" i="11"/>
  <c r="F3916" i="11"/>
  <c r="F3900" i="11"/>
  <c r="F3884" i="11"/>
  <c r="F3868" i="11"/>
  <c r="F3852" i="11"/>
  <c r="F3836" i="11"/>
  <c r="F3820" i="11"/>
  <c r="F3804" i="11"/>
  <c r="F3788" i="11"/>
  <c r="F3772" i="11"/>
  <c r="F3756" i="11"/>
  <c r="F3740" i="11"/>
  <c r="F3724" i="11"/>
  <c r="F3708" i="11"/>
  <c r="F3692" i="11"/>
  <c r="F3676" i="11"/>
  <c r="F3660" i="11"/>
  <c r="F3644" i="11"/>
  <c r="F3628" i="11"/>
  <c r="F3612" i="11"/>
  <c r="F3596" i="11"/>
  <c r="F3580" i="11"/>
  <c r="F3564" i="11"/>
  <c r="F3548" i="11"/>
  <c r="F3532" i="11"/>
  <c r="F3516" i="11"/>
  <c r="F3500" i="11"/>
  <c r="F3484" i="11"/>
  <c r="F3468" i="11"/>
  <c r="F3452" i="11"/>
  <c r="F3436" i="11"/>
  <c r="F3420" i="11"/>
  <c r="F3404" i="11"/>
  <c r="F3388" i="11"/>
  <c r="F3372" i="11"/>
  <c r="F3356" i="11"/>
  <c r="F3340" i="11"/>
  <c r="F3324" i="11"/>
  <c r="F3308" i="11"/>
  <c r="F3292" i="11"/>
  <c r="F3276" i="11"/>
  <c r="F3260" i="11"/>
  <c r="F3244" i="11"/>
  <c r="F3228" i="11"/>
  <c r="F3212" i="11"/>
  <c r="F3196" i="11"/>
  <c r="F3180" i="11"/>
  <c r="F3164" i="11"/>
  <c r="F3148" i="11"/>
  <c r="F3132" i="11"/>
  <c r="F3116" i="11"/>
  <c r="F3100" i="11"/>
  <c r="F3084" i="11"/>
  <c r="F3068" i="11"/>
  <c r="F3052" i="11"/>
  <c r="F3036" i="11"/>
  <c r="F3020" i="11"/>
  <c r="F3004" i="11"/>
  <c r="F2988" i="11"/>
  <c r="F2972" i="11"/>
  <c r="F2956" i="11"/>
  <c r="F2940" i="11"/>
  <c r="F2924" i="11"/>
  <c r="F2908" i="11"/>
  <c r="F2892" i="11"/>
  <c r="F2876" i="11"/>
  <c r="F2860" i="11"/>
  <c r="F2844" i="11"/>
  <c r="F2828" i="11"/>
  <c r="F2812" i="11"/>
  <c r="F2796" i="11"/>
  <c r="F2780" i="11"/>
  <c r="F2764" i="11"/>
  <c r="F2748" i="11"/>
  <c r="F2732" i="11"/>
  <c r="F2716" i="11"/>
  <c r="F2700" i="11"/>
  <c r="F2684" i="11"/>
  <c r="F2668" i="11"/>
  <c r="F2652" i="11"/>
  <c r="F2636" i="11"/>
  <c r="F2620" i="11"/>
  <c r="F2604" i="11"/>
  <c r="F2588" i="11"/>
  <c r="F2572" i="11"/>
  <c r="F2556" i="11"/>
  <c r="F2540" i="11"/>
  <c r="F2524" i="11"/>
  <c r="F2508" i="11"/>
  <c r="F2492" i="11"/>
  <c r="F2476" i="11"/>
  <c r="F2460" i="11"/>
  <c r="F2444" i="11"/>
  <c r="F2428" i="11"/>
  <c r="F2412" i="11"/>
  <c r="F2396" i="11"/>
  <c r="F2380" i="11"/>
  <c r="F2364" i="11"/>
  <c r="F2348" i="11"/>
  <c r="F2332" i="11"/>
  <c r="F2316" i="11"/>
  <c r="F2300" i="11"/>
  <c r="F2284" i="11"/>
  <c r="F2268" i="11"/>
  <c r="F2252" i="11"/>
  <c r="F2236" i="11"/>
  <c r="F2220" i="11"/>
  <c r="F2204" i="11"/>
  <c r="F2188" i="11"/>
  <c r="F2172" i="11"/>
  <c r="F2156" i="11"/>
  <c r="F2140" i="11"/>
  <c r="F2124" i="11"/>
  <c r="F2108" i="11"/>
  <c r="F9985" i="11"/>
  <c r="F9921" i="11"/>
  <c r="F9857" i="11"/>
  <c r="F9793" i="11"/>
  <c r="F9729" i="11"/>
  <c r="F9665" i="11"/>
  <c r="F9601" i="11"/>
  <c r="F9537" i="11"/>
  <c r="F9473" i="11"/>
  <c r="F9409" i="11"/>
  <c r="F9345" i="11"/>
  <c r="F9281" i="11"/>
  <c r="F9217" i="11"/>
  <c r="F9153" i="11"/>
  <c r="F9089" i="11"/>
  <c r="F9025" i="11"/>
  <c r="F8961" i="11"/>
  <c r="F8897" i="11"/>
  <c r="F8833" i="11"/>
  <c r="F8769" i="11"/>
  <c r="F8705" i="11"/>
  <c r="F8641" i="11"/>
  <c r="F8577" i="11"/>
  <c r="F8513" i="11"/>
  <c r="F8449" i="11"/>
  <c r="F8385" i="11"/>
  <c r="F8321" i="11"/>
  <c r="F8257" i="11"/>
  <c r="F8193" i="11"/>
  <c r="F8129" i="11"/>
  <c r="F8065" i="11"/>
  <c r="F8001" i="11"/>
  <c r="F7937" i="11"/>
  <c r="F7873" i="11"/>
  <c r="F7809" i="11"/>
  <c r="F7745" i="11"/>
  <c r="F7681" i="11"/>
  <c r="F7617" i="11"/>
  <c r="F7553" i="11"/>
  <c r="F7489" i="11"/>
  <c r="F7425" i="11"/>
  <c r="F7361" i="11"/>
  <c r="F7297" i="11"/>
  <c r="F7233" i="11"/>
  <c r="F7169" i="11"/>
  <c r="F7105" i="11"/>
  <c r="F7041" i="11"/>
  <c r="F6977" i="11"/>
  <c r="F6913" i="11"/>
  <c r="F6849" i="11"/>
  <c r="F6785" i="11"/>
  <c r="F6721" i="11"/>
  <c r="F6657" i="11"/>
  <c r="F6593" i="11"/>
  <c r="F6529" i="11"/>
  <c r="F6465" i="11"/>
  <c r="F6401" i="11"/>
  <c r="F6337" i="11"/>
  <c r="F6273" i="11"/>
  <c r="F6209" i="11"/>
  <c r="F6145" i="11"/>
  <c r="F6081" i="11"/>
  <c r="F6017" i="11"/>
  <c r="F5953" i="11"/>
  <c r="F5889" i="11"/>
  <c r="F5825" i="11"/>
  <c r="F5761" i="11"/>
  <c r="F5697" i="11"/>
  <c r="F5633" i="11"/>
  <c r="F5569" i="11"/>
  <c r="F5505" i="11"/>
  <c r="F5441" i="11"/>
  <c r="F5377" i="11"/>
  <c r="F5313" i="11"/>
  <c r="F5249" i="11"/>
  <c r="F5197" i="11"/>
  <c r="F5165" i="11"/>
  <c r="F5133" i="11"/>
  <c r="F5101" i="11"/>
  <c r="F5069" i="11"/>
  <c r="F5037" i="11"/>
  <c r="F5005" i="11"/>
  <c r="F4973" i="11"/>
  <c r="F4941" i="11"/>
  <c r="F4909" i="11"/>
  <c r="F4877" i="11"/>
  <c r="F4845" i="11"/>
  <c r="F4813" i="11"/>
  <c r="F4781" i="11"/>
  <c r="F4749" i="11"/>
  <c r="F4717" i="11"/>
  <c r="F4685" i="11"/>
  <c r="F4653" i="11"/>
  <c r="F4621" i="11"/>
  <c r="F4589" i="11"/>
  <c r="F4557" i="11"/>
  <c r="F4525" i="11"/>
  <c r="F4493" i="11"/>
  <c r="F4467" i="11"/>
  <c r="F4451" i="11"/>
  <c r="F4435" i="11"/>
  <c r="F4419" i="11"/>
  <c r="F4403" i="11"/>
  <c r="F4387" i="11"/>
  <c r="F4371" i="11"/>
  <c r="F4355" i="11"/>
  <c r="F4339" i="11"/>
  <c r="F4323" i="11"/>
  <c r="F4307" i="11"/>
  <c r="F4291" i="11"/>
  <c r="F4275" i="11"/>
  <c r="F4259" i="11"/>
  <c r="F4243" i="11"/>
  <c r="F4227" i="11"/>
  <c r="F4211" i="11"/>
  <c r="F4195" i="11"/>
  <c r="F4179" i="11"/>
  <c r="F4163" i="11"/>
  <c r="F4147" i="11"/>
  <c r="F4131" i="11"/>
  <c r="F4115" i="11"/>
  <c r="F4099" i="11"/>
  <c r="F4083" i="11"/>
  <c r="F4067" i="11"/>
  <c r="F4051" i="11"/>
  <c r="F4035" i="11"/>
  <c r="F4019" i="11"/>
  <c r="F4003" i="11"/>
  <c r="F3987" i="11"/>
  <c r="F3971" i="11"/>
  <c r="F3955" i="11"/>
  <c r="F3939" i="11"/>
  <c r="F3923" i="11"/>
  <c r="F3907" i="11"/>
  <c r="F3891" i="11"/>
  <c r="F3875" i="11"/>
  <c r="F3859" i="11"/>
  <c r="F3843" i="11"/>
  <c r="F3827" i="11"/>
  <c r="F3811" i="11"/>
  <c r="F3795" i="11"/>
  <c r="F3779" i="11"/>
  <c r="F3763" i="11"/>
  <c r="F3747" i="11"/>
  <c r="F3731" i="11"/>
  <c r="F3715" i="11"/>
  <c r="F3699" i="11"/>
  <c r="F3683" i="11"/>
  <c r="F3667" i="11"/>
  <c r="F3651" i="11"/>
  <c r="F3635" i="11"/>
  <c r="F3619" i="11"/>
  <c r="F3603" i="11"/>
  <c r="F3587" i="11"/>
  <c r="F3571" i="11"/>
  <c r="F3555" i="11"/>
  <c r="F3539" i="11"/>
  <c r="F3523" i="11"/>
  <c r="F3507" i="11"/>
  <c r="F3491" i="11"/>
  <c r="F3475" i="11"/>
  <c r="F3459" i="11"/>
  <c r="F3443" i="11"/>
  <c r="F3427" i="11"/>
  <c r="F3411" i="11"/>
  <c r="F3395" i="11"/>
  <c r="F3379" i="11"/>
  <c r="F3363" i="11"/>
  <c r="F3347" i="11"/>
  <c r="F3331" i="11"/>
  <c r="F3315" i="11"/>
  <c r="F3299" i="11"/>
  <c r="F3283" i="11"/>
  <c r="F3267" i="11"/>
  <c r="F3251" i="11"/>
  <c r="F3235" i="11"/>
  <c r="F3219" i="11"/>
  <c r="F3203" i="11"/>
  <c r="F3187" i="11"/>
  <c r="F3171" i="11"/>
  <c r="F3155" i="11"/>
  <c r="F3139" i="11"/>
  <c r="F3123" i="11"/>
  <c r="F3107" i="11"/>
  <c r="F3091" i="11"/>
  <c r="F3075" i="11"/>
  <c r="F3059" i="11"/>
  <c r="F3043" i="11"/>
  <c r="F3027" i="11"/>
  <c r="F3011" i="11"/>
  <c r="F2995" i="11"/>
  <c r="F2979" i="11"/>
  <c r="F2963" i="11"/>
  <c r="F2947" i="11"/>
  <c r="F2931" i="11"/>
  <c r="F2915" i="11"/>
  <c r="F2899" i="11"/>
  <c r="F2883" i="11"/>
  <c r="F2867" i="11"/>
  <c r="F2851" i="11"/>
  <c r="F2835" i="11"/>
  <c r="F2819" i="11"/>
  <c r="F2803" i="11"/>
  <c r="F2787" i="11"/>
  <c r="F2771" i="11"/>
  <c r="F2755" i="11"/>
  <c r="F2739" i="11"/>
  <c r="F2723" i="11"/>
  <c r="F2707" i="11"/>
  <c r="F2691" i="11"/>
  <c r="F2675" i="11"/>
  <c r="F2659" i="11"/>
  <c r="F2643" i="11"/>
  <c r="F2627" i="11"/>
  <c r="F2611" i="11"/>
  <c r="F2595" i="11"/>
  <c r="F2579" i="11"/>
  <c r="F2563" i="11"/>
  <c r="F2547" i="11"/>
  <c r="F2531" i="11"/>
  <c r="F2515" i="11"/>
  <c r="F2499" i="11"/>
  <c r="F2483" i="11"/>
  <c r="F2467" i="11"/>
  <c r="F2451" i="11"/>
  <c r="F2435" i="11"/>
  <c r="F2419" i="11"/>
  <c r="F2403" i="11"/>
  <c r="F2387" i="11"/>
  <c r="F2371" i="11"/>
  <c r="F2355" i="11"/>
  <c r="F2339" i="11"/>
  <c r="F2323" i="11"/>
  <c r="F2307" i="11"/>
  <c r="F2291" i="11"/>
  <c r="F2275" i="11"/>
  <c r="F2259" i="11"/>
  <c r="F2243" i="11"/>
  <c r="F2227" i="11"/>
  <c r="F2211" i="11"/>
  <c r="F2195" i="11"/>
  <c r="F2179" i="11"/>
  <c r="F2163" i="11"/>
  <c r="F2147" i="11"/>
  <c r="F2131" i="11"/>
  <c r="F2115" i="11"/>
  <c r="F2099" i="11"/>
  <c r="F2083" i="11"/>
  <c r="F2067" i="11"/>
  <c r="F2051" i="11"/>
  <c r="F2035" i="11"/>
  <c r="F2019" i="11"/>
  <c r="F2003" i="11"/>
  <c r="F1987" i="11"/>
  <c r="F1971" i="11"/>
  <c r="F1955" i="11"/>
  <c r="F1939" i="11"/>
  <c r="F1923" i="11"/>
  <c r="F1907" i="11"/>
  <c r="F1891" i="11"/>
  <c r="F1875" i="11"/>
  <c r="F1859" i="11"/>
  <c r="F1843" i="11"/>
  <c r="F1827" i="11"/>
  <c r="F1811" i="11"/>
  <c r="F1795" i="11"/>
  <c r="F1779" i="11"/>
  <c r="F1763" i="11"/>
  <c r="F1747" i="11"/>
  <c r="F1731" i="11"/>
  <c r="F1715" i="11"/>
  <c r="F1699" i="11"/>
  <c r="F1683" i="11"/>
  <c r="F1667" i="11"/>
  <c r="F1651" i="11"/>
  <c r="F1635" i="11"/>
  <c r="F1619" i="11"/>
  <c r="F1603" i="11"/>
  <c r="F1587" i="11"/>
  <c r="F1571" i="11"/>
  <c r="F1555" i="11"/>
  <c r="F1539" i="11"/>
  <c r="F1523" i="11"/>
  <c r="F1507" i="11"/>
  <c r="F1491" i="11"/>
  <c r="F1475" i="11"/>
  <c r="F1459" i="11"/>
  <c r="F1443" i="11"/>
  <c r="F1427" i="11"/>
  <c r="F1411" i="11"/>
  <c r="F1395" i="11"/>
  <c r="F1379" i="11"/>
  <c r="F1363" i="11"/>
  <c r="F1347" i="11"/>
  <c r="F1331" i="11"/>
  <c r="F1315" i="11"/>
  <c r="F1299" i="11"/>
  <c r="F1283" i="11"/>
  <c r="F1267" i="11"/>
  <c r="F1251" i="11"/>
  <c r="F1235" i="11"/>
  <c r="F1219" i="11"/>
  <c r="F1203" i="11"/>
  <c r="F1187" i="11"/>
  <c r="F1171" i="11"/>
  <c r="F1155" i="11"/>
  <c r="F1139" i="11"/>
  <c r="F1123" i="11"/>
  <c r="F1107" i="11"/>
  <c r="F1091" i="11"/>
  <c r="F1075" i="11"/>
  <c r="F1059" i="11"/>
  <c r="F1043" i="11"/>
  <c r="F1027" i="11"/>
  <c r="F1011" i="11"/>
  <c r="F995" i="11"/>
  <c r="F979" i="11"/>
  <c r="F963" i="11"/>
  <c r="F947" i="11"/>
  <c r="F931" i="11"/>
  <c r="F915" i="11"/>
  <c r="F899" i="11"/>
  <c r="F883" i="11"/>
  <c r="F867" i="11"/>
  <c r="F851" i="11"/>
  <c r="F835" i="11"/>
  <c r="F819" i="11"/>
  <c r="F803" i="11"/>
  <c r="F787" i="11"/>
  <c r="F771" i="11"/>
  <c r="F755" i="11"/>
  <c r="F739" i="11"/>
  <c r="F723" i="11"/>
  <c r="F707" i="11"/>
  <c r="F691" i="11"/>
  <c r="F675" i="11"/>
  <c r="F659" i="11"/>
  <c r="F643" i="11"/>
  <c r="F627" i="11"/>
  <c r="F611" i="11"/>
  <c r="F595" i="11"/>
  <c r="F579" i="11"/>
  <c r="F563" i="11"/>
  <c r="F547" i="11"/>
  <c r="F531" i="11"/>
  <c r="F515" i="11"/>
  <c r="F499" i="11"/>
  <c r="F483" i="11"/>
  <c r="F467" i="11"/>
  <c r="F451" i="11"/>
  <c r="F435" i="11"/>
  <c r="F419" i="11"/>
  <c r="F403" i="11"/>
  <c r="F387" i="11"/>
  <c r="F371" i="11"/>
  <c r="F355" i="11"/>
  <c r="F339" i="11"/>
  <c r="F323" i="11"/>
  <c r="F307" i="11"/>
  <c r="F291" i="11"/>
  <c r="F275" i="11"/>
  <c r="F259" i="11"/>
  <c r="F243" i="11"/>
  <c r="F227" i="11"/>
  <c r="F211" i="11"/>
  <c r="F195" i="11"/>
  <c r="F179" i="11"/>
  <c r="F163" i="11"/>
  <c r="F147" i="11"/>
  <c r="F131" i="11"/>
  <c r="F115" i="11"/>
  <c r="F99" i="11"/>
  <c r="F83" i="11"/>
  <c r="F67" i="11"/>
  <c r="F51" i="11"/>
  <c r="F35" i="11"/>
  <c r="F19" i="11"/>
  <c r="F9981" i="11"/>
  <c r="F9917" i="11"/>
  <c r="F9853" i="11"/>
  <c r="F9789" i="11"/>
  <c r="F9725" i="11"/>
  <c r="F9661" i="11"/>
  <c r="F9597" i="11"/>
  <c r="F9533" i="11"/>
  <c r="F9469" i="11"/>
  <c r="F9405" i="11"/>
  <c r="F9341" i="11"/>
  <c r="F9277" i="11"/>
  <c r="F9213" i="11"/>
  <c r="F9149" i="11"/>
  <c r="F9085" i="11"/>
  <c r="F9021" i="11"/>
  <c r="F8957" i="11"/>
  <c r="F8893" i="11"/>
  <c r="F8829" i="11"/>
  <c r="F8765" i="11"/>
  <c r="F8701" i="11"/>
  <c r="F8637" i="11"/>
  <c r="F8573" i="11"/>
  <c r="F8509" i="11"/>
  <c r="F8445" i="11"/>
  <c r="F8381" i="11"/>
  <c r="F8317" i="11"/>
  <c r="F8253" i="11"/>
  <c r="F8189" i="11"/>
  <c r="F8125" i="11"/>
  <c r="F8061" i="11"/>
  <c r="F7997" i="11"/>
  <c r="F7933" i="11"/>
  <c r="F7869" i="11"/>
  <c r="F7805" i="11"/>
  <c r="F7741" i="11"/>
  <c r="F7677" i="11"/>
  <c r="F7613" i="11"/>
  <c r="F7549" i="11"/>
  <c r="F7485" i="11"/>
  <c r="F7421" i="11"/>
  <c r="F7357" i="11"/>
  <c r="F7293" i="11"/>
  <c r="F7229" i="11"/>
  <c r="F7165" i="11"/>
  <c r="F7101" i="11"/>
  <c r="F7037" i="11"/>
  <c r="F6973" i="11"/>
  <c r="F6909" i="11"/>
  <c r="F6845" i="11"/>
  <c r="F6781" i="11"/>
  <c r="F6717" i="11"/>
  <c r="F6653" i="11"/>
  <c r="F6589" i="11"/>
  <c r="F6525" i="11"/>
  <c r="F6461" i="11"/>
  <c r="F6397" i="11"/>
  <c r="F6333" i="11"/>
  <c r="F6269" i="11"/>
  <c r="F6205" i="11"/>
  <c r="F6141" i="11"/>
  <c r="F6077" i="11"/>
  <c r="F6013" i="11"/>
  <c r="F5949" i="11"/>
  <c r="F5885" i="11"/>
  <c r="F5821" i="11"/>
  <c r="F5757" i="11"/>
  <c r="F5693" i="11"/>
  <c r="F5629" i="11"/>
  <c r="F5565" i="11"/>
  <c r="F5501" i="11"/>
  <c r="F5437" i="11"/>
  <c r="F5373" i="11"/>
  <c r="F5309" i="11"/>
  <c r="F5245" i="11"/>
  <c r="F5194" i="11"/>
  <c r="F5162" i="11"/>
  <c r="F5130" i="11"/>
  <c r="F5098" i="11"/>
  <c r="F5066" i="11"/>
  <c r="F5034" i="11"/>
  <c r="F5002" i="11"/>
  <c r="F4970" i="11"/>
  <c r="F4938" i="11"/>
  <c r="F4906" i="11"/>
  <c r="F4874" i="11"/>
  <c r="F4842" i="11"/>
  <c r="F4810" i="11"/>
  <c r="F4778" i="11"/>
  <c r="F4746" i="11"/>
  <c r="F4714" i="11"/>
  <c r="F4682" i="11"/>
  <c r="F4650" i="11"/>
  <c r="F4618" i="11"/>
  <c r="F4586" i="11"/>
  <c r="F4554" i="11"/>
  <c r="F4522" i="11"/>
  <c r="F4490" i="11"/>
  <c r="F4466" i="11"/>
  <c r="F4450" i="11"/>
  <c r="F4434" i="11"/>
  <c r="F4418" i="11"/>
  <c r="F4402" i="11"/>
  <c r="F4386" i="11"/>
  <c r="F4370" i="11"/>
  <c r="F4354" i="11"/>
  <c r="F4338" i="11"/>
  <c r="F4322" i="11"/>
  <c r="F4306" i="11"/>
  <c r="F4290" i="11"/>
  <c r="F4274" i="11"/>
  <c r="F4258" i="11"/>
  <c r="F4242" i="11"/>
  <c r="F4226" i="11"/>
  <c r="F4210" i="11"/>
  <c r="F4194" i="11"/>
  <c r="F4178" i="11"/>
  <c r="F4162" i="11"/>
  <c r="F4146" i="11"/>
  <c r="F4130" i="11"/>
  <c r="F4114" i="11"/>
  <c r="F4098" i="11"/>
  <c r="F4082" i="11"/>
  <c r="F4066" i="11"/>
  <c r="F4050" i="11"/>
  <c r="F4034" i="11"/>
  <c r="F4018" i="11"/>
  <c r="F4002" i="11"/>
  <c r="F3986" i="11"/>
  <c r="F3970" i="11"/>
  <c r="F3954" i="11"/>
  <c r="F3938" i="11"/>
  <c r="F3922" i="11"/>
  <c r="F3906" i="11"/>
  <c r="F3890" i="11"/>
  <c r="F3874" i="11"/>
  <c r="F3858" i="11"/>
  <c r="F3842" i="11"/>
  <c r="F3826" i="11"/>
  <c r="F3810" i="11"/>
  <c r="F3794" i="11"/>
  <c r="F3778" i="11"/>
  <c r="F3762" i="11"/>
  <c r="F3746" i="11"/>
  <c r="F3730" i="11"/>
  <c r="F3714" i="11"/>
  <c r="F3698" i="11"/>
  <c r="F3682" i="11"/>
  <c r="F3666" i="11"/>
  <c r="F3650" i="11"/>
  <c r="F3634" i="11"/>
  <c r="F3618" i="11"/>
  <c r="F3602" i="11"/>
  <c r="F3586" i="11"/>
  <c r="F3570" i="11"/>
  <c r="F3554" i="11"/>
  <c r="F3538" i="11"/>
  <c r="F3522" i="11"/>
  <c r="F3506" i="11"/>
  <c r="F3490" i="11"/>
  <c r="F3474" i="11"/>
  <c r="F3458" i="11"/>
  <c r="F3442" i="11"/>
  <c r="F3426" i="11"/>
  <c r="F3410" i="11"/>
  <c r="F3394" i="11"/>
  <c r="F3378" i="11"/>
  <c r="F3362" i="11"/>
  <c r="F3346" i="11"/>
  <c r="F3330" i="11"/>
  <c r="F3314" i="11"/>
  <c r="F3298" i="11"/>
  <c r="F3282" i="11"/>
  <c r="F3266" i="11"/>
  <c r="F3250" i="11"/>
  <c r="F3234" i="11"/>
  <c r="F3218" i="11"/>
  <c r="F3202" i="11"/>
  <c r="F3186" i="11"/>
  <c r="F3170" i="11"/>
  <c r="F3154" i="11"/>
  <c r="F3138" i="11"/>
  <c r="F3122" i="11"/>
  <c r="F3106" i="11"/>
  <c r="F3090" i="11"/>
  <c r="F3074" i="11"/>
  <c r="F3058" i="11"/>
  <c r="F3042" i="11"/>
  <c r="F3026" i="11"/>
  <c r="F3010" i="11"/>
  <c r="F2994" i="11"/>
  <c r="F2978" i="11"/>
  <c r="F2962" i="11"/>
  <c r="F2946" i="11"/>
  <c r="F2930" i="11"/>
  <c r="F2914" i="11"/>
  <c r="F2898" i="11"/>
  <c r="F2882" i="11"/>
  <c r="F2866" i="11"/>
  <c r="F2850" i="11"/>
  <c r="F2834" i="11"/>
  <c r="F2818" i="11"/>
  <c r="F2802" i="11"/>
  <c r="F2786" i="11"/>
  <c r="F2770" i="11"/>
  <c r="F2754" i="11"/>
  <c r="F2738" i="11"/>
  <c r="F2722" i="11"/>
  <c r="F2706" i="11"/>
  <c r="F2690" i="11"/>
  <c r="F2674" i="11"/>
  <c r="F2658" i="11"/>
  <c r="F2642" i="11"/>
  <c r="F2626" i="11"/>
  <c r="F2610" i="11"/>
  <c r="F2594" i="11"/>
  <c r="F2578" i="11"/>
  <c r="F2562" i="11"/>
  <c r="F2546" i="11"/>
  <c r="F2530" i="11"/>
  <c r="F2514" i="11"/>
  <c r="F2498" i="11"/>
  <c r="F2482" i="11"/>
  <c r="F2466" i="11"/>
  <c r="F2450" i="11"/>
  <c r="F2434" i="11"/>
  <c r="F2418" i="11"/>
  <c r="F2402" i="11"/>
  <c r="F2386" i="11"/>
  <c r="F2370" i="11"/>
  <c r="F2354" i="11"/>
  <c r="F2338" i="11"/>
  <c r="F2322" i="11"/>
  <c r="F2306" i="11"/>
  <c r="F2290" i="11"/>
  <c r="F2274" i="11"/>
  <c r="F2258" i="11"/>
  <c r="F2242" i="11"/>
  <c r="F2226" i="11"/>
  <c r="F2210" i="11"/>
  <c r="F2194" i="11"/>
  <c r="F2178" i="11"/>
  <c r="F2162" i="11"/>
  <c r="F2146" i="11"/>
  <c r="F2130" i="11"/>
  <c r="F2114" i="11"/>
  <c r="F2098" i="11"/>
  <c r="F2082" i="11"/>
  <c r="F2066" i="11"/>
  <c r="F2050" i="11"/>
  <c r="F2034" i="11"/>
  <c r="F2018" i="11"/>
  <c r="F2002" i="11"/>
  <c r="F1986" i="11"/>
  <c r="F1970" i="11"/>
  <c r="F1954" i="11"/>
  <c r="F1938" i="11"/>
  <c r="F1922" i="11"/>
  <c r="F1906" i="11"/>
  <c r="F1890" i="11"/>
  <c r="F1874" i="11"/>
  <c r="F1858" i="11"/>
  <c r="F1842" i="11"/>
  <c r="F1826" i="11"/>
  <c r="F1810" i="11"/>
  <c r="F1794" i="11"/>
  <c r="F1778" i="11"/>
  <c r="F1762" i="11"/>
  <c r="F1746" i="11"/>
  <c r="F1730" i="11"/>
  <c r="F1714" i="11"/>
  <c r="F1698" i="11"/>
  <c r="F1682" i="11"/>
  <c r="F1666" i="11"/>
  <c r="F1650" i="11"/>
  <c r="F1634" i="11"/>
  <c r="F1618" i="11"/>
  <c r="F1602" i="11"/>
  <c r="F1586" i="11"/>
  <c r="F1570" i="11"/>
  <c r="F1554" i="11"/>
  <c r="F1538" i="11"/>
  <c r="F1522" i="11"/>
  <c r="F1506" i="11"/>
  <c r="F1490" i="11"/>
  <c r="F1474" i="11"/>
  <c r="F1458" i="11"/>
  <c r="F1442" i="11"/>
  <c r="F1426" i="11"/>
  <c r="F1410" i="11"/>
  <c r="F1394" i="11"/>
  <c r="F1378" i="11"/>
  <c r="F1362" i="11"/>
  <c r="F1346" i="11"/>
  <c r="F1330" i="11"/>
  <c r="F1314" i="11"/>
  <c r="F1298" i="11"/>
  <c r="F1282" i="11"/>
  <c r="F1266" i="11"/>
  <c r="F1250" i="11"/>
  <c r="F1234" i="11"/>
  <c r="F1218" i="11"/>
  <c r="F1202" i="11"/>
  <c r="F1186" i="11"/>
  <c r="F1170" i="11"/>
  <c r="F1154" i="11"/>
  <c r="F1138" i="11"/>
  <c r="F1122" i="11"/>
  <c r="F1106" i="11"/>
  <c r="F1090" i="11"/>
  <c r="F1074" i="11"/>
  <c r="F1058" i="11"/>
  <c r="F1042" i="11"/>
  <c r="F1026" i="11"/>
  <c r="F1010" i="11"/>
  <c r="F994" i="11"/>
  <c r="F978" i="11"/>
  <c r="F962" i="11"/>
  <c r="F946" i="11"/>
  <c r="F930" i="11"/>
  <c r="F914" i="11"/>
  <c r="F898" i="11"/>
  <c r="F882" i="11"/>
  <c r="F866" i="11"/>
  <c r="F850" i="11"/>
  <c r="F834" i="11"/>
  <c r="F818" i="11"/>
  <c r="F802" i="11"/>
  <c r="F786" i="11"/>
  <c r="F770" i="11"/>
  <c r="F754" i="11"/>
  <c r="F738" i="11"/>
  <c r="F722" i="11"/>
  <c r="F706" i="11"/>
  <c r="F690" i="11"/>
  <c r="F674" i="11"/>
  <c r="F658" i="11"/>
  <c r="F642" i="11"/>
  <c r="F626" i="11"/>
  <c r="F610" i="11"/>
  <c r="F594" i="11"/>
  <c r="F578" i="11"/>
  <c r="F562" i="11"/>
  <c r="F546" i="11"/>
  <c r="F530" i="11"/>
  <c r="F514" i="11"/>
  <c r="F498" i="11"/>
  <c r="F482" i="11"/>
  <c r="F466" i="11"/>
  <c r="F450" i="11"/>
  <c r="F434" i="11"/>
  <c r="F418" i="11"/>
  <c r="F402" i="11"/>
  <c r="F386" i="11"/>
  <c r="F370" i="11"/>
  <c r="F354" i="11"/>
  <c r="F338" i="11"/>
  <c r="F322" i="11"/>
  <c r="F306" i="11"/>
  <c r="F290" i="11"/>
  <c r="F274" i="11"/>
  <c r="F258" i="11"/>
  <c r="F242" i="11"/>
  <c r="F226" i="11"/>
  <c r="F210" i="11"/>
  <c r="F194" i="11"/>
  <c r="F178" i="11"/>
  <c r="F162" i="11"/>
  <c r="F146" i="11"/>
  <c r="F130" i="11"/>
  <c r="F114" i="11"/>
  <c r="F98" i="11"/>
  <c r="F82" i="11"/>
  <c r="F66" i="11"/>
  <c r="F50" i="11"/>
  <c r="F9977" i="11"/>
  <c r="F9913" i="11"/>
  <c r="F9849" i="11"/>
  <c r="F9785" i="11"/>
  <c r="F9721" i="11"/>
  <c r="F9657" i="11"/>
  <c r="F9593" i="11"/>
  <c r="F9529" i="11"/>
  <c r="F9465" i="11"/>
  <c r="F9401" i="11"/>
  <c r="F9337" i="11"/>
  <c r="F9273" i="11"/>
  <c r="F9209" i="11"/>
  <c r="F9145" i="11"/>
  <c r="F9081" i="11"/>
  <c r="F9017" i="11"/>
  <c r="F8953" i="11"/>
  <c r="F8889" i="11"/>
  <c r="F8825" i="11"/>
  <c r="F8761" i="11"/>
  <c r="F8697" i="11"/>
  <c r="F8633" i="11"/>
  <c r="F8569" i="11"/>
  <c r="F8505" i="11"/>
  <c r="F8441" i="11"/>
  <c r="F8377" i="11"/>
  <c r="F8313" i="11"/>
  <c r="F8249" i="11"/>
  <c r="F8185" i="11"/>
  <c r="F8121" i="11"/>
  <c r="F8057" i="11"/>
  <c r="F7993" i="11"/>
  <c r="F7929" i="11"/>
  <c r="F7865" i="11"/>
  <c r="F7801" i="11"/>
  <c r="F7737" i="11"/>
  <c r="F7673" i="11"/>
  <c r="F7609" i="11"/>
  <c r="F7545" i="11"/>
  <c r="F7481" i="11"/>
  <c r="F7417" i="11"/>
  <c r="F7353" i="11"/>
  <c r="F7289" i="11"/>
  <c r="F7225" i="11"/>
  <c r="F7161" i="11"/>
  <c r="F7097" i="11"/>
  <c r="F7033" i="11"/>
  <c r="F6969" i="11"/>
  <c r="F6905" i="11"/>
  <c r="F6841" i="11"/>
  <c r="F6777" i="11"/>
  <c r="F6713" i="11"/>
  <c r="F6649" i="11"/>
  <c r="F6585" i="11"/>
  <c r="F6521" i="11"/>
  <c r="F6457" i="11"/>
  <c r="F6393" i="11"/>
  <c r="F6329" i="11"/>
  <c r="F6265" i="11"/>
  <c r="F6201" i="11"/>
  <c r="F6137" i="11"/>
  <c r="F6073" i="11"/>
  <c r="F6009" i="11"/>
  <c r="F5945" i="11"/>
  <c r="F5881" i="11"/>
  <c r="F5817" i="11"/>
  <c r="F5753" i="11"/>
  <c r="F5689" i="11"/>
  <c r="F5625" i="11"/>
  <c r="F5561" i="11"/>
  <c r="F5497" i="11"/>
  <c r="F5433" i="11"/>
  <c r="F5369" i="11"/>
  <c r="F5305" i="11"/>
  <c r="F5241" i="11"/>
  <c r="F5193" i="11"/>
  <c r="F5089" i="11"/>
  <c r="F4961" i="11"/>
  <c r="F4833" i="11"/>
  <c r="F4705" i="11"/>
  <c r="F4577" i="11"/>
  <c r="F4461" i="11"/>
  <c r="F4397" i="11"/>
  <c r="F4333" i="11"/>
  <c r="F4269" i="11"/>
  <c r="F4205" i="11"/>
  <c r="F4141" i="11"/>
  <c r="F4077" i="11"/>
  <c r="F4013" i="11"/>
  <c r="F3949" i="11"/>
  <c r="F3885" i="11"/>
  <c r="F3821" i="11"/>
  <c r="F3757" i="11"/>
  <c r="F3693" i="11"/>
  <c r="F3629" i="11"/>
  <c r="F3565" i="11"/>
  <c r="F3501" i="11"/>
  <c r="F3437" i="11"/>
  <c r="F3373" i="11"/>
  <c r="F3309" i="11"/>
  <c r="F3245" i="11"/>
  <c r="F3181" i="11"/>
  <c r="F3117" i="11"/>
  <c r="F3053" i="11"/>
  <c r="F2989" i="11"/>
  <c r="F2925" i="11"/>
  <c r="F2861" i="11"/>
  <c r="F2797" i="11"/>
  <c r="F2733" i="11"/>
  <c r="F2669" i="11"/>
  <c r="F2605" i="11"/>
  <c r="F2541" i="11"/>
  <c r="F2477" i="11"/>
  <c r="F2413" i="11"/>
  <c r="F2349" i="11"/>
  <c r="F2285" i="11"/>
  <c r="F2221" i="11"/>
  <c r="F2157" i="11"/>
  <c r="F2096" i="11"/>
  <c r="F2064" i="11"/>
  <c r="F2032" i="11"/>
  <c r="F2000" i="11"/>
  <c r="F1968" i="11"/>
  <c r="F1936" i="11"/>
  <c r="F1904" i="11"/>
  <c r="F1872" i="11"/>
  <c r="F1840" i="11"/>
  <c r="F1808" i="11"/>
  <c r="F1776" i="11"/>
  <c r="F1744" i="11"/>
  <c r="F1712" i="11"/>
  <c r="F1680" i="11"/>
  <c r="F1648" i="11"/>
  <c r="F1616" i="11"/>
  <c r="F1584" i="11"/>
  <c r="F1552" i="11"/>
  <c r="F1520" i="11"/>
  <c r="F1488" i="11"/>
  <c r="F1456" i="11"/>
  <c r="F1424" i="11"/>
  <c r="F1392" i="11"/>
  <c r="F1360" i="11"/>
  <c r="F1328" i="11"/>
  <c r="F1296" i="11"/>
  <c r="F1264" i="11"/>
  <c r="F1232" i="11"/>
  <c r="F1200" i="11"/>
  <c r="F1168" i="11"/>
  <c r="F1136" i="11"/>
  <c r="F1104" i="11"/>
  <c r="F1072" i="11"/>
  <c r="F1040" i="11"/>
  <c r="F1008" i="11"/>
  <c r="F976" i="11"/>
  <c r="F944" i="11"/>
  <c r="F912" i="11"/>
  <c r="F880" i="11"/>
  <c r="F848" i="11"/>
  <c r="F816" i="11"/>
  <c r="F784" i="11"/>
  <c r="F752" i="11"/>
  <c r="F720" i="11"/>
  <c r="F688" i="11"/>
  <c r="F656" i="11"/>
  <c r="F624" i="11"/>
  <c r="F592" i="11"/>
  <c r="F560" i="11"/>
  <c r="F528" i="11"/>
  <c r="F496" i="11"/>
  <c r="F464" i="11"/>
  <c r="F432" i="11"/>
  <c r="F400" i="11"/>
  <c r="F368" i="11"/>
  <c r="F336" i="11"/>
  <c r="F304" i="11"/>
  <c r="F272" i="11"/>
  <c r="F240" i="11"/>
  <c r="F208" i="11"/>
  <c r="F176" i="11"/>
  <c r="F144" i="11"/>
  <c r="F112" i="11"/>
  <c r="F80" i="11"/>
  <c r="F48" i="11"/>
  <c r="F25" i="11"/>
  <c r="F5113" i="11"/>
  <c r="F4985" i="11"/>
  <c r="F4857" i="11"/>
  <c r="F4729" i="11"/>
  <c r="F4601" i="11"/>
  <c r="F4473" i="11"/>
  <c r="F4409" i="11"/>
  <c r="F4345" i="11"/>
  <c r="F4281" i="11"/>
  <c r="F4217" i="11"/>
  <c r="F4153" i="11"/>
  <c r="F4089" i="11"/>
  <c r="F4025" i="11"/>
  <c r="F3961" i="11"/>
  <c r="F3897" i="11"/>
  <c r="F3833" i="11"/>
  <c r="F3769" i="11"/>
  <c r="F3705" i="11"/>
  <c r="F3641" i="11"/>
  <c r="F3577" i="11"/>
  <c r="F3513" i="11"/>
  <c r="F3449" i="11"/>
  <c r="F3385" i="11"/>
  <c r="F3321" i="11"/>
  <c r="F3257" i="11"/>
  <c r="F3193" i="11"/>
  <c r="F3129" i="11"/>
  <c r="F3065" i="11"/>
  <c r="F3001" i="11"/>
  <c r="F2937" i="11"/>
  <c r="F2873" i="11"/>
  <c r="F2809" i="11"/>
  <c r="F2745" i="11"/>
  <c r="F2681" i="11"/>
  <c r="F2617" i="11"/>
  <c r="F2553" i="11"/>
  <c r="F2489" i="11"/>
  <c r="F2425" i="11"/>
  <c r="F2361" i="11"/>
  <c r="F2297" i="11"/>
  <c r="F2233" i="11"/>
  <c r="F2169" i="11"/>
  <c r="F2105" i="11"/>
  <c r="F2069" i="11"/>
  <c r="F2037" i="11"/>
  <c r="F2005" i="11"/>
  <c r="F1973" i="11"/>
  <c r="F1941" i="11"/>
  <c r="F1909" i="11"/>
  <c r="F1877" i="11"/>
  <c r="F1845" i="11"/>
  <c r="F1813" i="11"/>
  <c r="F1781" i="11"/>
  <c r="F1749" i="11"/>
  <c r="F1717" i="11"/>
  <c r="F1685" i="11"/>
  <c r="F1653" i="11"/>
  <c r="F1621" i="11"/>
  <c r="F1589" i="11"/>
  <c r="F1557" i="11"/>
  <c r="F1525" i="11"/>
  <c r="F1493" i="11"/>
  <c r="F1461" i="11"/>
  <c r="F1429" i="11"/>
  <c r="F1397" i="11"/>
  <c r="F1365" i="11"/>
  <c r="F1333" i="11"/>
  <c r="F1301" i="11"/>
  <c r="F1269" i="11"/>
  <c r="F1237" i="11"/>
  <c r="F1205" i="11"/>
  <c r="F1173" i="11"/>
  <c r="F1141" i="11"/>
  <c r="F1109" i="11"/>
  <c r="F1077" i="11"/>
  <c r="F1045" i="11"/>
  <c r="F1013" i="11"/>
  <c r="F981" i="11"/>
  <c r="F949" i="11"/>
  <c r="F917" i="11"/>
  <c r="F885" i="11"/>
  <c r="F853" i="11"/>
  <c r="F821" i="11"/>
  <c r="F789" i="11"/>
  <c r="F757" i="11"/>
  <c r="F725" i="11"/>
  <c r="F693" i="11"/>
  <c r="F661" i="11"/>
  <c r="F629" i="11"/>
  <c r="F597" i="11"/>
  <c r="F565" i="11"/>
  <c r="F533" i="11"/>
  <c r="F501" i="11"/>
  <c r="F469" i="11"/>
  <c r="F437" i="11"/>
  <c r="F405" i="11"/>
  <c r="F373" i="11"/>
  <c r="F341" i="11"/>
  <c r="F309" i="11"/>
  <c r="F277" i="11"/>
  <c r="F245" i="11"/>
  <c r="F213" i="11"/>
  <c r="F181" i="11"/>
  <c r="F149" i="11"/>
  <c r="F117" i="11"/>
  <c r="F85" i="11"/>
  <c r="F53" i="11"/>
  <c r="F29" i="11"/>
  <c r="F5137" i="11"/>
  <c r="F5009" i="11"/>
  <c r="F4881" i="11"/>
  <c r="F4753" i="11"/>
  <c r="F4625" i="11"/>
  <c r="F4497" i="11"/>
  <c r="F4421" i="11"/>
  <c r="F4357" i="11"/>
  <c r="F4293" i="11"/>
  <c r="F4229" i="11"/>
  <c r="F4165" i="11"/>
  <c r="F4101" i="11"/>
  <c r="F4037" i="11"/>
  <c r="F3973" i="11"/>
  <c r="F3909" i="11"/>
  <c r="F3845" i="11"/>
  <c r="F3781" i="11"/>
  <c r="F3717" i="11"/>
  <c r="F3653" i="11"/>
  <c r="F3589" i="11"/>
  <c r="F3525" i="11"/>
  <c r="F3461" i="11"/>
  <c r="F3397" i="11"/>
  <c r="F3333" i="11"/>
  <c r="F3269" i="11"/>
  <c r="F3205" i="11"/>
  <c r="F3141" i="11"/>
  <c r="F3077" i="11"/>
  <c r="F3013" i="11"/>
  <c r="F2949" i="11"/>
  <c r="F2885" i="11"/>
  <c r="F2821" i="11"/>
  <c r="F2757" i="11"/>
  <c r="F2693" i="11"/>
  <c r="F2629" i="11"/>
  <c r="F2565" i="11"/>
  <c r="F2501" i="11"/>
  <c r="F2437" i="11"/>
  <c r="F2373" i="11"/>
  <c r="F2309" i="11"/>
  <c r="F2245" i="11"/>
  <c r="F2181" i="11"/>
  <c r="F2117" i="11"/>
  <c r="F2076" i="11"/>
  <c r="F2044" i="11"/>
  <c r="F2012" i="11"/>
  <c r="F1980" i="11"/>
  <c r="F1948" i="11"/>
  <c r="F1916" i="11"/>
  <c r="F1884" i="11"/>
  <c r="F1852" i="11"/>
  <c r="F1820" i="11"/>
  <c r="F1788" i="11"/>
  <c r="F1756" i="11"/>
  <c r="F1724" i="11"/>
  <c r="F1692" i="11"/>
  <c r="F1660" i="11"/>
  <c r="F1628" i="11"/>
  <c r="F1596" i="11"/>
  <c r="F1564" i="11"/>
  <c r="F1532" i="11"/>
  <c r="F1500" i="11"/>
  <c r="F1468" i="11"/>
  <c r="F1436" i="11"/>
  <c r="F1404" i="11"/>
  <c r="F1372" i="11"/>
  <c r="F1340" i="11"/>
  <c r="F1308" i="11"/>
  <c r="F1276" i="11"/>
  <c r="F1244" i="11"/>
  <c r="F1212" i="11"/>
  <c r="F1180" i="11"/>
  <c r="F1148" i="11"/>
  <c r="F1116" i="11"/>
  <c r="F1084" i="11"/>
  <c r="F1052" i="11"/>
  <c r="F1020" i="11"/>
  <c r="F988" i="11"/>
  <c r="F956" i="11"/>
  <c r="F924" i="11"/>
  <c r="F892" i="11"/>
  <c r="F860" i="11"/>
  <c r="F828" i="11"/>
  <c r="F796" i="11"/>
  <c r="F764" i="11"/>
  <c r="F732" i="11"/>
  <c r="F700" i="11"/>
  <c r="F668" i="11"/>
  <c r="F636" i="11"/>
  <c r="F604" i="11"/>
  <c r="F572" i="11"/>
  <c r="F540" i="11"/>
  <c r="F508" i="11"/>
  <c r="F476" i="11"/>
  <c r="F444" i="11"/>
  <c r="F412" i="11"/>
  <c r="F380" i="11"/>
  <c r="F348" i="11"/>
  <c r="F316" i="11"/>
  <c r="F284" i="11"/>
  <c r="F252" i="11"/>
  <c r="F220" i="11"/>
  <c r="F188" i="11"/>
  <c r="F156" i="11"/>
  <c r="F124" i="11"/>
  <c r="F92" i="11"/>
  <c r="F60" i="11"/>
  <c r="F33" i="11"/>
  <c r="F5161" i="11"/>
  <c r="F5033" i="11"/>
  <c r="F4905" i="11"/>
  <c r="F4777" i="11"/>
  <c r="F4649" i="11"/>
  <c r="F4521" i="11"/>
  <c r="F4433" i="11"/>
  <c r="F4369" i="11"/>
  <c r="F4305" i="11"/>
  <c r="F4241" i="11"/>
  <c r="F4177" i="11"/>
  <c r="F4113" i="11"/>
  <c r="F4049" i="11"/>
  <c r="F3985" i="11"/>
  <c r="F3921" i="11"/>
  <c r="F3857" i="11"/>
  <c r="F3793" i="11"/>
  <c r="F3729" i="11"/>
  <c r="F3665" i="11"/>
  <c r="F3601" i="11"/>
  <c r="F3537" i="11"/>
  <c r="F3473" i="11"/>
  <c r="F3409" i="11"/>
  <c r="F3345" i="11"/>
  <c r="F3281" i="11"/>
  <c r="F3217" i="11"/>
  <c r="F3153" i="11"/>
  <c r="F3089" i="11"/>
  <c r="F3025" i="11"/>
  <c r="F2961" i="11"/>
  <c r="F2897" i="11"/>
  <c r="F2833" i="11"/>
  <c r="F2769" i="11"/>
  <c r="F2705" i="11"/>
  <c r="F2641" i="11"/>
  <c r="F2577" i="11"/>
  <c r="F2513" i="11"/>
  <c r="F2449" i="11"/>
  <c r="F2385" i="11"/>
  <c r="F2321" i="11"/>
  <c r="F2257" i="11"/>
  <c r="F2193" i="11"/>
  <c r="F2129" i="11"/>
  <c r="F2081" i="11"/>
  <c r="F2049" i="11"/>
  <c r="F2017" i="11"/>
  <c r="F1985" i="11"/>
  <c r="F1953" i="11"/>
  <c r="F1921" i="11"/>
  <c r="F1889" i="11"/>
  <c r="F1857" i="11"/>
  <c r="F1825" i="11"/>
  <c r="F1793" i="11"/>
  <c r="F1761" i="11"/>
  <c r="F1729" i="11"/>
  <c r="F1697" i="11"/>
  <c r="F1665" i="11"/>
  <c r="F1633" i="11"/>
  <c r="F1601" i="11"/>
  <c r="F1569" i="11"/>
  <c r="F1537" i="11"/>
  <c r="F1505" i="11"/>
  <c r="F1473" i="11"/>
  <c r="F1441" i="11"/>
  <c r="F1409" i="11"/>
  <c r="F1377" i="11"/>
  <c r="F1345" i="11"/>
  <c r="F1313" i="11"/>
  <c r="F1281" i="11"/>
  <c r="F1249" i="11"/>
  <c r="F1217" i="11"/>
  <c r="F1185" i="11"/>
  <c r="F1153" i="11"/>
  <c r="F1121" i="11"/>
  <c r="F1089" i="11"/>
  <c r="F1057" i="11"/>
  <c r="F1025" i="11"/>
  <c r="F993" i="11"/>
  <c r="F961" i="11"/>
  <c r="F929" i="11"/>
  <c r="F897" i="11"/>
  <c r="F865" i="11"/>
  <c r="F833" i="11"/>
  <c r="F801" i="11"/>
  <c r="F769" i="11"/>
  <c r="F737" i="11"/>
  <c r="F705" i="11"/>
  <c r="F673" i="11"/>
  <c r="F641" i="11"/>
  <c r="F609" i="11"/>
  <c r="F577" i="11"/>
  <c r="F545" i="11"/>
  <c r="F513" i="11"/>
  <c r="F481" i="11"/>
  <c r="F449" i="11"/>
  <c r="F417" i="11"/>
  <c r="F385" i="11"/>
  <c r="F353" i="11"/>
  <c r="F321" i="11"/>
  <c r="F289" i="11"/>
  <c r="F257" i="11"/>
  <c r="F225" i="11"/>
  <c r="F193" i="11"/>
  <c r="F161" i="11"/>
  <c r="F129" i="11"/>
  <c r="F97" i="11"/>
  <c r="F65" i="11"/>
  <c r="F37" i="11"/>
  <c r="F16" i="11"/>
  <c r="F9987" i="11"/>
  <c r="F9923" i="11"/>
  <c r="F9859" i="11"/>
  <c r="F9795" i="11"/>
  <c r="F9731" i="11"/>
  <c r="F9667" i="11"/>
  <c r="F9603" i="11"/>
  <c r="F9539" i="11"/>
  <c r="F9475" i="11"/>
  <c r="F9411" i="11"/>
  <c r="F9347" i="11"/>
  <c r="F9283" i="11"/>
  <c r="F9219" i="11"/>
  <c r="F9155" i="11"/>
  <c r="F9091" i="11"/>
  <c r="F9027" i="11"/>
  <c r="F8963" i="11"/>
  <c r="F8899" i="11"/>
  <c r="F8835" i="11"/>
  <c r="F8771" i="11"/>
  <c r="F8707" i="11"/>
  <c r="F8643" i="11"/>
  <c r="F8579" i="11"/>
  <c r="F8515" i="11"/>
  <c r="F8451" i="11"/>
  <c r="F8387" i="11"/>
  <c r="F8323" i="11"/>
  <c r="F8259" i="11"/>
  <c r="F8195" i="11"/>
  <c r="F8131" i="11"/>
  <c r="F8067" i="11"/>
  <c r="F8003" i="11"/>
  <c r="F7939" i="11"/>
  <c r="F7875" i="11"/>
  <c r="F7811" i="11"/>
  <c r="F7747" i="11"/>
  <c r="F7683" i="11"/>
  <c r="F7619" i="11"/>
  <c r="F7555" i="11"/>
  <c r="F7491" i="11"/>
  <c r="F7427" i="11"/>
  <c r="F7363" i="11"/>
  <c r="F7299" i="11"/>
  <c r="F7235" i="11"/>
  <c r="F7171" i="11"/>
  <c r="F7107" i="11"/>
  <c r="F7043" i="11"/>
  <c r="F6979" i="11"/>
  <c r="F6915" i="11"/>
  <c r="F6851" i="11"/>
  <c r="F6787" i="11"/>
  <c r="F6723" i="11"/>
  <c r="F6659" i="11"/>
  <c r="F6595" i="11"/>
  <c r="F6531" i="11"/>
  <c r="F6467" i="11"/>
  <c r="F6403" i="11"/>
  <c r="F6339" i="11"/>
  <c r="F6275" i="11"/>
  <c r="F6211" i="11"/>
  <c r="F6147" i="11"/>
  <c r="F6083" i="11"/>
  <c r="F6019" i="11"/>
  <c r="F5955" i="11"/>
  <c r="F5891" i="11"/>
  <c r="F5827" i="11"/>
  <c r="F5763" i="11"/>
  <c r="F5699" i="11"/>
  <c r="F5635" i="11"/>
  <c r="F5571" i="11"/>
  <c r="F5507" i="11"/>
  <c r="F5443" i="11"/>
  <c r="F5419" i="11"/>
  <c r="F5403" i="11"/>
  <c r="F5387" i="11"/>
  <c r="F5371" i="11"/>
  <c r="F5355" i="11"/>
  <c r="F5339" i="11"/>
  <c r="F5323" i="11"/>
  <c r="F5307" i="11"/>
  <c r="F5291" i="11"/>
  <c r="F5275" i="11"/>
  <c r="F5259" i="11"/>
  <c r="F5243" i="11"/>
  <c r="F5227" i="11"/>
  <c r="F5211" i="11"/>
  <c r="F5195" i="11"/>
  <c r="F5179" i="11"/>
  <c r="F5163" i="11"/>
  <c r="F5147" i="11"/>
  <c r="F5131" i="11"/>
  <c r="F5115" i="11"/>
  <c r="F5099" i="11"/>
  <c r="F5083" i="11"/>
  <c r="F5067" i="11"/>
  <c r="F5051" i="11"/>
  <c r="F5035" i="11"/>
  <c r="F5019" i="11"/>
  <c r="F5003" i="11"/>
  <c r="F4987" i="11"/>
  <c r="F4971" i="11"/>
  <c r="F4955" i="11"/>
  <c r="F4939" i="11"/>
  <c r="F4923" i="11"/>
  <c r="F4907" i="11"/>
  <c r="F4891" i="11"/>
  <c r="F4875" i="11"/>
  <c r="F4859" i="11"/>
  <c r="F4843" i="11"/>
  <c r="F4827" i="11"/>
  <c r="F4811" i="11"/>
  <c r="F4795" i="11"/>
  <c r="F4779" i="11"/>
  <c r="F4763" i="11"/>
  <c r="F4747" i="11"/>
  <c r="F4731" i="11"/>
  <c r="F4715" i="11"/>
  <c r="F4699" i="11"/>
  <c r="F4683" i="11"/>
  <c r="F4667" i="11"/>
  <c r="F4651" i="11"/>
  <c r="F4635" i="11"/>
  <c r="F4619" i="11"/>
  <c r="F4603" i="11"/>
  <c r="F4587" i="11"/>
  <c r="F4571" i="11"/>
  <c r="F4555" i="11"/>
  <c r="F4539" i="11"/>
  <c r="F4523" i="11"/>
  <c r="F4507" i="11"/>
  <c r="F4491" i="11"/>
  <c r="F4475" i="11"/>
  <c r="F10002" i="11"/>
  <c r="F9986" i="11"/>
  <c r="F9970" i="11"/>
  <c r="F9954" i="11"/>
  <c r="F9938" i="11"/>
  <c r="F9922" i="11"/>
  <c r="F9906" i="11"/>
  <c r="F9890" i="11"/>
  <c r="F9874" i="11"/>
  <c r="F9858" i="11"/>
  <c r="F9842" i="11"/>
  <c r="F9826" i="11"/>
  <c r="F9810" i="11"/>
  <c r="F9794" i="11"/>
  <c r="F9778" i="11"/>
  <c r="F9762" i="11"/>
  <c r="F9746" i="11"/>
  <c r="F9730" i="11"/>
  <c r="F9714" i="11"/>
  <c r="F9698" i="11"/>
  <c r="F9682" i="11"/>
  <c r="F9666" i="11"/>
  <c r="F9650" i="11"/>
  <c r="F9634" i="11"/>
  <c r="F9618" i="11"/>
  <c r="F9602" i="11"/>
  <c r="F9586" i="11"/>
  <c r="F9570" i="11"/>
  <c r="F9554" i="11"/>
  <c r="F9538" i="11"/>
  <c r="F9522" i="11"/>
  <c r="F9506" i="11"/>
  <c r="F9490" i="11"/>
  <c r="F9474" i="11"/>
  <c r="F9458" i="11"/>
  <c r="F9442" i="11"/>
  <c r="F9426" i="11"/>
  <c r="F9410" i="11"/>
  <c r="F9394" i="11"/>
  <c r="F9378" i="11"/>
  <c r="F9362" i="11"/>
  <c r="F9346" i="11"/>
  <c r="F9330" i="11"/>
  <c r="F9314" i="11"/>
  <c r="F9298" i="11"/>
  <c r="F9282" i="11"/>
  <c r="F9266" i="11"/>
  <c r="F9250" i="11"/>
  <c r="F9234" i="11"/>
  <c r="F9218" i="11"/>
  <c r="F9202" i="11"/>
  <c r="F9186" i="11"/>
  <c r="F9170" i="11"/>
  <c r="F9154" i="11"/>
  <c r="F9138" i="11"/>
  <c r="F9122" i="11"/>
  <c r="F9106" i="11"/>
  <c r="F9090" i="11"/>
  <c r="F9074" i="11"/>
  <c r="F9058" i="11"/>
  <c r="F9042" i="11"/>
  <c r="F9026" i="11"/>
  <c r="F9010" i="11"/>
  <c r="F8994" i="11"/>
  <c r="F8978" i="11"/>
  <c r="F8962" i="11"/>
  <c r="F8946" i="11"/>
  <c r="F8930" i="11"/>
  <c r="F8914" i="11"/>
  <c r="F8898" i="11"/>
  <c r="F8882" i="11"/>
  <c r="F8866" i="11"/>
  <c r="F8850" i="11"/>
  <c r="F8834" i="11"/>
  <c r="F8818" i="11"/>
  <c r="F8802" i="11"/>
  <c r="F8786" i="11"/>
  <c r="F8770" i="11"/>
  <c r="F8754" i="11"/>
  <c r="F8738" i="11"/>
  <c r="F8722" i="11"/>
  <c r="F8706" i="11"/>
  <c r="F8690" i="11"/>
  <c r="F8674" i="11"/>
  <c r="F8658" i="11"/>
  <c r="F8642" i="11"/>
  <c r="F8626" i="11"/>
  <c r="F8610" i="11"/>
  <c r="F8594" i="11"/>
  <c r="F8578" i="11"/>
  <c r="F8562" i="11"/>
  <c r="F8546" i="11"/>
  <c r="F8530" i="11"/>
  <c r="F8514" i="11"/>
  <c r="F8498" i="11"/>
  <c r="F8482" i="11"/>
  <c r="F8466" i="11"/>
  <c r="F8450" i="11"/>
  <c r="F8434" i="11"/>
  <c r="F8418" i="11"/>
  <c r="F8402" i="11"/>
  <c r="F8386" i="11"/>
  <c r="F8370" i="11"/>
  <c r="F8354" i="11"/>
  <c r="F8338" i="11"/>
  <c r="F8322" i="11"/>
  <c r="F8306" i="11"/>
  <c r="F8290" i="11"/>
  <c r="F8274" i="11"/>
  <c r="F8258" i="11"/>
  <c r="F8242" i="11"/>
  <c r="F8226" i="11"/>
  <c r="F8210" i="11"/>
  <c r="F8194" i="11"/>
  <c r="F8178" i="11"/>
  <c r="F8162" i="11"/>
  <c r="F8146" i="11"/>
  <c r="F8130" i="11"/>
  <c r="F8114" i="11"/>
  <c r="F8098" i="11"/>
  <c r="F8082" i="11"/>
  <c r="F8066" i="11"/>
  <c r="F8050" i="11"/>
  <c r="F8034" i="11"/>
  <c r="F8018" i="11"/>
  <c r="F8002" i="11"/>
  <c r="F7986" i="11"/>
  <c r="F7970" i="11"/>
  <c r="F7954" i="11"/>
  <c r="F7938" i="11"/>
  <c r="F7922" i="11"/>
  <c r="F7906" i="11"/>
  <c r="F7890" i="11"/>
  <c r="F7874" i="11"/>
  <c r="F7858" i="11"/>
  <c r="F7842" i="11"/>
  <c r="F7826" i="11"/>
  <c r="F7810" i="11"/>
  <c r="F7794" i="11"/>
  <c r="F7778" i="11"/>
  <c r="F7762" i="11"/>
  <c r="F7746" i="11"/>
  <c r="F7730" i="11"/>
  <c r="F7714" i="11"/>
  <c r="F7698" i="11"/>
  <c r="F7682" i="11"/>
  <c r="F7666" i="11"/>
  <c r="F7650" i="11"/>
  <c r="F7634" i="11"/>
  <c r="F7618" i="11"/>
  <c r="F7602" i="11"/>
  <c r="F7586" i="11"/>
  <c r="F7570" i="11"/>
  <c r="F7554" i="11"/>
  <c r="F7538" i="11"/>
  <c r="F7522" i="11"/>
  <c r="F7506" i="11"/>
  <c r="F7490" i="11"/>
  <c r="F7474" i="11"/>
  <c r="F7458" i="11"/>
  <c r="F7442" i="11"/>
  <c r="F7426" i="11"/>
  <c r="F7410" i="11"/>
  <c r="F7394" i="11"/>
  <c r="F7378" i="11"/>
  <c r="F7362" i="11"/>
  <c r="F7346" i="11"/>
  <c r="F7330" i="11"/>
  <c r="F7314" i="11"/>
  <c r="F7298" i="11"/>
  <c r="F7282" i="11"/>
  <c r="F7266" i="11"/>
  <c r="F7250" i="11"/>
  <c r="F7234" i="11"/>
  <c r="F7218" i="11"/>
  <c r="F7202" i="11"/>
  <c r="F7186" i="11"/>
  <c r="F7170" i="11"/>
  <c r="F7154" i="11"/>
  <c r="F7138" i="11"/>
  <c r="F7122" i="11"/>
  <c r="F7106" i="11"/>
  <c r="F7090" i="11"/>
  <c r="F7074" i="11"/>
  <c r="F7058" i="11"/>
  <c r="F7042" i="11"/>
  <c r="F7026" i="11"/>
  <c r="F7010" i="11"/>
  <c r="F6994" i="11"/>
  <c r="F6978" i="11"/>
  <c r="F6962" i="11"/>
  <c r="F6946" i="11"/>
  <c r="F6930" i="11"/>
  <c r="F6914" i="11"/>
  <c r="F6898" i="11"/>
  <c r="F6882" i="11"/>
  <c r="F6866" i="11"/>
  <c r="F6850" i="11"/>
  <c r="F6834" i="11"/>
  <c r="F6818" i="11"/>
  <c r="F6802" i="11"/>
  <c r="F6786" i="11"/>
  <c r="F6770" i="11"/>
  <c r="F6754" i="11"/>
  <c r="F6738" i="11"/>
  <c r="F6722" i="11"/>
  <c r="F6706" i="11"/>
  <c r="F6690" i="11"/>
  <c r="F6674" i="11"/>
  <c r="F6658" i="11"/>
  <c r="F6642" i="11"/>
  <c r="F6626" i="11"/>
  <c r="F6610" i="11"/>
  <c r="F6594" i="11"/>
  <c r="F6578" i="11"/>
  <c r="F6562" i="11"/>
  <c r="F6546" i="11"/>
  <c r="F6530" i="11"/>
  <c r="F6514" i="11"/>
  <c r="F6498" i="11"/>
  <c r="F6482" i="11"/>
  <c r="F6466" i="11"/>
  <c r="F6450" i="11"/>
  <c r="F6434" i="11"/>
  <c r="F6418" i="11"/>
  <c r="F6402" i="11"/>
  <c r="F6386" i="11"/>
  <c r="F6370" i="11"/>
  <c r="F6354" i="11"/>
  <c r="F6338" i="11"/>
  <c r="F6322" i="11"/>
  <c r="F6306" i="11"/>
  <c r="F6290" i="11"/>
  <c r="F6274" i="11"/>
  <c r="F6258" i="11"/>
  <c r="F6242" i="11"/>
  <c r="F6226" i="11"/>
  <c r="F6210" i="11"/>
  <c r="F6194" i="11"/>
  <c r="F6178" i="11"/>
  <c r="F6162" i="11"/>
  <c r="F6146" i="11"/>
  <c r="F6130" i="11"/>
  <c r="F6114" i="11"/>
  <c r="F6098" i="11"/>
  <c r="F6082" i="11"/>
  <c r="F6066" i="11"/>
  <c r="F6050" i="11"/>
  <c r="F6034" i="11"/>
  <c r="F6018" i="11"/>
  <c r="F6002" i="11"/>
  <c r="F5986" i="11"/>
  <c r="F5970" i="11"/>
  <c r="F5954" i="11"/>
  <c r="F5938" i="11"/>
  <c r="F5922" i="11"/>
  <c r="F5906" i="11"/>
  <c r="F5890" i="11"/>
  <c r="F5874" i="11"/>
  <c r="F5858" i="11"/>
  <c r="F5842" i="11"/>
  <c r="F5826" i="11"/>
  <c r="F5810" i="11"/>
  <c r="F5794" i="11"/>
  <c r="F5778" i="11"/>
  <c r="F5762" i="11"/>
  <c r="F5746" i="11"/>
  <c r="F5730" i="11"/>
  <c r="F5714" i="11"/>
  <c r="F5698" i="11"/>
  <c r="F5682" i="11"/>
  <c r="F5666" i="11"/>
  <c r="F5650" i="11"/>
  <c r="F5634" i="11"/>
  <c r="F5618" i="11"/>
  <c r="F5602" i="11"/>
  <c r="F5586" i="11"/>
  <c r="F5570" i="11"/>
  <c r="F5554" i="11"/>
  <c r="F5538" i="11"/>
  <c r="F5522" i="11"/>
  <c r="F5506" i="11"/>
  <c r="F5490" i="11"/>
  <c r="F5474" i="11"/>
  <c r="F5458" i="11"/>
  <c r="F5442" i="11"/>
  <c r="F5426" i="11"/>
  <c r="F5410" i="11"/>
  <c r="F5394" i="11"/>
  <c r="F5378" i="11"/>
  <c r="F5362" i="11"/>
  <c r="F5346" i="11"/>
  <c r="F5330" i="11"/>
  <c r="F5314" i="11"/>
  <c r="F5298" i="11"/>
  <c r="F5282" i="11"/>
  <c r="F5266" i="11"/>
  <c r="F5250" i="11"/>
  <c r="F5234" i="11"/>
  <c r="F5218" i="11"/>
  <c r="F10008" i="11"/>
  <c r="F9992" i="11"/>
  <c r="F9976" i="11"/>
  <c r="F9960" i="11"/>
  <c r="F9944" i="11"/>
  <c r="F9928" i="11"/>
  <c r="F9912" i="11"/>
  <c r="F9896" i="11"/>
  <c r="F9880" i="11"/>
  <c r="F9864" i="11"/>
  <c r="F9848" i="11"/>
  <c r="F9832" i="11"/>
  <c r="F9816" i="11"/>
  <c r="F9800" i="11"/>
  <c r="F9784" i="11"/>
  <c r="F9768" i="11"/>
  <c r="F9752" i="11"/>
  <c r="F9736" i="11"/>
  <c r="F9720" i="11"/>
  <c r="F9704" i="11"/>
  <c r="F9688" i="11"/>
  <c r="F9672" i="11"/>
  <c r="F9656" i="11"/>
  <c r="F9640" i="11"/>
  <c r="F9624" i="11"/>
  <c r="F9608" i="11"/>
  <c r="F9592" i="11"/>
  <c r="F9576" i="11"/>
  <c r="F9560" i="11"/>
  <c r="F9544" i="11"/>
  <c r="F9528" i="11"/>
  <c r="F9512" i="11"/>
  <c r="F9496" i="11"/>
  <c r="F9480" i="11"/>
  <c r="F9464" i="11"/>
  <c r="F9448" i="11"/>
  <c r="F9432" i="11"/>
  <c r="F9416" i="11"/>
  <c r="F9400" i="11"/>
  <c r="F9384" i="11"/>
  <c r="F9368" i="11"/>
  <c r="F9352" i="11"/>
  <c r="F9336" i="11"/>
  <c r="F9320" i="11"/>
  <c r="F9304" i="11"/>
  <c r="F9288" i="11"/>
  <c r="F9272" i="11"/>
  <c r="F9256" i="11"/>
  <c r="F9240" i="11"/>
  <c r="F9224" i="11"/>
  <c r="F9208" i="11"/>
  <c r="F9192" i="11"/>
  <c r="F9176" i="11"/>
  <c r="F9160" i="11"/>
  <c r="F9144" i="11"/>
  <c r="F9128" i="11"/>
  <c r="F9112" i="11"/>
  <c r="F9096" i="11"/>
  <c r="F9080" i="11"/>
  <c r="F9064" i="11"/>
  <c r="F9048" i="11"/>
  <c r="F9032" i="11"/>
  <c r="F9016" i="11"/>
  <c r="F9000" i="11"/>
  <c r="F8984" i="11"/>
  <c r="F8968" i="11"/>
  <c r="F8952" i="11"/>
  <c r="F8936" i="11"/>
  <c r="F8920" i="11"/>
  <c r="F8904" i="11"/>
  <c r="F8888" i="11"/>
  <c r="F8872" i="11"/>
  <c r="F8856" i="11"/>
  <c r="F8840" i="11"/>
  <c r="F8824" i="11"/>
  <c r="F8808" i="11"/>
  <c r="F8792" i="11"/>
  <c r="F8776" i="11"/>
  <c r="F8760" i="11"/>
  <c r="F8744" i="11"/>
  <c r="F8728" i="11"/>
  <c r="F8712" i="11"/>
  <c r="F8696" i="11"/>
  <c r="F8680" i="11"/>
  <c r="F8664" i="11"/>
  <c r="F8648" i="11"/>
  <c r="F8632" i="11"/>
  <c r="F8616" i="11"/>
  <c r="F8600" i="11"/>
  <c r="F8584" i="11"/>
  <c r="F8568" i="11"/>
  <c r="F8552" i="11"/>
  <c r="F8536" i="11"/>
  <c r="F8520" i="11"/>
  <c r="F8504" i="11"/>
  <c r="F8488" i="11"/>
  <c r="F8472" i="11"/>
  <c r="F8456" i="11"/>
  <c r="F8440" i="11"/>
  <c r="F8424" i="11"/>
  <c r="F8408" i="11"/>
  <c r="F8392" i="11"/>
  <c r="F8376" i="11"/>
  <c r="F8360" i="11"/>
  <c r="F8344" i="11"/>
  <c r="F8328" i="11"/>
  <c r="F8312" i="11"/>
  <c r="F8296" i="11"/>
  <c r="F8280" i="11"/>
  <c r="F8264" i="11"/>
  <c r="F8248" i="11"/>
  <c r="F8232" i="11"/>
  <c r="F8216" i="11"/>
  <c r="F8200" i="11"/>
  <c r="F8184" i="11"/>
  <c r="F8168" i="11"/>
  <c r="F8152" i="11"/>
  <c r="F8136" i="11"/>
  <c r="F8120" i="11"/>
  <c r="F8104" i="11"/>
  <c r="F8088" i="11"/>
  <c r="F8072" i="11"/>
  <c r="F8056" i="11"/>
  <c r="F8040" i="11"/>
  <c r="F8024" i="11"/>
  <c r="F8008" i="11"/>
  <c r="F7992" i="11"/>
  <c r="F7976" i="11"/>
  <c r="F7960" i="11"/>
  <c r="F7944" i="11"/>
  <c r="F7928" i="11"/>
  <c r="F7912" i="11"/>
  <c r="F7896" i="11"/>
  <c r="F7880" i="11"/>
  <c r="F7864" i="11"/>
  <c r="F7848" i="11"/>
  <c r="F7832" i="11"/>
  <c r="F7816" i="11"/>
  <c r="F7800" i="11"/>
  <c r="F7784" i="11"/>
  <c r="F7768" i="11"/>
  <c r="F7752" i="11"/>
  <c r="F7736" i="11"/>
  <c r="F7720" i="11"/>
  <c r="F7704" i="11"/>
  <c r="F7688" i="11"/>
  <c r="F7672" i="11"/>
  <c r="F7656" i="11"/>
  <c r="F7640" i="11"/>
  <c r="F7624" i="11"/>
  <c r="F7608" i="11"/>
  <c r="F7592" i="11"/>
  <c r="F7576" i="11"/>
  <c r="F7560" i="11"/>
  <c r="F7544" i="11"/>
  <c r="F7528" i="11"/>
  <c r="F7512" i="11"/>
  <c r="F7496" i="11"/>
  <c r="F7480" i="11"/>
  <c r="F7464" i="11"/>
  <c r="F7448" i="11"/>
  <c r="F7432" i="11"/>
  <c r="F7416" i="11"/>
  <c r="F7400" i="11"/>
  <c r="F7384" i="11"/>
  <c r="F7368" i="11"/>
  <c r="F7352" i="11"/>
  <c r="F7336" i="11"/>
  <c r="F7320" i="11"/>
  <c r="F7304" i="11"/>
  <c r="F7288" i="11"/>
  <c r="F7272" i="11"/>
  <c r="F7256" i="11"/>
  <c r="F7240" i="11"/>
  <c r="F7224" i="11"/>
  <c r="F7208" i="11"/>
  <c r="F7192" i="11"/>
  <c r="F7176" i="11"/>
  <c r="F7160" i="11"/>
  <c r="F7144" i="11"/>
  <c r="F7128" i="11"/>
  <c r="F7112" i="11"/>
  <c r="F7096" i="11"/>
  <c r="F7080" i="11"/>
  <c r="F7064" i="11"/>
  <c r="F7048" i="11"/>
  <c r="F7032" i="11"/>
  <c r="F7016" i="11"/>
  <c r="F7000" i="11"/>
  <c r="F6984" i="11"/>
  <c r="F6968" i="11"/>
  <c r="F6952" i="11"/>
  <c r="F6936" i="11"/>
  <c r="F6920" i="11"/>
  <c r="F6904" i="11"/>
  <c r="F6888" i="11"/>
  <c r="F6872" i="11"/>
  <c r="F6856" i="11"/>
  <c r="F6840" i="11"/>
  <c r="F6824" i="11"/>
  <c r="F6808" i="11"/>
  <c r="F6792" i="11"/>
  <c r="F6776" i="11"/>
  <c r="F6760" i="11"/>
  <c r="F6744" i="11"/>
  <c r="F6728" i="11"/>
  <c r="F6712" i="11"/>
  <c r="F6696" i="11"/>
  <c r="F6680" i="11"/>
  <c r="F6664" i="11"/>
  <c r="F6648" i="11"/>
  <c r="F6632" i="11"/>
  <c r="F6616" i="11"/>
  <c r="F6600" i="11"/>
  <c r="F6584" i="11"/>
  <c r="F6568" i="11"/>
  <c r="F6552" i="11"/>
  <c r="F6536" i="11"/>
  <c r="F6520" i="11"/>
  <c r="F6504" i="11"/>
  <c r="F6488" i="11"/>
  <c r="F6472" i="11"/>
  <c r="F6456" i="11"/>
  <c r="F6440" i="11"/>
  <c r="F6424" i="11"/>
  <c r="F6408" i="11"/>
  <c r="F6392" i="11"/>
  <c r="F6376" i="11"/>
  <c r="F6360" i="11"/>
  <c r="F6344" i="11"/>
  <c r="F6328" i="11"/>
  <c r="F6312" i="11"/>
  <c r="F6296" i="11"/>
  <c r="F6280" i="11"/>
  <c r="F6264" i="11"/>
  <c r="F6248" i="11"/>
  <c r="F6232" i="11"/>
  <c r="F6216" i="11"/>
  <c r="F6200" i="11"/>
  <c r="F6184" i="11"/>
  <c r="F6168" i="11"/>
  <c r="F6152" i="11"/>
  <c r="F6136" i="11"/>
  <c r="F6120" i="11"/>
  <c r="F6104" i="11"/>
  <c r="F6088" i="11"/>
  <c r="F6072" i="11"/>
  <c r="F6056" i="11"/>
  <c r="F6040" i="11"/>
  <c r="F6024" i="11"/>
  <c r="F6008" i="11"/>
  <c r="F5992" i="11"/>
  <c r="F5976" i="11"/>
  <c r="F5960" i="11"/>
  <c r="F5944" i="11"/>
  <c r="F5928" i="11"/>
  <c r="F5912" i="11"/>
  <c r="F5896" i="11"/>
  <c r="F5880" i="11"/>
  <c r="F5864" i="11"/>
  <c r="F5848" i="11"/>
  <c r="F5832" i="11"/>
  <c r="F5816" i="11"/>
  <c r="F5800" i="11"/>
  <c r="F5784" i="11"/>
  <c r="F5768" i="11"/>
  <c r="F5752" i="11"/>
  <c r="F5736" i="11"/>
  <c r="F5720" i="11"/>
  <c r="F5704" i="11"/>
  <c r="F5688" i="11"/>
  <c r="F5672" i="11"/>
  <c r="F5656" i="11"/>
  <c r="F5640" i="11"/>
  <c r="F5624" i="11"/>
  <c r="F5608" i="11"/>
  <c r="F5592" i="11"/>
  <c r="F5576" i="11"/>
  <c r="F5560" i="11"/>
  <c r="F5544" i="11"/>
  <c r="F5528" i="11"/>
  <c r="F5512" i="11"/>
  <c r="F5496" i="11"/>
  <c r="F5480" i="11"/>
  <c r="F5464" i="11"/>
  <c r="F5448" i="11"/>
  <c r="F5432" i="11"/>
  <c r="F5416" i="11"/>
  <c r="F5400" i="11"/>
  <c r="F5384" i="11"/>
  <c r="F5368" i="11"/>
  <c r="F5352" i="11"/>
  <c r="F5336" i="11"/>
  <c r="F5320" i="11"/>
  <c r="F5304" i="11"/>
  <c r="F5288" i="11"/>
  <c r="F5272" i="11"/>
  <c r="F5256" i="11"/>
  <c r="F5240" i="11"/>
  <c r="F5224" i="11"/>
  <c r="F5208" i="11"/>
  <c r="F5192" i="11"/>
  <c r="F5176" i="11"/>
  <c r="F5160" i="11"/>
  <c r="F5144" i="11"/>
  <c r="F5128" i="11"/>
  <c r="F5112" i="11"/>
  <c r="F5096" i="11"/>
  <c r="F5080" i="11"/>
  <c r="F5064" i="11"/>
  <c r="F5048" i="11"/>
  <c r="F5032" i="11"/>
  <c r="F5016" i="11"/>
  <c r="F5000" i="11"/>
  <c r="F4984" i="11"/>
  <c r="F4968" i="11"/>
  <c r="F4952" i="11"/>
  <c r="F4936" i="11"/>
  <c r="F4920" i="11"/>
  <c r="F4904" i="11"/>
  <c r="F4888" i="11"/>
  <c r="F4872" i="11"/>
  <c r="F4856" i="11"/>
  <c r="F4840" i="11"/>
  <c r="F4824" i="11"/>
  <c r="F4808" i="11"/>
  <c r="F4792" i="11"/>
  <c r="F4776" i="11"/>
  <c r="F4760" i="11"/>
  <c r="F4744" i="11"/>
  <c r="F4728" i="11"/>
  <c r="F4712" i="11"/>
  <c r="F4696" i="11"/>
  <c r="F4680" i="11"/>
  <c r="F4664" i="11"/>
  <c r="F4648" i="11"/>
  <c r="F4632" i="11"/>
  <c r="F4616" i="11"/>
  <c r="F4600" i="11"/>
  <c r="F4584" i="11"/>
  <c r="F4568" i="11"/>
  <c r="F4552" i="11"/>
  <c r="F4536" i="11"/>
  <c r="F4520" i="11"/>
  <c r="F4504" i="11"/>
  <c r="F4488" i="11"/>
  <c r="F10005" i="11"/>
  <c r="F9941" i="11"/>
  <c r="F9877" i="11"/>
  <c r="F9813" i="11"/>
  <c r="F9749" i="11"/>
  <c r="F9685" i="11"/>
  <c r="F9621" i="11"/>
  <c r="F9557" i="11"/>
  <c r="F9493" i="11"/>
  <c r="F9429" i="11"/>
  <c r="F9365" i="11"/>
  <c r="F9301" i="11"/>
  <c r="F9237" i="11"/>
  <c r="F9173" i="11"/>
  <c r="F9109" i="11"/>
  <c r="F9045" i="11"/>
  <c r="F8981" i="11"/>
  <c r="F8917" i="11"/>
  <c r="F8853" i="11"/>
  <c r="F8789" i="11"/>
  <c r="F8725" i="11"/>
  <c r="F8661" i="11"/>
  <c r="F8597" i="11"/>
  <c r="F8533" i="11"/>
  <c r="F8469" i="11"/>
  <c r="F8405" i="11"/>
  <c r="F8341" i="11"/>
  <c r="F8277" i="11"/>
  <c r="F8213" i="11"/>
  <c r="F8149" i="11"/>
  <c r="F8085" i="11"/>
  <c r="F8021" i="11"/>
  <c r="F7957" i="11"/>
  <c r="F7893" i="11"/>
  <c r="F7829" i="11"/>
  <c r="F7765" i="11"/>
  <c r="F7701" i="11"/>
  <c r="F7637" i="11"/>
  <c r="F7573" i="11"/>
  <c r="F7509" i="11"/>
  <c r="F7445" i="11"/>
  <c r="F7381" i="11"/>
  <c r="F7317" i="11"/>
  <c r="F7253" i="11"/>
  <c r="F7189" i="11"/>
  <c r="F7125" i="11"/>
  <c r="F7061" i="11"/>
  <c r="F6997" i="11"/>
  <c r="F6933" i="11"/>
  <c r="F6869" i="11"/>
  <c r="F6805" i="11"/>
  <c r="F6741" i="11"/>
  <c r="F6677" i="11"/>
  <c r="F6613" i="11"/>
  <c r="F6549" i="11"/>
  <c r="F6485" i="11"/>
  <c r="F6421" i="11"/>
  <c r="F6357" i="11"/>
  <c r="F6293" i="11"/>
  <c r="F6229" i="11"/>
  <c r="F6165" i="11"/>
  <c r="F6101" i="11"/>
  <c r="F6037" i="11"/>
  <c r="F5973" i="11"/>
  <c r="F5909" i="11"/>
  <c r="F5845" i="11"/>
  <c r="F5781" i="11"/>
  <c r="F5717" i="11"/>
  <c r="F5653" i="11"/>
  <c r="F5589" i="11"/>
  <c r="F5525" i="11"/>
  <c r="F5461" i="11"/>
  <c r="F5397" i="11"/>
  <c r="F5333" i="11"/>
  <c r="F5269" i="11"/>
  <c r="F5206" i="11"/>
  <c r="F5174" i="11"/>
  <c r="F5142" i="11"/>
  <c r="F5110" i="11"/>
  <c r="F5078" i="11"/>
  <c r="F5046" i="11"/>
  <c r="F5014" i="11"/>
  <c r="F4982" i="11"/>
  <c r="F4950" i="11"/>
  <c r="F4918" i="11"/>
  <c r="F4886" i="11"/>
  <c r="F4854" i="11"/>
  <c r="F4822" i="11"/>
  <c r="F4790" i="11"/>
  <c r="F4758" i="11"/>
  <c r="F4726" i="11"/>
  <c r="F4694" i="11"/>
  <c r="F4662" i="11"/>
  <c r="F4630" i="11"/>
  <c r="F4598" i="11"/>
  <c r="F4566" i="11"/>
  <c r="F4534" i="11"/>
  <c r="F4502" i="11"/>
  <c r="F4472" i="11"/>
  <c r="F4456" i="11"/>
  <c r="F4440" i="11"/>
  <c r="F4424" i="11"/>
  <c r="F4408" i="11"/>
  <c r="F4392" i="11"/>
  <c r="F4376" i="11"/>
  <c r="F4360" i="11"/>
  <c r="F4344" i="11"/>
  <c r="F4328" i="11"/>
  <c r="F4312" i="11"/>
  <c r="F4296" i="11"/>
  <c r="F4280" i="11"/>
  <c r="F4264" i="11"/>
  <c r="F4248" i="11"/>
  <c r="F4232" i="11"/>
  <c r="F4216" i="11"/>
  <c r="F4200" i="11"/>
  <c r="F4184" i="11"/>
  <c r="F4168" i="11"/>
  <c r="F4152" i="11"/>
  <c r="F4136" i="11"/>
  <c r="F4120" i="11"/>
  <c r="F4104" i="11"/>
  <c r="F4088" i="11"/>
  <c r="F4072" i="11"/>
  <c r="F4056" i="11"/>
  <c r="F4040" i="11"/>
  <c r="F4024" i="11"/>
  <c r="F4008" i="11"/>
  <c r="F3992" i="11"/>
  <c r="F3976" i="11"/>
  <c r="F3960" i="11"/>
  <c r="F3944" i="11"/>
  <c r="F3928" i="11"/>
  <c r="F3912" i="11"/>
  <c r="F3896" i="11"/>
  <c r="F3880" i="11"/>
  <c r="F3864" i="11"/>
  <c r="F3848" i="11"/>
  <c r="F3832" i="11"/>
  <c r="F3816" i="11"/>
  <c r="F3800" i="11"/>
  <c r="F3784" i="11"/>
  <c r="F3768" i="11"/>
  <c r="F3752" i="11"/>
  <c r="F3736" i="11"/>
  <c r="F3720" i="11"/>
  <c r="F3704" i="11"/>
  <c r="F3688" i="11"/>
  <c r="F3672" i="11"/>
  <c r="F3656" i="11"/>
  <c r="F3640" i="11"/>
  <c r="F3624" i="11"/>
  <c r="F3608" i="11"/>
  <c r="F3592" i="11"/>
  <c r="F3576" i="11"/>
  <c r="F3560" i="11"/>
  <c r="F3544" i="11"/>
  <c r="F3528" i="11"/>
  <c r="F3512" i="11"/>
  <c r="F3496" i="11"/>
  <c r="F3480" i="11"/>
  <c r="F3464" i="11"/>
  <c r="F3448" i="11"/>
  <c r="F3432" i="11"/>
  <c r="F3416" i="11"/>
  <c r="F3400" i="11"/>
  <c r="F3384" i="11"/>
  <c r="F3368" i="11"/>
  <c r="F3352" i="11"/>
  <c r="F3336" i="11"/>
  <c r="F3320" i="11"/>
  <c r="F3304" i="11"/>
  <c r="F3288" i="11"/>
  <c r="F3272" i="11"/>
  <c r="F3256" i="11"/>
  <c r="F3240" i="11"/>
  <c r="F3224" i="11"/>
  <c r="F3208" i="11"/>
  <c r="F3192" i="11"/>
  <c r="F3176" i="11"/>
  <c r="F3160" i="11"/>
  <c r="F3144" i="11"/>
  <c r="F3128" i="11"/>
  <c r="F3112" i="11"/>
  <c r="F3096" i="11"/>
  <c r="F3080" i="11"/>
  <c r="F3064" i="11"/>
  <c r="F3048" i="11"/>
  <c r="F3032" i="11"/>
  <c r="F3016" i="11"/>
  <c r="F3000" i="11"/>
  <c r="F2984" i="11"/>
  <c r="F2968" i="11"/>
  <c r="F2952" i="11"/>
  <c r="F2936" i="11"/>
  <c r="F2920" i="11"/>
  <c r="F2904" i="11"/>
  <c r="F2888" i="11"/>
  <c r="F2872" i="11"/>
  <c r="F2856" i="11"/>
  <c r="F2840" i="11"/>
  <c r="F2824" i="11"/>
  <c r="F2808" i="11"/>
  <c r="F2792" i="11"/>
  <c r="F2776" i="11"/>
  <c r="F2760" i="11"/>
  <c r="F2744" i="11"/>
  <c r="F2728" i="11"/>
  <c r="F2712" i="11"/>
  <c r="F2696" i="11"/>
  <c r="F2680" i="11"/>
  <c r="F2664" i="11"/>
  <c r="F2648" i="11"/>
  <c r="F2632" i="11"/>
  <c r="F2616" i="11"/>
  <c r="F2600" i="11"/>
  <c r="F2584" i="11"/>
  <c r="F2568" i="11"/>
  <c r="F2552" i="11"/>
  <c r="F2536" i="11"/>
  <c r="F2520" i="11"/>
  <c r="F2504" i="11"/>
  <c r="F2488" i="11"/>
  <c r="F2472" i="11"/>
  <c r="F2456" i="11"/>
  <c r="F2440" i="11"/>
  <c r="F2424" i="11"/>
  <c r="F2408" i="11"/>
  <c r="F2392" i="11"/>
  <c r="F2376" i="11"/>
  <c r="F2360" i="11"/>
  <c r="F2344" i="11"/>
  <c r="F2328" i="11"/>
  <c r="F2312" i="11"/>
  <c r="F2296" i="11"/>
  <c r="F2280" i="11"/>
  <c r="F2264" i="11"/>
  <c r="F2248" i="11"/>
  <c r="F2232" i="11"/>
  <c r="F2216" i="11"/>
  <c r="F2200" i="11"/>
  <c r="F2184" i="11"/>
  <c r="F2168" i="11"/>
  <c r="F2152" i="11"/>
  <c r="F2136" i="11"/>
  <c r="F2120" i="11"/>
  <c r="F2104" i="11"/>
  <c r="F9969" i="11"/>
  <c r="F9905" i="11"/>
  <c r="F9841" i="11"/>
  <c r="F9777" i="11"/>
  <c r="F9713" i="11"/>
  <c r="F9649" i="11"/>
  <c r="F9585" i="11"/>
  <c r="F9521" i="11"/>
  <c r="F9457" i="11"/>
  <c r="F9393" i="11"/>
  <c r="F9329" i="11"/>
  <c r="F9265" i="11"/>
  <c r="F9201" i="11"/>
  <c r="F9137" i="11"/>
  <c r="F9073" i="11"/>
  <c r="F9009" i="11"/>
  <c r="F8945" i="11"/>
  <c r="F8881" i="11"/>
  <c r="F8817" i="11"/>
  <c r="F8753" i="11"/>
  <c r="F8689" i="11"/>
  <c r="F8625" i="11"/>
  <c r="F8561" i="11"/>
  <c r="F8497" i="11"/>
  <c r="F8433" i="11"/>
  <c r="F8369" i="11"/>
  <c r="F8305" i="11"/>
  <c r="F8241" i="11"/>
  <c r="F8177" i="11"/>
  <c r="F8113" i="11"/>
  <c r="F8049" i="11"/>
  <c r="F7985" i="11"/>
  <c r="F7921" i="11"/>
  <c r="F7857" i="11"/>
  <c r="F7793" i="11"/>
  <c r="F7729" i="11"/>
  <c r="F7665" i="11"/>
  <c r="F7601" i="11"/>
  <c r="F7537" i="11"/>
  <c r="F7473" i="11"/>
  <c r="F7409" i="11"/>
  <c r="F7345" i="11"/>
  <c r="F7281" i="11"/>
  <c r="F7217" i="11"/>
  <c r="F7153" i="11"/>
  <c r="F7089" i="11"/>
  <c r="F7025" i="11"/>
  <c r="F6961" i="11"/>
  <c r="F6897" i="11"/>
  <c r="F6833" i="11"/>
  <c r="F6769" i="11"/>
  <c r="F6705" i="11"/>
  <c r="F6641" i="11"/>
  <c r="F6577" i="11"/>
  <c r="F6513" i="11"/>
  <c r="F6449" i="11"/>
  <c r="F6385" i="11"/>
  <c r="F6321" i="11"/>
  <c r="F6257" i="11"/>
  <c r="F6193" i="11"/>
  <c r="F6129" i="11"/>
  <c r="F6065" i="11"/>
  <c r="F6001" i="11"/>
  <c r="F5937" i="11"/>
  <c r="F5873" i="11"/>
  <c r="F5809" i="11"/>
  <c r="F5745" i="11"/>
  <c r="F5681" i="11"/>
  <c r="F5617" i="11"/>
  <c r="F5553" i="11"/>
  <c r="F5489" i="11"/>
  <c r="F5425" i="11"/>
  <c r="F5361" i="11"/>
  <c r="F5297" i="11"/>
  <c r="F5233" i="11"/>
  <c r="F5189" i="11"/>
  <c r="F5157" i="11"/>
  <c r="F5125" i="11"/>
  <c r="F5093" i="11"/>
  <c r="F5061" i="11"/>
  <c r="F5029" i="11"/>
  <c r="F4997" i="11"/>
  <c r="F4965" i="11"/>
  <c r="F4933" i="11"/>
  <c r="F4901" i="11"/>
  <c r="F4869" i="11"/>
  <c r="F4837" i="11"/>
  <c r="F4805" i="11"/>
  <c r="F4773" i="11"/>
  <c r="F4741" i="11"/>
  <c r="F4709" i="11"/>
  <c r="F4677" i="11"/>
  <c r="F4645" i="11"/>
  <c r="F4613" i="11"/>
  <c r="F4581" i="11"/>
  <c r="F4549" i="11"/>
  <c r="F4517" i="11"/>
  <c r="F4485" i="11"/>
  <c r="F4463" i="11"/>
  <c r="F4447" i="11"/>
  <c r="F4431" i="11"/>
  <c r="F4415" i="11"/>
  <c r="F4399" i="11"/>
  <c r="F4383" i="11"/>
  <c r="F4367" i="11"/>
  <c r="F4351" i="11"/>
  <c r="F4335" i="11"/>
  <c r="F4319" i="11"/>
  <c r="F4303" i="11"/>
  <c r="F4287" i="11"/>
  <c r="F4271" i="11"/>
  <c r="F4255" i="11"/>
  <c r="F4239" i="11"/>
  <c r="F4223" i="11"/>
  <c r="F4207" i="11"/>
  <c r="F4191" i="11"/>
  <c r="F4175" i="11"/>
  <c r="F4159" i="11"/>
  <c r="F4143" i="11"/>
  <c r="F4127" i="11"/>
  <c r="F4111" i="11"/>
  <c r="F4095" i="11"/>
  <c r="F4079" i="11"/>
  <c r="F4063" i="11"/>
  <c r="F4047" i="11"/>
  <c r="F4031" i="11"/>
  <c r="F4015" i="11"/>
  <c r="F3999" i="11"/>
  <c r="F3983" i="11"/>
  <c r="F3967" i="11"/>
  <c r="F3951" i="11"/>
  <c r="F3935" i="11"/>
  <c r="F3919" i="11"/>
  <c r="F3903" i="11"/>
  <c r="F3887" i="11"/>
  <c r="F3871" i="11"/>
  <c r="F3855" i="11"/>
  <c r="F3839" i="11"/>
  <c r="F3823" i="11"/>
  <c r="F3807" i="11"/>
  <c r="F3791" i="11"/>
  <c r="F3775" i="11"/>
  <c r="F3759" i="11"/>
  <c r="F3743" i="11"/>
  <c r="F3727" i="11"/>
  <c r="F3711" i="11"/>
  <c r="F3695" i="11"/>
  <c r="F3679" i="11"/>
  <c r="F3663" i="11"/>
  <c r="F3647" i="11"/>
  <c r="F3631" i="11"/>
  <c r="F3615" i="11"/>
  <c r="F3599" i="11"/>
  <c r="F3583" i="11"/>
  <c r="F3567" i="11"/>
  <c r="F3551" i="11"/>
  <c r="F3535" i="11"/>
  <c r="F3519" i="11"/>
  <c r="F3503" i="11"/>
  <c r="F3487" i="11"/>
  <c r="F3471" i="11"/>
  <c r="F3455" i="11"/>
  <c r="F3439" i="11"/>
  <c r="F3423" i="11"/>
  <c r="F3407" i="11"/>
  <c r="F3391" i="11"/>
  <c r="F3375" i="11"/>
  <c r="F3359" i="11"/>
  <c r="F3343" i="11"/>
  <c r="F3327" i="11"/>
  <c r="F3311" i="11"/>
  <c r="F3295" i="11"/>
  <c r="F3279" i="11"/>
  <c r="F3263" i="11"/>
  <c r="F3247" i="11"/>
  <c r="F3231" i="11"/>
  <c r="F3215" i="11"/>
  <c r="F3199" i="11"/>
  <c r="F3183" i="11"/>
  <c r="F3167" i="11"/>
  <c r="F3151" i="11"/>
  <c r="F3135" i="11"/>
  <c r="F3119" i="11"/>
  <c r="F3103" i="11"/>
  <c r="F3087" i="11"/>
  <c r="F3071" i="11"/>
  <c r="F3055" i="11"/>
  <c r="F3039" i="11"/>
  <c r="F3023" i="11"/>
  <c r="F3007" i="11"/>
  <c r="F2991" i="11"/>
  <c r="F2975" i="11"/>
  <c r="F2959" i="11"/>
  <c r="F2943" i="11"/>
  <c r="F2927" i="11"/>
  <c r="F2911" i="11"/>
  <c r="F2895" i="11"/>
  <c r="F2879" i="11"/>
  <c r="F2863" i="11"/>
  <c r="F2847" i="11"/>
  <c r="F2831" i="11"/>
  <c r="F2815" i="11"/>
  <c r="F2799" i="11"/>
  <c r="F2783" i="11"/>
  <c r="F2767" i="11"/>
  <c r="F2751" i="11"/>
  <c r="F2735" i="11"/>
  <c r="F2719" i="11"/>
  <c r="F2703" i="11"/>
  <c r="F2687" i="11"/>
  <c r="F2671" i="11"/>
  <c r="F2655" i="11"/>
  <c r="F2639" i="11"/>
  <c r="F2623" i="11"/>
  <c r="F2607" i="11"/>
  <c r="F2591" i="11"/>
  <c r="F2575" i="11"/>
  <c r="F2559" i="11"/>
  <c r="F2543" i="11"/>
  <c r="F2527" i="11"/>
  <c r="F2511" i="11"/>
  <c r="F2495" i="11"/>
  <c r="F2479" i="11"/>
  <c r="F2463" i="11"/>
  <c r="F2447" i="11"/>
  <c r="F2431" i="11"/>
  <c r="F2415" i="11"/>
  <c r="F2399" i="11"/>
  <c r="F2383" i="11"/>
  <c r="F2367" i="11"/>
  <c r="F2351" i="11"/>
  <c r="F2335" i="11"/>
  <c r="F2319" i="11"/>
  <c r="F2303" i="11"/>
  <c r="F2287" i="11"/>
  <c r="F2271" i="11"/>
  <c r="F2255" i="11"/>
  <c r="F2239" i="11"/>
  <c r="F2223" i="11"/>
  <c r="F2207" i="11"/>
  <c r="F2191" i="11"/>
  <c r="F2175" i="11"/>
  <c r="F2159" i="11"/>
  <c r="F2143" i="11"/>
  <c r="F2127" i="11"/>
  <c r="F2111" i="11"/>
  <c r="F2095" i="11"/>
  <c r="F2079" i="11"/>
  <c r="F2063" i="11"/>
  <c r="F2047" i="11"/>
  <c r="F2031" i="11"/>
  <c r="F2015" i="11"/>
  <c r="F1999" i="11"/>
  <c r="F1983" i="11"/>
  <c r="F1967" i="11"/>
  <c r="F1951" i="11"/>
  <c r="F1935" i="11"/>
  <c r="F1919" i="11"/>
  <c r="F1903" i="11"/>
  <c r="F1887" i="11"/>
  <c r="F1871" i="11"/>
  <c r="F1855" i="11"/>
  <c r="F1839" i="11"/>
  <c r="F1823" i="11"/>
  <c r="F1807" i="11"/>
  <c r="F1791" i="11"/>
  <c r="F1775" i="11"/>
  <c r="F1759" i="11"/>
  <c r="F1743" i="11"/>
  <c r="F1727" i="11"/>
  <c r="F1711" i="11"/>
  <c r="F1695" i="11"/>
  <c r="F1679" i="11"/>
  <c r="F1663" i="11"/>
  <c r="F1647" i="11"/>
  <c r="F1631" i="11"/>
  <c r="F1615" i="11"/>
  <c r="F1599" i="11"/>
  <c r="F1583" i="11"/>
  <c r="F1567" i="11"/>
  <c r="F1551" i="11"/>
  <c r="F1535" i="11"/>
  <c r="F1519" i="11"/>
  <c r="F1503" i="11"/>
  <c r="F1487" i="11"/>
  <c r="F1471" i="11"/>
  <c r="F1455" i="11"/>
  <c r="F1439" i="11"/>
  <c r="F1423" i="11"/>
  <c r="F1407" i="11"/>
  <c r="F1391" i="11"/>
  <c r="F1375" i="11"/>
  <c r="F1359" i="11"/>
  <c r="F1343" i="11"/>
  <c r="F1327" i="11"/>
  <c r="F1311" i="11"/>
  <c r="F1295" i="11"/>
  <c r="F1279" i="11"/>
  <c r="F1263" i="11"/>
  <c r="F1247" i="11"/>
  <c r="F1231" i="11"/>
  <c r="F1215" i="11"/>
  <c r="F1199" i="11"/>
  <c r="F1183" i="11"/>
  <c r="F1167" i="11"/>
  <c r="F1151" i="11"/>
  <c r="F1135" i="11"/>
  <c r="F1119" i="11"/>
  <c r="F1103" i="11"/>
  <c r="F1087" i="11"/>
  <c r="F1071" i="11"/>
  <c r="F1055" i="11"/>
  <c r="F1039" i="11"/>
  <c r="F1023" i="11"/>
  <c r="F1007" i="11"/>
  <c r="F991" i="11"/>
  <c r="F975" i="11"/>
  <c r="F959" i="11"/>
  <c r="F943" i="11"/>
  <c r="F927" i="11"/>
  <c r="F911" i="11"/>
  <c r="F895" i="11"/>
  <c r="F879" i="11"/>
  <c r="F863" i="11"/>
  <c r="F847" i="11"/>
  <c r="F831" i="11"/>
  <c r="F815" i="11"/>
  <c r="F799" i="11"/>
  <c r="F783" i="11"/>
  <c r="F767" i="11"/>
  <c r="F751" i="11"/>
  <c r="F735" i="11"/>
  <c r="F719" i="11"/>
  <c r="F703" i="11"/>
  <c r="F687" i="11"/>
  <c r="F671" i="11"/>
  <c r="F655" i="11"/>
  <c r="F639" i="11"/>
  <c r="F623" i="11"/>
  <c r="F607" i="11"/>
  <c r="F591" i="11"/>
  <c r="F575" i="11"/>
  <c r="F559" i="11"/>
  <c r="F543" i="11"/>
  <c r="F527" i="11"/>
  <c r="F511" i="11"/>
  <c r="F495" i="11"/>
  <c r="F479" i="11"/>
  <c r="F463" i="11"/>
  <c r="F447" i="11"/>
  <c r="F431" i="11"/>
  <c r="F415" i="11"/>
  <c r="F399" i="11"/>
  <c r="F383" i="11"/>
  <c r="F367" i="11"/>
  <c r="F351" i="11"/>
  <c r="F335" i="11"/>
  <c r="F319" i="11"/>
  <c r="F303" i="11"/>
  <c r="F287" i="11"/>
  <c r="F271" i="11"/>
  <c r="F255" i="11"/>
  <c r="F239" i="11"/>
  <c r="F223" i="11"/>
  <c r="F207" i="11"/>
  <c r="F191" i="11"/>
  <c r="F175" i="11"/>
  <c r="F159" i="11"/>
  <c r="F143" i="11"/>
  <c r="F127" i="11"/>
  <c r="F111" i="11"/>
  <c r="F95" i="11"/>
  <c r="F79" i="11"/>
  <c r="F63" i="11"/>
  <c r="F47" i="11"/>
  <c r="F31" i="11"/>
  <c r="F15" i="11"/>
  <c r="F9965" i="11"/>
  <c r="F9901" i="11"/>
  <c r="F9837" i="11"/>
  <c r="F9773" i="11"/>
  <c r="F9709" i="11"/>
  <c r="F9645" i="11"/>
  <c r="F9581" i="11"/>
  <c r="F9517" i="11"/>
  <c r="F9453" i="11"/>
  <c r="F9389" i="11"/>
  <c r="F9325" i="11"/>
  <c r="F9261" i="11"/>
  <c r="F9197" i="11"/>
  <c r="F9133" i="11"/>
  <c r="F9069" i="11"/>
  <c r="F9005" i="11"/>
  <c r="F8941" i="11"/>
  <c r="F8877" i="11"/>
  <c r="F8813" i="11"/>
  <c r="F8749" i="11"/>
  <c r="F8685" i="11"/>
  <c r="F8621" i="11"/>
  <c r="F8557" i="11"/>
  <c r="F8493" i="11"/>
  <c r="F8429" i="11"/>
  <c r="F8365" i="11"/>
  <c r="F8301" i="11"/>
  <c r="F8237" i="11"/>
  <c r="F8173" i="11"/>
  <c r="F8109" i="11"/>
  <c r="F8045" i="11"/>
  <c r="F7981" i="11"/>
  <c r="F7917" i="11"/>
  <c r="F7853" i="11"/>
  <c r="F7789" i="11"/>
  <c r="F7725" i="11"/>
  <c r="F7661" i="11"/>
  <c r="F7597" i="11"/>
  <c r="F7533" i="11"/>
  <c r="F7469" i="11"/>
  <c r="F7405" i="11"/>
  <c r="F7341" i="11"/>
  <c r="F7277" i="11"/>
  <c r="F7213" i="11"/>
  <c r="F7149" i="11"/>
  <c r="F7085" i="11"/>
  <c r="F7021" i="11"/>
  <c r="F6957" i="11"/>
  <c r="F6893" i="11"/>
  <c r="F6829" i="11"/>
  <c r="F6765" i="11"/>
  <c r="F6701" i="11"/>
  <c r="F6637" i="11"/>
  <c r="F6573" i="11"/>
  <c r="F6509" i="11"/>
  <c r="F6445" i="11"/>
  <c r="F6381" i="11"/>
  <c r="F6317" i="11"/>
  <c r="F6253" i="11"/>
  <c r="F6189" i="11"/>
  <c r="F6125" i="11"/>
  <c r="F6061" i="11"/>
  <c r="F5997" i="11"/>
  <c r="F5933" i="11"/>
  <c r="F5869" i="11"/>
  <c r="F5805" i="11"/>
  <c r="F5741" i="11"/>
  <c r="F5677" i="11"/>
  <c r="F5613" i="11"/>
  <c r="F5549" i="11"/>
  <c r="F5485" i="11"/>
  <c r="F5421" i="11"/>
  <c r="F5357" i="11"/>
  <c r="F5293" i="11"/>
  <c r="F5229" i="11"/>
  <c r="F5186" i="11"/>
  <c r="F5154" i="11"/>
  <c r="F5122" i="11"/>
  <c r="F5090" i="11"/>
  <c r="F5058" i="11"/>
  <c r="F5026" i="11"/>
  <c r="F4994" i="11"/>
  <c r="F4962" i="11"/>
  <c r="F4930" i="11"/>
  <c r="F4898" i="11"/>
  <c r="F4866" i="11"/>
  <c r="F4834" i="11"/>
  <c r="F4802" i="11"/>
  <c r="F4770" i="11"/>
  <c r="F4738" i="11"/>
  <c r="F4706" i="11"/>
  <c r="F4674" i="11"/>
  <c r="F4642" i="11"/>
  <c r="F4610" i="11"/>
  <c r="F4578" i="11"/>
  <c r="F4546" i="11"/>
  <c r="F4514" i="11"/>
  <c r="F4482" i="11"/>
  <c r="F4462" i="11"/>
  <c r="F4446" i="11"/>
  <c r="F4430" i="11"/>
  <c r="F4414" i="11"/>
  <c r="F4398" i="11"/>
  <c r="F4382" i="11"/>
  <c r="F4366" i="11"/>
  <c r="F4350" i="11"/>
  <c r="F4334" i="11"/>
  <c r="F4318" i="11"/>
  <c r="F4302" i="11"/>
  <c r="F4286" i="11"/>
  <c r="F4270" i="11"/>
  <c r="F4254" i="11"/>
  <c r="F4238" i="11"/>
  <c r="F4222" i="11"/>
  <c r="F4206" i="11"/>
  <c r="F4190" i="11"/>
  <c r="F4174" i="11"/>
  <c r="F4158" i="11"/>
  <c r="F4142" i="11"/>
  <c r="F4126" i="11"/>
  <c r="F4110" i="11"/>
  <c r="F4094" i="11"/>
  <c r="F4078" i="11"/>
  <c r="F4062" i="11"/>
  <c r="F4046" i="11"/>
  <c r="F4030" i="11"/>
  <c r="F4014" i="11"/>
  <c r="F3998" i="11"/>
  <c r="F3982" i="11"/>
  <c r="F3966" i="11"/>
  <c r="F3950" i="11"/>
  <c r="F3934" i="11"/>
  <c r="F3918" i="11"/>
  <c r="F3902" i="11"/>
  <c r="F3886" i="11"/>
  <c r="F3870" i="11"/>
  <c r="F3854" i="11"/>
  <c r="F3838" i="11"/>
  <c r="F3822" i="11"/>
  <c r="F3806" i="11"/>
  <c r="F3790" i="11"/>
  <c r="F3774" i="11"/>
  <c r="F3758" i="11"/>
  <c r="F3742" i="11"/>
  <c r="F3726" i="11"/>
  <c r="F3710" i="11"/>
  <c r="F3694" i="11"/>
  <c r="F3678" i="11"/>
  <c r="F3662" i="11"/>
  <c r="F3646" i="11"/>
  <c r="F3630" i="11"/>
  <c r="F3614" i="11"/>
  <c r="F3598" i="11"/>
  <c r="F3582" i="11"/>
  <c r="F3566" i="11"/>
  <c r="F3550" i="11"/>
  <c r="F3534" i="11"/>
  <c r="F3518" i="11"/>
  <c r="F3502" i="11"/>
  <c r="F3486" i="11"/>
  <c r="F3470" i="11"/>
  <c r="F3454" i="11"/>
  <c r="F3438" i="11"/>
  <c r="F3422" i="11"/>
  <c r="F3406" i="11"/>
  <c r="F3390" i="11"/>
  <c r="F3374" i="11"/>
  <c r="F3358" i="11"/>
  <c r="F3342" i="11"/>
  <c r="F3326" i="11"/>
  <c r="F3310" i="11"/>
  <c r="F3294" i="11"/>
  <c r="F3278" i="11"/>
  <c r="F3262" i="11"/>
  <c r="F3246" i="11"/>
  <c r="F3230" i="11"/>
  <c r="F3214" i="11"/>
  <c r="F3198" i="11"/>
  <c r="F3182" i="11"/>
  <c r="F3166" i="11"/>
  <c r="F3150" i="11"/>
  <c r="F3134" i="11"/>
  <c r="F3118" i="11"/>
  <c r="F3102" i="11"/>
  <c r="F3086" i="11"/>
  <c r="F3070" i="11"/>
  <c r="F3054" i="11"/>
  <c r="F3038" i="11"/>
  <c r="F3022" i="11"/>
  <c r="F3006" i="11"/>
  <c r="F2990" i="11"/>
  <c r="F2974" i="11"/>
  <c r="F2958" i="11"/>
  <c r="F2942" i="11"/>
  <c r="F2926" i="11"/>
  <c r="F2910" i="11"/>
  <c r="F2894" i="11"/>
  <c r="F2878" i="11"/>
  <c r="F2862" i="11"/>
  <c r="F2846" i="11"/>
  <c r="F2830" i="11"/>
  <c r="F2814" i="11"/>
  <c r="F2798" i="11"/>
  <c r="F2782" i="11"/>
  <c r="F2766" i="11"/>
  <c r="F2750" i="11"/>
  <c r="F2734" i="11"/>
  <c r="F2718" i="11"/>
  <c r="F2702" i="11"/>
  <c r="F2686" i="11"/>
  <c r="F2670" i="11"/>
  <c r="F2654" i="11"/>
  <c r="F2638" i="11"/>
  <c r="F2622" i="11"/>
  <c r="F2606" i="11"/>
  <c r="F2590" i="11"/>
  <c r="F2574" i="11"/>
  <c r="F2558" i="11"/>
  <c r="F2542" i="11"/>
  <c r="F2526" i="11"/>
  <c r="F2510" i="11"/>
  <c r="F2494" i="11"/>
  <c r="F2478" i="11"/>
  <c r="F2462" i="11"/>
  <c r="F2446" i="11"/>
  <c r="F2430" i="11"/>
  <c r="F2414" i="11"/>
  <c r="F2398" i="11"/>
  <c r="F2382" i="11"/>
  <c r="F2366" i="11"/>
  <c r="F2350" i="11"/>
  <c r="F2334" i="11"/>
  <c r="F2318" i="11"/>
  <c r="F2302" i="11"/>
  <c r="F2286" i="11"/>
  <c r="F2270" i="11"/>
  <c r="F2254" i="11"/>
  <c r="F2238" i="11"/>
  <c r="F2222" i="11"/>
  <c r="F2206" i="11"/>
  <c r="F2190" i="11"/>
  <c r="F2174" i="11"/>
  <c r="F2158" i="11"/>
  <c r="F2142" i="11"/>
  <c r="F2126" i="11"/>
  <c r="F2110" i="11"/>
  <c r="F2094" i="11"/>
  <c r="F2078" i="11"/>
  <c r="F2062" i="11"/>
  <c r="F2046" i="11"/>
  <c r="F2030" i="11"/>
  <c r="F2014" i="11"/>
  <c r="F1998" i="11"/>
  <c r="F1982" i="11"/>
  <c r="F1966" i="11"/>
  <c r="F1950" i="11"/>
  <c r="F1934" i="11"/>
  <c r="F1918" i="11"/>
  <c r="F1902" i="11"/>
  <c r="F1886" i="11"/>
  <c r="F1870" i="11"/>
  <c r="F1854" i="11"/>
  <c r="F1838" i="11"/>
  <c r="F1822" i="11"/>
  <c r="F1806" i="11"/>
  <c r="F1790" i="11"/>
  <c r="F1774" i="11"/>
  <c r="F1758" i="11"/>
  <c r="F1742" i="11"/>
  <c r="F1726" i="11"/>
  <c r="F1710" i="11"/>
  <c r="F1694" i="11"/>
  <c r="F1678" i="11"/>
  <c r="F1662" i="11"/>
  <c r="F1646" i="11"/>
  <c r="F1630" i="11"/>
  <c r="F1614" i="11"/>
  <c r="F1598" i="11"/>
  <c r="F1582" i="11"/>
  <c r="F1566" i="11"/>
  <c r="F1550" i="11"/>
  <c r="F1534" i="11"/>
  <c r="F1518" i="11"/>
  <c r="F1502" i="11"/>
  <c r="F1486" i="11"/>
  <c r="F1470" i="11"/>
  <c r="F1454" i="11"/>
  <c r="F1438" i="11"/>
  <c r="F1422" i="11"/>
  <c r="F1406" i="11"/>
  <c r="F1390" i="11"/>
  <c r="F1374" i="11"/>
  <c r="F1358" i="11"/>
  <c r="F1342" i="11"/>
  <c r="F1326" i="11"/>
  <c r="F1310" i="11"/>
  <c r="F1294" i="11"/>
  <c r="F1278" i="11"/>
  <c r="F1262" i="11"/>
  <c r="F1246" i="11"/>
  <c r="F1230" i="11"/>
  <c r="F1214" i="11"/>
  <c r="F1198" i="11"/>
  <c r="F1182" i="11"/>
  <c r="F1166" i="11"/>
  <c r="F1150" i="11"/>
  <c r="F1134" i="11"/>
  <c r="F1118" i="11"/>
  <c r="F1102" i="11"/>
  <c r="F1086" i="11"/>
  <c r="F1070" i="11"/>
  <c r="F1054" i="11"/>
  <c r="F1038" i="11"/>
  <c r="F1022" i="11"/>
  <c r="F1006" i="11"/>
  <c r="F990" i="11"/>
  <c r="F974" i="11"/>
  <c r="F958" i="11"/>
  <c r="F942" i="11"/>
  <c r="F926" i="11"/>
  <c r="F910" i="11"/>
  <c r="F894" i="11"/>
  <c r="F878" i="11"/>
  <c r="F862" i="11"/>
  <c r="F846" i="11"/>
  <c r="F830" i="11"/>
  <c r="F814" i="11"/>
  <c r="F798" i="11"/>
  <c r="F782" i="11"/>
  <c r="F766" i="11"/>
  <c r="F750" i="11"/>
  <c r="F734" i="11"/>
  <c r="F718" i="11"/>
  <c r="F702" i="11"/>
  <c r="F686" i="11"/>
  <c r="F670" i="11"/>
  <c r="F654" i="11"/>
  <c r="F638" i="11"/>
  <c r="F622" i="11"/>
  <c r="F606" i="11"/>
  <c r="F590" i="11"/>
  <c r="F574" i="11"/>
  <c r="F558" i="11"/>
  <c r="F542" i="11"/>
  <c r="F526" i="11"/>
  <c r="F510" i="11"/>
  <c r="F494" i="11"/>
  <c r="F478" i="11"/>
  <c r="F462" i="11"/>
  <c r="F446" i="11"/>
  <c r="F430" i="11"/>
  <c r="F414" i="11"/>
  <c r="F398" i="11"/>
  <c r="F382" i="11"/>
  <c r="F366" i="11"/>
  <c r="F350" i="11"/>
  <c r="F334" i="11"/>
  <c r="F318" i="11"/>
  <c r="F302" i="11"/>
  <c r="F286" i="11"/>
  <c r="F270" i="11"/>
  <c r="F254" i="11"/>
  <c r="F238" i="11"/>
  <c r="F222" i="11"/>
  <c r="F206" i="11"/>
  <c r="F190" i="11"/>
  <c r="F174" i="11"/>
  <c r="F158" i="11"/>
  <c r="F142" i="11"/>
  <c r="F126" i="11"/>
  <c r="F110" i="11"/>
  <c r="F94" i="11"/>
  <c r="F78" i="11"/>
  <c r="F62" i="11"/>
  <c r="F46" i="11"/>
  <c r="F9961" i="11"/>
  <c r="F9897" i="11"/>
  <c r="F9833" i="11"/>
  <c r="F9769" i="11"/>
  <c r="F9705" i="11"/>
  <c r="F9641" i="11"/>
  <c r="F9577" i="11"/>
  <c r="F9513" i="11"/>
  <c r="F9449" i="11"/>
  <c r="F9385" i="11"/>
  <c r="F9321" i="11"/>
  <c r="F9257" i="11"/>
  <c r="F9193" i="11"/>
  <c r="F9129" i="11"/>
  <c r="F9065" i="11"/>
  <c r="F9001" i="11"/>
  <c r="F8937" i="11"/>
  <c r="F8873" i="11"/>
  <c r="F8809" i="11"/>
  <c r="F8745" i="11"/>
  <c r="F8681" i="11"/>
  <c r="F8617" i="11"/>
  <c r="F8553" i="11"/>
  <c r="F8489" i="11"/>
  <c r="F8425" i="11"/>
  <c r="F8361" i="11"/>
  <c r="F8297" i="11"/>
  <c r="F8233" i="11"/>
  <c r="F8169" i="11"/>
  <c r="F8105" i="11"/>
  <c r="F8041" i="11"/>
  <c r="F7977" i="11"/>
  <c r="F7913" i="11"/>
  <c r="F7849" i="11"/>
  <c r="F7785" i="11"/>
  <c r="F7721" i="11"/>
  <c r="F7657" i="11"/>
  <c r="F7593" i="11"/>
  <c r="F7529" i="11"/>
  <c r="F7465" i="11"/>
  <c r="F7401" i="11"/>
  <c r="F7337" i="11"/>
  <c r="F7273" i="11"/>
  <c r="F7209" i="11"/>
  <c r="F7145" i="11"/>
  <c r="F7081" i="11"/>
  <c r="F7017" i="11"/>
  <c r="F6953" i="11"/>
  <c r="F6889" i="11"/>
  <c r="F6825" i="11"/>
  <c r="F6761" i="11"/>
  <c r="F6697" i="11"/>
  <c r="F6633" i="11"/>
  <c r="F6569" i="11"/>
  <c r="F6505" i="11"/>
  <c r="F6441" i="11"/>
  <c r="F6377" i="11"/>
  <c r="F6313" i="11"/>
  <c r="F6249" i="11"/>
  <c r="F6185" i="11"/>
  <c r="F6121" i="11"/>
  <c r="F6057" i="11"/>
  <c r="F5993" i="11"/>
  <c r="F5929" i="11"/>
  <c r="F5865" i="11"/>
  <c r="F5801" i="11"/>
  <c r="F5737" i="11"/>
  <c r="F5673" i="11"/>
  <c r="F5609" i="11"/>
  <c r="F5545" i="11"/>
  <c r="F5481" i="11"/>
  <c r="F5417" i="11"/>
  <c r="F5353" i="11"/>
  <c r="F5289" i="11"/>
  <c r="F5225" i="11"/>
  <c r="F5185" i="11"/>
  <c r="F5057" i="11"/>
  <c r="F4929" i="11"/>
  <c r="F4801" i="11"/>
  <c r="F4673" i="11"/>
  <c r="F4545" i="11"/>
  <c r="F4445" i="11"/>
  <c r="F4381" i="11"/>
  <c r="F4317" i="11"/>
  <c r="F4253" i="11"/>
  <c r="F4189" i="11"/>
  <c r="F4125" i="11"/>
  <c r="F4061" i="11"/>
  <c r="F3997" i="11"/>
  <c r="F3933" i="11"/>
  <c r="F3869" i="11"/>
  <c r="F3805" i="11"/>
  <c r="F3741" i="11"/>
  <c r="F3677" i="11"/>
  <c r="F3613" i="11"/>
  <c r="F3549" i="11"/>
  <c r="F3485" i="11"/>
  <c r="F3421" i="11"/>
  <c r="F3357" i="11"/>
  <c r="F3293" i="11"/>
  <c r="F3229" i="11"/>
  <c r="F3165" i="11"/>
  <c r="F3101" i="11"/>
  <c r="F3037" i="11"/>
  <c r="F2973" i="11"/>
  <c r="F2909" i="11"/>
  <c r="F2845" i="11"/>
  <c r="F2781" i="11"/>
  <c r="F2717" i="11"/>
  <c r="F2653" i="11"/>
  <c r="F2589" i="11"/>
  <c r="F2525" i="11"/>
  <c r="F2461" i="11"/>
  <c r="F2397" i="11"/>
  <c r="F2333" i="11"/>
  <c r="F2269" i="11"/>
  <c r="F2205" i="11"/>
  <c r="F2141" i="11"/>
  <c r="F2088" i="11"/>
  <c r="F2056" i="11"/>
  <c r="F2024" i="11"/>
  <c r="F1992" i="11"/>
  <c r="F1960" i="11"/>
  <c r="F1928" i="11"/>
  <c r="F1896" i="11"/>
  <c r="F1864" i="11"/>
  <c r="F1832" i="11"/>
  <c r="F1800" i="11"/>
  <c r="F1768" i="11"/>
  <c r="F1736" i="11"/>
  <c r="F1704" i="11"/>
  <c r="F1672" i="11"/>
  <c r="F1640" i="11"/>
  <c r="F1608" i="11"/>
  <c r="F1576" i="11"/>
  <c r="F1544" i="11"/>
  <c r="F1512" i="11"/>
  <c r="F1480" i="11"/>
  <c r="F1448" i="11"/>
  <c r="F1416" i="11"/>
  <c r="F1384" i="11"/>
  <c r="F1352" i="11"/>
  <c r="F1320" i="11"/>
  <c r="F1288" i="11"/>
  <c r="F1256" i="11"/>
  <c r="F1224" i="11"/>
  <c r="F1192" i="11"/>
  <c r="F1160" i="11"/>
  <c r="F1128" i="11"/>
  <c r="F1096" i="11"/>
  <c r="F1064" i="11"/>
  <c r="F1032" i="11"/>
  <c r="F1000" i="11"/>
  <c r="F968" i="11"/>
  <c r="F936" i="11"/>
  <c r="F904" i="11"/>
  <c r="F872" i="11"/>
  <c r="F840" i="11"/>
  <c r="F808" i="11"/>
  <c r="F776" i="11"/>
  <c r="F744" i="11"/>
  <c r="F712" i="11"/>
  <c r="F680" i="11"/>
  <c r="F648" i="11"/>
  <c r="F616" i="11"/>
  <c r="F584" i="11"/>
  <c r="F552" i="11"/>
  <c r="F520" i="11"/>
  <c r="F488" i="11"/>
  <c r="F456" i="11"/>
  <c r="F424" i="11"/>
  <c r="F392" i="11"/>
  <c r="F360" i="11"/>
  <c r="F328" i="11"/>
  <c r="F296" i="11"/>
  <c r="F264" i="11"/>
  <c r="F232" i="11"/>
  <c r="F200" i="11"/>
  <c r="F168" i="11"/>
  <c r="F136" i="11"/>
  <c r="F104" i="11"/>
  <c r="F72" i="11"/>
  <c r="F41" i="11"/>
  <c r="F20" i="11"/>
  <c r="F5081" i="11"/>
  <c r="F4953" i="11"/>
  <c r="F4825" i="11"/>
  <c r="F4697" i="11"/>
  <c r="F4569" i="11"/>
  <c r="F4457" i="11"/>
  <c r="F4393" i="11"/>
  <c r="F4329" i="11"/>
  <c r="F4265" i="11"/>
  <c r="F4201" i="11"/>
  <c r="F4137" i="11"/>
  <c r="F4073" i="11"/>
  <c r="F4009" i="11"/>
  <c r="F3945" i="11"/>
  <c r="F3881" i="11"/>
  <c r="F3817" i="11"/>
  <c r="F3753" i="11"/>
  <c r="F3689" i="11"/>
  <c r="F3625" i="11"/>
  <c r="F3561" i="11"/>
  <c r="F3497" i="11"/>
  <c r="F3433" i="11"/>
  <c r="F3369" i="11"/>
  <c r="F3305" i="11"/>
  <c r="F3241" i="11"/>
  <c r="F3177" i="11"/>
  <c r="F3113" i="11"/>
  <c r="F3049" i="11"/>
  <c r="F2985" i="11"/>
  <c r="F2921" i="11"/>
  <c r="F2857" i="11"/>
  <c r="F2793" i="11"/>
  <c r="F2729" i="11"/>
  <c r="F2665" i="11"/>
  <c r="F2601" i="11"/>
  <c r="F2537" i="11"/>
  <c r="F2473" i="11"/>
  <c r="F2409" i="11"/>
  <c r="F2345" i="11"/>
  <c r="F2281" i="11"/>
  <c r="F2217" i="11"/>
  <c r="F2153" i="11"/>
  <c r="F2093" i="11"/>
  <c r="F2061" i="11"/>
  <c r="F2029" i="11"/>
  <c r="F1997" i="11"/>
  <c r="F1965" i="11"/>
  <c r="F1933" i="11"/>
  <c r="F1901" i="11"/>
  <c r="F1869" i="11"/>
  <c r="F1837" i="11"/>
  <c r="F1805" i="11"/>
  <c r="F1773" i="11"/>
  <c r="F1741" i="11"/>
  <c r="F1709" i="11"/>
  <c r="F1677" i="11"/>
  <c r="F1645" i="11"/>
  <c r="F1613" i="11"/>
  <c r="F1581" i="11"/>
  <c r="F1549" i="11"/>
  <c r="F1517" i="11"/>
  <c r="F1485" i="11"/>
  <c r="F1453" i="11"/>
  <c r="F1421" i="11"/>
  <c r="F1389" i="11"/>
  <c r="F1357" i="11"/>
  <c r="F1325" i="11"/>
  <c r="F1293" i="11"/>
  <c r="F1261" i="11"/>
  <c r="F1229" i="11"/>
  <c r="F1197" i="11"/>
  <c r="F1165" i="11"/>
  <c r="F1133" i="11"/>
  <c r="F1101" i="11"/>
  <c r="F1069" i="11"/>
  <c r="F1037" i="11"/>
  <c r="F1005" i="11"/>
  <c r="F973" i="11"/>
  <c r="F941" i="11"/>
  <c r="F909" i="11"/>
  <c r="F877" i="11"/>
  <c r="F845" i="11"/>
  <c r="F813" i="11"/>
  <c r="F781" i="11"/>
  <c r="F749" i="11"/>
  <c r="F717" i="11"/>
  <c r="F685" i="11"/>
  <c r="F653" i="11"/>
  <c r="F621" i="11"/>
  <c r="F589" i="11"/>
  <c r="F557" i="11"/>
  <c r="F525" i="11"/>
  <c r="F493" i="11"/>
  <c r="F461" i="11"/>
  <c r="F429" i="11"/>
  <c r="F397" i="11"/>
  <c r="F365" i="11"/>
  <c r="F333" i="11"/>
  <c r="F301" i="11"/>
  <c r="F269" i="11"/>
  <c r="F237" i="11"/>
  <c r="F205" i="11"/>
  <c r="F173" i="11"/>
  <c r="F141" i="11"/>
  <c r="F109" i="11"/>
  <c r="F77" i="11"/>
  <c r="F45" i="11"/>
  <c r="F24" i="11"/>
  <c r="F5105" i="11"/>
  <c r="F4977" i="11"/>
  <c r="F4849" i="11"/>
  <c r="F4721" i="11"/>
  <c r="F4593" i="11"/>
  <c r="F4469" i="11"/>
  <c r="F4405" i="11"/>
  <c r="F4341" i="11"/>
  <c r="F4277" i="11"/>
  <c r="F4213" i="11"/>
  <c r="F4149" i="11"/>
  <c r="F4085" i="11"/>
  <c r="F4021" i="11"/>
  <c r="F3957" i="11"/>
  <c r="F3893" i="11"/>
  <c r="F3829" i="11"/>
  <c r="F3765" i="11"/>
  <c r="F3701" i="11"/>
  <c r="F3637" i="11"/>
  <c r="F3573" i="11"/>
  <c r="F3509" i="11"/>
  <c r="F3445" i="11"/>
  <c r="F3381" i="11"/>
  <c r="F3317" i="11"/>
  <c r="F3253" i="11"/>
  <c r="F3189" i="11"/>
  <c r="F3125" i="11"/>
  <c r="F3061" i="11"/>
  <c r="F2997" i="11"/>
  <c r="F2933" i="11"/>
  <c r="F2869" i="11"/>
  <c r="F2805" i="11"/>
  <c r="F2741" i="11"/>
  <c r="F2677" i="11"/>
  <c r="F2613" i="11"/>
  <c r="F2549" i="11"/>
  <c r="F2485" i="11"/>
  <c r="F2421" i="11"/>
  <c r="F2357" i="11"/>
  <c r="F2293" i="11"/>
  <c r="F2229" i="11"/>
  <c r="F2165" i="11"/>
  <c r="F2101" i="11"/>
  <c r="F2068" i="11"/>
  <c r="F2036" i="11"/>
  <c r="F2004" i="11"/>
  <c r="F1972" i="11"/>
  <c r="F1940" i="11"/>
  <c r="F1908" i="11"/>
  <c r="F1876" i="11"/>
  <c r="F1844" i="11"/>
  <c r="F1812" i="11"/>
  <c r="F1780" i="11"/>
  <c r="F1748" i="11"/>
  <c r="F1716" i="11"/>
  <c r="F1684" i="11"/>
  <c r="F1652" i="11"/>
  <c r="F1620" i="11"/>
  <c r="F1588" i="11"/>
  <c r="F1556" i="11"/>
  <c r="F1524" i="11"/>
  <c r="F1492" i="11"/>
  <c r="F1460" i="11"/>
  <c r="F1428" i="11"/>
  <c r="F1396" i="11"/>
  <c r="F1364" i="11"/>
  <c r="F1332" i="11"/>
  <c r="F1300" i="11"/>
  <c r="F1268" i="11"/>
  <c r="F1236" i="11"/>
  <c r="F1204" i="11"/>
  <c r="F1172" i="11"/>
  <c r="F1140" i="11"/>
  <c r="F1108" i="11"/>
  <c r="F1076" i="11"/>
  <c r="F1044" i="11"/>
  <c r="F1012" i="11"/>
  <c r="F980" i="11"/>
  <c r="F948" i="11"/>
  <c r="F916" i="11"/>
  <c r="F884" i="11"/>
  <c r="F852" i="11"/>
  <c r="F820" i="11"/>
  <c r="F788" i="11"/>
  <c r="F756" i="11"/>
  <c r="F724" i="11"/>
  <c r="F692" i="11"/>
  <c r="F660" i="11"/>
  <c r="F628" i="11"/>
  <c r="F596" i="11"/>
  <c r="F564" i="11"/>
  <c r="F532" i="11"/>
  <c r="F500" i="11"/>
  <c r="F468" i="11"/>
  <c r="F436" i="11"/>
  <c r="F404" i="11"/>
  <c r="F372" i="11"/>
  <c r="F340" i="11"/>
  <c r="F308" i="11"/>
  <c r="F276" i="11"/>
  <c r="F244" i="11"/>
  <c r="F212" i="11"/>
  <c r="F180" i="11"/>
  <c r="F148" i="11"/>
  <c r="F116" i="11"/>
  <c r="F84" i="11"/>
  <c r="F52" i="11"/>
  <c r="F28" i="11"/>
  <c r="F5129" i="11"/>
  <c r="F5001" i="11"/>
  <c r="F4873" i="11"/>
  <c r="F4745" i="11"/>
  <c r="F4617" i="11"/>
  <c r="F4489" i="11"/>
  <c r="F4417" i="11"/>
  <c r="F4353" i="11"/>
  <c r="F4289" i="11"/>
  <c r="F4225" i="11"/>
  <c r="F4161" i="11"/>
  <c r="F4097" i="11"/>
  <c r="F4033" i="11"/>
  <c r="F3969" i="11"/>
  <c r="F3905" i="11"/>
  <c r="F3841" i="11"/>
  <c r="F3777" i="11"/>
  <c r="F3713" i="11"/>
  <c r="F3649" i="11"/>
  <c r="F3585" i="11"/>
  <c r="F3521" i="11"/>
  <c r="F3457" i="11"/>
  <c r="F3393" i="11"/>
  <c r="F3329" i="11"/>
  <c r="F3265" i="11"/>
  <c r="F3201" i="11"/>
  <c r="F3137" i="11"/>
  <c r="F3073" i="11"/>
  <c r="F3009" i="11"/>
  <c r="F2945" i="11"/>
  <c r="F2881" i="11"/>
  <c r="F2817" i="11"/>
  <c r="F2753" i="11"/>
  <c r="F2689" i="11"/>
  <c r="F2625" i="11"/>
  <c r="F2561" i="11"/>
  <c r="F2497" i="11"/>
  <c r="F2433" i="11"/>
  <c r="F2369" i="11"/>
  <c r="F2305" i="11"/>
  <c r="F2241" i="11"/>
  <c r="F2177" i="11"/>
  <c r="F2113" i="11"/>
  <c r="F2073" i="11"/>
  <c r="F2041" i="11"/>
  <c r="F2009" i="11"/>
  <c r="F1977" i="11"/>
  <c r="F1945" i="11"/>
  <c r="F1913" i="11"/>
  <c r="F1881" i="11"/>
  <c r="F1849" i="11"/>
  <c r="F1817" i="11"/>
  <c r="F1785" i="11"/>
  <c r="F1753" i="11"/>
  <c r="F1721" i="11"/>
  <c r="F1689" i="11"/>
  <c r="F1657" i="11"/>
  <c r="F1625" i="11"/>
  <c r="F1593" i="11"/>
  <c r="F1561" i="11"/>
  <c r="F1529" i="11"/>
  <c r="F1497" i="11"/>
  <c r="F1465" i="11"/>
  <c r="F1433" i="11"/>
  <c r="F1401" i="11"/>
  <c r="F1369" i="11"/>
  <c r="F1337" i="11"/>
  <c r="F1305" i="11"/>
  <c r="F1273" i="11"/>
  <c r="F1241" i="11"/>
  <c r="F1209" i="11"/>
  <c r="F1177" i="11"/>
  <c r="F1145" i="11"/>
  <c r="F1113" i="11"/>
  <c r="F1081" i="11"/>
  <c r="F1049" i="11"/>
  <c r="F1017" i="11"/>
  <c r="F985" i="11"/>
  <c r="F953" i="11"/>
  <c r="F921" i="11"/>
  <c r="F889" i="11"/>
  <c r="F857" i="11"/>
  <c r="F825" i="11"/>
  <c r="F793" i="11"/>
  <c r="F761" i="11"/>
  <c r="F729" i="11"/>
  <c r="F697" i="11"/>
  <c r="F665" i="11"/>
  <c r="F633" i="11"/>
  <c r="F601" i="11"/>
  <c r="F569" i="11"/>
  <c r="F537" i="11"/>
  <c r="F505" i="11"/>
  <c r="F473" i="11"/>
  <c r="F441" i="11"/>
  <c r="F409" i="11"/>
  <c r="F377" i="11"/>
  <c r="F345" i="11"/>
  <c r="F313" i="11"/>
  <c r="F281" i="11"/>
  <c r="F249" i="11"/>
  <c r="F217" i="11"/>
  <c r="F185" i="11"/>
  <c r="F153" i="11"/>
  <c r="F121" i="11"/>
  <c r="F89" i="11"/>
  <c r="F57" i="11"/>
  <c r="F32" i="11"/>
  <c r="F9907" i="11"/>
  <c r="F9651" i="11"/>
  <c r="F9395" i="11"/>
  <c r="F9139" i="11"/>
  <c r="F8883" i="11"/>
  <c r="F8627" i="11"/>
  <c r="F8371" i="11"/>
  <c r="F8115" i="11"/>
  <c r="F7859" i="11"/>
  <c r="F7603" i="11"/>
  <c r="F7347" i="11"/>
  <c r="F7091" i="11"/>
  <c r="F6835" i="11"/>
  <c r="F6579" i="11"/>
  <c r="F6323" i="11"/>
  <c r="F6067" i="11"/>
  <c r="F5811" i="11"/>
  <c r="F5555" i="11"/>
  <c r="F5399" i="11"/>
  <c r="F5335" i="11"/>
  <c r="F5271" i="11"/>
  <c r="F5207" i="11"/>
  <c r="F5143" i="11"/>
  <c r="F5079" i="11"/>
  <c r="F5015" i="11"/>
  <c r="F4951" i="11"/>
  <c r="F4887" i="11"/>
  <c r="F4823" i="11"/>
  <c r="F4759" i="11"/>
  <c r="F4695" i="11"/>
  <c r="F4631" i="11"/>
  <c r="F4567" i="11"/>
  <c r="F4503" i="11"/>
  <c r="F9982" i="11"/>
  <c r="F9918" i="11"/>
  <c r="F9854" i="11"/>
  <c r="F9790" i="11"/>
  <c r="F9726" i="11"/>
  <c r="F9662" i="11"/>
  <c r="F9598" i="11"/>
  <c r="F9534" i="11"/>
  <c r="F9470" i="11"/>
  <c r="F9406" i="11"/>
  <c r="F9342" i="11"/>
  <c r="F9278" i="11"/>
  <c r="F9214" i="11"/>
  <c r="F9150" i="11"/>
  <c r="F9086" i="11"/>
  <c r="F9022" i="11"/>
  <c r="F8958" i="11"/>
  <c r="F8894" i="11"/>
  <c r="F8830" i="11"/>
  <c r="F8766" i="11"/>
  <c r="F8702" i="11"/>
  <c r="F8638" i="11"/>
  <c r="F8574" i="11"/>
  <c r="F8510" i="11"/>
  <c r="F8446" i="11"/>
  <c r="F8382" i="11"/>
  <c r="F8318" i="11"/>
  <c r="F8254" i="11"/>
  <c r="F8190" i="11"/>
  <c r="F8126" i="11"/>
  <c r="F8062" i="11"/>
  <c r="F7998" i="11"/>
  <c r="F7934" i="11"/>
  <c r="F7870" i="11"/>
  <c r="F7806" i="11"/>
  <c r="F7742" i="11"/>
  <c r="F7678" i="11"/>
  <c r="F7614" i="11"/>
  <c r="F7550" i="11"/>
  <c r="F7486" i="11"/>
  <c r="F7422" i="11"/>
  <c r="F7358" i="11"/>
  <c r="F7294" i="11"/>
  <c r="F7230" i="11"/>
  <c r="F7166" i="11"/>
  <c r="F7102" i="11"/>
  <c r="F7038" i="11"/>
  <c r="F6974" i="11"/>
  <c r="F6910" i="11"/>
  <c r="F6846" i="11"/>
  <c r="F6782" i="11"/>
  <c r="F6718" i="11"/>
  <c r="F6654" i="11"/>
  <c r="F6590" i="11"/>
  <c r="F6526" i="11"/>
  <c r="F6462" i="11"/>
  <c r="F6398" i="11"/>
  <c r="F6334" i="11"/>
  <c r="F6270" i="11"/>
  <c r="F6206" i="11"/>
  <c r="F6142" i="11"/>
  <c r="F6078" i="11"/>
  <c r="F6014" i="11"/>
  <c r="F5950" i="11"/>
  <c r="F5886" i="11"/>
  <c r="F5822" i="11"/>
  <c r="F5758" i="11"/>
  <c r="F5694" i="11"/>
  <c r="F5630" i="11"/>
  <c r="F5566" i="11"/>
  <c r="F5502" i="11"/>
  <c r="F5438" i="11"/>
  <c r="F5374" i="11"/>
  <c r="F5310" i="11"/>
  <c r="F5246" i="11"/>
  <c r="F9988" i="11"/>
  <c r="F9924" i="11"/>
  <c r="F9860" i="11"/>
  <c r="F9796" i="11"/>
  <c r="F9732" i="11"/>
  <c r="F9668" i="11"/>
  <c r="F9604" i="11"/>
  <c r="F9540" i="11"/>
  <c r="F9476" i="11"/>
  <c r="F9412" i="11"/>
  <c r="F9348" i="11"/>
  <c r="F9284" i="11"/>
  <c r="F9220" i="11"/>
  <c r="F9156" i="11"/>
  <c r="F9092" i="11"/>
  <c r="F9028" i="11"/>
  <c r="F8964" i="11"/>
  <c r="F8900" i="11"/>
  <c r="F8836" i="11"/>
  <c r="F8772" i="11"/>
  <c r="F8708" i="11"/>
  <c r="F8644" i="11"/>
  <c r="F8580" i="11"/>
  <c r="F8516" i="11"/>
  <c r="F8452" i="11"/>
  <c r="F8388" i="11"/>
  <c r="F8324" i="11"/>
  <c r="F8260" i="11"/>
  <c r="F8196" i="11"/>
  <c r="F8132" i="11"/>
  <c r="F8068" i="11"/>
  <c r="F8004" i="11"/>
  <c r="F7940" i="11"/>
  <c r="F7876" i="11"/>
  <c r="F7812" i="11"/>
  <c r="F7748" i="11"/>
  <c r="F7684" i="11"/>
  <c r="F7620" i="11"/>
  <c r="F7556" i="11"/>
  <c r="F7492" i="11"/>
  <c r="F7428" i="11"/>
  <c r="F7364" i="11"/>
  <c r="F7300" i="11"/>
  <c r="F7236" i="11"/>
  <c r="F7172" i="11"/>
  <c r="F7108" i="11"/>
  <c r="F7044" i="11"/>
  <c r="F6980" i="11"/>
  <c r="F6916" i="11"/>
  <c r="F6852" i="11"/>
  <c r="F6788" i="11"/>
  <c r="F6724" i="11"/>
  <c r="F6660" i="11"/>
  <c r="F6596" i="11"/>
  <c r="F6532" i="11"/>
  <c r="F6468" i="11"/>
  <c r="F6404" i="11"/>
  <c r="F6340" i="11"/>
  <c r="F6276" i="11"/>
  <c r="F6212" i="11"/>
  <c r="F6148" i="11"/>
  <c r="F6084" i="11"/>
  <c r="F6020" i="11"/>
  <c r="F5956" i="11"/>
  <c r="F5892" i="11"/>
  <c r="F5828" i="11"/>
  <c r="F5764" i="11"/>
  <c r="F5700" i="11"/>
  <c r="F5636" i="11"/>
  <c r="F5572" i="11"/>
  <c r="F5508" i="11"/>
  <c r="F5444" i="11"/>
  <c r="F5380" i="11"/>
  <c r="F5316" i="11"/>
  <c r="F5252" i="11"/>
  <c r="F5188" i="11"/>
  <c r="F5124" i="11"/>
  <c r="F5060" i="11"/>
  <c r="F4996" i="11"/>
  <c r="F4932" i="11"/>
  <c r="F4868" i="11"/>
  <c r="F4804" i="11"/>
  <c r="F4740" i="11"/>
  <c r="F4676" i="11"/>
  <c r="F4612" i="11"/>
  <c r="F4548" i="11"/>
  <c r="F4484" i="11"/>
  <c r="F9797" i="11"/>
  <c r="F9541" i="11"/>
  <c r="F9285" i="11"/>
  <c r="F9029" i="11"/>
  <c r="F8773" i="11"/>
  <c r="F8517" i="11"/>
  <c r="F8261" i="11"/>
  <c r="F8005" i="11"/>
  <c r="F7749" i="11"/>
  <c r="F7493" i="11"/>
  <c r="F7237" i="11"/>
  <c r="F6981" i="11"/>
  <c r="F6725" i="11"/>
  <c r="F6469" i="11"/>
  <c r="F6213" i="11"/>
  <c r="F5957" i="11"/>
  <c r="F5701" i="11"/>
  <c r="F5445" i="11"/>
  <c r="F5198" i="11"/>
  <c r="F5070" i="11"/>
  <c r="F4942" i="11"/>
  <c r="F4814" i="11"/>
  <c r="F4686" i="11"/>
  <c r="F4558" i="11"/>
  <c r="F4452" i="11"/>
  <c r="F4388" i="11"/>
  <c r="F4324" i="11"/>
  <c r="F4260" i="11"/>
  <c r="F4196" i="11"/>
  <c r="F4132" i="11"/>
  <c r="F4068" i="11"/>
  <c r="F4004" i="11"/>
  <c r="F3940" i="11"/>
  <c r="F3876" i="11"/>
  <c r="F3812" i="11"/>
  <c r="F3748" i="11"/>
  <c r="F3684" i="11"/>
  <c r="F3620" i="11"/>
  <c r="F3556" i="11"/>
  <c r="F3492" i="11"/>
  <c r="F3428" i="11"/>
  <c r="F3364" i="11"/>
  <c r="F3300" i="11"/>
  <c r="F3236" i="11"/>
  <c r="F3172" i="11"/>
  <c r="F3108" i="11"/>
  <c r="F3044" i="11"/>
  <c r="F2980" i="11"/>
  <c r="F2916" i="11"/>
  <c r="F2852" i="11"/>
  <c r="F2788" i="11"/>
  <c r="F2724" i="11"/>
  <c r="F2660" i="11"/>
  <c r="F2596" i="11"/>
  <c r="F2532" i="11"/>
  <c r="F2468" i="11"/>
  <c r="F2404" i="11"/>
  <c r="F2340" i="11"/>
  <c r="F2276" i="11"/>
  <c r="F2212" i="11"/>
  <c r="F2148" i="11"/>
  <c r="F9953" i="11"/>
  <c r="F9697" i="11"/>
  <c r="F9441" i="11"/>
  <c r="F9185" i="11"/>
  <c r="F8929" i="11"/>
  <c r="F8673" i="11"/>
  <c r="F8417" i="11"/>
  <c r="F8161" i="11"/>
  <c r="F7905" i="11"/>
  <c r="F7649" i="11"/>
  <c r="F7393" i="11"/>
  <c r="F7137" i="11"/>
  <c r="F6881" i="11"/>
  <c r="F6625" i="11"/>
  <c r="F6369" i="11"/>
  <c r="F6113" i="11"/>
  <c r="F5857" i="11"/>
  <c r="F5601" i="11"/>
  <c r="F5345" i="11"/>
  <c r="F5149" i="11"/>
  <c r="F5021" i="11"/>
  <c r="F4893" i="11"/>
  <c r="F4765" i="11"/>
  <c r="F4637" i="11"/>
  <c r="F4509" i="11"/>
  <c r="F4427" i="11"/>
  <c r="F4363" i="11"/>
  <c r="F4299" i="11"/>
  <c r="F4235" i="11"/>
  <c r="F4171" i="11"/>
  <c r="F4107" i="11"/>
  <c r="F4043" i="11"/>
  <c r="F3979" i="11"/>
  <c r="F3915" i="11"/>
  <c r="F3851" i="11"/>
  <c r="F3787" i="11"/>
  <c r="F3723" i="11"/>
  <c r="F3659" i="11"/>
  <c r="F3595" i="11"/>
  <c r="F3531" i="11"/>
  <c r="F3467" i="11"/>
  <c r="F3403" i="11"/>
  <c r="F3339" i="11"/>
  <c r="F3275" i="11"/>
  <c r="F3211" i="11"/>
  <c r="F3147" i="11"/>
  <c r="F3083" i="11"/>
  <c r="F3019" i="11"/>
  <c r="F2955" i="11"/>
  <c r="F2891" i="11"/>
  <c r="F2827" i="11"/>
  <c r="F2763" i="11"/>
  <c r="F2699" i="11"/>
  <c r="F2635" i="11"/>
  <c r="F2571" i="11"/>
  <c r="F2507" i="11"/>
  <c r="F2443" i="11"/>
  <c r="F2379" i="11"/>
  <c r="F2315" i="11"/>
  <c r="F2251" i="11"/>
  <c r="F2187" i="11"/>
  <c r="F2123" i="11"/>
  <c r="F2059" i="11"/>
  <c r="F1995" i="11"/>
  <c r="F1931" i="11"/>
  <c r="F1867" i="11"/>
  <c r="F1803" i="11"/>
  <c r="F1739" i="11"/>
  <c r="F1675" i="11"/>
  <c r="F1611" i="11"/>
  <c r="F1547" i="11"/>
  <c r="F1483" i="11"/>
  <c r="F1419" i="11"/>
  <c r="F1355" i="11"/>
  <c r="F1291" i="11"/>
  <c r="F1227" i="11"/>
  <c r="F1163" i="11"/>
  <c r="F1099" i="11"/>
  <c r="F1035" i="11"/>
  <c r="F971" i="11"/>
  <c r="F907" i="11"/>
  <c r="F843" i="11"/>
  <c r="F779" i="11"/>
  <c r="F715" i="11"/>
  <c r="F651" i="11"/>
  <c r="F587" i="11"/>
  <c r="F523" i="11"/>
  <c r="F459" i="11"/>
  <c r="F395" i="11"/>
  <c r="F331" i="11"/>
  <c r="F267" i="11"/>
  <c r="F203" i="11"/>
  <c r="F139" i="11"/>
  <c r="F75" i="11"/>
  <c r="F10013" i="11"/>
  <c r="F9757" i="11"/>
  <c r="F9501" i="11"/>
  <c r="F9245" i="11"/>
  <c r="F8989" i="11"/>
  <c r="F8733" i="11"/>
  <c r="F8477" i="11"/>
  <c r="F8221" i="11"/>
  <c r="F7965" i="11"/>
  <c r="F7709" i="11"/>
  <c r="F7453" i="11"/>
  <c r="F7197" i="11"/>
  <c r="F6941" i="11"/>
  <c r="F6685" i="11"/>
  <c r="F6429" i="11"/>
  <c r="F6173" i="11"/>
  <c r="F5917" i="11"/>
  <c r="F5661" i="11"/>
  <c r="F5405" i="11"/>
  <c r="F5178" i="11"/>
  <c r="F5050" i="11"/>
  <c r="F4922" i="11"/>
  <c r="F4794" i="11"/>
  <c r="F4666" i="11"/>
  <c r="F4538" i="11"/>
  <c r="F4442" i="11"/>
  <c r="F4378" i="11"/>
  <c r="F4314" i="11"/>
  <c r="F4250" i="11"/>
  <c r="F4186" i="11"/>
  <c r="F4122" i="11"/>
  <c r="F4058" i="11"/>
  <c r="F3994" i="11"/>
  <c r="F3930" i="11"/>
  <c r="F3866" i="11"/>
  <c r="F3802" i="11"/>
  <c r="F3738" i="11"/>
  <c r="F3674" i="11"/>
  <c r="F3610" i="11"/>
  <c r="F3546" i="11"/>
  <c r="F3482" i="11"/>
  <c r="F3418" i="11"/>
  <c r="F3354" i="11"/>
  <c r="F3290" i="11"/>
  <c r="F3226" i="11"/>
  <c r="F3162" i="11"/>
  <c r="F3098" i="11"/>
  <c r="F3034" i="11"/>
  <c r="F2970" i="11"/>
  <c r="F2906" i="11"/>
  <c r="F2842" i="11"/>
  <c r="F2778" i="11"/>
  <c r="F2714" i="11"/>
  <c r="F2650" i="11"/>
  <c r="F2586" i="11"/>
  <c r="F2522" i="11"/>
  <c r="F2458" i="11"/>
  <c r="F2394" i="11"/>
  <c r="F2330" i="11"/>
  <c r="F2266" i="11"/>
  <c r="F2202" i="11"/>
  <c r="F2138" i="11"/>
  <c r="F2074" i="11"/>
  <c r="F2010" i="11"/>
  <c r="F1946" i="11"/>
  <c r="F1882" i="11"/>
  <c r="F1818" i="11"/>
  <c r="F1754" i="11"/>
  <c r="F1690" i="11"/>
  <c r="F1626" i="11"/>
  <c r="F1562" i="11"/>
  <c r="F1498" i="11"/>
  <c r="F1434" i="11"/>
  <c r="F1370" i="11"/>
  <c r="F1306" i="11"/>
  <c r="F1242" i="11"/>
  <c r="F1178" i="11"/>
  <c r="F1114" i="11"/>
  <c r="F1050" i="11"/>
  <c r="F986" i="11"/>
  <c r="F922" i="11"/>
  <c r="F858" i="11"/>
  <c r="F794" i="11"/>
  <c r="F730" i="11"/>
  <c r="F666" i="11"/>
  <c r="F602" i="11"/>
  <c r="F538" i="11"/>
  <c r="F474" i="11"/>
  <c r="F410" i="11"/>
  <c r="F346" i="11"/>
  <c r="F282" i="11"/>
  <c r="F218" i="11"/>
  <c r="F154" i="11"/>
  <c r="F90" i="11"/>
  <c r="F9945" i="11"/>
  <c r="F9689" i="11"/>
  <c r="F9433" i="11"/>
  <c r="F9177" i="11"/>
  <c r="F8921" i="11"/>
  <c r="F8665" i="11"/>
  <c r="F8409" i="11"/>
  <c r="F8153" i="11"/>
  <c r="F7897" i="11"/>
  <c r="F7641" i="11"/>
  <c r="F7385" i="11"/>
  <c r="F7129" i="11"/>
  <c r="F6873" i="11"/>
  <c r="F6617" i="11"/>
  <c r="F6361" i="11"/>
  <c r="F6105" i="11"/>
  <c r="F5849" i="11"/>
  <c r="F5593" i="11"/>
  <c r="F5337" i="11"/>
  <c r="F5025" i="11"/>
  <c r="F4513" i="11"/>
  <c r="F4237" i="11"/>
  <c r="F3981" i="11"/>
  <c r="F3725" i="11"/>
  <c r="F3469" i="11"/>
  <c r="F3213" i="11"/>
  <c r="F2957" i="11"/>
  <c r="F2701" i="11"/>
  <c r="F2445" i="11"/>
  <c r="F2189" i="11"/>
  <c r="F2016" i="11"/>
  <c r="F1888" i="11"/>
  <c r="F1760" i="11"/>
  <c r="F1632" i="11"/>
  <c r="F1504" i="11"/>
  <c r="F1376" i="11"/>
  <c r="F1248" i="11"/>
  <c r="F1120" i="11"/>
  <c r="F992" i="11"/>
  <c r="F864" i="11"/>
  <c r="F736" i="11"/>
  <c r="F608" i="11"/>
  <c r="F480" i="11"/>
  <c r="F352" i="11"/>
  <c r="F224" i="11"/>
  <c r="F96" i="11"/>
  <c r="F5049" i="11"/>
  <c r="F4537" i="11"/>
  <c r="F4249" i="11"/>
  <c r="F3993" i="11"/>
  <c r="F3737" i="11"/>
  <c r="F3481" i="11"/>
  <c r="F3225" i="11"/>
  <c r="F2969" i="11"/>
  <c r="F2713" i="11"/>
  <c r="F2457" i="11"/>
  <c r="F2201" i="11"/>
  <c r="F2021" i="11"/>
  <c r="F1893" i="11"/>
  <c r="F1765" i="11"/>
  <c r="F1637" i="11"/>
  <c r="F1509" i="11"/>
  <c r="F1381" i="11"/>
  <c r="F1253" i="11"/>
  <c r="F1125" i="11"/>
  <c r="F997" i="11"/>
  <c r="F869" i="11"/>
  <c r="F741" i="11"/>
  <c r="F613" i="11"/>
  <c r="F485" i="11"/>
  <c r="F357" i="11"/>
  <c r="F229" i="11"/>
  <c r="F101" i="11"/>
  <c r="F5073" i="11"/>
  <c r="F4561" i="11"/>
  <c r="F4261" i="11"/>
  <c r="F4005" i="11"/>
  <c r="F3749" i="11"/>
  <c r="F3493" i="11"/>
  <c r="F3237" i="11"/>
  <c r="F2981" i="11"/>
  <c r="F2725" i="11"/>
  <c r="F2469" i="11"/>
  <c r="F2213" i="11"/>
  <c r="F2028" i="11"/>
  <c r="F1900" i="11"/>
  <c r="F1772" i="11"/>
  <c r="F1644" i="11"/>
  <c r="F1516" i="11"/>
  <c r="F1388" i="11"/>
  <c r="F1260" i="11"/>
  <c r="F1132" i="11"/>
  <c r="F1004" i="11"/>
  <c r="F876" i="11"/>
  <c r="F748" i="11"/>
  <c r="F620" i="11"/>
  <c r="F492" i="11"/>
  <c r="F364" i="11"/>
  <c r="F236" i="11"/>
  <c r="F108" i="11"/>
  <c r="F5097" i="11"/>
  <c r="F4585" i="11"/>
  <c r="F4273" i="11"/>
  <c r="F4017" i="11"/>
  <c r="F3761" i="11"/>
  <c r="F3505" i="11"/>
  <c r="F3249" i="11"/>
  <c r="F2993" i="11"/>
  <c r="F2737" i="11"/>
  <c r="F2481" i="11"/>
  <c r="F2225" i="11"/>
  <c r="F2033" i="11"/>
  <c r="F1905" i="11"/>
  <c r="F1777" i="11"/>
  <c r="F1649" i="11"/>
  <c r="F1521" i="11"/>
  <c r="F1393" i="11"/>
  <c r="F1265" i="11"/>
  <c r="F1137" i="11"/>
  <c r="F1009" i="11"/>
  <c r="F881" i="11"/>
  <c r="F753" i="11"/>
  <c r="F625" i="11"/>
  <c r="F497" i="11"/>
  <c r="F369" i="11"/>
  <c r="F241" i="11"/>
  <c r="F113" i="11"/>
  <c r="F9779" i="11"/>
  <c r="F9523" i="11"/>
  <c r="F9267" i="11"/>
  <c r="F9011" i="11"/>
  <c r="F8755" i="11"/>
  <c r="F8499" i="11"/>
  <c r="F8243" i="11"/>
  <c r="F7987" i="11"/>
  <c r="F7731" i="11"/>
  <c r="F7475" i="11"/>
  <c r="F7219" i="11"/>
  <c r="F6963" i="11"/>
  <c r="F6707" i="11"/>
  <c r="F6451" i="11"/>
  <c r="F6195" i="11"/>
  <c r="F5939" i="11"/>
  <c r="F5683" i="11"/>
  <c r="F5435" i="11"/>
  <c r="F5367" i="11"/>
  <c r="F5303" i="11"/>
  <c r="F5239" i="11"/>
  <c r="F5175" i="11"/>
  <c r="F5111" i="11"/>
  <c r="F5047" i="11"/>
  <c r="F4983" i="11"/>
  <c r="F4919" i="11"/>
  <c r="F4855" i="11"/>
  <c r="F4791" i="11"/>
  <c r="F4727" i="11"/>
  <c r="F4663" i="11"/>
  <c r="F4599" i="11"/>
  <c r="F4535" i="11"/>
  <c r="F10014" i="11"/>
  <c r="F9950" i="11"/>
  <c r="F9886" i="11"/>
  <c r="F9822" i="11"/>
  <c r="F9758" i="11"/>
  <c r="F9694" i="11"/>
  <c r="F9630" i="11"/>
  <c r="F9566" i="11"/>
  <c r="F9502" i="11"/>
  <c r="F9438" i="11"/>
  <c r="F9374" i="11"/>
  <c r="F9310" i="11"/>
  <c r="F9246" i="11"/>
  <c r="F9182" i="11"/>
  <c r="F9118" i="11"/>
  <c r="F9054" i="11"/>
  <c r="F8990" i="11"/>
  <c r="F8926" i="11"/>
  <c r="F8862" i="11"/>
  <c r="F8798" i="11"/>
  <c r="F8734" i="11"/>
  <c r="F8670" i="11"/>
  <c r="F8606" i="11"/>
  <c r="F8542" i="11"/>
  <c r="F8478" i="11"/>
  <c r="F8414" i="11"/>
  <c r="F8350" i="11"/>
  <c r="F8286" i="11"/>
  <c r="F8222" i="11"/>
  <c r="F8158" i="11"/>
  <c r="F8094" i="11"/>
  <c r="F8030" i="11"/>
  <c r="F7966" i="11"/>
  <c r="F7902" i="11"/>
  <c r="F7838" i="11"/>
  <c r="F7774" i="11"/>
  <c r="F7710" i="11"/>
  <c r="F7646" i="11"/>
  <c r="F7582" i="11"/>
  <c r="F7518" i="11"/>
  <c r="F7454" i="11"/>
  <c r="F7390" i="11"/>
  <c r="F7326" i="11"/>
  <c r="F7262" i="11"/>
  <c r="F7198" i="11"/>
  <c r="F7134" i="11"/>
  <c r="F7070" i="11"/>
  <c r="F7006" i="11"/>
  <c r="F6942" i="11"/>
  <c r="F6878" i="11"/>
  <c r="F6814" i="11"/>
  <c r="F6750" i="11"/>
  <c r="F6686" i="11"/>
  <c r="F6622" i="11"/>
  <c r="F6558" i="11"/>
  <c r="F6494" i="11"/>
  <c r="F6430" i="11"/>
  <c r="F6366" i="11"/>
  <c r="F6302" i="11"/>
  <c r="F6238" i="11"/>
  <c r="F6174" i="11"/>
  <c r="F6110" i="11"/>
  <c r="F6046" i="11"/>
  <c r="F5982" i="11"/>
  <c r="F5918" i="11"/>
  <c r="F5854" i="11"/>
  <c r="F5790" i="11"/>
  <c r="F5726" i="11"/>
  <c r="F5662" i="11"/>
  <c r="F5598" i="11"/>
  <c r="F5534" i="11"/>
  <c r="F5470" i="11"/>
  <c r="F5406" i="11"/>
  <c r="F5342" i="11"/>
  <c r="F5278" i="11"/>
  <c r="F5214" i="11"/>
  <c r="F9956" i="11"/>
  <c r="F9892" i="11"/>
  <c r="F9828" i="11"/>
  <c r="F9764" i="11"/>
  <c r="F9700" i="11"/>
  <c r="F9636" i="11"/>
  <c r="F9572" i="11"/>
  <c r="F9508" i="11"/>
  <c r="F9444" i="11"/>
  <c r="F9380" i="11"/>
  <c r="F9316" i="11"/>
  <c r="F9252" i="11"/>
  <c r="F9188" i="11"/>
  <c r="F9124" i="11"/>
  <c r="F9060" i="11"/>
  <c r="F8996" i="11"/>
  <c r="F8932" i="11"/>
  <c r="F8868" i="11"/>
  <c r="F8804" i="11"/>
  <c r="F8740" i="11"/>
  <c r="F8676" i="11"/>
  <c r="F8612" i="11"/>
  <c r="F8548" i="11"/>
  <c r="F8484" i="11"/>
  <c r="F8420" i="11"/>
  <c r="F8356" i="11"/>
  <c r="F8292" i="11"/>
  <c r="F8228" i="11"/>
  <c r="F8164" i="11"/>
  <c r="F8100" i="11"/>
  <c r="F8036" i="11"/>
  <c r="F7972" i="11"/>
  <c r="F7908" i="11"/>
  <c r="F7844" i="11"/>
  <c r="F7780" i="11"/>
  <c r="F7716" i="11"/>
  <c r="F7652" i="11"/>
  <c r="F7588" i="11"/>
  <c r="F7524" i="11"/>
  <c r="F7460" i="11"/>
  <c r="F7396" i="11"/>
  <c r="F7332" i="11"/>
  <c r="F7268" i="11"/>
  <c r="F7204" i="11"/>
  <c r="F7140" i="11"/>
  <c r="F7076" i="11"/>
  <c r="F7012" i="11"/>
  <c r="F6948" i="11"/>
  <c r="F6884" i="11"/>
  <c r="F6820" i="11"/>
  <c r="F6756" i="11"/>
  <c r="F6692" i="11"/>
  <c r="F6628" i="11"/>
  <c r="F6564" i="11"/>
  <c r="F6500" i="11"/>
  <c r="F6436" i="11"/>
  <c r="F6372" i="11"/>
  <c r="F6308" i="11"/>
  <c r="F6244" i="11"/>
  <c r="F6180" i="11"/>
  <c r="F6116" i="11"/>
  <c r="F6052" i="11"/>
  <c r="F5988" i="11"/>
  <c r="F5924" i="11"/>
  <c r="F5860" i="11"/>
  <c r="F5796" i="11"/>
  <c r="F5732" i="11"/>
  <c r="F5668" i="11"/>
  <c r="F5604" i="11"/>
  <c r="F5540" i="11"/>
  <c r="F5476" i="11"/>
  <c r="F5412" i="11"/>
  <c r="F5348" i="11"/>
  <c r="F5284" i="11"/>
  <c r="F5220" i="11"/>
  <c r="F5156" i="11"/>
  <c r="F5092" i="11"/>
  <c r="F5028" i="11"/>
  <c r="F4964" i="11"/>
  <c r="F4900" i="11"/>
  <c r="F4836" i="11"/>
  <c r="F4772" i="11"/>
  <c r="F4708" i="11"/>
  <c r="F4644" i="11"/>
  <c r="F4580" i="11"/>
  <c r="F4516" i="11"/>
  <c r="F9925" i="11"/>
  <c r="F9669" i="11"/>
  <c r="F9413" i="11"/>
  <c r="F9157" i="11"/>
  <c r="F8901" i="11"/>
  <c r="F8645" i="11"/>
  <c r="F8389" i="11"/>
  <c r="F8133" i="11"/>
  <c r="F7877" i="11"/>
  <c r="F7621" i="11"/>
  <c r="F7365" i="11"/>
  <c r="F7109" i="11"/>
  <c r="F6853" i="11"/>
  <c r="F6597" i="11"/>
  <c r="F6341" i="11"/>
  <c r="F6085" i="11"/>
  <c r="F5829" i="11"/>
  <c r="F5573" i="11"/>
  <c r="F5317" i="11"/>
  <c r="F5134" i="11"/>
  <c r="F5006" i="11"/>
  <c r="F4878" i="11"/>
  <c r="F4750" i="11"/>
  <c r="F4622" i="11"/>
  <c r="F4494" i="11"/>
  <c r="F4420" i="11"/>
  <c r="F4356" i="11"/>
  <c r="F4292" i="11"/>
  <c r="F4228" i="11"/>
  <c r="F4164" i="11"/>
  <c r="F4100" i="11"/>
  <c r="F4036" i="11"/>
  <c r="F3972" i="11"/>
  <c r="F3908" i="11"/>
  <c r="F3844" i="11"/>
  <c r="F3780" i="11"/>
  <c r="F3716" i="11"/>
  <c r="F3652" i="11"/>
  <c r="F3588" i="11"/>
  <c r="F3524" i="11"/>
  <c r="F3460" i="11"/>
  <c r="F3396" i="11"/>
  <c r="F3332" i="11"/>
  <c r="F3268" i="11"/>
  <c r="F3204" i="11"/>
  <c r="F3140" i="11"/>
  <c r="F3076" i="11"/>
  <c r="F3012" i="11"/>
  <c r="F2948" i="11"/>
  <c r="F2884" i="11"/>
  <c r="F2820" i="11"/>
  <c r="F2756" i="11"/>
  <c r="F2692" i="11"/>
  <c r="F2628" i="11"/>
  <c r="F2564" i="11"/>
  <c r="F2500" i="11"/>
  <c r="F2436" i="11"/>
  <c r="F2372" i="11"/>
  <c r="F2308" i="11"/>
  <c r="F2244" i="11"/>
  <c r="F2180" i="11"/>
  <c r="F2116" i="11"/>
  <c r="F9825" i="11"/>
  <c r="F9569" i="11"/>
  <c r="F9313" i="11"/>
  <c r="F9057" i="11"/>
  <c r="F8801" i="11"/>
  <c r="F8545" i="11"/>
  <c r="F8289" i="11"/>
  <c r="F8033" i="11"/>
  <c r="F7777" i="11"/>
  <c r="F7521" i="11"/>
  <c r="F7265" i="11"/>
  <c r="F7009" i="11"/>
  <c r="F6753" i="11"/>
  <c r="F6497" i="11"/>
  <c r="F6241" i="11"/>
  <c r="F5985" i="11"/>
  <c r="F5729" i="11"/>
  <c r="F5473" i="11"/>
  <c r="F5217" i="11"/>
  <c r="F5085" i="11"/>
  <c r="F4957" i="11"/>
  <c r="F4829" i="11"/>
  <c r="F4701" i="11"/>
  <c r="F4573" i="11"/>
  <c r="F4459" i="11"/>
  <c r="F4395" i="11"/>
  <c r="F4331" i="11"/>
  <c r="F4267" i="11"/>
  <c r="F4203" i="11"/>
  <c r="F4139" i="11"/>
  <c r="F4075" i="11"/>
  <c r="F4011" i="11"/>
  <c r="F3947" i="11"/>
  <c r="F3883" i="11"/>
  <c r="F3819" i="11"/>
  <c r="F3755" i="11"/>
  <c r="F3691" i="11"/>
  <c r="F3627" i="11"/>
  <c r="F3563" i="11"/>
  <c r="F3499" i="11"/>
  <c r="F3435" i="11"/>
  <c r="F3371" i="11"/>
  <c r="F3307" i="11"/>
  <c r="F3243" i="11"/>
  <c r="F3179" i="11"/>
  <c r="F3115" i="11"/>
  <c r="F3051" i="11"/>
  <c r="F2987" i="11"/>
  <c r="F2923" i="11"/>
  <c r="F2859" i="11"/>
  <c r="F2795" i="11"/>
  <c r="F2731" i="11"/>
  <c r="F2667" i="11"/>
  <c r="F2603" i="11"/>
  <c r="F2539" i="11"/>
  <c r="F2475" i="11"/>
  <c r="F2411" i="11"/>
  <c r="F2347" i="11"/>
  <c r="F2283" i="11"/>
  <c r="F2219" i="11"/>
  <c r="F2155" i="11"/>
  <c r="F2091" i="11"/>
  <c r="F2027" i="11"/>
  <c r="F1963" i="11"/>
  <c r="F1899" i="11"/>
  <c r="F1835" i="11"/>
  <c r="F1771" i="11"/>
  <c r="F1707" i="11"/>
  <c r="F1643" i="11"/>
  <c r="F1579" i="11"/>
  <c r="F1515" i="11"/>
  <c r="F1451" i="11"/>
  <c r="F1387" i="11"/>
  <c r="F1323" i="11"/>
  <c r="F1259" i="11"/>
  <c r="F1195" i="11"/>
  <c r="F1131" i="11"/>
  <c r="F1067" i="11"/>
  <c r="F1003" i="11"/>
  <c r="F939" i="11"/>
  <c r="F875" i="11"/>
  <c r="F811" i="11"/>
  <c r="F747" i="11"/>
  <c r="F683" i="11"/>
  <c r="F619" i="11"/>
  <c r="F555" i="11"/>
  <c r="F491" i="11"/>
  <c r="F427" i="11"/>
  <c r="F363" i="11"/>
  <c r="F299" i="11"/>
  <c r="F235" i="11"/>
  <c r="F171" i="11"/>
  <c r="F107" i="11"/>
  <c r="F43" i="11"/>
  <c r="F9885" i="11"/>
  <c r="F9629" i="11"/>
  <c r="F9373" i="11"/>
  <c r="F9117" i="11"/>
  <c r="F8861" i="11"/>
  <c r="F8605" i="11"/>
  <c r="F8349" i="11"/>
  <c r="F8093" i="11"/>
  <c r="F7837" i="11"/>
  <c r="F7581" i="11"/>
  <c r="F7325" i="11"/>
  <c r="F7069" i="11"/>
  <c r="F6813" i="11"/>
  <c r="F6557" i="11"/>
  <c r="F6301" i="11"/>
  <c r="F6045" i="11"/>
  <c r="F5789" i="11"/>
  <c r="F5533" i="11"/>
  <c r="F5277" i="11"/>
  <c r="F5114" i="11"/>
  <c r="F4986" i="11"/>
  <c r="F4858" i="11"/>
  <c r="F4730" i="11"/>
  <c r="F4602" i="11"/>
  <c r="F4474" i="11"/>
  <c r="F4410" i="11"/>
  <c r="F4346" i="11"/>
  <c r="F4282" i="11"/>
  <c r="F4218" i="11"/>
  <c r="F4154" i="11"/>
  <c r="F4090" i="11"/>
  <c r="F4026" i="11"/>
  <c r="F3962" i="11"/>
  <c r="F3898" i="11"/>
  <c r="F3834" i="11"/>
  <c r="F3770" i="11"/>
  <c r="F3706" i="11"/>
  <c r="F3642" i="11"/>
  <c r="F3578" i="11"/>
  <c r="F3514" i="11"/>
  <c r="F3450" i="11"/>
  <c r="F3386" i="11"/>
  <c r="F3322" i="11"/>
  <c r="F3258" i="11"/>
  <c r="F3194" i="11"/>
  <c r="F3130" i="11"/>
  <c r="F3066" i="11"/>
  <c r="F3002" i="11"/>
  <c r="F2938" i="11"/>
  <c r="F2874" i="11"/>
  <c r="F2810" i="11"/>
  <c r="F2746" i="11"/>
  <c r="F2682" i="11"/>
  <c r="F2618" i="11"/>
  <c r="F2554" i="11"/>
  <c r="F2490" i="11"/>
  <c r="F2426" i="11"/>
  <c r="F2362" i="11"/>
  <c r="F2298" i="11"/>
  <c r="F2234" i="11"/>
  <c r="F2170" i="11"/>
  <c r="F2106" i="11"/>
  <c r="F2042" i="11"/>
  <c r="F1978" i="11"/>
  <c r="F1914" i="11"/>
  <c r="F1850" i="11"/>
  <c r="F1786" i="11"/>
  <c r="F1722" i="11"/>
  <c r="F1658" i="11"/>
  <c r="F1594" i="11"/>
  <c r="F1530" i="11"/>
  <c r="F1466" i="11"/>
  <c r="F1402" i="11"/>
  <c r="F1338" i="11"/>
  <c r="F1274" i="11"/>
  <c r="F1210" i="11"/>
  <c r="F1146" i="11"/>
  <c r="F1082" i="11"/>
  <c r="F1018" i="11"/>
  <c r="F954" i="11"/>
  <c r="F890" i="11"/>
  <c r="F826" i="11"/>
  <c r="F762" i="11"/>
  <c r="F698" i="11"/>
  <c r="F634" i="11"/>
  <c r="F570" i="11"/>
  <c r="F506" i="11"/>
  <c r="F442" i="11"/>
  <c r="F378" i="11"/>
  <c r="F314" i="11"/>
  <c r="F250" i="11"/>
  <c r="F186" i="11"/>
  <c r="F122" i="11"/>
  <c r="F58" i="11"/>
  <c r="F9817" i="11"/>
  <c r="F9561" i="11"/>
  <c r="F9305" i="11"/>
  <c r="F9049" i="11"/>
  <c r="F8793" i="11"/>
  <c r="F8537" i="11"/>
  <c r="F8281" i="11"/>
  <c r="F8025" i="11"/>
  <c r="F7769" i="11"/>
  <c r="F7513" i="11"/>
  <c r="F7257" i="11"/>
  <c r="F7001" i="11"/>
  <c r="F6745" i="11"/>
  <c r="F6489" i="11"/>
  <c r="F6233" i="11"/>
  <c r="F5977" i="11"/>
  <c r="F5721" i="11"/>
  <c r="F5465" i="11"/>
  <c r="F5209" i="11"/>
  <c r="F4769" i="11"/>
  <c r="F4365" i="11"/>
  <c r="F4109" i="11"/>
  <c r="F3853" i="11"/>
  <c r="F3597" i="11"/>
  <c r="F3341" i="11"/>
  <c r="F3085" i="11"/>
  <c r="F2829" i="11"/>
  <c r="F2573" i="11"/>
  <c r="F2317" i="11"/>
  <c r="F2080" i="11"/>
  <c r="F1952" i="11"/>
  <c r="F1824" i="11"/>
  <c r="F1696" i="11"/>
  <c r="F1568" i="11"/>
  <c r="F1440" i="11"/>
  <c r="F1312" i="11"/>
  <c r="F1184" i="11"/>
  <c r="F1056" i="11"/>
  <c r="F928" i="11"/>
  <c r="F800" i="11"/>
  <c r="F672" i="11"/>
  <c r="F544" i="11"/>
  <c r="F416" i="11"/>
  <c r="F288" i="11"/>
  <c r="F160" i="11"/>
  <c r="F36" i="11"/>
  <c r="F4793" i="11"/>
  <c r="F4377" i="11"/>
  <c r="F4121" i="11"/>
  <c r="F3865" i="11"/>
  <c r="F3609" i="11"/>
  <c r="F3353" i="11"/>
  <c r="F3097" i="11"/>
  <c r="F2841" i="11"/>
  <c r="F2585" i="11"/>
  <c r="F2329" i="11"/>
  <c r="F2085" i="11"/>
  <c r="F1957" i="11"/>
  <c r="F1829" i="11"/>
  <c r="F1701" i="11"/>
  <c r="F1573" i="11"/>
  <c r="F1445" i="11"/>
  <c r="F1317" i="11"/>
  <c r="F1189" i="11"/>
  <c r="F1061" i="11"/>
  <c r="F933" i="11"/>
  <c r="F805" i="11"/>
  <c r="F677" i="11"/>
  <c r="F549" i="11"/>
  <c r="F421" i="11"/>
  <c r="F293" i="11"/>
  <c r="F165" i="11"/>
  <c r="F40" i="11"/>
  <c r="F4817" i="11"/>
  <c r="F4389" i="11"/>
  <c r="F4133" i="11"/>
  <c r="F3877" i="11"/>
  <c r="F3621" i="11"/>
  <c r="F3365" i="11"/>
  <c r="F3109" i="11"/>
  <c r="F2853" i="11"/>
  <c r="F2597" i="11"/>
  <c r="F2341" i="11"/>
  <c r="F2092" i="11"/>
  <c r="F1964" i="11"/>
  <c r="F1836" i="11"/>
  <c r="F1708" i="11"/>
  <c r="F1580" i="11"/>
  <c r="F1452" i="11"/>
  <c r="F1324" i="11"/>
  <c r="F1196" i="11"/>
  <c r="F1068" i="11"/>
  <c r="F940" i="11"/>
  <c r="F812" i="11"/>
  <c r="F684" i="11"/>
  <c r="F556" i="11"/>
  <c r="F428" i="11"/>
  <c r="F300" i="11"/>
  <c r="F172" i="11"/>
  <c r="F44" i="11"/>
  <c r="F4841" i="11"/>
  <c r="F4401" i="11"/>
  <c r="F4145" i="11"/>
  <c r="F3889" i="11"/>
  <c r="F3633" i="11"/>
  <c r="F3377" i="11"/>
  <c r="F3121" i="11"/>
  <c r="F2865" i="11"/>
  <c r="F2609" i="11"/>
  <c r="F2353" i="11"/>
  <c r="F2097" i="11"/>
  <c r="F1969" i="11"/>
  <c r="F1841" i="11"/>
  <c r="F1713" i="11"/>
  <c r="F1585" i="11"/>
  <c r="F1457" i="11"/>
  <c r="F1329" i="11"/>
  <c r="F1201" i="11"/>
  <c r="F1073" i="11"/>
  <c r="F945" i="11"/>
  <c r="F817" i="11"/>
  <c r="F689" i="11"/>
  <c r="F561" i="11"/>
  <c r="F433" i="11"/>
  <c r="F305" i="11"/>
  <c r="F177" i="11"/>
  <c r="F49" i="11"/>
  <c r="F9971" i="11"/>
  <c r="F9715" i="11"/>
  <c r="F9459" i="11"/>
  <c r="F9203" i="11"/>
  <c r="F8947" i="11"/>
  <c r="F8691" i="11"/>
  <c r="F8435" i="11"/>
  <c r="F8179" i="11"/>
  <c r="F7923" i="11"/>
  <c r="F7667" i="11"/>
  <c r="F7411" i="11"/>
  <c r="F7155" i="11"/>
  <c r="F6899" i="11"/>
  <c r="F6643" i="11"/>
  <c r="F6387" i="11"/>
  <c r="F6131" i="11"/>
  <c r="F5875" i="11"/>
  <c r="F5619" i="11"/>
  <c r="F5415" i="11"/>
  <c r="F5351" i="11"/>
  <c r="F5287" i="11"/>
  <c r="F5223" i="11"/>
  <c r="F5159" i="11"/>
  <c r="F5095" i="11"/>
  <c r="F5031" i="11"/>
  <c r="F4967" i="11"/>
  <c r="F4903" i="11"/>
  <c r="F4839" i="11"/>
  <c r="F4775" i="11"/>
  <c r="F4711" i="11"/>
  <c r="F4647" i="11"/>
  <c r="F4583" i="11"/>
  <c r="F4519" i="11"/>
  <c r="F9998" i="11"/>
  <c r="F9934" i="11"/>
  <c r="F9870" i="11"/>
  <c r="F9806" i="11"/>
  <c r="F9742" i="11"/>
  <c r="F9678" i="11"/>
  <c r="F9614" i="11"/>
  <c r="F9550" i="11"/>
  <c r="F9486" i="11"/>
  <c r="F9422" i="11"/>
  <c r="F9358" i="11"/>
  <c r="F9294" i="11"/>
  <c r="F9230" i="11"/>
  <c r="F9166" i="11"/>
  <c r="F9102" i="11"/>
  <c r="F9038" i="11"/>
  <c r="F8974" i="11"/>
  <c r="F8910" i="11"/>
  <c r="F8846" i="11"/>
  <c r="F8782" i="11"/>
  <c r="F8718" i="11"/>
  <c r="F8654" i="11"/>
  <c r="F8590" i="11"/>
  <c r="F8526" i="11"/>
  <c r="F8462" i="11"/>
  <c r="F8398" i="11"/>
  <c r="F8334" i="11"/>
  <c r="F8270" i="11"/>
  <c r="F8206" i="11"/>
  <c r="F8142" i="11"/>
  <c r="F8078" i="11"/>
  <c r="F8014" i="11"/>
  <c r="F7950" i="11"/>
  <c r="F7886" i="11"/>
  <c r="F7822" i="11"/>
  <c r="F7758" i="11"/>
  <c r="F7694" i="11"/>
  <c r="F7630" i="11"/>
  <c r="F7566" i="11"/>
  <c r="F7502" i="11"/>
  <c r="F7438" i="11"/>
  <c r="F7374" i="11"/>
  <c r="F7310" i="11"/>
  <c r="F7246" i="11"/>
  <c r="F7182" i="11"/>
  <c r="F7118" i="11"/>
  <c r="F7054" i="11"/>
  <c r="F6990" i="11"/>
  <c r="F6926" i="11"/>
  <c r="F6862" i="11"/>
  <c r="F6798" i="11"/>
  <c r="F6734" i="11"/>
  <c r="F6670" i="11"/>
  <c r="F6606" i="11"/>
  <c r="F6542" i="11"/>
  <c r="F6478" i="11"/>
  <c r="F6414" i="11"/>
  <c r="F6350" i="11"/>
  <c r="F6286" i="11"/>
  <c r="F6222" i="11"/>
  <c r="F6158" i="11"/>
  <c r="F6094" i="11"/>
  <c r="F6030" i="11"/>
  <c r="F5966" i="11"/>
  <c r="F5902" i="11"/>
  <c r="F5838" i="11"/>
  <c r="F5774" i="11"/>
  <c r="F5710" i="11"/>
  <c r="F5646" i="11"/>
  <c r="F5582" i="11"/>
  <c r="F5518" i="11"/>
  <c r="F5454" i="11"/>
  <c r="F5390" i="11"/>
  <c r="F5326" i="11"/>
  <c r="F5262" i="11"/>
  <c r="F10004" i="11"/>
  <c r="F9940" i="11"/>
  <c r="F9876" i="11"/>
  <c r="F9812" i="11"/>
  <c r="F9748" i="11"/>
  <c r="F9684" i="11"/>
  <c r="F9620" i="11"/>
  <c r="F9556" i="11"/>
  <c r="F9492" i="11"/>
  <c r="F9428" i="11"/>
  <c r="F9364" i="11"/>
  <c r="F9300" i="11"/>
  <c r="F9236" i="11"/>
  <c r="F9172" i="11"/>
  <c r="F9108" i="11"/>
  <c r="F9044" i="11"/>
  <c r="F8980" i="11"/>
  <c r="F8916" i="11"/>
  <c r="F8852" i="11"/>
  <c r="F8788" i="11"/>
  <c r="F8724" i="11"/>
  <c r="F8660" i="11"/>
  <c r="F8596" i="11"/>
  <c r="F8532" i="11"/>
  <c r="F8468" i="11"/>
  <c r="F8404" i="11"/>
  <c r="F8340" i="11"/>
  <c r="F8276" i="11"/>
  <c r="F8212" i="11"/>
  <c r="F8148" i="11"/>
  <c r="F8084" i="11"/>
  <c r="F8020" i="11"/>
  <c r="F7956" i="11"/>
  <c r="F7892" i="11"/>
  <c r="F7828" i="11"/>
  <c r="F7764" i="11"/>
  <c r="F7700" i="11"/>
  <c r="F7636" i="11"/>
  <c r="F7572" i="11"/>
  <c r="F7508" i="11"/>
  <c r="F7444" i="11"/>
  <c r="F7380" i="11"/>
  <c r="F7316" i="11"/>
  <c r="F7252" i="11"/>
  <c r="F7188" i="11"/>
  <c r="F7124" i="11"/>
  <c r="F7060" i="11"/>
  <c r="F6996" i="11"/>
  <c r="F6932" i="11"/>
  <c r="F6868" i="11"/>
  <c r="F6804" i="11"/>
  <c r="F6740" i="11"/>
  <c r="F6676" i="11"/>
  <c r="F6612" i="11"/>
  <c r="F6548" i="11"/>
  <c r="F6484" i="11"/>
  <c r="F6420" i="11"/>
  <c r="F6356" i="11"/>
  <c r="F6292" i="11"/>
  <c r="F6228" i="11"/>
  <c r="F6164" i="11"/>
  <c r="F6100" i="11"/>
  <c r="F6036" i="11"/>
  <c r="F5972" i="11"/>
  <c r="F5908" i="11"/>
  <c r="F5844" i="11"/>
  <c r="F5780" i="11"/>
  <c r="F5716" i="11"/>
  <c r="F5652" i="11"/>
  <c r="F5588" i="11"/>
  <c r="F5524" i="11"/>
  <c r="F5460" i="11"/>
  <c r="F5396" i="11"/>
  <c r="F5332" i="11"/>
  <c r="F5268" i="11"/>
  <c r="F5204" i="11"/>
  <c r="F5140" i="11"/>
  <c r="F5076" i="11"/>
  <c r="F5012" i="11"/>
  <c r="F4948" i="11"/>
  <c r="F4884" i="11"/>
  <c r="F4820" i="11"/>
  <c r="F4756" i="11"/>
  <c r="F4692" i="11"/>
  <c r="F4628" i="11"/>
  <c r="F4564" i="11"/>
  <c r="F4500" i="11"/>
  <c r="F9861" i="11"/>
  <c r="F9605" i="11"/>
  <c r="F9349" i="11"/>
  <c r="F9093" i="11"/>
  <c r="F8837" i="11"/>
  <c r="F8581" i="11"/>
  <c r="F8325" i="11"/>
  <c r="F8069" i="11"/>
  <c r="F7813" i="11"/>
  <c r="F7557" i="11"/>
  <c r="F7301" i="11"/>
  <c r="F7045" i="11"/>
  <c r="F6789" i="11"/>
  <c r="F6533" i="11"/>
  <c r="F6277" i="11"/>
  <c r="F6021" i="11"/>
  <c r="F5765" i="11"/>
  <c r="F5509" i="11"/>
  <c r="F5253" i="11"/>
  <c r="F5102" i="11"/>
  <c r="F4974" i="11"/>
  <c r="F4846" i="11"/>
  <c r="F4718" i="11"/>
  <c r="F4590" i="11"/>
  <c r="F4468" i="11"/>
  <c r="F4404" i="11"/>
  <c r="F4340" i="11"/>
  <c r="F4276" i="11"/>
  <c r="F4212" i="11"/>
  <c r="F4148" i="11"/>
  <c r="F4084" i="11"/>
  <c r="F4020" i="11"/>
  <c r="F3956" i="11"/>
  <c r="F3892" i="11"/>
  <c r="F3828" i="11"/>
  <c r="F3764" i="11"/>
  <c r="F3700" i="11"/>
  <c r="F3636" i="11"/>
  <c r="F3572" i="11"/>
  <c r="F3508" i="11"/>
  <c r="F3444" i="11"/>
  <c r="F3380" i="11"/>
  <c r="F3316" i="11"/>
  <c r="F3252" i="11"/>
  <c r="F3188" i="11"/>
  <c r="F3124" i="11"/>
  <c r="F3060" i="11"/>
  <c r="F2996" i="11"/>
  <c r="F2932" i="11"/>
  <c r="F2868" i="11"/>
  <c r="F2804" i="11"/>
  <c r="F2740" i="11"/>
  <c r="F2676" i="11"/>
  <c r="F2612" i="11"/>
  <c r="F2548" i="11"/>
  <c r="F2484" i="11"/>
  <c r="F2420" i="11"/>
  <c r="F2356" i="11"/>
  <c r="F2292" i="11"/>
  <c r="F2228" i="11"/>
  <c r="F2164" i="11"/>
  <c r="F2100" i="11"/>
  <c r="F9761" i="11"/>
  <c r="F9505" i="11"/>
  <c r="F9249" i="11"/>
  <c r="F8993" i="11"/>
  <c r="F8737" i="11"/>
  <c r="F8481" i="11"/>
  <c r="F8225" i="11"/>
  <c r="F7969" i="11"/>
  <c r="F7713" i="11"/>
  <c r="F7457" i="11"/>
  <c r="F7201" i="11"/>
  <c r="F6945" i="11"/>
  <c r="F6689" i="11"/>
  <c r="F6433" i="11"/>
  <c r="F6177" i="11"/>
  <c r="F5921" i="11"/>
  <c r="F5665" i="11"/>
  <c r="F5409" i="11"/>
  <c r="F5181" i="11"/>
  <c r="F5053" i="11"/>
  <c r="F4925" i="11"/>
  <c r="F4797" i="11"/>
  <c r="F4669" i="11"/>
  <c r="F4541" i="11"/>
  <c r="F4443" i="11"/>
  <c r="F4379" i="11"/>
  <c r="F4315" i="11"/>
  <c r="F4251" i="11"/>
  <c r="F4187" i="11"/>
  <c r="F4123" i="11"/>
  <c r="F4059" i="11"/>
  <c r="F3995" i="11"/>
  <c r="F3931" i="11"/>
  <c r="F3867" i="11"/>
  <c r="F3803" i="11"/>
  <c r="F3739" i="11"/>
  <c r="F3675" i="11"/>
  <c r="F3611" i="11"/>
  <c r="F3547" i="11"/>
  <c r="F3483" i="11"/>
  <c r="F3419" i="11"/>
  <c r="F3355" i="11"/>
  <c r="F3291" i="11"/>
  <c r="F3227" i="11"/>
  <c r="F3163" i="11"/>
  <c r="F3099" i="11"/>
  <c r="F3035" i="11"/>
  <c r="F2971" i="11"/>
  <c r="F2907" i="11"/>
  <c r="F2843" i="11"/>
  <c r="F2779" i="11"/>
  <c r="F2715" i="11"/>
  <c r="F2651" i="11"/>
  <c r="F2587" i="11"/>
  <c r="F2523" i="11"/>
  <c r="F2459" i="11"/>
  <c r="F2395" i="11"/>
  <c r="F2331" i="11"/>
  <c r="F2267" i="11"/>
  <c r="F2203" i="11"/>
  <c r="F2139" i="11"/>
  <c r="F2075" i="11"/>
  <c r="F2011" i="11"/>
  <c r="F1947" i="11"/>
  <c r="F1883" i="11"/>
  <c r="F1819" i="11"/>
  <c r="F1755" i="11"/>
  <c r="F1691" i="11"/>
  <c r="F1627" i="11"/>
  <c r="F1563" i="11"/>
  <c r="F1499" i="11"/>
  <c r="F1435" i="11"/>
  <c r="F1371" i="11"/>
  <c r="F1307" i="11"/>
  <c r="F1243" i="11"/>
  <c r="F1179" i="11"/>
  <c r="F1115" i="11"/>
  <c r="F1051" i="11"/>
  <c r="F987" i="11"/>
  <c r="F923" i="11"/>
  <c r="F859" i="11"/>
  <c r="F795" i="11"/>
  <c r="F731" i="11"/>
  <c r="F667" i="11"/>
  <c r="F603" i="11"/>
  <c r="F539" i="11"/>
  <c r="F475" i="11"/>
  <c r="F411" i="11"/>
  <c r="F347" i="11"/>
  <c r="F283" i="11"/>
  <c r="F219" i="11"/>
  <c r="F155" i="11"/>
  <c r="F91" i="11"/>
  <c r="F27" i="11"/>
  <c r="F9821" i="11"/>
  <c r="F9565" i="11"/>
  <c r="F9309" i="11"/>
  <c r="F9053" i="11"/>
  <c r="F8797" i="11"/>
  <c r="F8541" i="11"/>
  <c r="F8285" i="11"/>
  <c r="F8029" i="11"/>
  <c r="F7773" i="11"/>
  <c r="F7517" i="11"/>
  <c r="F7261" i="11"/>
  <c r="F7005" i="11"/>
  <c r="F6749" i="11"/>
  <c r="F6493" i="11"/>
  <c r="F6237" i="11"/>
  <c r="F5981" i="11"/>
  <c r="F5725" i="11"/>
  <c r="F5469" i="11"/>
  <c r="F5213" i="11"/>
  <c r="F5082" i="11"/>
  <c r="F4954" i="11"/>
  <c r="F4826" i="11"/>
  <c r="F4698" i="11"/>
  <c r="F4570" i="11"/>
  <c r="F4458" i="11"/>
  <c r="F4394" i="11"/>
  <c r="F4330" i="11"/>
  <c r="F4266" i="11"/>
  <c r="F4202" i="11"/>
  <c r="F4138" i="11"/>
  <c r="F4074" i="11"/>
  <c r="F4010" i="11"/>
  <c r="F3946" i="11"/>
  <c r="F3882" i="11"/>
  <c r="F3818" i="11"/>
  <c r="F3754" i="11"/>
  <c r="F3690" i="11"/>
  <c r="F3626" i="11"/>
  <c r="F3562" i="11"/>
  <c r="F3498" i="11"/>
  <c r="F3434" i="11"/>
  <c r="F3370" i="11"/>
  <c r="F3306" i="11"/>
  <c r="F3242" i="11"/>
  <c r="F3178" i="11"/>
  <c r="F3114" i="11"/>
  <c r="F3050" i="11"/>
  <c r="F2986" i="11"/>
  <c r="F2922" i="11"/>
  <c r="F2858" i="11"/>
  <c r="F2794" i="11"/>
  <c r="F2730" i="11"/>
  <c r="F2666" i="11"/>
  <c r="F2602" i="11"/>
  <c r="F2538" i="11"/>
  <c r="F2474" i="11"/>
  <c r="F2410" i="11"/>
  <c r="F2346" i="11"/>
  <c r="F2282" i="11"/>
  <c r="F2218" i="11"/>
  <c r="F2154" i="11"/>
  <c r="F2090" i="11"/>
  <c r="F2026" i="11"/>
  <c r="F1962" i="11"/>
  <c r="F1898" i="11"/>
  <c r="F1834" i="11"/>
  <c r="F1770" i="11"/>
  <c r="F1706" i="11"/>
  <c r="F1642" i="11"/>
  <c r="F1578" i="11"/>
  <c r="F1514" i="11"/>
  <c r="F1450" i="11"/>
  <c r="F1386" i="11"/>
  <c r="F1322" i="11"/>
  <c r="F1258" i="11"/>
  <c r="F1194" i="11"/>
  <c r="F1130" i="11"/>
  <c r="F1066" i="11"/>
  <c r="F1002" i="11"/>
  <c r="F938" i="11"/>
  <c r="F874" i="11"/>
  <c r="F810" i="11"/>
  <c r="F746" i="11"/>
  <c r="F682" i="11"/>
  <c r="F618" i="11"/>
  <c r="F554" i="11"/>
  <c r="F490" i="11"/>
  <c r="F426" i="11"/>
  <c r="F362" i="11"/>
  <c r="F298" i="11"/>
  <c r="F234" i="11"/>
  <c r="F170" i="11"/>
  <c r="F106" i="11"/>
  <c r="F10009" i="11"/>
  <c r="F9753" i="11"/>
  <c r="F9497" i="11"/>
  <c r="F9241" i="11"/>
  <c r="F8985" i="11"/>
  <c r="F8729" i="11"/>
  <c r="F8473" i="11"/>
  <c r="F8217" i="11"/>
  <c r="F7961" i="11"/>
  <c r="F7705" i="11"/>
  <c r="F7449" i="11"/>
  <c r="F7193" i="11"/>
  <c r="F6937" i="11"/>
  <c r="F6681" i="11"/>
  <c r="F6425" i="11"/>
  <c r="F6169" i="11"/>
  <c r="F5913" i="11"/>
  <c r="F5657" i="11"/>
  <c r="F5401" i="11"/>
  <c r="F5153" i="11"/>
  <c r="F4641" i="11"/>
  <c r="F4301" i="11"/>
  <c r="F4045" i="11"/>
  <c r="F3789" i="11"/>
  <c r="F3533" i="11"/>
  <c r="F3277" i="11"/>
  <c r="F3021" i="11"/>
  <c r="F2765" i="11"/>
  <c r="F2509" i="11"/>
  <c r="F2253" i="11"/>
  <c r="F2048" i="11"/>
  <c r="F1920" i="11"/>
  <c r="F1792" i="11"/>
  <c r="F1664" i="11"/>
  <c r="F1536" i="11"/>
  <c r="F1408" i="11"/>
  <c r="F1280" i="11"/>
  <c r="F1152" i="11"/>
  <c r="F1024" i="11"/>
  <c r="F896" i="11"/>
  <c r="F768" i="11"/>
  <c r="F640" i="11"/>
  <c r="F512" i="11"/>
  <c r="F384" i="11"/>
  <c r="F256" i="11"/>
  <c r="F128" i="11"/>
  <c r="F5177" i="11"/>
  <c r="F4665" i="11"/>
  <c r="F4313" i="11"/>
  <c r="F4057" i="11"/>
  <c r="F3801" i="11"/>
  <c r="F3545" i="11"/>
  <c r="F3289" i="11"/>
  <c r="F3033" i="11"/>
  <c r="F2777" i="11"/>
  <c r="F2521" i="11"/>
  <c r="F2265" i="11"/>
  <c r="F2053" i="11"/>
  <c r="F1925" i="11"/>
  <c r="F1797" i="11"/>
  <c r="F1669" i="11"/>
  <c r="F1541" i="11"/>
  <c r="F1413" i="11"/>
  <c r="F1285" i="11"/>
  <c r="F1157" i="11"/>
  <c r="F1029" i="11"/>
  <c r="F901" i="11"/>
  <c r="F773" i="11"/>
  <c r="F645" i="11"/>
  <c r="F517" i="11"/>
  <c r="F389" i="11"/>
  <c r="F261" i="11"/>
  <c r="F133" i="11"/>
  <c r="F18" i="11"/>
  <c r="F4689" i="11"/>
  <c r="F4325" i="11"/>
  <c r="F4069" i="11"/>
  <c r="F3813" i="11"/>
  <c r="F3557" i="11"/>
  <c r="F3301" i="11"/>
  <c r="F3045" i="11"/>
  <c r="F2789" i="11"/>
  <c r="F2533" i="11"/>
  <c r="F2277" i="11"/>
  <c r="F2060" i="11"/>
  <c r="F1932" i="11"/>
  <c r="F1804" i="11"/>
  <c r="F1676" i="11"/>
  <c r="F1548" i="11"/>
  <c r="F1420" i="11"/>
  <c r="F1292" i="11"/>
  <c r="F1164" i="11"/>
  <c r="F1036" i="11"/>
  <c r="F908" i="11"/>
  <c r="F780" i="11"/>
  <c r="F652" i="11"/>
  <c r="F524" i="11"/>
  <c r="F396" i="11"/>
  <c r="F268" i="11"/>
  <c r="F140" i="11"/>
  <c r="F22" i="11"/>
  <c r="F4713" i="11"/>
  <c r="F4337" i="11"/>
  <c r="F4081" i="11"/>
  <c r="F3825" i="11"/>
  <c r="F3569" i="11"/>
  <c r="F3313" i="11"/>
  <c r="F3057" i="11"/>
  <c r="F2801" i="11"/>
  <c r="F2545" i="11"/>
  <c r="F2289" i="11"/>
  <c r="F2065" i="11"/>
  <c r="F1937" i="11"/>
  <c r="F1809" i="11"/>
  <c r="F1681" i="11"/>
  <c r="F1553" i="11"/>
  <c r="F1425" i="11"/>
  <c r="F1297" i="11"/>
  <c r="F1169" i="11"/>
  <c r="F1041" i="11"/>
  <c r="F913" i="11"/>
  <c r="F785" i="11"/>
  <c r="F657" i="11"/>
  <c r="F529" i="11"/>
  <c r="F401" i="11"/>
  <c r="F273" i="11"/>
  <c r="F145" i="11"/>
  <c r="F26" i="11"/>
  <c r="F9075" i="11"/>
  <c r="F8051" i="11"/>
  <c r="F7027" i="11"/>
  <c r="F6003" i="11"/>
  <c r="F5319" i="11"/>
  <c r="F5063" i="11"/>
  <c r="F4807" i="11"/>
  <c r="F4551" i="11"/>
  <c r="F9838" i="11"/>
  <c r="F9582" i="11"/>
  <c r="F9326" i="11"/>
  <c r="F9070" i="11"/>
  <c r="F8814" i="11"/>
  <c r="F8558" i="11"/>
  <c r="F8302" i="11"/>
  <c r="F8046" i="11"/>
  <c r="F7790" i="11"/>
  <c r="F7534" i="11"/>
  <c r="F7278" i="11"/>
  <c r="F7022" i="11"/>
  <c r="F6766" i="11"/>
  <c r="F6510" i="11"/>
  <c r="F6254" i="11"/>
  <c r="F5998" i="11"/>
  <c r="F5742" i="11"/>
  <c r="F5486" i="11"/>
  <c r="F5230" i="11"/>
  <c r="F9780" i="11"/>
  <c r="F9524" i="11"/>
  <c r="F9268" i="11"/>
  <c r="F9012" i="11"/>
  <c r="F8756" i="11"/>
  <c r="F8500" i="11"/>
  <c r="F8244" i="11"/>
  <c r="F7988" i="11"/>
  <c r="F7732" i="11"/>
  <c r="F7476" i="11"/>
  <c r="F7220" i="11"/>
  <c r="F6964" i="11"/>
  <c r="F6708" i="11"/>
  <c r="F6452" i="11"/>
  <c r="F6196" i="11"/>
  <c r="F5940" i="11"/>
  <c r="F5684" i="11"/>
  <c r="F5428" i="11"/>
  <c r="F5172" i="11"/>
  <c r="F4916" i="11"/>
  <c r="F4660" i="11"/>
  <c r="F9733" i="11"/>
  <c r="F8709" i="11"/>
  <c r="F7685" i="11"/>
  <c r="F6661" i="11"/>
  <c r="F5637" i="11"/>
  <c r="F4910" i="11"/>
  <c r="F4436" i="11"/>
  <c r="F4180" i="11"/>
  <c r="F3924" i="11"/>
  <c r="F3668" i="11"/>
  <c r="F3412" i="11"/>
  <c r="F3156" i="11"/>
  <c r="F2900" i="11"/>
  <c r="F2644" i="11"/>
  <c r="F2388" i="11"/>
  <c r="F2132" i="11"/>
  <c r="F9121" i="11"/>
  <c r="F8097" i="11"/>
  <c r="F7073" i="11"/>
  <c r="F6049" i="11"/>
  <c r="F5117" i="11"/>
  <c r="F4605" i="11"/>
  <c r="F4283" i="11"/>
  <c r="F4027" i="11"/>
  <c r="F3771" i="11"/>
  <c r="F3515" i="11"/>
  <c r="F3259" i="11"/>
  <c r="F3003" i="11"/>
  <c r="F2747" i="11"/>
  <c r="F2491" i="11"/>
  <c r="F2235" i="11"/>
  <c r="F1979" i="11"/>
  <c r="F1723" i="11"/>
  <c r="F1467" i="11"/>
  <c r="F1211" i="11"/>
  <c r="F955" i="11"/>
  <c r="F699" i="11"/>
  <c r="F443" i="11"/>
  <c r="F187" i="11"/>
  <c r="F9693" i="11"/>
  <c r="F8669" i="11"/>
  <c r="F7645" i="11"/>
  <c r="F6621" i="11"/>
  <c r="F5597" i="11"/>
  <c r="F4890" i="11"/>
  <c r="F4426" i="11"/>
  <c r="F4170" i="11"/>
  <c r="F3914" i="11"/>
  <c r="F3658" i="11"/>
  <c r="F3402" i="11"/>
  <c r="F3146" i="11"/>
  <c r="F2890" i="11"/>
  <c r="F2634" i="11"/>
  <c r="F2378" i="11"/>
  <c r="F2122" i="11"/>
  <c r="F1866" i="11"/>
  <c r="F1610" i="11"/>
  <c r="F1354" i="11"/>
  <c r="F1098" i="11"/>
  <c r="F842" i="11"/>
  <c r="F586" i="11"/>
  <c r="F330" i="11"/>
  <c r="F74" i="11"/>
  <c r="F9113" i="11"/>
  <c r="F8089" i="11"/>
  <c r="F7065" i="11"/>
  <c r="F6041" i="11"/>
  <c r="F4897" i="11"/>
  <c r="F3661" i="11"/>
  <c r="F2637" i="11"/>
  <c r="F1856" i="11"/>
  <c r="F1344" i="11"/>
  <c r="F832" i="11"/>
  <c r="F320" i="11"/>
  <c r="F4441" i="11"/>
  <c r="F3417" i="11"/>
  <c r="F2393" i="11"/>
  <c r="F1733" i="11"/>
  <c r="F1221" i="11"/>
  <c r="F709" i="11"/>
  <c r="F197" i="11"/>
  <c r="F4197" i="11"/>
  <c r="F3173" i="11"/>
  <c r="F2149" i="11"/>
  <c r="F1612" i="11"/>
  <c r="F1100" i="11"/>
  <c r="F588" i="11"/>
  <c r="F76" i="11"/>
  <c r="F3953" i="11"/>
  <c r="F2929" i="11"/>
  <c r="F2001" i="11"/>
  <c r="F1489" i="11"/>
  <c r="F977" i="11"/>
  <c r="F465" i="11"/>
  <c r="F9587" i="11"/>
  <c r="F8563" i="11"/>
  <c r="F7539" i="11"/>
  <c r="F6515" i="11"/>
  <c r="F5491" i="11"/>
  <c r="F5191" i="11"/>
  <c r="F4935" i="11"/>
  <c r="F4679" i="11"/>
  <c r="F9966" i="11"/>
  <c r="F9710" i="11"/>
  <c r="F9454" i="11"/>
  <c r="F9198" i="11"/>
  <c r="F8942" i="11"/>
  <c r="F8686" i="11"/>
  <c r="F8430" i="11"/>
  <c r="F8174" i="11"/>
  <c r="F7918" i="11"/>
  <c r="F7662" i="11"/>
  <c r="F7406" i="11"/>
  <c r="F7150" i="11"/>
  <c r="F6894" i="11"/>
  <c r="F6638" i="11"/>
  <c r="F6382" i="11"/>
  <c r="F6126" i="11"/>
  <c r="F5870" i="11"/>
  <c r="F5614" i="11"/>
  <c r="F5358" i="11"/>
  <c r="F9908" i="11"/>
  <c r="F9652" i="11"/>
  <c r="F9396" i="11"/>
  <c r="F9140" i="11"/>
  <c r="F8884" i="11"/>
  <c r="F8628" i="11"/>
  <c r="F8372" i="11"/>
  <c r="F8116" i="11"/>
  <c r="F7860" i="11"/>
  <c r="F7604" i="11"/>
  <c r="F7348" i="11"/>
  <c r="F7092" i="11"/>
  <c r="F6836" i="11"/>
  <c r="F6580" i="11"/>
  <c r="F6324" i="11"/>
  <c r="F6068" i="11"/>
  <c r="F5812" i="11"/>
  <c r="F5556" i="11"/>
  <c r="F5300" i="11"/>
  <c r="F5044" i="11"/>
  <c r="F4788" i="11"/>
  <c r="F4532" i="11"/>
  <c r="F9221" i="11"/>
  <c r="F8197" i="11"/>
  <c r="F7173" i="11"/>
  <c r="F6149" i="11"/>
  <c r="F5166" i="11"/>
  <c r="F4654" i="11"/>
  <c r="F4308" i="11"/>
  <c r="F4052" i="11"/>
  <c r="F3796" i="11"/>
  <c r="F3540" i="11"/>
  <c r="F3284" i="11"/>
  <c r="F3028" i="11"/>
  <c r="F2772" i="11"/>
  <c r="F2516" i="11"/>
  <c r="F2260" i="11"/>
  <c r="F9633" i="11"/>
  <c r="F8609" i="11"/>
  <c r="F7585" i="11"/>
  <c r="F6561" i="11"/>
  <c r="F5537" i="11"/>
  <c r="F4861" i="11"/>
  <c r="F4411" i="11"/>
  <c r="F4155" i="11"/>
  <c r="F3899" i="11"/>
  <c r="F3643" i="11"/>
  <c r="F3387" i="11"/>
  <c r="F3131" i="11"/>
  <c r="F2875" i="11"/>
  <c r="F2619" i="11"/>
  <c r="F2363" i="11"/>
  <c r="F2107" i="11"/>
  <c r="F1851" i="11"/>
  <c r="F1595" i="11"/>
  <c r="F1339" i="11"/>
  <c r="F1083" i="11"/>
  <c r="F827" i="11"/>
  <c r="F571" i="11"/>
  <c r="F315" i="11"/>
  <c r="F59" i="11"/>
  <c r="F9181" i="11"/>
  <c r="F8157" i="11"/>
  <c r="F7133" i="11"/>
  <c r="F6109" i="11"/>
  <c r="F5146" i="11"/>
  <c r="F4634" i="11"/>
  <c r="F4298" i="11"/>
  <c r="F4042" i="11"/>
  <c r="F3786" i="11"/>
  <c r="F3530" i="11"/>
  <c r="F3274" i="11"/>
  <c r="F3018" i="11"/>
  <c r="F2762" i="11"/>
  <c r="F2506" i="11"/>
  <c r="F2250" i="11"/>
  <c r="F1994" i="11"/>
  <c r="F1738" i="11"/>
  <c r="F1482" i="11"/>
  <c r="F1226" i="11"/>
  <c r="F970" i="11"/>
  <c r="F714" i="11"/>
  <c r="F458" i="11"/>
  <c r="F202" i="11"/>
  <c r="F9625" i="11"/>
  <c r="F8601" i="11"/>
  <c r="F7577" i="11"/>
  <c r="F6553" i="11"/>
  <c r="F5529" i="11"/>
  <c r="F4173" i="11"/>
  <c r="F3149" i="11"/>
  <c r="F2125" i="11"/>
  <c r="F1600" i="11"/>
  <c r="F1088" i="11"/>
  <c r="F576" i="11"/>
  <c r="F64" i="11"/>
  <c r="F3929" i="11"/>
  <c r="F2905" i="11"/>
  <c r="F1989" i="11"/>
  <c r="F1477" i="11"/>
  <c r="F965" i="11"/>
  <c r="F453" i="11"/>
  <c r="F4945" i="11"/>
  <c r="F3685" i="11"/>
  <c r="F2661" i="11"/>
  <c r="F1868" i="11"/>
  <c r="F1356" i="11"/>
  <c r="F844" i="11"/>
  <c r="F332" i="11"/>
  <c r="F4465" i="11"/>
  <c r="F3441" i="11"/>
  <c r="F2417" i="11"/>
  <c r="F1745" i="11"/>
  <c r="F1233" i="11"/>
  <c r="F721" i="11"/>
  <c r="F209" i="11"/>
  <c r="F9331" i="11"/>
  <c r="F8307" i="11"/>
  <c r="F7283" i="11"/>
  <c r="F6259" i="11"/>
  <c r="F5383" i="11"/>
  <c r="F5127" i="11"/>
  <c r="F4871" i="11"/>
  <c r="F4615" i="11"/>
  <c r="F9902" i="11"/>
  <c r="F9646" i="11"/>
  <c r="F9390" i="11"/>
  <c r="F9134" i="11"/>
  <c r="F8878" i="11"/>
  <c r="F8622" i="11"/>
  <c r="F8366" i="11"/>
  <c r="F8110" i="11"/>
  <c r="F7854" i="11"/>
  <c r="F7598" i="11"/>
  <c r="F7342" i="11"/>
  <c r="F7086" i="11"/>
  <c r="F6830" i="11"/>
  <c r="F6574" i="11"/>
  <c r="F6318" i="11"/>
  <c r="F6062" i="11"/>
  <c r="F5806" i="11"/>
  <c r="F5550" i="11"/>
  <c r="F5294" i="11"/>
  <c r="F9844" i="11"/>
  <c r="F9588" i="11"/>
  <c r="F9332" i="11"/>
  <c r="F9076" i="11"/>
  <c r="F8820" i="11"/>
  <c r="F8564" i="11"/>
  <c r="F8308" i="11"/>
  <c r="F8052" i="11"/>
  <c r="F7796" i="11"/>
  <c r="F7540" i="11"/>
  <c r="F7284" i="11"/>
  <c r="F7028" i="11"/>
  <c r="F6772" i="11"/>
  <c r="F6516" i="11"/>
  <c r="F6260" i="11"/>
  <c r="F6004" i="11"/>
  <c r="F5748" i="11"/>
  <c r="F5492" i="11"/>
  <c r="F5236" i="11"/>
  <c r="F4980" i="11"/>
  <c r="F4724" i="11"/>
  <c r="F9989" i="11"/>
  <c r="F8965" i="11"/>
  <c r="F7941" i="11"/>
  <c r="F6917" i="11"/>
  <c r="F5893" i="11"/>
  <c r="F5038" i="11"/>
  <c r="F4526" i="11"/>
  <c r="F4244" i="11"/>
  <c r="F3988" i="11"/>
  <c r="F3732" i="11"/>
  <c r="F3476" i="11"/>
  <c r="F3220" i="11"/>
  <c r="F2964" i="11"/>
  <c r="F2708" i="11"/>
  <c r="F2452" i="11"/>
  <c r="F2196" i="11"/>
  <c r="F9377" i="11"/>
  <c r="F8353" i="11"/>
  <c r="F7329" i="11"/>
  <c r="F6305" i="11"/>
  <c r="F5281" i="11"/>
  <c r="F4733" i="11"/>
  <c r="F4347" i="11"/>
  <c r="F4091" i="11"/>
  <c r="F3835" i="11"/>
  <c r="F3579" i="11"/>
  <c r="F3323" i="11"/>
  <c r="F3067" i="11"/>
  <c r="F2811" i="11"/>
  <c r="F2555" i="11"/>
  <c r="F2299" i="11"/>
  <c r="F2043" i="11"/>
  <c r="F1787" i="11"/>
  <c r="F1531" i="11"/>
  <c r="F1275" i="11"/>
  <c r="F1019" i="11"/>
  <c r="F763" i="11"/>
  <c r="F507" i="11"/>
  <c r="F251" i="11"/>
  <c r="F9949" i="11"/>
  <c r="F8925" i="11"/>
  <c r="F7901" i="11"/>
  <c r="F6877" i="11"/>
  <c r="F5853" i="11"/>
  <c r="F5018" i="11"/>
  <c r="F4506" i="11"/>
  <c r="F4234" i="11"/>
  <c r="F3978" i="11"/>
  <c r="F3722" i="11"/>
  <c r="F3466" i="11"/>
  <c r="F3210" i="11"/>
  <c r="F2954" i="11"/>
  <c r="F2698" i="11"/>
  <c r="F2442" i="11"/>
  <c r="F2186" i="11"/>
  <c r="F1930" i="11"/>
  <c r="F1674" i="11"/>
  <c r="F1418" i="11"/>
  <c r="F1162" i="11"/>
  <c r="F906" i="11"/>
  <c r="F650" i="11"/>
  <c r="F394" i="11"/>
  <c r="F138" i="11"/>
  <c r="F9369" i="11"/>
  <c r="F8345" i="11"/>
  <c r="F7321" i="11"/>
  <c r="F6297" i="11"/>
  <c r="F5273" i="11"/>
  <c r="F3917" i="11"/>
  <c r="F2893" i="11"/>
  <c r="F1984" i="11"/>
  <c r="F1472" i="11"/>
  <c r="F960" i="11"/>
  <c r="F448" i="11"/>
  <c r="F4921" i="11"/>
  <c r="F3673" i="11"/>
  <c r="F2649" i="11"/>
  <c r="F1861" i="11"/>
  <c r="F1349" i="11"/>
  <c r="F837" i="11"/>
  <c r="F325" i="11"/>
  <c r="F4453" i="11"/>
  <c r="F3429" i="11"/>
  <c r="F2405" i="11"/>
  <c r="F1740" i="11"/>
  <c r="F1228" i="11"/>
  <c r="F716" i="11"/>
  <c r="F204" i="11"/>
  <c r="F4209" i="11"/>
  <c r="F3185" i="11"/>
  <c r="F2161" i="11"/>
  <c r="F1617" i="11"/>
  <c r="F1105" i="11"/>
  <c r="F593" i="11"/>
  <c r="F81" i="11"/>
  <c r="F7795" i="11"/>
  <c r="F4999" i="11"/>
  <c r="F9518" i="11"/>
  <c r="F8494" i="11"/>
  <c r="F7470" i="11"/>
  <c r="F6446" i="11"/>
  <c r="F5422" i="11"/>
  <c r="F9204" i="11"/>
  <c r="F8180" i="11"/>
  <c r="F7156" i="11"/>
  <c r="F6132" i="11"/>
  <c r="F5108" i="11"/>
  <c r="F8453" i="11"/>
  <c r="F4782" i="11"/>
  <c r="F3604" i="11"/>
  <c r="F2580" i="11"/>
  <c r="F7841" i="11"/>
  <c r="F4477" i="11"/>
  <c r="F3451" i="11"/>
  <c r="F2427" i="11"/>
  <c r="F1403" i="11"/>
  <c r="F379" i="11"/>
  <c r="F7389" i="11"/>
  <c r="F4362" i="11"/>
  <c r="F3338" i="11"/>
  <c r="F2314" i="11"/>
  <c r="F1290" i="11"/>
  <c r="F266" i="11"/>
  <c r="F6809" i="11"/>
  <c r="F2381" i="11"/>
  <c r="F192" i="11"/>
  <c r="F1605" i="11"/>
  <c r="F3941" i="11"/>
  <c r="F972" i="11"/>
  <c r="F2673" i="11"/>
  <c r="F337" i="11"/>
  <c r="F8948" i="11"/>
  <c r="F2058" i="11"/>
  <c r="F460" i="11"/>
  <c r="F9843" i="11"/>
  <c r="F5747" i="11"/>
  <c r="F4487" i="11"/>
  <c r="F9006" i="11"/>
  <c r="F7982" i="11"/>
  <c r="F6958" i="11"/>
  <c r="F5934" i="11"/>
  <c r="F9716" i="11"/>
  <c r="F8692" i="11"/>
  <c r="F7668" i="11"/>
  <c r="F6644" i="11"/>
  <c r="F5620" i="11"/>
  <c r="F4596" i="11"/>
  <c r="F6405" i="11"/>
  <c r="F4116" i="11"/>
  <c r="F3092" i="11"/>
  <c r="F9889" i="11"/>
  <c r="F5793" i="11"/>
  <c r="F3963" i="11"/>
  <c r="F2939" i="11"/>
  <c r="F1915" i="11"/>
  <c r="F891" i="11"/>
  <c r="F9437" i="11"/>
  <c r="F5341" i="11"/>
  <c r="F3850" i="11"/>
  <c r="F2826" i="11"/>
  <c r="F1802" i="11"/>
  <c r="F778" i="11"/>
  <c r="F8857" i="11"/>
  <c r="F4429" i="11"/>
  <c r="F1216" i="11"/>
  <c r="F3161" i="11"/>
  <c r="F581" i="11"/>
  <c r="F1996" i="11"/>
  <c r="F4969" i="11"/>
  <c r="F1361" i="11"/>
  <c r="F6771" i="11"/>
  <c r="F4743" i="11"/>
  <c r="F9262" i="11"/>
  <c r="F8238" i="11"/>
  <c r="F7214" i="11"/>
  <c r="F6190" i="11"/>
  <c r="F9972" i="11"/>
  <c r="F6900" i="11"/>
  <c r="F5876" i="11"/>
  <c r="F4852" i="11"/>
  <c r="F7429" i="11"/>
  <c r="F4372" i="11"/>
  <c r="F3348" i="11"/>
  <c r="F2324" i="11"/>
  <c r="F6817" i="11"/>
  <c r="F4219" i="11"/>
  <c r="F3195" i="11"/>
  <c r="F2171" i="11"/>
  <c r="F1147" i="11"/>
  <c r="F123" i="11"/>
  <c r="F6365" i="11"/>
  <c r="F4106" i="11"/>
  <c r="F1034" i="11"/>
  <c r="F9881" i="11"/>
  <c r="F5785" i="11"/>
  <c r="F1728" i="11"/>
  <c r="F4185" i="11"/>
  <c r="F1093" i="11"/>
  <c r="F1873" i="11"/>
  <c r="F8819" i="11"/>
  <c r="F5255" i="11"/>
  <c r="F9774" i="11"/>
  <c r="F8750" i="11"/>
  <c r="F7726" i="11"/>
  <c r="F6702" i="11"/>
  <c r="F5678" i="11"/>
  <c r="F9460" i="11"/>
  <c r="F8436" i="11"/>
  <c r="F7412" i="11"/>
  <c r="F6388" i="11"/>
  <c r="F5364" i="11"/>
  <c r="F9477" i="11"/>
  <c r="F5381" i="11"/>
  <c r="F3860" i="11"/>
  <c r="F2836" i="11"/>
  <c r="F8865" i="11"/>
  <c r="F4989" i="11"/>
  <c r="F3707" i="11"/>
  <c r="F2683" i="11"/>
  <c r="F1659" i="11"/>
  <c r="F635" i="11"/>
  <c r="F8413" i="11"/>
  <c r="F4762" i="11"/>
  <c r="F3594" i="11"/>
  <c r="F2570" i="11"/>
  <c r="F1546" i="11"/>
  <c r="F522" i="11"/>
  <c r="F7833" i="11"/>
  <c r="F3405" i="11"/>
  <c r="F704" i="11"/>
  <c r="F2137" i="11"/>
  <c r="F69" i="11"/>
  <c r="F1484" i="11"/>
  <c r="F3697" i="11"/>
  <c r="F849" i="11"/>
  <c r="F7924" i="11"/>
  <c r="F3082" i="11"/>
  <c r="F2917" i="11"/>
  <c r="J10004" i="11"/>
  <c r="J9988" i="11"/>
  <c r="J9972" i="11"/>
  <c r="J9956" i="11"/>
  <c r="J9940" i="11"/>
  <c r="J9924" i="11"/>
  <c r="J9908" i="11"/>
  <c r="J10007" i="11"/>
  <c r="J9991" i="11"/>
  <c r="J9975" i="11"/>
  <c r="J9959" i="11"/>
  <c r="J9943" i="11"/>
  <c r="J9927" i="11"/>
  <c r="J9911" i="11"/>
  <c r="J9895" i="11"/>
  <c r="J9879" i="11"/>
  <c r="J9863" i="11"/>
  <c r="J9847" i="11"/>
  <c r="J9831" i="11"/>
  <c r="J9815" i="11"/>
  <c r="J9799" i="11"/>
  <c r="J10013" i="11"/>
  <c r="J9997" i="11"/>
  <c r="J9981" i="11"/>
  <c r="J9965" i="11"/>
  <c r="J9949" i="11"/>
  <c r="J9933" i="11"/>
  <c r="J9917" i="11"/>
  <c r="J9901" i="11"/>
  <c r="J9974" i="11"/>
  <c r="J9910" i="11"/>
  <c r="J9880" i="11"/>
  <c r="J9858" i="11"/>
  <c r="J9837" i="11"/>
  <c r="J9816" i="11"/>
  <c r="J9794" i="11"/>
  <c r="J9776" i="11"/>
  <c r="J9760" i="11"/>
  <c r="J9744" i="11"/>
  <c r="J9728" i="11"/>
  <c r="J9712" i="11"/>
  <c r="J9696" i="11"/>
  <c r="J9680" i="11"/>
  <c r="J9664" i="11"/>
  <c r="J9648" i="11"/>
  <c r="J9632" i="11"/>
  <c r="J9616" i="11"/>
  <c r="J9600" i="11"/>
  <c r="J10014" i="11"/>
  <c r="J9930" i="11"/>
  <c r="J9954" i="11"/>
  <c r="J9888" i="11"/>
  <c r="J9860" i="11"/>
  <c r="J9830" i="11"/>
  <c r="J9802" i="11"/>
  <c r="J9777" i="11"/>
  <c r="J9755" i="11"/>
  <c r="J9734" i="11"/>
  <c r="J9713" i="11"/>
  <c r="J9691" i="11"/>
  <c r="J9670" i="11"/>
  <c r="J9649" i="11"/>
  <c r="J9627" i="11"/>
  <c r="J9606" i="11"/>
  <c r="J9585" i="11"/>
  <c r="J9569" i="11"/>
  <c r="J9553" i="11"/>
  <c r="J9537" i="11"/>
  <c r="J9521" i="11"/>
  <c r="J9505" i="11"/>
  <c r="J9902" i="11"/>
  <c r="J9861" i="11"/>
  <c r="J9822" i="11"/>
  <c r="J9785" i="11"/>
  <c r="J9757" i="11"/>
  <c r="J9727" i="11"/>
  <c r="J9699" i="11"/>
  <c r="J9671" i="11"/>
  <c r="J9642" i="11"/>
  <c r="J9614" i="11"/>
  <c r="J9586" i="11"/>
  <c r="J9564" i="11"/>
  <c r="J9543" i="11"/>
  <c r="J9892" i="11"/>
  <c r="J9854" i="11"/>
  <c r="J9814" i="11"/>
  <c r="J9779" i="11"/>
  <c r="J9751" i="11"/>
  <c r="J9722" i="11"/>
  <c r="J9694" i="11"/>
  <c r="J10000" i="11"/>
  <c r="J9984" i="11"/>
  <c r="J9968" i="11"/>
  <c r="J9952" i="11"/>
  <c r="J9936" i="11"/>
  <c r="J9920" i="11"/>
  <c r="J9904" i="11"/>
  <c r="J10003" i="11"/>
  <c r="J9987" i="11"/>
  <c r="J9971" i="11"/>
  <c r="J9955" i="11"/>
  <c r="J9939" i="11"/>
  <c r="J9923" i="11"/>
  <c r="J9907" i="11"/>
  <c r="J9891" i="11"/>
  <c r="J9875" i="11"/>
  <c r="J9859" i="11"/>
  <c r="J9843" i="11"/>
  <c r="J9827" i="11"/>
  <c r="J9811" i="11"/>
  <c r="J9795" i="11"/>
  <c r="J10009" i="11"/>
  <c r="J9993" i="11"/>
  <c r="J9977" i="11"/>
  <c r="J9961" i="11"/>
  <c r="J9945" i="11"/>
  <c r="J9929" i="11"/>
  <c r="J9913" i="11"/>
  <c r="J9897" i="11"/>
  <c r="J9958" i="11"/>
  <c r="J9896" i="11"/>
  <c r="J9874" i="11"/>
  <c r="J9853" i="11"/>
  <c r="J9832" i="11"/>
  <c r="J9810" i="11"/>
  <c r="J9789" i="11"/>
  <c r="J9772" i="11"/>
  <c r="J9756" i="11"/>
  <c r="J9740" i="11"/>
  <c r="J9724" i="11"/>
  <c r="J9708" i="11"/>
  <c r="J9692" i="11"/>
  <c r="J9676" i="11"/>
  <c r="J9660" i="11"/>
  <c r="J9644" i="11"/>
  <c r="J9628" i="11"/>
  <c r="J9612" i="11"/>
  <c r="J9596" i="11"/>
  <c r="J9994" i="11"/>
  <c r="J9906" i="11"/>
  <c r="J9934" i="11"/>
  <c r="J9881" i="11"/>
  <c r="J9852" i="11"/>
  <c r="J9824" i="11"/>
  <c r="J9796" i="11"/>
  <c r="J9771" i="11"/>
  <c r="J9750" i="11"/>
  <c r="J9729" i="11"/>
  <c r="J9707" i="11"/>
  <c r="J9686" i="11"/>
  <c r="J9665" i="11"/>
  <c r="J9643" i="11"/>
  <c r="J9622" i="11"/>
  <c r="J9601" i="11"/>
  <c r="J9581" i="11"/>
  <c r="J9565" i="11"/>
  <c r="J9549" i="11"/>
  <c r="J9533" i="11"/>
  <c r="J9517" i="11"/>
  <c r="J9501" i="11"/>
  <c r="J9889" i="11"/>
  <c r="J9850" i="11"/>
  <c r="J9813" i="11"/>
  <c r="J9778" i="11"/>
  <c r="J9749" i="11"/>
  <c r="J9721" i="11"/>
  <c r="J9693" i="11"/>
  <c r="J9663" i="11"/>
  <c r="J9635" i="11"/>
  <c r="J9607" i="11"/>
  <c r="J9580" i="11"/>
  <c r="J9559" i="11"/>
  <c r="J10002" i="11"/>
  <c r="J9882" i="11"/>
  <c r="J9844" i="11"/>
  <c r="J9806" i="11"/>
  <c r="J9773" i="11"/>
  <c r="J9743" i="11"/>
  <c r="J9715" i="11"/>
  <c r="J9687" i="11"/>
  <c r="J9658" i="11"/>
  <c r="J9630" i="11"/>
  <c r="J9602" i="11"/>
  <c r="J9576" i="11"/>
  <c r="J9555" i="11"/>
  <c r="J9534" i="11"/>
  <c r="J9512" i="11"/>
  <c r="J9493" i="11"/>
  <c r="J9477" i="11"/>
  <c r="J9461" i="11"/>
  <c r="J9445" i="11"/>
  <c r="J9429" i="11"/>
  <c r="J9413" i="11"/>
  <c r="J9397" i="11"/>
  <c r="J9381" i="11"/>
  <c r="J9365" i="11"/>
  <c r="J9349" i="11"/>
  <c r="J9333" i="11"/>
  <c r="J9317" i="11"/>
  <c r="J9301" i="11"/>
  <c r="J9285" i="11"/>
  <c r="J9269" i="11"/>
  <c r="J9253" i="11"/>
  <c r="J9237" i="11"/>
  <c r="J9221" i="11"/>
  <c r="J9205" i="11"/>
  <c r="J9189" i="11"/>
  <c r="J9173" i="11"/>
  <c r="J9157" i="11"/>
  <c r="J9141" i="11"/>
  <c r="J9125" i="11"/>
  <c r="J9109" i="11"/>
  <c r="J9093" i="11"/>
  <c r="J9077" i="11"/>
  <c r="J9938" i="11"/>
  <c r="J9829" i="11"/>
  <c r="J9762" i="11"/>
  <c r="J9705" i="11"/>
  <c r="J9647" i="11"/>
  <c r="J9591" i="11"/>
  <c r="J9547" i="11"/>
  <c r="J9516" i="11"/>
  <c r="J9491" i="11"/>
  <c r="J9470" i="11"/>
  <c r="J9448" i="11"/>
  <c r="J9427" i="11"/>
  <c r="J9406" i="11"/>
  <c r="J9384" i="11"/>
  <c r="J9363" i="11"/>
  <c r="J9342" i="11"/>
  <c r="J9320" i="11"/>
  <c r="J9299" i="11"/>
  <c r="J9278" i="11"/>
  <c r="J9256" i="11"/>
  <c r="J9235" i="11"/>
  <c r="J9893" i="11"/>
  <c r="J9818" i="11"/>
  <c r="J9753" i="11"/>
  <c r="J9695" i="11"/>
  <c r="J9639" i="11"/>
  <c r="J9583" i="11"/>
  <c r="J9540" i="11"/>
  <c r="J9511" i="11"/>
  <c r="J9487" i="11"/>
  <c r="J9466" i="11"/>
  <c r="J9444" i="11"/>
  <c r="J9423" i="11"/>
  <c r="J9402" i="11"/>
  <c r="J9380" i="11"/>
  <c r="J9359" i="11"/>
  <c r="J9338" i="11"/>
  <c r="J9316" i="11"/>
  <c r="J9295" i="11"/>
  <c r="J9274" i="11"/>
  <c r="J9252" i="11"/>
  <c r="J9231" i="11"/>
  <c r="J9210" i="11"/>
  <c r="J9188" i="11"/>
  <c r="J9167" i="11"/>
  <c r="J9146" i="11"/>
  <c r="J9124" i="11"/>
  <c r="J9103" i="11"/>
  <c r="J9082" i="11"/>
  <c r="J9061" i="11"/>
  <c r="J9045" i="11"/>
  <c r="J10012" i="11"/>
  <c r="J9996" i="11"/>
  <c r="J9980" i="11"/>
  <c r="J9964" i="11"/>
  <c r="J9948" i="11"/>
  <c r="J9932" i="11"/>
  <c r="J9916" i="11"/>
  <c r="J9900" i="11"/>
  <c r="J9999" i="11"/>
  <c r="J9983" i="11"/>
  <c r="J9967" i="11"/>
  <c r="J9951" i="11"/>
  <c r="J9935" i="11"/>
  <c r="J9919" i="11"/>
  <c r="J9903" i="11"/>
  <c r="J9887" i="11"/>
  <c r="J9871" i="11"/>
  <c r="J9855" i="11"/>
  <c r="J9839" i="11"/>
  <c r="J9823" i="11"/>
  <c r="J9807" i="11"/>
  <c r="J9791" i="11"/>
  <c r="J10005" i="11"/>
  <c r="J9989" i="11"/>
  <c r="J9973" i="11"/>
  <c r="J9957" i="11"/>
  <c r="J9941" i="11"/>
  <c r="J9925" i="11"/>
  <c r="J9909" i="11"/>
  <c r="J10006" i="11"/>
  <c r="J9942" i="11"/>
  <c r="J9890" i="11"/>
  <c r="J9869" i="11"/>
  <c r="J9848" i="11"/>
  <c r="J9826" i="11"/>
  <c r="J9805" i="11"/>
  <c r="J9784" i="11"/>
  <c r="J9768" i="11"/>
  <c r="J9752" i="11"/>
  <c r="J9736" i="11"/>
  <c r="J9720" i="11"/>
  <c r="J9704" i="11"/>
  <c r="J9688" i="11"/>
  <c r="J9672" i="11"/>
  <c r="J9656" i="11"/>
  <c r="J9640" i="11"/>
  <c r="J9624" i="11"/>
  <c r="J9608" i="11"/>
  <c r="J9592" i="11"/>
  <c r="J9970" i="11"/>
  <c r="J9998" i="11"/>
  <c r="J9914" i="11"/>
  <c r="J9873" i="11"/>
  <c r="J9845" i="11"/>
  <c r="J9817" i="11"/>
  <c r="J9788" i="11"/>
  <c r="J9766" i="11"/>
  <c r="J9745" i="11"/>
  <c r="J9723" i="11"/>
  <c r="J9702" i="11"/>
  <c r="J9681" i="11"/>
  <c r="J9659" i="11"/>
  <c r="J9638" i="11"/>
  <c r="J9617" i="11"/>
  <c r="J9595" i="11"/>
  <c r="J9577" i="11"/>
  <c r="J9561" i="11"/>
  <c r="J9545" i="11"/>
  <c r="J9529" i="11"/>
  <c r="J9513" i="11"/>
  <c r="J9986" i="11"/>
  <c r="J9878" i="11"/>
  <c r="J9841" i="11"/>
  <c r="J9804" i="11"/>
  <c r="J9770" i="11"/>
  <c r="J9742" i="11"/>
  <c r="J9714" i="11"/>
  <c r="J9685" i="11"/>
  <c r="J9657" i="11"/>
  <c r="J9629" i="11"/>
  <c r="J9599" i="11"/>
  <c r="J9575" i="11"/>
  <c r="J9554" i="11"/>
  <c r="J9962" i="11"/>
  <c r="J9872" i="11"/>
  <c r="J9834" i="11"/>
  <c r="J9797" i="11"/>
  <c r="J9765" i="11"/>
  <c r="J9737" i="11"/>
  <c r="J9709" i="11"/>
  <c r="J9679" i="11"/>
  <c r="J9651" i="11"/>
  <c r="J9623" i="11"/>
  <c r="J9594" i="11"/>
  <c r="J9571" i="11"/>
  <c r="J9550" i="11"/>
  <c r="J9528" i="11"/>
  <c r="J9507" i="11"/>
  <c r="J9489" i="11"/>
  <c r="J9473" i="11"/>
  <c r="J9457" i="11"/>
  <c r="J9441" i="11"/>
  <c r="J9425" i="11"/>
  <c r="J9409" i="11"/>
  <c r="J9393" i="11"/>
  <c r="J9377" i="11"/>
  <c r="J9361" i="11"/>
  <c r="J9345" i="11"/>
  <c r="J9329" i="11"/>
  <c r="J9313" i="11"/>
  <c r="J9297" i="11"/>
  <c r="J9281" i="11"/>
  <c r="J9265" i="11"/>
  <c r="J9249" i="11"/>
  <c r="J9233" i="11"/>
  <c r="J9217" i="11"/>
  <c r="J9201" i="11"/>
  <c r="J9185" i="11"/>
  <c r="J9169" i="11"/>
  <c r="J9153" i="11"/>
  <c r="J9137" i="11"/>
  <c r="J9121" i="11"/>
  <c r="J9105" i="11"/>
  <c r="J9089" i="11"/>
  <c r="J9073" i="11"/>
  <c r="J9886" i="11"/>
  <c r="J9812" i="11"/>
  <c r="J9747" i="11"/>
  <c r="J9690" i="11"/>
  <c r="J9634" i="11"/>
  <c r="J9579" i="11"/>
  <c r="J9538" i="11"/>
  <c r="J9510" i="11"/>
  <c r="J9486" i="11"/>
  <c r="J9464" i="11"/>
  <c r="J9443" i="11"/>
  <c r="J9422" i="11"/>
  <c r="J9400" i="11"/>
  <c r="J9379" i="11"/>
  <c r="J9358" i="11"/>
  <c r="J9336" i="11"/>
  <c r="J9315" i="11"/>
  <c r="J9294" i="11"/>
  <c r="J9272" i="11"/>
  <c r="J9251" i="11"/>
  <c r="J9230" i="11"/>
  <c r="J9876" i="11"/>
  <c r="J9798" i="11"/>
  <c r="J9738" i="11"/>
  <c r="J9682" i="11"/>
  <c r="J9625" i="11"/>
  <c r="J9572" i="11"/>
  <c r="J9532" i="11"/>
  <c r="J9504" i="11"/>
  <c r="J9482" i="11"/>
  <c r="J9460" i="11"/>
  <c r="J9439" i="11"/>
  <c r="J9418" i="11"/>
  <c r="J9396" i="11"/>
  <c r="J9375" i="11"/>
  <c r="J9354" i="11"/>
  <c r="J9332" i="11"/>
  <c r="J9311" i="11"/>
  <c r="J9290" i="11"/>
  <c r="J9268" i="11"/>
  <c r="J9247" i="11"/>
  <c r="J9226" i="11"/>
  <c r="J9204" i="11"/>
  <c r="J9183" i="11"/>
  <c r="J9162" i="11"/>
  <c r="J9140" i="11"/>
  <c r="J9119" i="11"/>
  <c r="J9098" i="11"/>
  <c r="J9076" i="11"/>
  <c r="J9057" i="11"/>
  <c r="J10008" i="11"/>
  <c r="J9944" i="11"/>
  <c r="J9995" i="11"/>
  <c r="J9931" i="11"/>
  <c r="J9867" i="11"/>
  <c r="J9803" i="11"/>
  <c r="J9969" i="11"/>
  <c r="J9905" i="11"/>
  <c r="J9864" i="11"/>
  <c r="J9780" i="11"/>
  <c r="J9716" i="11"/>
  <c r="J9652" i="11"/>
  <c r="J9588" i="11"/>
  <c r="J9866" i="11"/>
  <c r="J9761" i="11"/>
  <c r="J9675" i="11"/>
  <c r="J9590" i="11"/>
  <c r="J9525" i="11"/>
  <c r="J9833" i="11"/>
  <c r="J9706" i="11"/>
  <c r="J9593" i="11"/>
  <c r="J9862" i="11"/>
  <c r="J9730" i="11"/>
  <c r="J9645" i="11"/>
  <c r="J9587" i="11"/>
  <c r="J9544" i="11"/>
  <c r="J9502" i="11"/>
  <c r="J9469" i="11"/>
  <c r="J9437" i="11"/>
  <c r="J9405" i="11"/>
  <c r="J9373" i="11"/>
  <c r="J9341" i="11"/>
  <c r="J9309" i="11"/>
  <c r="J9277" i="11"/>
  <c r="J9245" i="11"/>
  <c r="J9213" i="11"/>
  <c r="J9181" i="11"/>
  <c r="J9149" i="11"/>
  <c r="J9117" i="11"/>
  <c r="J9085" i="11"/>
  <c r="J9868" i="11"/>
  <c r="J9733" i="11"/>
  <c r="J9619" i="11"/>
  <c r="J9531" i="11"/>
  <c r="J9480" i="11"/>
  <c r="J9438" i="11"/>
  <c r="J9395" i="11"/>
  <c r="J9352" i="11"/>
  <c r="J9310" i="11"/>
  <c r="J9267" i="11"/>
  <c r="J9224" i="11"/>
  <c r="J9781" i="11"/>
  <c r="J9667" i="11"/>
  <c r="J9562" i="11"/>
  <c r="J9498" i="11"/>
  <c r="J9455" i="11"/>
  <c r="J9412" i="11"/>
  <c r="J9370" i="11"/>
  <c r="J9327" i="11"/>
  <c r="J9284" i="11"/>
  <c r="J9242" i="11"/>
  <c r="J9199" i="11"/>
  <c r="J9156" i="11"/>
  <c r="J9114" i="11"/>
  <c r="J9071" i="11"/>
  <c r="J9041" i="11"/>
  <c r="J9025" i="11"/>
  <c r="J9009" i="11"/>
  <c r="J8993" i="11"/>
  <c r="J8977" i="11"/>
  <c r="J8961" i="11"/>
  <c r="J8945" i="11"/>
  <c r="J8929" i="11"/>
  <c r="J8913" i="11"/>
  <c r="J8897" i="11"/>
  <c r="J8881" i="11"/>
  <c r="J8865" i="11"/>
  <c r="J8849" i="11"/>
  <c r="J8833" i="11"/>
  <c r="J8817" i="11"/>
  <c r="J8801" i="11"/>
  <c r="J8785" i="11"/>
  <c r="J8769" i="11"/>
  <c r="J8753" i="11"/>
  <c r="J8737" i="11"/>
  <c r="J8721" i="11"/>
  <c r="J8705" i="11"/>
  <c r="J9790" i="11"/>
  <c r="J9674" i="11"/>
  <c r="J9567" i="11"/>
  <c r="J9500" i="11"/>
  <c r="J9458" i="11"/>
  <c r="J9415" i="11"/>
  <c r="J9372" i="11"/>
  <c r="J9330" i="11"/>
  <c r="J9287" i="11"/>
  <c r="J9244" i="11"/>
  <c r="J9208" i="11"/>
  <c r="J9180" i="11"/>
  <c r="J9152" i="11"/>
  <c r="J9123" i="11"/>
  <c r="J9095" i="11"/>
  <c r="J9067" i="11"/>
  <c r="J9044" i="11"/>
  <c r="J9023" i="11"/>
  <c r="J9002" i="11"/>
  <c r="J8980" i="11"/>
  <c r="J8959" i="11"/>
  <c r="J8938" i="11"/>
  <c r="J8916" i="11"/>
  <c r="J8895" i="11"/>
  <c r="J8874" i="11"/>
  <c r="J8852" i="11"/>
  <c r="J8831" i="11"/>
  <c r="J8810" i="11"/>
  <c r="J8788" i="11"/>
  <c r="J8767" i="11"/>
  <c r="J8746" i="11"/>
  <c r="J8724" i="11"/>
  <c r="J8703" i="11"/>
  <c r="J8687" i="11"/>
  <c r="J8671" i="11"/>
  <c r="J8655" i="11"/>
  <c r="J8639" i="11"/>
  <c r="J8623" i="11"/>
  <c r="J8607" i="11"/>
  <c r="J8591" i="11"/>
  <c r="J8575" i="11"/>
  <c r="J8559" i="11"/>
  <c r="J9840" i="11"/>
  <c r="J9711" i="11"/>
  <c r="J9598" i="11"/>
  <c r="J9520" i="11"/>
  <c r="J9472" i="11"/>
  <c r="J9430" i="11"/>
  <c r="J9387" i="11"/>
  <c r="J9344" i="11"/>
  <c r="J9302" i="11"/>
  <c r="J9259" i="11"/>
  <c r="J9218" i="11"/>
  <c r="J9190" i="11"/>
  <c r="J9160" i="11"/>
  <c r="J9132" i="11"/>
  <c r="J9104" i="11"/>
  <c r="J9075" i="11"/>
  <c r="J9051" i="11"/>
  <c r="J9030" i="11"/>
  <c r="J9008" i="11"/>
  <c r="J8987" i="11"/>
  <c r="J8966" i="11"/>
  <c r="J8944" i="11"/>
  <c r="J8923" i="11"/>
  <c r="J8902" i="11"/>
  <c r="J8880" i="11"/>
  <c r="J8859" i="11"/>
  <c r="J8838" i="11"/>
  <c r="J8816" i="11"/>
  <c r="J8795" i="11"/>
  <c r="J8774" i="11"/>
  <c r="J8752" i="11"/>
  <c r="J8731" i="11"/>
  <c r="J8710" i="11"/>
  <c r="J8692" i="11"/>
  <c r="J8676" i="11"/>
  <c r="J8660" i="11"/>
  <c r="J8644" i="11"/>
  <c r="J8628" i="11"/>
  <c r="J8612" i="11"/>
  <c r="J8596" i="11"/>
  <c r="J8580" i="11"/>
  <c r="J8564" i="11"/>
  <c r="J8548" i="11"/>
  <c r="J8532" i="11"/>
  <c r="J8516" i="11"/>
  <c r="J8500" i="11"/>
  <c r="J8484" i="11"/>
  <c r="J8468" i="11"/>
  <c r="J8452" i="11"/>
  <c r="J8436" i="11"/>
  <c r="J8420" i="11"/>
  <c r="J8404" i="11"/>
  <c r="J8388" i="11"/>
  <c r="J8372" i="11"/>
  <c r="J8356" i="11"/>
  <c r="J8340" i="11"/>
  <c r="J8324" i="11"/>
  <c r="J8308" i="11"/>
  <c r="J8292" i="11"/>
  <c r="J8276" i="11"/>
  <c r="J8260" i="11"/>
  <c r="J8244" i="11"/>
  <c r="J8228" i="11"/>
  <c r="J8212" i="11"/>
  <c r="J8196" i="11"/>
  <c r="J8180" i="11"/>
  <c r="J8164" i="11"/>
  <c r="J8148" i="11"/>
  <c r="J8132" i="11"/>
  <c r="J8116" i="11"/>
  <c r="J8100" i="11"/>
  <c r="J8084" i="11"/>
  <c r="J8068" i="11"/>
  <c r="J8052" i="11"/>
  <c r="J8036" i="11"/>
  <c r="J8020" i="11"/>
  <c r="J8004" i="11"/>
  <c r="J7988" i="11"/>
  <c r="J7972" i="11"/>
  <c r="J7956" i="11"/>
  <c r="J7940" i="11"/>
  <c r="J9857" i="11"/>
  <c r="J9613" i="11"/>
  <c r="J9478" i="11"/>
  <c r="J9392" i="11"/>
  <c r="J9307" i="11"/>
  <c r="J9222" i="11"/>
  <c r="J9164" i="11"/>
  <c r="J9107" i="11"/>
  <c r="J9054" i="11"/>
  <c r="J9011" i="11"/>
  <c r="J8968" i="11"/>
  <c r="J8926" i="11"/>
  <c r="J8883" i="11"/>
  <c r="J8840" i="11"/>
  <c r="J8798" i="11"/>
  <c r="J8755" i="11"/>
  <c r="J8712" i="11"/>
  <c r="J8678" i="11"/>
  <c r="J8646" i="11"/>
  <c r="J8614" i="11"/>
  <c r="J8582" i="11"/>
  <c r="J8551" i="11"/>
  <c r="J8530" i="11"/>
  <c r="J8509" i="11"/>
  <c r="J8487" i="11"/>
  <c r="J8466" i="11"/>
  <c r="J8445" i="11"/>
  <c r="J8423" i="11"/>
  <c r="J8402" i="11"/>
  <c r="J8381" i="11"/>
  <c r="J8359" i="11"/>
  <c r="J8338" i="11"/>
  <c r="J8317" i="11"/>
  <c r="J8295" i="11"/>
  <c r="J8274" i="11"/>
  <c r="J8253" i="11"/>
  <c r="J8231" i="11"/>
  <c r="J8210" i="11"/>
  <c r="J8189" i="11"/>
  <c r="J8167" i="11"/>
  <c r="J8146" i="11"/>
  <c r="J8125" i="11"/>
  <c r="J8103" i="11"/>
  <c r="J8082" i="11"/>
  <c r="J8061" i="11"/>
  <c r="J8039" i="11"/>
  <c r="J8018" i="11"/>
  <c r="J7997" i="11"/>
  <c r="J7975" i="11"/>
  <c r="J9689" i="11"/>
  <c r="J9508" i="11"/>
  <c r="J9420" i="11"/>
  <c r="J9335" i="11"/>
  <c r="J9250" i="11"/>
  <c r="J9184" i="11"/>
  <c r="J9127" i="11"/>
  <c r="J9070" i="11"/>
  <c r="J9026" i="11"/>
  <c r="J8983" i="11"/>
  <c r="J8940" i="11"/>
  <c r="J8898" i="11"/>
  <c r="J8855" i="11"/>
  <c r="J8812" i="11"/>
  <c r="J8770" i="11"/>
  <c r="J8727" i="11"/>
  <c r="J8689" i="11"/>
  <c r="J8657" i="11"/>
  <c r="J8625" i="11"/>
  <c r="J8593" i="11"/>
  <c r="J8561" i="11"/>
  <c r="J8537" i="11"/>
  <c r="J8515" i="11"/>
  <c r="J8494" i="11"/>
  <c r="J8473" i="11"/>
  <c r="J8451" i="11"/>
  <c r="J8430" i="11"/>
  <c r="J8409" i="11"/>
  <c r="J8387" i="11"/>
  <c r="J8366" i="11"/>
  <c r="J8345" i="11"/>
  <c r="J8323" i="11"/>
  <c r="J8302" i="11"/>
  <c r="J8281" i="11"/>
  <c r="J8259" i="11"/>
  <c r="J8238" i="11"/>
  <c r="J8217" i="11"/>
  <c r="J8195" i="11"/>
  <c r="J8174" i="11"/>
  <c r="J8153" i="11"/>
  <c r="J8131" i="11"/>
  <c r="J8110" i="11"/>
  <c r="J8089" i="11"/>
  <c r="J8067" i="11"/>
  <c r="J8046" i="11"/>
  <c r="J8025" i="11"/>
  <c r="J8003" i="11"/>
  <c r="J7982" i="11"/>
  <c r="J7961" i="11"/>
  <c r="J7939" i="11"/>
  <c r="J7920" i="11"/>
  <c r="J7904" i="11"/>
  <c r="J7888" i="11"/>
  <c r="J7872" i="11"/>
  <c r="J7856" i="11"/>
  <c r="J7840" i="11"/>
  <c r="J7824" i="11"/>
  <c r="J7808" i="11"/>
  <c r="J7792" i="11"/>
  <c r="J7776" i="11"/>
  <c r="J7760" i="11"/>
  <c r="J7744" i="11"/>
  <c r="J7728" i="11"/>
  <c r="J7712" i="11"/>
  <c r="J7696" i="11"/>
  <c r="J7680" i="11"/>
  <c r="J7664" i="11"/>
  <c r="J7648" i="11"/>
  <c r="J7632" i="11"/>
  <c r="J7616" i="11"/>
  <c r="J7600" i="11"/>
  <c r="J7584" i="11"/>
  <c r="J7568" i="11"/>
  <c r="J7552" i="11"/>
  <c r="J7536" i="11"/>
  <c r="J7520" i="11"/>
  <c r="J7504" i="11"/>
  <c r="J7488" i="11"/>
  <c r="J7472" i="11"/>
  <c r="J7456" i="11"/>
  <c r="J7440" i="11"/>
  <c r="J7424" i="11"/>
  <c r="J7408" i="11"/>
  <c r="J7392" i="11"/>
  <c r="J7376" i="11"/>
  <c r="J9661" i="11"/>
  <c r="J9410" i="11"/>
  <c r="J9239" i="11"/>
  <c r="J9120" i="11"/>
  <c r="J9020" i="11"/>
  <c r="J8935" i="11"/>
  <c r="J8850" i="11"/>
  <c r="J8764" i="11"/>
  <c r="J8685" i="11"/>
  <c r="J9603" i="11"/>
  <c r="J9388" i="11"/>
  <c r="J9219" i="11"/>
  <c r="J9106" i="11"/>
  <c r="J9010" i="11"/>
  <c r="J8924" i="11"/>
  <c r="J8839" i="11"/>
  <c r="J8754" i="11"/>
  <c r="J8677" i="11"/>
  <c r="J8613" i="11"/>
  <c r="J8550" i="11"/>
  <c r="J8507" i="11"/>
  <c r="J8465" i="11"/>
  <c r="J8422" i="11"/>
  <c r="J8379" i="11"/>
  <c r="J8337" i="11"/>
  <c r="J8294" i="11"/>
  <c r="J8251" i="11"/>
  <c r="J8209" i="11"/>
  <c r="J8166" i="11"/>
  <c r="J8123" i="11"/>
  <c r="J8081" i="11"/>
  <c r="J8038" i="11"/>
  <c r="J7995" i="11"/>
  <c r="J7959" i="11"/>
  <c r="J7931" i="11"/>
  <c r="J7909" i="11"/>
  <c r="J7887" i="11"/>
  <c r="J7866" i="11"/>
  <c r="J7845" i="11"/>
  <c r="J7823" i="11"/>
  <c r="J7802" i="11"/>
  <c r="J7781" i="11"/>
  <c r="J7759" i="11"/>
  <c r="J7738" i="11"/>
  <c r="J7717" i="11"/>
  <c r="J7695" i="11"/>
  <c r="J7674" i="11"/>
  <c r="J7653" i="11"/>
  <c r="J7631" i="11"/>
  <c r="J7610" i="11"/>
  <c r="J7589" i="11"/>
  <c r="J9898" i="11"/>
  <c r="J9318" i="11"/>
  <c r="J9059" i="11"/>
  <c r="J8888" i="11"/>
  <c r="J8718" i="11"/>
  <c r="J8610" i="11"/>
  <c r="J8534" i="11"/>
  <c r="J8479" i="11"/>
  <c r="J8421" i="11"/>
  <c r="J8363" i="11"/>
  <c r="J8309" i="11"/>
  <c r="J8250" i="11"/>
  <c r="J8193" i="11"/>
  <c r="J8138" i="11"/>
  <c r="J8079" i="11"/>
  <c r="J8022" i="11"/>
  <c r="J7969" i="11"/>
  <c r="J7930" i="11"/>
  <c r="J7901" i="11"/>
  <c r="J7873" i="11"/>
  <c r="J7843" i="11"/>
  <c r="J7815" i="11"/>
  <c r="J7787" i="11"/>
  <c r="J7758" i="11"/>
  <c r="J7730" i="11"/>
  <c r="J7702" i="11"/>
  <c r="J7673" i="11"/>
  <c r="J7645" i="11"/>
  <c r="J7617" i="11"/>
  <c r="J7587" i="11"/>
  <c r="J7562" i="11"/>
  <c r="J7541" i="11"/>
  <c r="J7519" i="11"/>
  <c r="J7498" i="11"/>
  <c r="J7477" i="11"/>
  <c r="J7455" i="11"/>
  <c r="J7434" i="11"/>
  <c r="J7413" i="11"/>
  <c r="J7391" i="11"/>
  <c r="J7370" i="11"/>
  <c r="J7354" i="11"/>
  <c r="J7338" i="11"/>
  <c r="J7322" i="11"/>
  <c r="J7306" i="11"/>
  <c r="J7290" i="11"/>
  <c r="J7274" i="11"/>
  <c r="J7258" i="11"/>
  <c r="J7242" i="11"/>
  <c r="J7226" i="11"/>
  <c r="J7210" i="11"/>
  <c r="J7194" i="11"/>
  <c r="J7178" i="11"/>
  <c r="J7162" i="11"/>
  <c r="J7146" i="11"/>
  <c r="J7130" i="11"/>
  <c r="J7114" i="11"/>
  <c r="J7098" i="11"/>
  <c r="J7082" i="11"/>
  <c r="J7066" i="11"/>
  <c r="J7050" i="11"/>
  <c r="J7034" i="11"/>
  <c r="J7018" i="11"/>
  <c r="J7002" i="11"/>
  <c r="J6986" i="11"/>
  <c r="J6970" i="11"/>
  <c r="J6954" i="11"/>
  <c r="J6938" i="11"/>
  <c r="J6922" i="11"/>
  <c r="J6906" i="11"/>
  <c r="J6890" i="11"/>
  <c r="J6874" i="11"/>
  <c r="J6858" i="11"/>
  <c r="J6842" i="11"/>
  <c r="J6826" i="11"/>
  <c r="J6810" i="11"/>
  <c r="J6794" i="11"/>
  <c r="J6778" i="11"/>
  <c r="J6762" i="11"/>
  <c r="J6746" i="11"/>
  <c r="J6730" i="11"/>
  <c r="J6714" i="11"/>
  <c r="J6698" i="11"/>
  <c r="J6682" i="11"/>
  <c r="J6666" i="11"/>
  <c r="J6650" i="11"/>
  <c r="J6634" i="11"/>
  <c r="J9382" i="11"/>
  <c r="J9100" i="11"/>
  <c r="J8920" i="11"/>
  <c r="J8750" i="11"/>
  <c r="J8626" i="11"/>
  <c r="J8545" i="11"/>
  <c r="J8490" i="11"/>
  <c r="J8431" i="11"/>
  <c r="J8374" i="11"/>
  <c r="J8319" i="11"/>
  <c r="J8261" i="11"/>
  <c r="J8203" i="11"/>
  <c r="J8149" i="11"/>
  <c r="J8090" i="11"/>
  <c r="J8033" i="11"/>
  <c r="J7978" i="11"/>
  <c r="J7937" i="11"/>
  <c r="J7906" i="11"/>
  <c r="J7878" i="11"/>
  <c r="J7849" i="11"/>
  <c r="J7821" i="11"/>
  <c r="J7793" i="11"/>
  <c r="J7763" i="11"/>
  <c r="J7735" i="11"/>
  <c r="J7707" i="11"/>
  <c r="J7678" i="11"/>
  <c r="J7650" i="11"/>
  <c r="J7622" i="11"/>
  <c r="J9339" i="11"/>
  <c r="J9072" i="11"/>
  <c r="J8899" i="11"/>
  <c r="J8728" i="11"/>
  <c r="J8618" i="11"/>
  <c r="J8538" i="11"/>
  <c r="J8481" i="11"/>
  <c r="J8426" i="11"/>
  <c r="J8367" i="11"/>
  <c r="J8310" i="11"/>
  <c r="J8255" i="11"/>
  <c r="J8197" i="11"/>
  <c r="J8139" i="11"/>
  <c r="J8085" i="11"/>
  <c r="J8026" i="11"/>
  <c r="J7970" i="11"/>
  <c r="J7933" i="11"/>
  <c r="J7902" i="11"/>
  <c r="J7874" i="11"/>
  <c r="J7846" i="11"/>
  <c r="J7817" i="11"/>
  <c r="J7789" i="11"/>
  <c r="J7761" i="11"/>
  <c r="J7731" i="11"/>
  <c r="J7703" i="11"/>
  <c r="J7675" i="11"/>
  <c r="J7646" i="11"/>
  <c r="J7618" i="11"/>
  <c r="J7590" i="11"/>
  <c r="J7563" i="11"/>
  <c r="J7542" i="11"/>
  <c r="J7521" i="11"/>
  <c r="J7499" i="11"/>
  <c r="J7478" i="11"/>
  <c r="J7457" i="11"/>
  <c r="J7435" i="11"/>
  <c r="J7414" i="11"/>
  <c r="J7393" i="11"/>
  <c r="J7371" i="11"/>
  <c r="J7355" i="11"/>
  <c r="J7339" i="11"/>
  <c r="J7323" i="11"/>
  <c r="J7307" i="11"/>
  <c r="J7291" i="11"/>
  <c r="J7275" i="11"/>
  <c r="J7259" i="11"/>
  <c r="J7243" i="11"/>
  <c r="J7227" i="11"/>
  <c r="J7211" i="11"/>
  <c r="J7195" i="11"/>
  <c r="J7179" i="11"/>
  <c r="J7163" i="11"/>
  <c r="J7147" i="11"/>
  <c r="J7131" i="11"/>
  <c r="J7115" i="11"/>
  <c r="J7099" i="11"/>
  <c r="J7083" i="11"/>
  <c r="J7067" i="11"/>
  <c r="J7051" i="11"/>
  <c r="J7035" i="11"/>
  <c r="J7019" i="11"/>
  <c r="J7003" i="11"/>
  <c r="J6987" i="11"/>
  <c r="J6971" i="11"/>
  <c r="J6955" i="11"/>
  <c r="J6939" i="11"/>
  <c r="J6923" i="11"/>
  <c r="J6907" i="11"/>
  <c r="J6891" i="11"/>
  <c r="J6875" i="11"/>
  <c r="J6859" i="11"/>
  <c r="J6843" i="11"/>
  <c r="J6827" i="11"/>
  <c r="J6811" i="11"/>
  <c r="J6795" i="11"/>
  <c r="J6779" i="11"/>
  <c r="J6763" i="11"/>
  <c r="J6747" i="11"/>
  <c r="J6731" i="11"/>
  <c r="J6715" i="11"/>
  <c r="J6699" i="11"/>
  <c r="J6683" i="11"/>
  <c r="J6667" i="11"/>
  <c r="J6651" i="11"/>
  <c r="J6635" i="11"/>
  <c r="J6619" i="11"/>
  <c r="J6603" i="11"/>
  <c r="J6587" i="11"/>
  <c r="J6571" i="11"/>
  <c r="J6555" i="11"/>
  <c r="J6539" i="11"/>
  <c r="J6523" i="11"/>
  <c r="J6507" i="11"/>
  <c r="J6491" i="11"/>
  <c r="J6475" i="11"/>
  <c r="J6459" i="11"/>
  <c r="J6443" i="11"/>
  <c r="J6427" i="11"/>
  <c r="J6411" i="11"/>
  <c r="J6395" i="11"/>
  <c r="J6379" i="11"/>
  <c r="J6363" i="11"/>
  <c r="J6347" i="11"/>
  <c r="J6331" i="11"/>
  <c r="J6315" i="11"/>
  <c r="J6299" i="11"/>
  <c r="J6283" i="11"/>
  <c r="J6267" i="11"/>
  <c r="J6251" i="11"/>
  <c r="J6235" i="11"/>
  <c r="J6219" i="11"/>
  <c r="J6203" i="11"/>
  <c r="J6187" i="11"/>
  <c r="J6171" i="11"/>
  <c r="J6155" i="11"/>
  <c r="J6139" i="11"/>
  <c r="J6123" i="11"/>
  <c r="J6107" i="11"/>
  <c r="J9754" i="11"/>
  <c r="J8698" i="11"/>
  <c r="J8415" i="11"/>
  <c r="J8186" i="11"/>
  <c r="J7963" i="11"/>
  <c r="J7841" i="11"/>
  <c r="J7726" i="11"/>
  <c r="J7614" i="11"/>
  <c r="J7561" i="11"/>
  <c r="J7518" i="11"/>
  <c r="J7475" i="11"/>
  <c r="J7433" i="11"/>
  <c r="J7390" i="11"/>
  <c r="J7353" i="11"/>
  <c r="J7321" i="11"/>
  <c r="J7289" i="11"/>
  <c r="J7257" i="11"/>
  <c r="J7225" i="11"/>
  <c r="J7193" i="11"/>
  <c r="J7161" i="11"/>
  <c r="J7129" i="11"/>
  <c r="J7097" i="11"/>
  <c r="J7065" i="11"/>
  <c r="J7033" i="11"/>
  <c r="J7001" i="11"/>
  <c r="J6969" i="11"/>
  <c r="J6937" i="11"/>
  <c r="J6905" i="11"/>
  <c r="J6873" i="11"/>
  <c r="J6841" i="11"/>
  <c r="J6809" i="11"/>
  <c r="J6777" i="11"/>
  <c r="J6745" i="11"/>
  <c r="J6713" i="11"/>
  <c r="J6681" i="11"/>
  <c r="J6649" i="11"/>
  <c r="J6622" i="11"/>
  <c r="J6601" i="11"/>
  <c r="J6580" i="11"/>
  <c r="J6558" i="11"/>
  <c r="J6537" i="11"/>
  <c r="J6516" i="11"/>
  <c r="J6494" i="11"/>
  <c r="J6473" i="11"/>
  <c r="J6452" i="11"/>
  <c r="J6430" i="11"/>
  <c r="J6409" i="11"/>
  <c r="J6388" i="11"/>
  <c r="J6366" i="11"/>
  <c r="J6345" i="11"/>
  <c r="J6324" i="11"/>
  <c r="J6302" i="11"/>
  <c r="J6281" i="11"/>
  <c r="J6260" i="11"/>
  <c r="J6238" i="11"/>
  <c r="J8782" i="11"/>
  <c r="J8442" i="11"/>
  <c r="J8214" i="11"/>
  <c r="J7989" i="11"/>
  <c r="J7854" i="11"/>
  <c r="J7741" i="11"/>
  <c r="J7627" i="11"/>
  <c r="J7566" i="11"/>
  <c r="J7523" i="11"/>
  <c r="J7481" i="11"/>
  <c r="J7438" i="11"/>
  <c r="J7395" i="11"/>
  <c r="J7357" i="11"/>
  <c r="J7325" i="11"/>
  <c r="J7293" i="11"/>
  <c r="J7261" i="11"/>
  <c r="J7229" i="11"/>
  <c r="J7197" i="11"/>
  <c r="J7165" i="11"/>
  <c r="J7133" i="11"/>
  <c r="J7101" i="11"/>
  <c r="J7069" i="11"/>
  <c r="J7037" i="11"/>
  <c r="J7005" i="11"/>
  <c r="J6973" i="11"/>
  <c r="J6941" i="11"/>
  <c r="J6909" i="11"/>
  <c r="J6877" i="11"/>
  <c r="J6845" i="11"/>
  <c r="J6813" i="11"/>
  <c r="J6781" i="11"/>
  <c r="J6749" i="11"/>
  <c r="J6717" i="11"/>
  <c r="J6685" i="11"/>
  <c r="J6653" i="11"/>
  <c r="J6625" i="11"/>
  <c r="J6604" i="11"/>
  <c r="J6582" i="11"/>
  <c r="J6561" i="11"/>
  <c r="J6540" i="11"/>
  <c r="J6518" i="11"/>
  <c r="J6497" i="11"/>
  <c r="J6476" i="11"/>
  <c r="J6454" i="11"/>
  <c r="J6433" i="11"/>
  <c r="J6412" i="11"/>
  <c r="J6390" i="11"/>
  <c r="J6369" i="11"/>
  <c r="J6348" i="11"/>
  <c r="J6326" i="11"/>
  <c r="J6305" i="11"/>
  <c r="J6284" i="11"/>
  <c r="J6262" i="11"/>
  <c r="J6241" i="11"/>
  <c r="J6220" i="11"/>
  <c r="J6198" i="11"/>
  <c r="J6177" i="11"/>
  <c r="J6156" i="11"/>
  <c r="J6134" i="11"/>
  <c r="J6113" i="11"/>
  <c r="J6092" i="11"/>
  <c r="J6076" i="11"/>
  <c r="J6060" i="11"/>
  <c r="J6044" i="11"/>
  <c r="J6028" i="11"/>
  <c r="J6012" i="11"/>
  <c r="J5996" i="11"/>
  <c r="J5980" i="11"/>
  <c r="J5964" i="11"/>
  <c r="J5948" i="11"/>
  <c r="J5932" i="11"/>
  <c r="J5916" i="11"/>
  <c r="J5900" i="11"/>
  <c r="J5884" i="11"/>
  <c r="J5868" i="11"/>
  <c r="J5852" i="11"/>
  <c r="J5836" i="11"/>
  <c r="J5820" i="11"/>
  <c r="J5804" i="11"/>
  <c r="J5788" i="11"/>
  <c r="J5772" i="11"/>
  <c r="J5756" i="11"/>
  <c r="J5740" i="11"/>
  <c r="J5724" i="11"/>
  <c r="J5708" i="11"/>
  <c r="J8666" i="11"/>
  <c r="J8171" i="11"/>
  <c r="J7833" i="11"/>
  <c r="J7613" i="11"/>
  <c r="J7517" i="11"/>
  <c r="J7431" i="11"/>
  <c r="J7352" i="11"/>
  <c r="J7288" i="11"/>
  <c r="J7224" i="11"/>
  <c r="J7160" i="11"/>
  <c r="J7096" i="11"/>
  <c r="J7032" i="11"/>
  <c r="J6968" i="11"/>
  <c r="J6904" i="11"/>
  <c r="J6840" i="11"/>
  <c r="J6776" i="11"/>
  <c r="J6712" i="11"/>
  <c r="J6648" i="11"/>
  <c r="J6600" i="11"/>
  <c r="J6557" i="11"/>
  <c r="J6514" i="11"/>
  <c r="J6472" i="11"/>
  <c r="J6429" i="11"/>
  <c r="J6386" i="11"/>
  <c r="J6344" i="11"/>
  <c r="J6301" i="11"/>
  <c r="J6258" i="11"/>
  <c r="J6222" i="11"/>
  <c r="J6194" i="11"/>
  <c r="J6165" i="11"/>
  <c r="J6137" i="11"/>
  <c r="J6109" i="11"/>
  <c r="J6083" i="11"/>
  <c r="J6062" i="11"/>
  <c r="J6041" i="11"/>
  <c r="J6019" i="11"/>
  <c r="J5998" i="11"/>
  <c r="J5977" i="11"/>
  <c r="J5955" i="11"/>
  <c r="J5934" i="11"/>
  <c r="J5913" i="11"/>
  <c r="J5891" i="11"/>
  <c r="J5870" i="11"/>
  <c r="J5849" i="11"/>
  <c r="J5827" i="11"/>
  <c r="J5806" i="11"/>
  <c r="J5785" i="11"/>
  <c r="J5763" i="11"/>
  <c r="J5742" i="11"/>
  <c r="J5721" i="11"/>
  <c r="J5700" i="11"/>
  <c r="J5684" i="11"/>
  <c r="J5668" i="11"/>
  <c r="J5652" i="11"/>
  <c r="J5636" i="11"/>
  <c r="J5620" i="11"/>
  <c r="J5604" i="11"/>
  <c r="J5588" i="11"/>
  <c r="J5572" i="11"/>
  <c r="J5556" i="11"/>
  <c r="J5540" i="11"/>
  <c r="J5524" i="11"/>
  <c r="J5508" i="11"/>
  <c r="J5492" i="11"/>
  <c r="J5476" i="11"/>
  <c r="J5460" i="11"/>
  <c r="J5444" i="11"/>
  <c r="J5428" i="11"/>
  <c r="J5412" i="11"/>
  <c r="J5396" i="11"/>
  <c r="J5380" i="11"/>
  <c r="J5364" i="11"/>
  <c r="J5348" i="11"/>
  <c r="J5332" i="11"/>
  <c r="J5316" i="11"/>
  <c r="J5300" i="11"/>
  <c r="J5284" i="11"/>
  <c r="J5268" i="11"/>
  <c r="J5252" i="11"/>
  <c r="J5236" i="11"/>
  <c r="J5220" i="11"/>
  <c r="J5204" i="11"/>
  <c r="J5188" i="11"/>
  <c r="J5172" i="11"/>
  <c r="J5156" i="11"/>
  <c r="J5140" i="11"/>
  <c r="J5124" i="11"/>
  <c r="J5108" i="11"/>
  <c r="J5092" i="11"/>
  <c r="J5076" i="11"/>
  <c r="J5060" i="11"/>
  <c r="J5044" i="11"/>
  <c r="J5028" i="11"/>
  <c r="J5012" i="11"/>
  <c r="J4996" i="11"/>
  <c r="J4980" i="11"/>
  <c r="J4964" i="11"/>
  <c r="J4948" i="11"/>
  <c r="J4932" i="11"/>
  <c r="J4916" i="11"/>
  <c r="J4900" i="11"/>
  <c r="J4884" i="11"/>
  <c r="J4868" i="11"/>
  <c r="J4852" i="11"/>
  <c r="J4836" i="11"/>
  <c r="J4820" i="11"/>
  <c r="J9360" i="11"/>
  <c r="J8373" i="11"/>
  <c r="J7935" i="11"/>
  <c r="J7705" i="11"/>
  <c r="J7554" i="11"/>
  <c r="J7469" i="11"/>
  <c r="J7383" i="11"/>
  <c r="J7316" i="11"/>
  <c r="J7252" i="11"/>
  <c r="J7188" i="11"/>
  <c r="J7124" i="11"/>
  <c r="J7060" i="11"/>
  <c r="J6996" i="11"/>
  <c r="J6932" i="11"/>
  <c r="J6868" i="11"/>
  <c r="J6804" i="11"/>
  <c r="J6740" i="11"/>
  <c r="J6676" i="11"/>
  <c r="J6618" i="11"/>
  <c r="J6576" i="11"/>
  <c r="J6533" i="11"/>
  <c r="J6490" i="11"/>
  <c r="J6448" i="11"/>
  <c r="J6405" i="11"/>
  <c r="J6362" i="11"/>
  <c r="J6320" i="11"/>
  <c r="J6277" i="11"/>
  <c r="J6234" i="11"/>
  <c r="J6206" i="11"/>
  <c r="J6178" i="11"/>
  <c r="J6149" i="11"/>
  <c r="J6121" i="11"/>
  <c r="J6093" i="11"/>
  <c r="J6071" i="11"/>
  <c r="J6050" i="11"/>
  <c r="J6029" i="11"/>
  <c r="J6007" i="11"/>
  <c r="J5986" i="11"/>
  <c r="J5965" i="11"/>
  <c r="J5943" i="11"/>
  <c r="J5922" i="11"/>
  <c r="J5901" i="11"/>
  <c r="J5879" i="11"/>
  <c r="J8543" i="11"/>
  <c r="J8086" i="11"/>
  <c r="J7790" i="11"/>
  <c r="J7591" i="11"/>
  <c r="J7501" i="11"/>
  <c r="J7415" i="11"/>
  <c r="J7340" i="11"/>
  <c r="J7276" i="11"/>
  <c r="J7212" i="11"/>
  <c r="J7148" i="11"/>
  <c r="J7084" i="11"/>
  <c r="J7020" i="11"/>
  <c r="J6956" i="11"/>
  <c r="J6892" i="11"/>
  <c r="J6828" i="11"/>
  <c r="J6764" i="11"/>
  <c r="J6700" i="11"/>
  <c r="J6636" i="11"/>
  <c r="J6592" i="11"/>
  <c r="J6549" i="11"/>
  <c r="J6506" i="11"/>
  <c r="J6464" i="11"/>
  <c r="J6421" i="11"/>
  <c r="J6378" i="11"/>
  <c r="J6336" i="11"/>
  <c r="J6293" i="11"/>
  <c r="J6250" i="11"/>
  <c r="J6217" i="11"/>
  <c r="J6189" i="11"/>
  <c r="J6160" i="11"/>
  <c r="J6132" i="11"/>
  <c r="J6104" i="11"/>
  <c r="J6079" i="11"/>
  <c r="J6058" i="11"/>
  <c r="J6037" i="11"/>
  <c r="J6015" i="11"/>
  <c r="J5994" i="11"/>
  <c r="J5973" i="11"/>
  <c r="J5951" i="11"/>
  <c r="J5930" i="11"/>
  <c r="J5909" i="11"/>
  <c r="J5887" i="11"/>
  <c r="J5866" i="11"/>
  <c r="J5845" i="11"/>
  <c r="J5823" i="11"/>
  <c r="J5802" i="11"/>
  <c r="J5781" i="11"/>
  <c r="J5759" i="11"/>
  <c r="J5738" i="11"/>
  <c r="J5717" i="11"/>
  <c r="J5697" i="11"/>
  <c r="J5681" i="11"/>
  <c r="J5665" i="11"/>
  <c r="J5649" i="11"/>
  <c r="J5633" i="11"/>
  <c r="J5617" i="11"/>
  <c r="J5601" i="11"/>
  <c r="J5585" i="11"/>
  <c r="J5569" i="11"/>
  <c r="J5553" i="11"/>
  <c r="J5537" i="11"/>
  <c r="J5521" i="11"/>
  <c r="J5505" i="11"/>
  <c r="J5489" i="11"/>
  <c r="J5473" i="11"/>
  <c r="J5457" i="11"/>
  <c r="J5441" i="11"/>
  <c r="J5425" i="11"/>
  <c r="J5409" i="11"/>
  <c r="J5393" i="11"/>
  <c r="J5377" i="11"/>
  <c r="J5361" i="11"/>
  <c r="J5345" i="11"/>
  <c r="J5329" i="11"/>
  <c r="J5313" i="11"/>
  <c r="J5297" i="11"/>
  <c r="J5281" i="11"/>
  <c r="J5265" i="11"/>
  <c r="J5249" i="11"/>
  <c r="J5233" i="11"/>
  <c r="J5217" i="11"/>
  <c r="J5201" i="11"/>
  <c r="J5185" i="11"/>
  <c r="J5169" i="11"/>
  <c r="J5153" i="11"/>
  <c r="J5137" i="11"/>
  <c r="J5121" i="11"/>
  <c r="J5105" i="11"/>
  <c r="J5089" i="11"/>
  <c r="J5073" i="11"/>
  <c r="J5057" i="11"/>
  <c r="J5041" i="11"/>
  <c r="J5025" i="11"/>
  <c r="J5009" i="11"/>
  <c r="J4993" i="11"/>
  <c r="J4977" i="11"/>
  <c r="J4961" i="11"/>
  <c r="J4945" i="11"/>
  <c r="J4929" i="11"/>
  <c r="J4913" i="11"/>
  <c r="J4897" i="11"/>
  <c r="J4881" i="11"/>
  <c r="J4865" i="11"/>
  <c r="J4849" i="11"/>
  <c r="J4833" i="11"/>
  <c r="J4817" i="11"/>
  <c r="J4801" i="11"/>
  <c r="J4785" i="11"/>
  <c r="J4769" i="11"/>
  <c r="J4753" i="11"/>
  <c r="J4737" i="11"/>
  <c r="J4721" i="11"/>
  <c r="J4705" i="11"/>
  <c r="J4689" i="11"/>
  <c r="J4673" i="11"/>
  <c r="J4657" i="11"/>
  <c r="J4641" i="11"/>
  <c r="J4625" i="11"/>
  <c r="J4609" i="11"/>
  <c r="J4593" i="11"/>
  <c r="J4577" i="11"/>
  <c r="J4561" i="11"/>
  <c r="J4545" i="11"/>
  <c r="J4529" i="11"/>
  <c r="J4513" i="11"/>
  <c r="J4497" i="11"/>
  <c r="J4481" i="11"/>
  <c r="J4465" i="11"/>
  <c r="J4449" i="11"/>
  <c r="J4433" i="11"/>
  <c r="J4417" i="11"/>
  <c r="J4401" i="11"/>
  <c r="J4385" i="11"/>
  <c r="J4369" i="11"/>
  <c r="J4353" i="11"/>
  <c r="J4337" i="11"/>
  <c r="J7918" i="11"/>
  <c r="J7378" i="11"/>
  <c r="J7120" i="11"/>
  <c r="J6864" i="11"/>
  <c r="J6616" i="11"/>
  <c r="J6445" i="11"/>
  <c r="J6274" i="11"/>
  <c r="J6148" i="11"/>
  <c r="J6049" i="11"/>
  <c r="J5963" i="11"/>
  <c r="J5878" i="11"/>
  <c r="J5831" i="11"/>
  <c r="J5789" i="11"/>
  <c r="J5746" i="11"/>
  <c r="J5703" i="11"/>
  <c r="J5671" i="11"/>
  <c r="J5639" i="11"/>
  <c r="J5607" i="11"/>
  <c r="J5575" i="11"/>
  <c r="J5543" i="11"/>
  <c r="J5511" i="11"/>
  <c r="J5479" i="11"/>
  <c r="J5447" i="11"/>
  <c r="J5415" i="11"/>
  <c r="J5383" i="11"/>
  <c r="J5351" i="11"/>
  <c r="J5319" i="11"/>
  <c r="J5287" i="11"/>
  <c r="J5255" i="11"/>
  <c r="J5223" i="11"/>
  <c r="J5191" i="11"/>
  <c r="J5159" i="11"/>
  <c r="J5127" i="11"/>
  <c r="J5095" i="11"/>
  <c r="J5063" i="11"/>
  <c r="J5031" i="11"/>
  <c r="J4999" i="11"/>
  <c r="J4967" i="11"/>
  <c r="J4935" i="11"/>
  <c r="J4903" i="11"/>
  <c r="J4871" i="11"/>
  <c r="J4839" i="11"/>
  <c r="J4807" i="11"/>
  <c r="J4786" i="11"/>
  <c r="J4764" i="11"/>
  <c r="J4743" i="11"/>
  <c r="J4722" i="11"/>
  <c r="J4700" i="11"/>
  <c r="J4679" i="11"/>
  <c r="J4658" i="11"/>
  <c r="J4636" i="11"/>
  <c r="J4615" i="11"/>
  <c r="J4594" i="11"/>
  <c r="J4572" i="11"/>
  <c r="J4551" i="11"/>
  <c r="J4530" i="11"/>
  <c r="J4508" i="11"/>
  <c r="J4487" i="11"/>
  <c r="J4466" i="11"/>
  <c r="J4444" i="11"/>
  <c r="J4423" i="11"/>
  <c r="J4402" i="11"/>
  <c r="J4380" i="11"/>
  <c r="J4359" i="11"/>
  <c r="J4338" i="11"/>
  <c r="J4320" i="11"/>
  <c r="J4304" i="11"/>
  <c r="J4288" i="11"/>
  <c r="J4272" i="11"/>
  <c r="J4256" i="11"/>
  <c r="J4240" i="11"/>
  <c r="J4224" i="11"/>
  <c r="J4208" i="11"/>
  <c r="J4192" i="11"/>
  <c r="J4176" i="11"/>
  <c r="J4160" i="11"/>
  <c r="J4144" i="11"/>
  <c r="J4128" i="11"/>
  <c r="J4112" i="11"/>
  <c r="J4096" i="11"/>
  <c r="J4080" i="11"/>
  <c r="J4064" i="11"/>
  <c r="J4048" i="11"/>
  <c r="J4032" i="11"/>
  <c r="J4016" i="11"/>
  <c r="J4000" i="11"/>
  <c r="J3984" i="11"/>
  <c r="J3968" i="11"/>
  <c r="J3952" i="11"/>
  <c r="J3936" i="11"/>
  <c r="J3920" i="11"/>
  <c r="J3904" i="11"/>
  <c r="J3888" i="11"/>
  <c r="J3872" i="11"/>
  <c r="J3856" i="11"/>
  <c r="J3840" i="11"/>
  <c r="J3824" i="11"/>
  <c r="J3808" i="11"/>
  <c r="J3792" i="11"/>
  <c r="J3776" i="11"/>
  <c r="J3760" i="11"/>
  <c r="J3744" i="11"/>
  <c r="J3728" i="11"/>
  <c r="J3712" i="11"/>
  <c r="J3696" i="11"/>
  <c r="J3680" i="11"/>
  <c r="J3664" i="11"/>
  <c r="J3648" i="11"/>
  <c r="J3632" i="11"/>
  <c r="J3616" i="11"/>
  <c r="J3600" i="11"/>
  <c r="J3584" i="11"/>
  <c r="J3568" i="11"/>
  <c r="J3552" i="11"/>
  <c r="J3536" i="11"/>
  <c r="J3520" i="11"/>
  <c r="J3504" i="11"/>
  <c r="J3488" i="11"/>
  <c r="J3472" i="11"/>
  <c r="J3456" i="11"/>
  <c r="J3440" i="11"/>
  <c r="J3424" i="11"/>
  <c r="J3408" i="11"/>
  <c r="J3392" i="11"/>
  <c r="J3376" i="11"/>
  <c r="J3360" i="11"/>
  <c r="J3344" i="11"/>
  <c r="J3328" i="11"/>
  <c r="J3312" i="11"/>
  <c r="J3296" i="11"/>
  <c r="J3280" i="11"/>
  <c r="J3264" i="11"/>
  <c r="J3248" i="11"/>
  <c r="J3232" i="11"/>
  <c r="J3216" i="11"/>
  <c r="J3200" i="11"/>
  <c r="J3184" i="11"/>
  <c r="J3168" i="11"/>
  <c r="J3152" i="11"/>
  <c r="J3136" i="11"/>
  <c r="J3120" i="11"/>
  <c r="J3104" i="11"/>
  <c r="J3088" i="11"/>
  <c r="J3072" i="11"/>
  <c r="J3056" i="11"/>
  <c r="J3040" i="11"/>
  <c r="J7862" i="11"/>
  <c r="J7360" i="11"/>
  <c r="J7104" i="11"/>
  <c r="J6848" i="11"/>
  <c r="J6605" i="11"/>
  <c r="J6434" i="11"/>
  <c r="J6264" i="11"/>
  <c r="J6141" i="11"/>
  <c r="J6043" i="11"/>
  <c r="J5958" i="11"/>
  <c r="J5873" i="11"/>
  <c r="J5830" i="11"/>
  <c r="J5787" i="11"/>
  <c r="J5745" i="11"/>
  <c r="J5702" i="11"/>
  <c r="J5670" i="11"/>
  <c r="J5638" i="11"/>
  <c r="J5606" i="11"/>
  <c r="J5574" i="11"/>
  <c r="J5542" i="11"/>
  <c r="J5510" i="11"/>
  <c r="J5478" i="11"/>
  <c r="J5446" i="11"/>
  <c r="J5414" i="11"/>
  <c r="J5382" i="11"/>
  <c r="J5350" i="11"/>
  <c r="J5318" i="11"/>
  <c r="J5286" i="11"/>
  <c r="J5254" i="11"/>
  <c r="J5222" i="11"/>
  <c r="J5190" i="11"/>
  <c r="J5158" i="11"/>
  <c r="J5126" i="11"/>
  <c r="J5094" i="11"/>
  <c r="J5062" i="11"/>
  <c r="J5030" i="11"/>
  <c r="J4998" i="11"/>
  <c r="J4966" i="11"/>
  <c r="J4934" i="11"/>
  <c r="J4902" i="11"/>
  <c r="J4870" i="11"/>
  <c r="J4838" i="11"/>
  <c r="J4806" i="11"/>
  <c r="J4784" i="11"/>
  <c r="J4763" i="11"/>
  <c r="J4742" i="11"/>
  <c r="J4720" i="11"/>
  <c r="J4699" i="11"/>
  <c r="J4678" i="11"/>
  <c r="J4656" i="11"/>
  <c r="J4635" i="11"/>
  <c r="J4614" i="11"/>
  <c r="J4592" i="11"/>
  <c r="J4571" i="11"/>
  <c r="J4550" i="11"/>
  <c r="J4528" i="11"/>
  <c r="J4507" i="11"/>
  <c r="J4486" i="11"/>
  <c r="J4464" i="11"/>
  <c r="J4443" i="11"/>
  <c r="J4422" i="11"/>
  <c r="J4400" i="11"/>
  <c r="J4379" i="11"/>
  <c r="J4358" i="11"/>
  <c r="J4336" i="11"/>
  <c r="J4319" i="11"/>
  <c r="J4303" i="11"/>
  <c r="J4287" i="11"/>
  <c r="J4271" i="11"/>
  <c r="J4255" i="11"/>
  <c r="J4239" i="11"/>
  <c r="J4223" i="11"/>
  <c r="J4207" i="11"/>
  <c r="J4191" i="11"/>
  <c r="J4175" i="11"/>
  <c r="J4159" i="11"/>
  <c r="J4143" i="11"/>
  <c r="J4127" i="11"/>
  <c r="J4111" i="11"/>
  <c r="J4095" i="11"/>
  <c r="J4079" i="11"/>
  <c r="J4063" i="11"/>
  <c r="J4047" i="11"/>
  <c r="J4031" i="11"/>
  <c r="J4015" i="11"/>
  <c r="J8117" i="11"/>
  <c r="J7421" i="11"/>
  <c r="J7152" i="11"/>
  <c r="J6896" i="11"/>
  <c r="J6640" i="11"/>
  <c r="J6466" i="11"/>
  <c r="J6296" i="11"/>
  <c r="J6162" i="11"/>
  <c r="J6059" i="11"/>
  <c r="J5974" i="11"/>
  <c r="J5889" i="11"/>
  <c r="J5837" i="11"/>
  <c r="J5794" i="11"/>
  <c r="J5751" i="11"/>
  <c r="J5709" i="11"/>
  <c r="J5675" i="11"/>
  <c r="J5643" i="11"/>
  <c r="J5611" i="11"/>
  <c r="J5579" i="11"/>
  <c r="J5547" i="11"/>
  <c r="J5515" i="11"/>
  <c r="J5483" i="11"/>
  <c r="J5451" i="11"/>
  <c r="J5419" i="11"/>
  <c r="J5387" i="11"/>
  <c r="J5355" i="11"/>
  <c r="J5323" i="11"/>
  <c r="J5291" i="11"/>
  <c r="J5259" i="11"/>
  <c r="J5227" i="11"/>
  <c r="J5195" i="11"/>
  <c r="J5163" i="11"/>
  <c r="J5131" i="11"/>
  <c r="J5099" i="11"/>
  <c r="J5067" i="11"/>
  <c r="J5035" i="11"/>
  <c r="J5003" i="11"/>
  <c r="J4971" i="11"/>
  <c r="J4939" i="11"/>
  <c r="J4907" i="11"/>
  <c r="J4875" i="11"/>
  <c r="J4843" i="11"/>
  <c r="J4811" i="11"/>
  <c r="J4788" i="11"/>
  <c r="J4767" i="11"/>
  <c r="J4746" i="11"/>
  <c r="J4724" i="11"/>
  <c r="J4703" i="11"/>
  <c r="J4682" i="11"/>
  <c r="J4660" i="11"/>
  <c r="J4639" i="11"/>
  <c r="J4618" i="11"/>
  <c r="J4596" i="11"/>
  <c r="J4575" i="11"/>
  <c r="J4554" i="11"/>
  <c r="J4532" i="11"/>
  <c r="J4511" i="11"/>
  <c r="J4490" i="11"/>
  <c r="J4468" i="11"/>
  <c r="J4447" i="11"/>
  <c r="J4426" i="11"/>
  <c r="J4404" i="11"/>
  <c r="J4383" i="11"/>
  <c r="J4362" i="11"/>
  <c r="J4340" i="11"/>
  <c r="J4322" i="11"/>
  <c r="J4306" i="11"/>
  <c r="J4290" i="11"/>
  <c r="J4274" i="11"/>
  <c r="J4258" i="11"/>
  <c r="J4242" i="11"/>
  <c r="J4226" i="11"/>
  <c r="J4210" i="11"/>
  <c r="J4194" i="11"/>
  <c r="J4178" i="11"/>
  <c r="J4162" i="11"/>
  <c r="J4146" i="11"/>
  <c r="J4130" i="11"/>
  <c r="J4114" i="11"/>
  <c r="J4098" i="11"/>
  <c r="J4082" i="11"/>
  <c r="J4066" i="11"/>
  <c r="J4050" i="11"/>
  <c r="J4034" i="11"/>
  <c r="J4018" i="11"/>
  <c r="J4002" i="11"/>
  <c r="J3986" i="11"/>
  <c r="J3970" i="11"/>
  <c r="J3954" i="11"/>
  <c r="J3938" i="11"/>
  <c r="J3922" i="11"/>
  <c r="J3906" i="11"/>
  <c r="J3890" i="11"/>
  <c r="J3874" i="11"/>
  <c r="J3858" i="11"/>
  <c r="J3842" i="11"/>
  <c r="J3826" i="11"/>
  <c r="J3810" i="11"/>
  <c r="J3794" i="11"/>
  <c r="J3778" i="11"/>
  <c r="J3762" i="11"/>
  <c r="J3746" i="11"/>
  <c r="J3730" i="11"/>
  <c r="J3714" i="11"/>
  <c r="J3698" i="11"/>
  <c r="J3682" i="11"/>
  <c r="J3666" i="11"/>
  <c r="J3650" i="11"/>
  <c r="J3634" i="11"/>
  <c r="J3618" i="11"/>
  <c r="J3602" i="11"/>
  <c r="J3586" i="11"/>
  <c r="J3570" i="11"/>
  <c r="J3554" i="11"/>
  <c r="J3538" i="11"/>
  <c r="J3522" i="11"/>
  <c r="J3506" i="11"/>
  <c r="J3490" i="11"/>
  <c r="J3474" i="11"/>
  <c r="J3458" i="11"/>
  <c r="J3442" i="11"/>
  <c r="J3426" i="11"/>
  <c r="J3410" i="11"/>
  <c r="J3394" i="11"/>
  <c r="J3378" i="11"/>
  <c r="J3362" i="11"/>
  <c r="J3346" i="11"/>
  <c r="J3330" i="11"/>
  <c r="J3314" i="11"/>
  <c r="J3298" i="11"/>
  <c r="J3282" i="11"/>
  <c r="J3266" i="11"/>
  <c r="J3250" i="11"/>
  <c r="J3234" i="11"/>
  <c r="J3218" i="11"/>
  <c r="J3202" i="11"/>
  <c r="J3186" i="11"/>
  <c r="J3170" i="11"/>
  <c r="J3154" i="11"/>
  <c r="J3138" i="11"/>
  <c r="J3122" i="11"/>
  <c r="J3106" i="11"/>
  <c r="J3090" i="11"/>
  <c r="J3074" i="11"/>
  <c r="J3058" i="11"/>
  <c r="J8458" i="11"/>
  <c r="J6688" i="11"/>
  <c r="J6075" i="11"/>
  <c r="J5803" i="11"/>
  <c r="J5650" i="11"/>
  <c r="J5522" i="11"/>
  <c r="J5394" i="11"/>
  <c r="J5266" i="11"/>
  <c r="J5138" i="11"/>
  <c r="J5010" i="11"/>
  <c r="J4882" i="11"/>
  <c r="J4771" i="11"/>
  <c r="J4686" i="11"/>
  <c r="J4600" i="11"/>
  <c r="J4515" i="11"/>
  <c r="J4430" i="11"/>
  <c r="J4344" i="11"/>
  <c r="J4277" i="11"/>
  <c r="J4213" i="11"/>
  <c r="J4149" i="11"/>
  <c r="J4085" i="11"/>
  <c r="J4021" i="11"/>
  <c r="J3981" i="11"/>
  <c r="J3949" i="11"/>
  <c r="J3917" i="11"/>
  <c r="J3885" i="11"/>
  <c r="J3853" i="11"/>
  <c r="J3821" i="11"/>
  <c r="J3789" i="11"/>
  <c r="J3757" i="11"/>
  <c r="J3725" i="11"/>
  <c r="J3693" i="11"/>
  <c r="J3661" i="11"/>
  <c r="J3629" i="11"/>
  <c r="J3597" i="11"/>
  <c r="J3565" i="11"/>
  <c r="J3533" i="11"/>
  <c r="J3501" i="11"/>
  <c r="J3469" i="11"/>
  <c r="J3437" i="11"/>
  <c r="J3405" i="11"/>
  <c r="J3373" i="11"/>
  <c r="J3341" i="11"/>
  <c r="J3309" i="11"/>
  <c r="J3277" i="11"/>
  <c r="J3245" i="11"/>
  <c r="J3213" i="11"/>
  <c r="J3181" i="11"/>
  <c r="J3149" i="11"/>
  <c r="J3117" i="11"/>
  <c r="J3085" i="11"/>
  <c r="J3053" i="11"/>
  <c r="J3030" i="11"/>
  <c r="J3014" i="11"/>
  <c r="J2998" i="11"/>
  <c r="J2982" i="11"/>
  <c r="J2966" i="11"/>
  <c r="J2950" i="11"/>
  <c r="J2934" i="11"/>
  <c r="J2918" i="11"/>
  <c r="J2902" i="11"/>
  <c r="J2886" i="11"/>
  <c r="J2870" i="11"/>
  <c r="J2854" i="11"/>
  <c r="J2838" i="11"/>
  <c r="J2822" i="11"/>
  <c r="J2806" i="11"/>
  <c r="J2790" i="11"/>
  <c r="J2774" i="11"/>
  <c r="J2758" i="11"/>
  <c r="J2742" i="11"/>
  <c r="J2726" i="11"/>
  <c r="J2710" i="11"/>
  <c r="J2694" i="11"/>
  <c r="J2678" i="11"/>
  <c r="J2662" i="11"/>
  <c r="J2646" i="11"/>
  <c r="J2630" i="11"/>
  <c r="J2614" i="11"/>
  <c r="J2598" i="11"/>
  <c r="J2582" i="11"/>
  <c r="J2566" i="11"/>
  <c r="J2550" i="11"/>
  <c r="J2534" i="11"/>
  <c r="J2518" i="11"/>
  <c r="J2502" i="11"/>
  <c r="J2486" i="11"/>
  <c r="J2470" i="11"/>
  <c r="J2454" i="11"/>
  <c r="J2438" i="11"/>
  <c r="J2422" i="11"/>
  <c r="J2406" i="11"/>
  <c r="J2390" i="11"/>
  <c r="J2374" i="11"/>
  <c r="J2358" i="11"/>
  <c r="J2342" i="11"/>
  <c r="J2326" i="11"/>
  <c r="J2310" i="11"/>
  <c r="J2294" i="11"/>
  <c r="J2278" i="11"/>
  <c r="J2262" i="11"/>
  <c r="J2246" i="11"/>
  <c r="J2230" i="11"/>
  <c r="J2214" i="11"/>
  <c r="J2198" i="11"/>
  <c r="J2182" i="11"/>
  <c r="J2166" i="11"/>
  <c r="J2150" i="11"/>
  <c r="J2134" i="11"/>
  <c r="J2118" i="11"/>
  <c r="J2102" i="11"/>
  <c r="J2086" i="11"/>
  <c r="J2070" i="11"/>
  <c r="J2054" i="11"/>
  <c r="J2038" i="11"/>
  <c r="J2022" i="11"/>
  <c r="J2006" i="11"/>
  <c r="J1990" i="11"/>
  <c r="J1974" i="11"/>
  <c r="J1958" i="11"/>
  <c r="J1942" i="11"/>
  <c r="J1926" i="11"/>
  <c r="J1910" i="11"/>
  <c r="J1894" i="11"/>
  <c r="J1878" i="11"/>
  <c r="J1862" i="11"/>
  <c r="J1846" i="11"/>
  <c r="J1830" i="11"/>
  <c r="J1814" i="11"/>
  <c r="J1798" i="11"/>
  <c r="J1782" i="11"/>
  <c r="J1766" i="11"/>
  <c r="J1750" i="11"/>
  <c r="J1734" i="11"/>
  <c r="J1718" i="11"/>
  <c r="J1702" i="11"/>
  <c r="J1686" i="11"/>
  <c r="J1670" i="11"/>
  <c r="J1654" i="11"/>
  <c r="J1638" i="11"/>
  <c r="J1622" i="11"/>
  <c r="J1606" i="11"/>
  <c r="J1590" i="11"/>
  <c r="J1574" i="11"/>
  <c r="J1558" i="11"/>
  <c r="J1542" i="11"/>
  <c r="J1526" i="11"/>
  <c r="J1510" i="11"/>
  <c r="J7399" i="11"/>
  <c r="J6456" i="11"/>
  <c r="J5969" i="11"/>
  <c r="J5750" i="11"/>
  <c r="J5610" i="11"/>
  <c r="J5482" i="11"/>
  <c r="J5354" i="11"/>
  <c r="J5226" i="11"/>
  <c r="J5098" i="11"/>
  <c r="J4970" i="11"/>
  <c r="J4842" i="11"/>
  <c r="J4744" i="11"/>
  <c r="J4659" i="11"/>
  <c r="J4574" i="11"/>
  <c r="J4488" i="11"/>
  <c r="J4403" i="11"/>
  <c r="J4321" i="11"/>
  <c r="J4257" i="11"/>
  <c r="J4193" i="11"/>
  <c r="J4129" i="11"/>
  <c r="J4065" i="11"/>
  <c r="J4003" i="11"/>
  <c r="J3971" i="11"/>
  <c r="J3939" i="11"/>
  <c r="J3907" i="11"/>
  <c r="J3875" i="11"/>
  <c r="J3843" i="11"/>
  <c r="J3811" i="11"/>
  <c r="J3779" i="11"/>
  <c r="J3747" i="11"/>
  <c r="J3715" i="11"/>
  <c r="J3683" i="11"/>
  <c r="J3651" i="11"/>
  <c r="J3619" i="11"/>
  <c r="J3587" i="11"/>
  <c r="J3555" i="11"/>
  <c r="J3523" i="11"/>
  <c r="J3491" i="11"/>
  <c r="J3459" i="11"/>
  <c r="J3427" i="11"/>
  <c r="J3395" i="11"/>
  <c r="J3363" i="11"/>
  <c r="J3331" i="11"/>
  <c r="J3299" i="11"/>
  <c r="J3267" i="11"/>
  <c r="J3235" i="11"/>
  <c r="J3203" i="11"/>
  <c r="J3171" i="11"/>
  <c r="J3139" i="11"/>
  <c r="J3107" i="11"/>
  <c r="J3075" i="11"/>
  <c r="J3043" i="11"/>
  <c r="J3025" i="11"/>
  <c r="J3009" i="11"/>
  <c r="J2993" i="11"/>
  <c r="J2977" i="11"/>
  <c r="J2961" i="11"/>
  <c r="J2945" i="11"/>
  <c r="J2929" i="11"/>
  <c r="J2913" i="11"/>
  <c r="J2897" i="11"/>
  <c r="J7008" i="11"/>
  <c r="J6212" i="11"/>
  <c r="J5857" i="11"/>
  <c r="J5690" i="11"/>
  <c r="J5562" i="11"/>
  <c r="J5434" i="11"/>
  <c r="J5306" i="11"/>
  <c r="J5178" i="11"/>
  <c r="J5050" i="11"/>
  <c r="J4922" i="11"/>
  <c r="J4798" i="11"/>
  <c r="J4712" i="11"/>
  <c r="J4627" i="11"/>
  <c r="J4542" i="11"/>
  <c r="J4456" i="11"/>
  <c r="J4371" i="11"/>
  <c r="J4297" i="11"/>
  <c r="J4233" i="11"/>
  <c r="J4169" i="11"/>
  <c r="J4105" i="11"/>
  <c r="J4041" i="11"/>
  <c r="J3991" i="11"/>
  <c r="J3959" i="11"/>
  <c r="J3927" i="11"/>
  <c r="J3895" i="11"/>
  <c r="J3863" i="11"/>
  <c r="J3831" i="11"/>
  <c r="J3799" i="11"/>
  <c r="J3767" i="11"/>
  <c r="J3735" i="11"/>
  <c r="J3703" i="11"/>
  <c r="J3671" i="11"/>
  <c r="J3639" i="11"/>
  <c r="J3607" i="11"/>
  <c r="J3575" i="11"/>
  <c r="J3543" i="11"/>
  <c r="J3511" i="11"/>
  <c r="J3479" i="11"/>
  <c r="J3447" i="11"/>
  <c r="J3415" i="11"/>
  <c r="J3383" i="11"/>
  <c r="J3351" i="11"/>
  <c r="J3319" i="11"/>
  <c r="J3287" i="11"/>
  <c r="J3255" i="11"/>
  <c r="J3223" i="11"/>
  <c r="J3191" i="11"/>
  <c r="J3159" i="11"/>
  <c r="J3127" i="11"/>
  <c r="J3095" i="11"/>
  <c r="J3063" i="11"/>
  <c r="J3035" i="11"/>
  <c r="J3019" i="11"/>
  <c r="J3003" i="11"/>
  <c r="J2987" i="11"/>
  <c r="J2971" i="11"/>
  <c r="J2955" i="11"/>
  <c r="J2939" i="11"/>
  <c r="J2923" i="11"/>
  <c r="J2907" i="11"/>
  <c r="J2891" i="11"/>
  <c r="J2875" i="11"/>
  <c r="J2859" i="11"/>
  <c r="J2843" i="11"/>
  <c r="J2827" i="11"/>
  <c r="J2811" i="11"/>
  <c r="J2795" i="11"/>
  <c r="J2779" i="11"/>
  <c r="J2763" i="11"/>
  <c r="J2747" i="11"/>
  <c r="J2731" i="11"/>
  <c r="J2715" i="11"/>
  <c r="J2699" i="11"/>
  <c r="J2683" i="11"/>
  <c r="J2667" i="11"/>
  <c r="J2651" i="11"/>
  <c r="J2635" i="11"/>
  <c r="J2619" i="11"/>
  <c r="J2603" i="11"/>
  <c r="J2587" i="11"/>
  <c r="J2571" i="11"/>
  <c r="J2555" i="11"/>
  <c r="J2539" i="11"/>
  <c r="J2523" i="11"/>
  <c r="J2507" i="11"/>
  <c r="J2491" i="11"/>
  <c r="J2475" i="11"/>
  <c r="J2459" i="11"/>
  <c r="J2443" i="11"/>
  <c r="J2427" i="11"/>
  <c r="J2411" i="11"/>
  <c r="J2395" i="11"/>
  <c r="J2379" i="11"/>
  <c r="J2363" i="11"/>
  <c r="J2347" i="11"/>
  <c r="J2331" i="11"/>
  <c r="J2315" i="11"/>
  <c r="J2299" i="11"/>
  <c r="J2283" i="11"/>
  <c r="J2267" i="11"/>
  <c r="J2251" i="11"/>
  <c r="J2235" i="11"/>
  <c r="J2219" i="11"/>
  <c r="J2203" i="11"/>
  <c r="J2187" i="11"/>
  <c r="J2171" i="11"/>
  <c r="J2155" i="11"/>
  <c r="J2139" i="11"/>
  <c r="J2123" i="11"/>
  <c r="J2107" i="11"/>
  <c r="J2091" i="11"/>
  <c r="J2075" i="11"/>
  <c r="J2059" i="11"/>
  <c r="J2043" i="11"/>
  <c r="J2027" i="11"/>
  <c r="J2011" i="11"/>
  <c r="J1995" i="11"/>
  <c r="J1979" i="11"/>
  <c r="J1963" i="11"/>
  <c r="J1947" i="11"/>
  <c r="J1931" i="11"/>
  <c r="J1915" i="11"/>
  <c r="J1899" i="11"/>
  <c r="J1883" i="11"/>
  <c r="J1867" i="11"/>
  <c r="J1851" i="11"/>
  <c r="J1835" i="11"/>
  <c r="J1819" i="11"/>
  <c r="J1803" i="11"/>
  <c r="J1787" i="11"/>
  <c r="J1771" i="11"/>
  <c r="J1755" i="11"/>
  <c r="J1739" i="11"/>
  <c r="J1723" i="11"/>
  <c r="J1707" i="11"/>
  <c r="J1691" i="11"/>
  <c r="J1675" i="11"/>
  <c r="J1659" i="11"/>
  <c r="J1643" i="11"/>
  <c r="J1627" i="11"/>
  <c r="J1611" i="11"/>
  <c r="J1595" i="11"/>
  <c r="J1579" i="11"/>
  <c r="J1563" i="11"/>
  <c r="J1547" i="11"/>
  <c r="J1531" i="11"/>
  <c r="J1515" i="11"/>
  <c r="J1499" i="11"/>
  <c r="J1483" i="11"/>
  <c r="J1467" i="11"/>
  <c r="J1451" i="11"/>
  <c r="J1435" i="11"/>
  <c r="J1419" i="11"/>
  <c r="J1403" i="11"/>
  <c r="J1387" i="11"/>
  <c r="J1371" i="11"/>
  <c r="J1355" i="11"/>
  <c r="J1339" i="11"/>
  <c r="J1323" i="11"/>
  <c r="J1307" i="11"/>
  <c r="J1291" i="11"/>
  <c r="J1275" i="11"/>
  <c r="J1259" i="11"/>
  <c r="J1243" i="11"/>
  <c r="J1227" i="11"/>
  <c r="J1211" i="11"/>
  <c r="J1195" i="11"/>
  <c r="J1179" i="11"/>
  <c r="J1163" i="11"/>
  <c r="J1147" i="11"/>
  <c r="J7747" i="11"/>
  <c r="J5634" i="11"/>
  <c r="J5122" i="11"/>
  <c r="J4675" i="11"/>
  <c r="J4334" i="11"/>
  <c r="J4077" i="11"/>
  <c r="J3913" i="11"/>
  <c r="J3785" i="11"/>
  <c r="J3657" i="11"/>
  <c r="J3529" i="11"/>
  <c r="J3401" i="11"/>
  <c r="J3273" i="11"/>
  <c r="J3145" i="11"/>
  <c r="J3028" i="11"/>
  <c r="J2964" i="11"/>
  <c r="J2900" i="11"/>
  <c r="J2864" i="11"/>
  <c r="J2832" i="11"/>
  <c r="J2800" i="11"/>
  <c r="J2768" i="11"/>
  <c r="J2736" i="11"/>
  <c r="J2704" i="11"/>
  <c r="J2672" i="11"/>
  <c r="J2640" i="11"/>
  <c r="J2608" i="11"/>
  <c r="J2576" i="11"/>
  <c r="J2544" i="11"/>
  <c r="J2512" i="11"/>
  <c r="J2480" i="11"/>
  <c r="J2448" i="11"/>
  <c r="J2416" i="11"/>
  <c r="J2384" i="11"/>
  <c r="J2352" i="11"/>
  <c r="J2320" i="11"/>
  <c r="J2288" i="11"/>
  <c r="J2256" i="11"/>
  <c r="J2224" i="11"/>
  <c r="J2192" i="11"/>
  <c r="J2160" i="11"/>
  <c r="J2128" i="11"/>
  <c r="J2096" i="11"/>
  <c r="J2064" i="11"/>
  <c r="J2032" i="11"/>
  <c r="J2000" i="11"/>
  <c r="J1968" i="11"/>
  <c r="J1936" i="11"/>
  <c r="J1904" i="11"/>
  <c r="J1872" i="11"/>
  <c r="J1840" i="11"/>
  <c r="J1808" i="11"/>
  <c r="J1776" i="11"/>
  <c r="J1744" i="11"/>
  <c r="J1712" i="11"/>
  <c r="J1680" i="11"/>
  <c r="J1648" i="11"/>
  <c r="J1616" i="11"/>
  <c r="J1584" i="11"/>
  <c r="J1552" i="11"/>
  <c r="J1520" i="11"/>
  <c r="J1492" i="11"/>
  <c r="J1470" i="11"/>
  <c r="J1449" i="11"/>
  <c r="J1428" i="11"/>
  <c r="J1406" i="11"/>
  <c r="J1385" i="11"/>
  <c r="J1364" i="11"/>
  <c r="J1342" i="11"/>
  <c r="J1321" i="11"/>
  <c r="J1300" i="11"/>
  <c r="J1278" i="11"/>
  <c r="J1257" i="11"/>
  <c r="J1236" i="11"/>
  <c r="J1214" i="11"/>
  <c r="J1193" i="11"/>
  <c r="J1172" i="11"/>
  <c r="J1150" i="11"/>
  <c r="J1130" i="11"/>
  <c r="J1114" i="11"/>
  <c r="J1098" i="11"/>
  <c r="J1082" i="11"/>
  <c r="J1066" i="11"/>
  <c r="J1050" i="11"/>
  <c r="J1034" i="11"/>
  <c r="J1018" i="11"/>
  <c r="J1002" i="11"/>
  <c r="J986" i="11"/>
  <c r="J970" i="11"/>
  <c r="J954" i="11"/>
  <c r="J938" i="11"/>
  <c r="J922" i="11"/>
  <c r="J906" i="11"/>
  <c r="J890" i="11"/>
  <c r="J874" i="11"/>
  <c r="J858" i="11"/>
  <c r="J842" i="11"/>
  <c r="J826" i="11"/>
  <c r="J810" i="11"/>
  <c r="J794" i="11"/>
  <c r="J778" i="11"/>
  <c r="J762" i="11"/>
  <c r="J746" i="11"/>
  <c r="J730" i="11"/>
  <c r="J714" i="11"/>
  <c r="J698" i="11"/>
  <c r="J682" i="11"/>
  <c r="J666" i="11"/>
  <c r="J650" i="11"/>
  <c r="J634" i="11"/>
  <c r="J618" i="11"/>
  <c r="J602" i="11"/>
  <c r="J586" i="11"/>
  <c r="J570" i="11"/>
  <c r="J554" i="11"/>
  <c r="J538" i="11"/>
  <c r="J522" i="11"/>
  <c r="J506" i="11"/>
  <c r="J490" i="11"/>
  <c r="J474" i="11"/>
  <c r="J458" i="11"/>
  <c r="J442" i="11"/>
  <c r="J426" i="11"/>
  <c r="J410" i="11"/>
  <c r="J394" i="11"/>
  <c r="J378" i="11"/>
  <c r="J362" i="11"/>
  <c r="J346" i="11"/>
  <c r="J330" i="11"/>
  <c r="J314" i="11"/>
  <c r="J298" i="11"/>
  <c r="J282" i="11"/>
  <c r="J266" i="11"/>
  <c r="J250" i="11"/>
  <c r="J234" i="11"/>
  <c r="J218" i="11"/>
  <c r="J202" i="11"/>
  <c r="J186" i="11"/>
  <c r="J170" i="11"/>
  <c r="J154" i="11"/>
  <c r="J138" i="11"/>
  <c r="J122" i="11"/>
  <c r="J106" i="11"/>
  <c r="J90" i="11"/>
  <c r="J74" i="11"/>
  <c r="J58" i="11"/>
  <c r="J42" i="11"/>
  <c r="J26" i="11"/>
  <c r="J6413" i="11"/>
  <c r="J5474" i="11"/>
  <c r="J4962" i="11"/>
  <c r="J4568" i="11"/>
  <c r="J4253" i="11"/>
  <c r="J4001" i="11"/>
  <c r="J3873" i="11"/>
  <c r="J3745" i="11"/>
  <c r="J3617" i="11"/>
  <c r="J3489" i="11"/>
  <c r="J3361" i="11"/>
  <c r="J3233" i="11"/>
  <c r="J3105" i="11"/>
  <c r="J3008" i="11"/>
  <c r="J2944" i="11"/>
  <c r="J2885" i="11"/>
  <c r="J2853" i="11"/>
  <c r="J2821" i="11"/>
  <c r="J2789" i="11"/>
  <c r="J2757" i="11"/>
  <c r="J2725" i="11"/>
  <c r="J2693" i="11"/>
  <c r="J2661" i="11"/>
  <c r="J2629" i="11"/>
  <c r="J2597" i="11"/>
  <c r="J2565" i="11"/>
  <c r="J2533" i="11"/>
  <c r="J2501" i="11"/>
  <c r="J2469" i="11"/>
  <c r="J2437" i="11"/>
  <c r="J2405" i="11"/>
  <c r="J2373" i="11"/>
  <c r="J2341" i="11"/>
  <c r="J2309" i="11"/>
  <c r="J2277" i="11"/>
  <c r="J2245" i="11"/>
  <c r="J2213" i="11"/>
  <c r="J2181" i="11"/>
  <c r="J2149" i="11"/>
  <c r="J2117" i="11"/>
  <c r="J2085" i="11"/>
  <c r="J2053" i="11"/>
  <c r="J2021" i="11"/>
  <c r="J1989" i="11"/>
  <c r="J1957" i="11"/>
  <c r="J1925" i="11"/>
  <c r="J1893" i="11"/>
  <c r="J1861" i="11"/>
  <c r="J1829" i="11"/>
  <c r="J1797" i="11"/>
  <c r="J1765" i="11"/>
  <c r="J1733" i="11"/>
  <c r="J1701" i="11"/>
  <c r="J1669" i="11"/>
  <c r="J1637" i="11"/>
  <c r="J1605" i="11"/>
  <c r="J1573" i="11"/>
  <c r="J1541" i="11"/>
  <c r="J1509" i="11"/>
  <c r="J1485" i="11"/>
  <c r="J1464" i="11"/>
  <c r="J1442" i="11"/>
  <c r="J1421" i="11"/>
  <c r="J1400" i="11"/>
  <c r="J1378" i="11"/>
  <c r="J1357" i="11"/>
  <c r="J1336" i="11"/>
  <c r="J1314" i="11"/>
  <c r="J1293" i="11"/>
  <c r="J1272" i="11"/>
  <c r="J1250" i="11"/>
  <c r="J1229" i="11"/>
  <c r="J1208" i="11"/>
  <c r="J1186" i="11"/>
  <c r="J1165" i="11"/>
  <c r="J1144" i="11"/>
  <c r="J1125" i="11"/>
  <c r="J1109" i="11"/>
  <c r="J1093" i="11"/>
  <c r="J1077" i="11"/>
  <c r="J1061" i="11"/>
  <c r="J1045" i="11"/>
  <c r="J1029" i="11"/>
  <c r="J1013" i="11"/>
  <c r="J997" i="11"/>
  <c r="J981" i="11"/>
  <c r="J965" i="11"/>
  <c r="J949" i="11"/>
  <c r="J933" i="11"/>
  <c r="J917" i="11"/>
  <c r="J901" i="11"/>
  <c r="J885" i="11"/>
  <c r="J869" i="11"/>
  <c r="J853" i="11"/>
  <c r="J837" i="11"/>
  <c r="J821" i="11"/>
  <c r="J805" i="11"/>
  <c r="J5867" i="11"/>
  <c r="J5314" i="11"/>
  <c r="J4803" i="11"/>
  <c r="J4462" i="11"/>
  <c r="J4173" i="11"/>
  <c r="J3961" i="11"/>
  <c r="J3833" i="11"/>
  <c r="J3705" i="11"/>
  <c r="J3577" i="11"/>
  <c r="J3449" i="11"/>
  <c r="J3321" i="11"/>
  <c r="J3193" i="11"/>
  <c r="J3065" i="11"/>
  <c r="J2988" i="11"/>
  <c r="J2924" i="11"/>
  <c r="J2876" i="11"/>
  <c r="J2844" i="11"/>
  <c r="J9976" i="11"/>
  <c r="J9912" i="11"/>
  <c r="J9963" i="11"/>
  <c r="J9899" i="11"/>
  <c r="J9835" i="11"/>
  <c r="J10001" i="11"/>
  <c r="J9937" i="11"/>
  <c r="J9926" i="11"/>
  <c r="J9821" i="11"/>
  <c r="J9748" i="11"/>
  <c r="J9684" i="11"/>
  <c r="J9620" i="11"/>
  <c r="J9978" i="11"/>
  <c r="J9809" i="11"/>
  <c r="J9718" i="11"/>
  <c r="J9633" i="11"/>
  <c r="J9557" i="11"/>
  <c r="J9946" i="11"/>
  <c r="J9763" i="11"/>
  <c r="J9650" i="11"/>
  <c r="J9548" i="11"/>
  <c r="J9786" i="11"/>
  <c r="J9673" i="11"/>
  <c r="J9615" i="11"/>
  <c r="J9566" i="11"/>
  <c r="J9523" i="11"/>
  <c r="J9485" i="11"/>
  <c r="J9453" i="11"/>
  <c r="J9421" i="11"/>
  <c r="J9389" i="11"/>
  <c r="J9357" i="11"/>
  <c r="J9325" i="11"/>
  <c r="J9293" i="11"/>
  <c r="J9261" i="11"/>
  <c r="J9229" i="11"/>
  <c r="J9197" i="11"/>
  <c r="J9165" i="11"/>
  <c r="J9133" i="11"/>
  <c r="J9101" i="11"/>
  <c r="J9069" i="11"/>
  <c r="J9792" i="11"/>
  <c r="J9677" i="11"/>
  <c r="J9568" i="11"/>
  <c r="J9503" i="11"/>
  <c r="J9459" i="11"/>
  <c r="J9416" i="11"/>
  <c r="J9374" i="11"/>
  <c r="J9331" i="11"/>
  <c r="J9288" i="11"/>
  <c r="J9246" i="11"/>
  <c r="J9856" i="11"/>
  <c r="J9725" i="11"/>
  <c r="J9610" i="11"/>
  <c r="J9526" i="11"/>
  <c r="J9476" i="11"/>
  <c r="J9434" i="11"/>
  <c r="J9391" i="11"/>
  <c r="J9348" i="11"/>
  <c r="J9306" i="11"/>
  <c r="J9263" i="11"/>
  <c r="J9220" i="11"/>
  <c r="J9178" i="11"/>
  <c r="J9135" i="11"/>
  <c r="J9092" i="11"/>
  <c r="J9053" i="11"/>
  <c r="J9033" i="11"/>
  <c r="J9017" i="11"/>
  <c r="J9001" i="11"/>
  <c r="J8985" i="11"/>
  <c r="J8969" i="11"/>
  <c r="J8953" i="11"/>
  <c r="J8937" i="11"/>
  <c r="J8921" i="11"/>
  <c r="J8905" i="11"/>
  <c r="J8889" i="11"/>
  <c r="J8873" i="11"/>
  <c r="J8857" i="11"/>
  <c r="J8841" i="11"/>
  <c r="J8825" i="11"/>
  <c r="J8809" i="11"/>
  <c r="J8793" i="11"/>
  <c r="J8777" i="11"/>
  <c r="J8761" i="11"/>
  <c r="J8745" i="11"/>
  <c r="J8729" i="11"/>
  <c r="J8713" i="11"/>
  <c r="J9865" i="11"/>
  <c r="J9731" i="11"/>
  <c r="J9618" i="11"/>
  <c r="J9530" i="11"/>
  <c r="J9479" i="11"/>
  <c r="J9436" i="11"/>
  <c r="J9394" i="11"/>
  <c r="J9351" i="11"/>
  <c r="J9308" i="11"/>
  <c r="J9266" i="11"/>
  <c r="J9223" i="11"/>
  <c r="J9195" i="11"/>
  <c r="J9166" i="11"/>
  <c r="J9138" i="11"/>
  <c r="J9110" i="11"/>
  <c r="J9080" i="11"/>
  <c r="J9055" i="11"/>
  <c r="J9034" i="11"/>
  <c r="J9012" i="11"/>
  <c r="J8991" i="11"/>
  <c r="J8970" i="11"/>
  <c r="J8948" i="11"/>
  <c r="J8927" i="11"/>
  <c r="J8906" i="11"/>
  <c r="J8884" i="11"/>
  <c r="J8863" i="11"/>
  <c r="J8842" i="11"/>
  <c r="J8820" i="11"/>
  <c r="J8799" i="11"/>
  <c r="J8778" i="11"/>
  <c r="J8756" i="11"/>
  <c r="J8735" i="11"/>
  <c r="J8714" i="11"/>
  <c r="J8695" i="11"/>
  <c r="J8679" i="11"/>
  <c r="J8663" i="11"/>
  <c r="J8647" i="11"/>
  <c r="J8631" i="11"/>
  <c r="J8615" i="11"/>
  <c r="J8599" i="11"/>
  <c r="J8583" i="11"/>
  <c r="J8567" i="11"/>
  <c r="J9982" i="11"/>
  <c r="J9769" i="11"/>
  <c r="J9655" i="11"/>
  <c r="J9552" i="11"/>
  <c r="J9494" i="11"/>
  <c r="J9451" i="11"/>
  <c r="J9408" i="11"/>
  <c r="J9366" i="11"/>
  <c r="J9323" i="11"/>
  <c r="J9280" i="11"/>
  <c r="J9238" i="11"/>
  <c r="J9203" i="11"/>
  <c r="J9175" i="11"/>
  <c r="J9147" i="11"/>
  <c r="J9118" i="11"/>
  <c r="J9090" i="11"/>
  <c r="J9062" i="11"/>
  <c r="J9040" i="11"/>
  <c r="J9019" i="11"/>
  <c r="J8998" i="11"/>
  <c r="J8976" i="11"/>
  <c r="J8955" i="11"/>
  <c r="J8934" i="11"/>
  <c r="J8912" i="11"/>
  <c r="J8891" i="11"/>
  <c r="J8870" i="11"/>
  <c r="J8848" i="11"/>
  <c r="J8827" i="11"/>
  <c r="J8806" i="11"/>
  <c r="J8784" i="11"/>
  <c r="J8763" i="11"/>
  <c r="J8742" i="11"/>
  <c r="J8720" i="11"/>
  <c r="J8700" i="11"/>
  <c r="J8684" i="11"/>
  <c r="J8668" i="11"/>
  <c r="J8652" i="11"/>
  <c r="J8636" i="11"/>
  <c r="J8620" i="11"/>
  <c r="J8604" i="11"/>
  <c r="J8588" i="11"/>
  <c r="J8572" i="11"/>
  <c r="J8556" i="11"/>
  <c r="J8540" i="11"/>
  <c r="J8524" i="11"/>
  <c r="J8508" i="11"/>
  <c r="J8492" i="11"/>
  <c r="J8476" i="11"/>
  <c r="J8460" i="11"/>
  <c r="J8444" i="11"/>
  <c r="J8428" i="11"/>
  <c r="J8412" i="11"/>
  <c r="J8396" i="11"/>
  <c r="J8380" i="11"/>
  <c r="J8364" i="11"/>
  <c r="J8348" i="11"/>
  <c r="J8332" i="11"/>
  <c r="J8316" i="11"/>
  <c r="J8300" i="11"/>
  <c r="J8284" i="11"/>
  <c r="J8268" i="11"/>
  <c r="J8252" i="11"/>
  <c r="J8236" i="11"/>
  <c r="J8220" i="11"/>
  <c r="J8204" i="11"/>
  <c r="J8188" i="11"/>
  <c r="J8172" i="11"/>
  <c r="J8156" i="11"/>
  <c r="J8140" i="11"/>
  <c r="J8124" i="11"/>
  <c r="J8108" i="11"/>
  <c r="J8092" i="11"/>
  <c r="J8076" i="11"/>
  <c r="J8060" i="11"/>
  <c r="J8044" i="11"/>
  <c r="J8028" i="11"/>
  <c r="J8012" i="11"/>
  <c r="J7996" i="11"/>
  <c r="J7980" i="11"/>
  <c r="J7964" i="11"/>
  <c r="J7948" i="11"/>
  <c r="J7932" i="11"/>
  <c r="J9726" i="11"/>
  <c r="J9527" i="11"/>
  <c r="J9435" i="11"/>
  <c r="J9350" i="11"/>
  <c r="J9264" i="11"/>
  <c r="J9192" i="11"/>
  <c r="J9136" i="11"/>
  <c r="J9079" i="11"/>
  <c r="J9032" i="11"/>
  <c r="J8990" i="11"/>
  <c r="J8947" i="11"/>
  <c r="J8904" i="11"/>
  <c r="J8862" i="11"/>
  <c r="J8819" i="11"/>
  <c r="J8776" i="11"/>
  <c r="J8734" i="11"/>
  <c r="J8694" i="11"/>
  <c r="J8662" i="11"/>
  <c r="J8630" i="11"/>
  <c r="J8598" i="11"/>
  <c r="J8566" i="11"/>
  <c r="J8541" i="11"/>
  <c r="J8519" i="11"/>
  <c r="J8498" i="11"/>
  <c r="J8477" i="11"/>
  <c r="J8455" i="11"/>
  <c r="J8434" i="11"/>
  <c r="J8413" i="11"/>
  <c r="J8391" i="11"/>
  <c r="J8370" i="11"/>
  <c r="J8349" i="11"/>
  <c r="J8327" i="11"/>
  <c r="J8306" i="11"/>
  <c r="J8285" i="11"/>
  <c r="J8263" i="11"/>
  <c r="J8242" i="11"/>
  <c r="J8221" i="11"/>
  <c r="J8199" i="11"/>
  <c r="J8178" i="11"/>
  <c r="J8157" i="11"/>
  <c r="J8135" i="11"/>
  <c r="J8114" i="11"/>
  <c r="J8093" i="11"/>
  <c r="J8071" i="11"/>
  <c r="J8050" i="11"/>
  <c r="J8029" i="11"/>
  <c r="J8007" i="11"/>
  <c r="J7986" i="11"/>
  <c r="J9808" i="11"/>
  <c r="J9578" i="11"/>
  <c r="J9463" i="11"/>
  <c r="J9378" i="11"/>
  <c r="J9292" i="11"/>
  <c r="J9212" i="11"/>
  <c r="J9155" i="11"/>
  <c r="J9099" i="11"/>
  <c r="J9047" i="11"/>
  <c r="J9004" i="11"/>
  <c r="J8962" i="11"/>
  <c r="J8919" i="11"/>
  <c r="J8876" i="11"/>
  <c r="J8834" i="11"/>
  <c r="J8791" i="11"/>
  <c r="J8748" i="11"/>
  <c r="J8706" i="11"/>
  <c r="J8673" i="11"/>
  <c r="J8641" i="11"/>
  <c r="J8609" i="11"/>
  <c r="J8577" i="11"/>
  <c r="J8547" i="11"/>
  <c r="J8526" i="11"/>
  <c r="J8505" i="11"/>
  <c r="J8483" i="11"/>
  <c r="J8462" i="11"/>
  <c r="J8441" i="11"/>
  <c r="J8419" i="11"/>
  <c r="J8398" i="11"/>
  <c r="J8377" i="11"/>
  <c r="J8355" i="11"/>
  <c r="J8334" i="11"/>
  <c r="J8313" i="11"/>
  <c r="J8291" i="11"/>
  <c r="J8270" i="11"/>
  <c r="J8249" i="11"/>
  <c r="J8227" i="11"/>
  <c r="J8206" i="11"/>
  <c r="J8185" i="11"/>
  <c r="J8163" i="11"/>
  <c r="J8142" i="11"/>
  <c r="J8121" i="11"/>
  <c r="J8099" i="11"/>
  <c r="J8078" i="11"/>
  <c r="J8057" i="11"/>
  <c r="J8035" i="11"/>
  <c r="J8014" i="11"/>
  <c r="J7993" i="11"/>
  <c r="J7971" i="11"/>
  <c r="J7950" i="11"/>
  <c r="J7929" i="11"/>
  <c r="J7912" i="11"/>
  <c r="J7896" i="11"/>
  <c r="J7880" i="11"/>
  <c r="J7864" i="11"/>
  <c r="J7848" i="11"/>
  <c r="J7832" i="11"/>
  <c r="J7816" i="11"/>
  <c r="J7800" i="11"/>
  <c r="J7784" i="11"/>
  <c r="J7768" i="11"/>
  <c r="J7752" i="11"/>
  <c r="J7736" i="11"/>
  <c r="J7720" i="11"/>
  <c r="J7704" i="11"/>
  <c r="J7688" i="11"/>
  <c r="J7672" i="11"/>
  <c r="J7656" i="11"/>
  <c r="J7640" i="11"/>
  <c r="J7624" i="11"/>
  <c r="J7608" i="11"/>
  <c r="J7592" i="11"/>
  <c r="J7576" i="11"/>
  <c r="J7560" i="11"/>
  <c r="J7544" i="11"/>
  <c r="J7528" i="11"/>
  <c r="J7512" i="11"/>
  <c r="J7496" i="11"/>
  <c r="J7480" i="11"/>
  <c r="J7464" i="11"/>
  <c r="J7448" i="11"/>
  <c r="J7432" i="11"/>
  <c r="J7416" i="11"/>
  <c r="J7400" i="11"/>
  <c r="J7384" i="11"/>
  <c r="J10010" i="11"/>
  <c r="J9495" i="11"/>
  <c r="J9324" i="11"/>
  <c r="J9176" i="11"/>
  <c r="J9063" i="11"/>
  <c r="J8978" i="11"/>
  <c r="J8892" i="11"/>
  <c r="J8807" i="11"/>
  <c r="J8722" i="11"/>
  <c r="J9846" i="11"/>
  <c r="J9474" i="11"/>
  <c r="J9303" i="11"/>
  <c r="J9163" i="11"/>
  <c r="J9052" i="11"/>
  <c r="J8967" i="11"/>
  <c r="J8882" i="11"/>
  <c r="J8796" i="11"/>
  <c r="J8711" i="11"/>
  <c r="J8645" i="11"/>
  <c r="J8581" i="11"/>
  <c r="J8529" i="11"/>
  <c r="J8486" i="11"/>
  <c r="J8443" i="11"/>
  <c r="J8401" i="11"/>
  <c r="J8358" i="11"/>
  <c r="J8315" i="11"/>
  <c r="J8273" i="11"/>
  <c r="J8230" i="11"/>
  <c r="J8187" i="11"/>
  <c r="J8145" i="11"/>
  <c r="J8102" i="11"/>
  <c r="J8059" i="11"/>
  <c r="J8017" i="11"/>
  <c r="J7974" i="11"/>
  <c r="J7946" i="11"/>
  <c r="J7919" i="11"/>
  <c r="J7898" i="11"/>
  <c r="J7877" i="11"/>
  <c r="J7855" i="11"/>
  <c r="J7834" i="11"/>
  <c r="J7813" i="11"/>
  <c r="J7791" i="11"/>
  <c r="J7770" i="11"/>
  <c r="J7749" i="11"/>
  <c r="J7727" i="11"/>
  <c r="J7706" i="11"/>
  <c r="J7685" i="11"/>
  <c r="J7663" i="11"/>
  <c r="J7642" i="11"/>
  <c r="J7621" i="11"/>
  <c r="J7599" i="11"/>
  <c r="J7578" i="11"/>
  <c r="J9488" i="11"/>
  <c r="J9171" i="11"/>
  <c r="J8974" i="11"/>
  <c r="J8803" i="11"/>
  <c r="J8653" i="11"/>
  <c r="J8570" i="11"/>
  <c r="J8506" i="11"/>
  <c r="J8449" i="11"/>
  <c r="J8394" i="11"/>
  <c r="J8335" i="11"/>
  <c r="J8278" i="11"/>
  <c r="J8223" i="11"/>
  <c r="J8165" i="11"/>
  <c r="J8107" i="11"/>
  <c r="J8053" i="11"/>
  <c r="J7994" i="11"/>
  <c r="J7949" i="11"/>
  <c r="J7915" i="11"/>
  <c r="J7886" i="11"/>
  <c r="J7858" i="11"/>
  <c r="J7830" i="11"/>
  <c r="J7801" i="11"/>
  <c r="J7773" i="11"/>
  <c r="J7745" i="11"/>
  <c r="J7715" i="11"/>
  <c r="J7687" i="11"/>
  <c r="J7659" i="11"/>
  <c r="J7630" i="11"/>
  <c r="J7602" i="11"/>
  <c r="J7574" i="11"/>
  <c r="J7551" i="11"/>
  <c r="J7530" i="11"/>
  <c r="J7509" i="11"/>
  <c r="J7487" i="11"/>
  <c r="J7466" i="11"/>
  <c r="J7445" i="11"/>
  <c r="J7423" i="11"/>
  <c r="J7402" i="11"/>
  <c r="J7381" i="11"/>
  <c r="J7362" i="11"/>
  <c r="J7346" i="11"/>
  <c r="J7330" i="11"/>
  <c r="J7314" i="11"/>
  <c r="J7298" i="11"/>
  <c r="J7282" i="11"/>
  <c r="J7266" i="11"/>
  <c r="J7250" i="11"/>
  <c r="J7234" i="11"/>
  <c r="J7218" i="11"/>
  <c r="J7202" i="11"/>
  <c r="J7186" i="11"/>
  <c r="J7170" i="11"/>
  <c r="J7154" i="11"/>
  <c r="J7138" i="11"/>
  <c r="J7122" i="11"/>
  <c r="J7106" i="11"/>
  <c r="J7090" i="11"/>
  <c r="J7074" i="11"/>
  <c r="J7058" i="11"/>
  <c r="J7042" i="11"/>
  <c r="J7026" i="11"/>
  <c r="J7010" i="11"/>
  <c r="J6994" i="11"/>
  <c r="J6978" i="11"/>
  <c r="J6962" i="11"/>
  <c r="J6946" i="11"/>
  <c r="J6930" i="11"/>
  <c r="J6914" i="11"/>
  <c r="J6898" i="11"/>
  <c r="J6882" i="11"/>
  <c r="J6866" i="11"/>
  <c r="J6850" i="11"/>
  <c r="J6834" i="11"/>
  <c r="J6818" i="11"/>
  <c r="J6802" i="11"/>
  <c r="J6786" i="11"/>
  <c r="J6770" i="11"/>
  <c r="J6754" i="11"/>
  <c r="J6738" i="11"/>
  <c r="J6722" i="11"/>
  <c r="J6706" i="11"/>
  <c r="J6690" i="11"/>
  <c r="J6674" i="11"/>
  <c r="J6658" i="11"/>
  <c r="J6642" i="11"/>
  <c r="J9584" i="11"/>
  <c r="J9214" i="11"/>
  <c r="J9006" i="11"/>
  <c r="J8835" i="11"/>
  <c r="J8674" i="11"/>
  <c r="J8586" i="11"/>
  <c r="J8517" i="11"/>
  <c r="J8459" i="11"/>
  <c r="J8405" i="11"/>
  <c r="J8346" i="11"/>
  <c r="J8289" i="11"/>
  <c r="J8234" i="11"/>
  <c r="J8175" i="11"/>
  <c r="J8118" i="11"/>
  <c r="J8063" i="11"/>
  <c r="J8005" i="11"/>
  <c r="J7957" i="11"/>
  <c r="J7921" i="11"/>
  <c r="J7891" i="11"/>
  <c r="J7863" i="11"/>
  <c r="J7835" i="11"/>
  <c r="J7806" i="11"/>
  <c r="J7778" i="11"/>
  <c r="J7750" i="11"/>
  <c r="J7721" i="11"/>
  <c r="J7693" i="11"/>
  <c r="J7665" i="11"/>
  <c r="J7635" i="11"/>
  <c r="J9514" i="11"/>
  <c r="J9186" i="11"/>
  <c r="J8984" i="11"/>
  <c r="J8814" i="11"/>
  <c r="J8658" i="11"/>
  <c r="J8573" i="11"/>
  <c r="J8511" i="11"/>
  <c r="J8453" i="11"/>
  <c r="J8395" i="11"/>
  <c r="J8341" i="11"/>
  <c r="J8282" i="11"/>
  <c r="J8225" i="11"/>
  <c r="J8170" i="11"/>
  <c r="J8111" i="11"/>
  <c r="J8054" i="11"/>
  <c r="J7999" i="11"/>
  <c r="J7951" i="11"/>
  <c r="J7917" i="11"/>
  <c r="J7889" i="11"/>
  <c r="J7859" i="11"/>
  <c r="J7831" i="11"/>
  <c r="J7803" i="11"/>
  <c r="J7774" i="11"/>
  <c r="J7746" i="11"/>
  <c r="J7718" i="11"/>
  <c r="J7689" i="11"/>
  <c r="J7661" i="11"/>
  <c r="J7633" i="11"/>
  <c r="J7603" i="11"/>
  <c r="J7575" i="11"/>
  <c r="J7553" i="11"/>
  <c r="J7531" i="11"/>
  <c r="J7510" i="11"/>
  <c r="J7489" i="11"/>
  <c r="J7467" i="11"/>
  <c r="J7446" i="11"/>
  <c r="J7425" i="11"/>
  <c r="J7403" i="11"/>
  <c r="J7382" i="11"/>
  <c r="J7363" i="11"/>
  <c r="J7347" i="11"/>
  <c r="J7331" i="11"/>
  <c r="J7315" i="11"/>
  <c r="J7299" i="11"/>
  <c r="J7283" i="11"/>
  <c r="J7267" i="11"/>
  <c r="J7251" i="11"/>
  <c r="J7235" i="11"/>
  <c r="J7219" i="11"/>
  <c r="J7203" i="11"/>
  <c r="J7187" i="11"/>
  <c r="J7171" i="11"/>
  <c r="J7155" i="11"/>
  <c r="J7139" i="11"/>
  <c r="J7123" i="11"/>
  <c r="J7107" i="11"/>
  <c r="J7091" i="11"/>
  <c r="J7075" i="11"/>
  <c r="J7059" i="11"/>
  <c r="J7043" i="11"/>
  <c r="J7027" i="11"/>
  <c r="J7011" i="11"/>
  <c r="J6995" i="11"/>
  <c r="J6979" i="11"/>
  <c r="J6963" i="11"/>
  <c r="J6947" i="11"/>
  <c r="J6931" i="11"/>
  <c r="J6915" i="11"/>
  <c r="J6899" i="11"/>
  <c r="J6883" i="11"/>
  <c r="J6867" i="11"/>
  <c r="J6851" i="11"/>
  <c r="J6835" i="11"/>
  <c r="J6819" i="11"/>
  <c r="J6803" i="11"/>
  <c r="J6787" i="11"/>
  <c r="J6771" i="11"/>
  <c r="J6755" i="11"/>
  <c r="J6739" i="11"/>
  <c r="J6723" i="11"/>
  <c r="J6707" i="11"/>
  <c r="J6691" i="11"/>
  <c r="J6675" i="11"/>
  <c r="J6659" i="11"/>
  <c r="J6643" i="11"/>
  <c r="J6627" i="11"/>
  <c r="J6611" i="11"/>
  <c r="J6595" i="11"/>
  <c r="J6579" i="11"/>
  <c r="J6563" i="11"/>
  <c r="J6547" i="11"/>
  <c r="J6531" i="11"/>
  <c r="J6515" i="11"/>
  <c r="J6499" i="11"/>
  <c r="J6483" i="11"/>
  <c r="J6467" i="11"/>
  <c r="J6451" i="11"/>
  <c r="J6435" i="11"/>
  <c r="J6419" i="11"/>
  <c r="J6403" i="11"/>
  <c r="J6387" i="11"/>
  <c r="J6371" i="11"/>
  <c r="J6355" i="11"/>
  <c r="J6339" i="11"/>
  <c r="J6323" i="11"/>
  <c r="J6307" i="11"/>
  <c r="J6291" i="11"/>
  <c r="J6275" i="11"/>
  <c r="J6259" i="11"/>
  <c r="J6243" i="11"/>
  <c r="J6227" i="11"/>
  <c r="J6211" i="11"/>
  <c r="J6195" i="11"/>
  <c r="J6179" i="11"/>
  <c r="J6163" i="11"/>
  <c r="J6147" i="11"/>
  <c r="J6131" i="11"/>
  <c r="J6115" i="11"/>
  <c r="J6099" i="11"/>
  <c r="J9038" i="11"/>
  <c r="J8527" i="11"/>
  <c r="J8299" i="11"/>
  <c r="J8074" i="11"/>
  <c r="J7897" i="11"/>
  <c r="J7783" i="11"/>
  <c r="J7670" i="11"/>
  <c r="J7586" i="11"/>
  <c r="J7539" i="11"/>
  <c r="J7497" i="11"/>
  <c r="J7454" i="11"/>
  <c r="J7411" i="11"/>
  <c r="J7369" i="11"/>
  <c r="J7337" i="11"/>
  <c r="J7305" i="11"/>
  <c r="J7273" i="11"/>
  <c r="J7241" i="11"/>
  <c r="J7209" i="11"/>
  <c r="J7177" i="11"/>
  <c r="J7145" i="11"/>
  <c r="J7113" i="11"/>
  <c r="J7081" i="11"/>
  <c r="J7049" i="11"/>
  <c r="J7017" i="11"/>
  <c r="J6985" i="11"/>
  <c r="J6953" i="11"/>
  <c r="J6921" i="11"/>
  <c r="J6889" i="11"/>
  <c r="J6857" i="11"/>
  <c r="J6825" i="11"/>
  <c r="J6793" i="11"/>
  <c r="J6761" i="11"/>
  <c r="J6729" i="11"/>
  <c r="J6697" i="11"/>
  <c r="J6665" i="11"/>
  <c r="J6633" i="11"/>
  <c r="J6612" i="11"/>
  <c r="J6590" i="11"/>
  <c r="J6569" i="11"/>
  <c r="J6548" i="11"/>
  <c r="J6526" i="11"/>
  <c r="J6505" i="11"/>
  <c r="J6484" i="11"/>
  <c r="J6462" i="11"/>
  <c r="J6441" i="11"/>
  <c r="J6420" i="11"/>
  <c r="J6398" i="11"/>
  <c r="J6377" i="11"/>
  <c r="J6356" i="11"/>
  <c r="J6334" i="11"/>
  <c r="J6313" i="11"/>
  <c r="J6292" i="11"/>
  <c r="J6270" i="11"/>
  <c r="J6249" i="11"/>
  <c r="J9143" i="11"/>
  <c r="J8557" i="11"/>
  <c r="J8330" i="11"/>
  <c r="J8101" i="11"/>
  <c r="J7911" i="11"/>
  <c r="J7798" i="11"/>
  <c r="J7683" i="11"/>
  <c r="J7593" i="11"/>
  <c r="J7545" i="11"/>
  <c r="J7502" i="11"/>
  <c r="J7459" i="11"/>
  <c r="J7417" i="11"/>
  <c r="J7374" i="11"/>
  <c r="J7341" i="11"/>
  <c r="J7309" i="11"/>
  <c r="J7277" i="11"/>
  <c r="J7245" i="11"/>
  <c r="J7213" i="11"/>
  <c r="J7181" i="11"/>
  <c r="J7149" i="11"/>
  <c r="J7117" i="11"/>
  <c r="J7085" i="11"/>
  <c r="J7053" i="11"/>
  <c r="J7021" i="11"/>
  <c r="J6989" i="11"/>
  <c r="J6957" i="11"/>
  <c r="J6925" i="11"/>
  <c r="J6893" i="11"/>
  <c r="J6861" i="11"/>
  <c r="J6829" i="11"/>
  <c r="J6797" i="11"/>
  <c r="J6765" i="11"/>
  <c r="J6733" i="11"/>
  <c r="J6701" i="11"/>
  <c r="J6669" i="11"/>
  <c r="J6637" i="11"/>
  <c r="J6614" i="11"/>
  <c r="J6593" i="11"/>
  <c r="J6572" i="11"/>
  <c r="J6550" i="11"/>
  <c r="J6529" i="11"/>
  <c r="J6508" i="11"/>
  <c r="J6486" i="11"/>
  <c r="J6465" i="11"/>
  <c r="J6444" i="11"/>
  <c r="J6422" i="11"/>
  <c r="J6401" i="11"/>
  <c r="J6380" i="11"/>
  <c r="J6358" i="11"/>
  <c r="J6337" i="11"/>
  <c r="J6316" i="11"/>
  <c r="J6294" i="11"/>
  <c r="J6273" i="11"/>
  <c r="J6252" i="11"/>
  <c r="J6230" i="11"/>
  <c r="J6209" i="11"/>
  <c r="J6188" i="11"/>
  <c r="J6166" i="11"/>
  <c r="J6145" i="11"/>
  <c r="J6124" i="11"/>
  <c r="J6102" i="11"/>
  <c r="J6084" i="11"/>
  <c r="J6068" i="11"/>
  <c r="J6052" i="11"/>
  <c r="J6036" i="11"/>
  <c r="J6020" i="11"/>
  <c r="J6004" i="11"/>
  <c r="J5988" i="11"/>
  <c r="J5972" i="11"/>
  <c r="J5956" i="11"/>
  <c r="J5940" i="11"/>
  <c r="J5924" i="11"/>
  <c r="J5908" i="11"/>
  <c r="J5892" i="11"/>
  <c r="J5876" i="11"/>
  <c r="J5860" i="11"/>
  <c r="J5844" i="11"/>
  <c r="J5828" i="11"/>
  <c r="J5812" i="11"/>
  <c r="J5796" i="11"/>
  <c r="J5780" i="11"/>
  <c r="J5764" i="11"/>
  <c r="J5748" i="11"/>
  <c r="J5732" i="11"/>
  <c r="J5716" i="11"/>
  <c r="J9542" i="11"/>
  <c r="J8399" i="11"/>
  <c r="J7954" i="11"/>
  <c r="J7719" i="11"/>
  <c r="J7559" i="11"/>
  <c r="J7474" i="11"/>
  <c r="J7389" i="11"/>
  <c r="J7320" i="11"/>
  <c r="J7256" i="11"/>
  <c r="J7192" i="11"/>
  <c r="J7128" i="11"/>
  <c r="J7064" i="11"/>
  <c r="J7000" i="11"/>
  <c r="J6936" i="11"/>
  <c r="J6872" i="11"/>
  <c r="J6808" i="11"/>
  <c r="J6744" i="11"/>
  <c r="J6680" i="11"/>
  <c r="J6621" i="11"/>
  <c r="J6578" i="11"/>
  <c r="J6536" i="11"/>
  <c r="J6493" i="11"/>
  <c r="J6450" i="11"/>
  <c r="J6408" i="11"/>
  <c r="J6365" i="11"/>
  <c r="J6322" i="11"/>
  <c r="J6280" i="11"/>
  <c r="J6237" i="11"/>
  <c r="J6208" i="11"/>
  <c r="J6180" i="11"/>
  <c r="J6152" i="11"/>
  <c r="J6122" i="11"/>
  <c r="J6094" i="11"/>
  <c r="J6073" i="11"/>
  <c r="J6051" i="11"/>
  <c r="J6030" i="11"/>
  <c r="J6009" i="11"/>
  <c r="J5987" i="11"/>
  <c r="J5966" i="11"/>
  <c r="J5945" i="11"/>
  <c r="J5923" i="11"/>
  <c r="J5902" i="11"/>
  <c r="J5881" i="11"/>
  <c r="J5859" i="11"/>
  <c r="J5838" i="11"/>
  <c r="J5817" i="11"/>
  <c r="J5795" i="11"/>
  <c r="J5774" i="11"/>
  <c r="J5753" i="11"/>
  <c r="J5731" i="11"/>
  <c r="J5710" i="11"/>
  <c r="J5692" i="11"/>
  <c r="J5676" i="11"/>
  <c r="J5660" i="11"/>
  <c r="J5644" i="11"/>
  <c r="J5628" i="11"/>
  <c r="J5612" i="11"/>
  <c r="J5596" i="11"/>
  <c r="J5580" i="11"/>
  <c r="J5564" i="11"/>
  <c r="J5548" i="11"/>
  <c r="J5532" i="11"/>
  <c r="J5516" i="11"/>
  <c r="J5500" i="11"/>
  <c r="J5484" i="11"/>
  <c r="J5468" i="11"/>
  <c r="J5452" i="11"/>
  <c r="J5436" i="11"/>
  <c r="J5420" i="11"/>
  <c r="J5404" i="11"/>
  <c r="J5388" i="11"/>
  <c r="J5372" i="11"/>
  <c r="J5356" i="11"/>
  <c r="J5340" i="11"/>
  <c r="J5324" i="11"/>
  <c r="J5308" i="11"/>
  <c r="J5292" i="11"/>
  <c r="J5276" i="11"/>
  <c r="J5260" i="11"/>
  <c r="J5244" i="11"/>
  <c r="J5228" i="11"/>
  <c r="J5212" i="11"/>
  <c r="J5196" i="11"/>
  <c r="J5180" i="11"/>
  <c r="J5164" i="11"/>
  <c r="J5148" i="11"/>
  <c r="J5132" i="11"/>
  <c r="J5116" i="11"/>
  <c r="J5100" i="11"/>
  <c r="J5084" i="11"/>
  <c r="J5068" i="11"/>
  <c r="J5052" i="11"/>
  <c r="J5036" i="11"/>
  <c r="J5020" i="11"/>
  <c r="J5004" i="11"/>
  <c r="J4988" i="11"/>
  <c r="J4972" i="11"/>
  <c r="J4956" i="11"/>
  <c r="J4940" i="11"/>
  <c r="J4924" i="11"/>
  <c r="J4908" i="11"/>
  <c r="J4892" i="11"/>
  <c r="J4876" i="11"/>
  <c r="J4860" i="11"/>
  <c r="J4844" i="11"/>
  <c r="J4828" i="11"/>
  <c r="J4812" i="11"/>
  <c r="J8621" i="11"/>
  <c r="J8143" i="11"/>
  <c r="J7819" i="11"/>
  <c r="J7606" i="11"/>
  <c r="J7511" i="11"/>
  <c r="J7426" i="11"/>
  <c r="J7348" i="11"/>
  <c r="J7284" i="11"/>
  <c r="J7220" i="11"/>
  <c r="J7156" i="11"/>
  <c r="J7092" i="11"/>
  <c r="J7028" i="11"/>
  <c r="J6964" i="11"/>
  <c r="J6900" i="11"/>
  <c r="J6836" i="11"/>
  <c r="J6772" i="11"/>
  <c r="J6708" i="11"/>
  <c r="J6644" i="11"/>
  <c r="J6597" i="11"/>
  <c r="J6554" i="11"/>
  <c r="J6512" i="11"/>
  <c r="J6469" i="11"/>
  <c r="J6426" i="11"/>
  <c r="J6384" i="11"/>
  <c r="J6341" i="11"/>
  <c r="J6298" i="11"/>
  <c r="J6256" i="11"/>
  <c r="J6221" i="11"/>
  <c r="J6192" i="11"/>
  <c r="J6164" i="11"/>
  <c r="J6136" i="11"/>
  <c r="J6106" i="11"/>
  <c r="J6082" i="11"/>
  <c r="J6061" i="11"/>
  <c r="J6039" i="11"/>
  <c r="J6018" i="11"/>
  <c r="J5997" i="11"/>
  <c r="J5975" i="11"/>
  <c r="J5954" i="11"/>
  <c r="J5933" i="11"/>
  <c r="J5911" i="11"/>
  <c r="J5890" i="11"/>
  <c r="J9086" i="11"/>
  <c r="J8314" i="11"/>
  <c r="J7905" i="11"/>
  <c r="J7677" i="11"/>
  <c r="J7543" i="11"/>
  <c r="J7458" i="11"/>
  <c r="J7373" i="11"/>
  <c r="J7308" i="11"/>
  <c r="J7244" i="11"/>
  <c r="J7180" i="11"/>
  <c r="J7116" i="11"/>
  <c r="J7052" i="11"/>
  <c r="J6988" i="11"/>
  <c r="J6924" i="11"/>
  <c r="J6860" i="11"/>
  <c r="J6796" i="11"/>
  <c r="J6732" i="11"/>
  <c r="J6668" i="11"/>
  <c r="J6613" i="11"/>
  <c r="J6570" i="11"/>
  <c r="J6528" i="11"/>
  <c r="J6485" i="11"/>
  <c r="J6442" i="11"/>
  <c r="J6400" i="11"/>
  <c r="J6357" i="11"/>
  <c r="J6314" i="11"/>
  <c r="J6272" i="11"/>
  <c r="J6232" i="11"/>
  <c r="J6202" i="11"/>
  <c r="J6174" i="11"/>
  <c r="J6146" i="11"/>
  <c r="J6117" i="11"/>
  <c r="J6090" i="11"/>
  <c r="J6069" i="11"/>
  <c r="J6047" i="11"/>
  <c r="J6026" i="11"/>
  <c r="J6005" i="11"/>
  <c r="J5983" i="11"/>
  <c r="J5962" i="11"/>
  <c r="J5941" i="11"/>
  <c r="J5919" i="11"/>
  <c r="J5898" i="11"/>
  <c r="J5877" i="11"/>
  <c r="J5855" i="11"/>
  <c r="J5834" i="11"/>
  <c r="J5813" i="11"/>
  <c r="J5791" i="11"/>
  <c r="J5770" i="11"/>
  <c r="J5749" i="11"/>
  <c r="J5727" i="11"/>
  <c r="J5706" i="11"/>
  <c r="J5689" i="11"/>
  <c r="J5673" i="11"/>
  <c r="J5657" i="11"/>
  <c r="J5641" i="11"/>
  <c r="J5625" i="11"/>
  <c r="J5609" i="11"/>
  <c r="J5593" i="11"/>
  <c r="J5577" i="11"/>
  <c r="J5561" i="11"/>
  <c r="J5545" i="11"/>
  <c r="J5529" i="11"/>
  <c r="J5513" i="11"/>
  <c r="J5497" i="11"/>
  <c r="J5481" i="11"/>
  <c r="J5465" i="11"/>
  <c r="J5449" i="11"/>
  <c r="J5433" i="11"/>
  <c r="J5417" i="11"/>
  <c r="J5401" i="11"/>
  <c r="J5385" i="11"/>
  <c r="J5369" i="11"/>
  <c r="J5353" i="11"/>
  <c r="J5337" i="11"/>
  <c r="J5321" i="11"/>
  <c r="J5305" i="11"/>
  <c r="J5289" i="11"/>
  <c r="J5273" i="11"/>
  <c r="J5257" i="11"/>
  <c r="J5241" i="11"/>
  <c r="J5225" i="11"/>
  <c r="J5209" i="11"/>
  <c r="J5193" i="11"/>
  <c r="J5177" i="11"/>
  <c r="J5161" i="11"/>
  <c r="J5145" i="11"/>
  <c r="J5129" i="11"/>
  <c r="J5113" i="11"/>
  <c r="J5097" i="11"/>
  <c r="J5081" i="11"/>
  <c r="J5065" i="11"/>
  <c r="J5049" i="11"/>
  <c r="J5033" i="11"/>
  <c r="J5017" i="11"/>
  <c r="J5001" i="11"/>
  <c r="J4985" i="11"/>
  <c r="J4969" i="11"/>
  <c r="J4953" i="11"/>
  <c r="J4937" i="11"/>
  <c r="J4921" i="11"/>
  <c r="J4905" i="11"/>
  <c r="J4889" i="11"/>
  <c r="J4873" i="11"/>
  <c r="J4857" i="11"/>
  <c r="J4841" i="11"/>
  <c r="J4825" i="11"/>
  <c r="J4809" i="11"/>
  <c r="J4793" i="11"/>
  <c r="J4777" i="11"/>
  <c r="J4761" i="11"/>
  <c r="J4745" i="11"/>
  <c r="J4729" i="11"/>
  <c r="J4713" i="11"/>
  <c r="J4697" i="11"/>
  <c r="J4681" i="11"/>
  <c r="J4665" i="11"/>
  <c r="J4649" i="11"/>
  <c r="J4633" i="11"/>
  <c r="J4617" i="11"/>
  <c r="J4601" i="11"/>
  <c r="J4585" i="11"/>
  <c r="J4569" i="11"/>
  <c r="J4553" i="11"/>
  <c r="J4537" i="11"/>
  <c r="J4521" i="11"/>
  <c r="J4505" i="11"/>
  <c r="J4489" i="11"/>
  <c r="J4473" i="11"/>
  <c r="J4457" i="11"/>
  <c r="J4441" i="11"/>
  <c r="J4425" i="11"/>
  <c r="J4409" i="11"/>
  <c r="J4393" i="11"/>
  <c r="J4377" i="11"/>
  <c r="J4361" i="11"/>
  <c r="J4345" i="11"/>
  <c r="J9200" i="11"/>
  <c r="J7549" i="11"/>
  <c r="J7248" i="11"/>
  <c r="J6992" i="11"/>
  <c r="J6736" i="11"/>
  <c r="J6530" i="11"/>
  <c r="J6360" i="11"/>
  <c r="J6205" i="11"/>
  <c r="J6091" i="11"/>
  <c r="J6006" i="11"/>
  <c r="J5921" i="11"/>
  <c r="J5853" i="11"/>
  <c r="J5810" i="11"/>
  <c r="J5767" i="11"/>
  <c r="J5725" i="11"/>
  <c r="J5687" i="11"/>
  <c r="J5655" i="11"/>
  <c r="J5623" i="11"/>
  <c r="J5591" i="11"/>
  <c r="J5559" i="11"/>
  <c r="J5527" i="11"/>
  <c r="J5495" i="11"/>
  <c r="J5463" i="11"/>
  <c r="J5431" i="11"/>
  <c r="J5399" i="11"/>
  <c r="J5367" i="11"/>
  <c r="J5335" i="11"/>
  <c r="J5303" i="11"/>
  <c r="J5271" i="11"/>
  <c r="J5239" i="11"/>
  <c r="J5207" i="11"/>
  <c r="J5175" i="11"/>
  <c r="J5143" i="11"/>
  <c r="J5111" i="11"/>
  <c r="J5079" i="11"/>
  <c r="J5047" i="11"/>
  <c r="J5015" i="11"/>
  <c r="J4983" i="11"/>
  <c r="J4951" i="11"/>
  <c r="J4919" i="11"/>
  <c r="J4887" i="11"/>
  <c r="J4855" i="11"/>
  <c r="J4823" i="11"/>
  <c r="J4796" i="11"/>
  <c r="J4775" i="11"/>
  <c r="J4754" i="11"/>
  <c r="J4732" i="11"/>
  <c r="J4711" i="11"/>
  <c r="J4690" i="11"/>
  <c r="J4668" i="11"/>
  <c r="J4647" i="11"/>
  <c r="J4626" i="11"/>
  <c r="J4604" i="11"/>
  <c r="J4583" i="11"/>
  <c r="J4562" i="11"/>
  <c r="J4540" i="11"/>
  <c r="J4519" i="11"/>
  <c r="J4498" i="11"/>
  <c r="J4476" i="11"/>
  <c r="J4455" i="11"/>
  <c r="J4434" i="11"/>
  <c r="J4412" i="11"/>
  <c r="J4391" i="11"/>
  <c r="J4370" i="11"/>
  <c r="J4348" i="11"/>
  <c r="J4328" i="11"/>
  <c r="J4312" i="11"/>
  <c r="J4296" i="11"/>
  <c r="J4280" i="11"/>
  <c r="J4264" i="11"/>
  <c r="J4248" i="11"/>
  <c r="J4232" i="11"/>
  <c r="J4216" i="11"/>
  <c r="J4200" i="11"/>
  <c r="J4184" i="11"/>
  <c r="J4168" i="11"/>
  <c r="J4152" i="11"/>
  <c r="J4136" i="11"/>
  <c r="J4120" i="11"/>
  <c r="J4104" i="11"/>
  <c r="J4088" i="11"/>
  <c r="J4072" i="11"/>
  <c r="J4056" i="11"/>
  <c r="J4040" i="11"/>
  <c r="J4024" i="11"/>
  <c r="J4008" i="11"/>
  <c r="J3992" i="11"/>
  <c r="J3976" i="11"/>
  <c r="J3960" i="11"/>
  <c r="J3944" i="11"/>
  <c r="J3928" i="11"/>
  <c r="J3912" i="11"/>
  <c r="J3896" i="11"/>
  <c r="J3880" i="11"/>
  <c r="J3864" i="11"/>
  <c r="J3848" i="11"/>
  <c r="J3832" i="11"/>
  <c r="J3816" i="11"/>
  <c r="J3800" i="11"/>
  <c r="J3784" i="11"/>
  <c r="J3768" i="11"/>
  <c r="J3752" i="11"/>
  <c r="J3736" i="11"/>
  <c r="J3720" i="11"/>
  <c r="J3704" i="11"/>
  <c r="J3688" i="11"/>
  <c r="J3672" i="11"/>
  <c r="J3656" i="11"/>
  <c r="J3640" i="11"/>
  <c r="J3624" i="11"/>
  <c r="J3608" i="11"/>
  <c r="J3592" i="11"/>
  <c r="J3576" i="11"/>
  <c r="J3560" i="11"/>
  <c r="J3544" i="11"/>
  <c r="J3528" i="11"/>
  <c r="J3512" i="11"/>
  <c r="J3496" i="11"/>
  <c r="J3480" i="11"/>
  <c r="J3464" i="11"/>
  <c r="J3448" i="11"/>
  <c r="J3432" i="11"/>
  <c r="J3416" i="11"/>
  <c r="J3400" i="11"/>
  <c r="J3384" i="11"/>
  <c r="J3368" i="11"/>
  <c r="J3352" i="11"/>
  <c r="J3336" i="11"/>
  <c r="J3320" i="11"/>
  <c r="J3304" i="11"/>
  <c r="J3288" i="11"/>
  <c r="J3272" i="11"/>
  <c r="J3256" i="11"/>
  <c r="J3240" i="11"/>
  <c r="J3224" i="11"/>
  <c r="J3208" i="11"/>
  <c r="J3192" i="11"/>
  <c r="J3176" i="11"/>
  <c r="J3160" i="11"/>
  <c r="J3144" i="11"/>
  <c r="J3128" i="11"/>
  <c r="J3112" i="11"/>
  <c r="J3096" i="11"/>
  <c r="J3080" i="11"/>
  <c r="J3064" i="11"/>
  <c r="J3048" i="11"/>
  <c r="J8824" i="11"/>
  <c r="J7527" i="11"/>
  <c r="J7232" i="11"/>
  <c r="J6976" i="11"/>
  <c r="J6720" i="11"/>
  <c r="J6520" i="11"/>
  <c r="J6349" i="11"/>
  <c r="J6197" i="11"/>
  <c r="J6086" i="11"/>
  <c r="J6001" i="11"/>
  <c r="J5915" i="11"/>
  <c r="J5851" i="11"/>
  <c r="J5809" i="11"/>
  <c r="J5766" i="11"/>
  <c r="J5723" i="11"/>
  <c r="J5686" i="11"/>
  <c r="J5654" i="11"/>
  <c r="J5622" i="11"/>
  <c r="J5590" i="11"/>
  <c r="J5558" i="11"/>
  <c r="J5526" i="11"/>
  <c r="J5494" i="11"/>
  <c r="J5462" i="11"/>
  <c r="J5430" i="11"/>
  <c r="J5398" i="11"/>
  <c r="J5366" i="11"/>
  <c r="J5334" i="11"/>
  <c r="J5302" i="11"/>
  <c r="J5270" i="11"/>
  <c r="J5238" i="11"/>
  <c r="J5206" i="11"/>
  <c r="J5174" i="11"/>
  <c r="J5142" i="11"/>
  <c r="J5110" i="11"/>
  <c r="J5078" i="11"/>
  <c r="J5046" i="11"/>
  <c r="J5014" i="11"/>
  <c r="J4982" i="11"/>
  <c r="J4950" i="11"/>
  <c r="J4918" i="11"/>
  <c r="J4886" i="11"/>
  <c r="J4854" i="11"/>
  <c r="J4822" i="11"/>
  <c r="J4795" i="11"/>
  <c r="J4774" i="11"/>
  <c r="J4752" i="11"/>
  <c r="J4731" i="11"/>
  <c r="J4710" i="11"/>
  <c r="J4688" i="11"/>
  <c r="J4667" i="11"/>
  <c r="J4646" i="11"/>
  <c r="J4624" i="11"/>
  <c r="J4603" i="11"/>
  <c r="J4582" i="11"/>
  <c r="J4560" i="11"/>
  <c r="J4539" i="11"/>
  <c r="J4518" i="11"/>
  <c r="J4496" i="11"/>
  <c r="J4475" i="11"/>
  <c r="J4454" i="11"/>
  <c r="J4432" i="11"/>
  <c r="J4411" i="11"/>
  <c r="J4390" i="11"/>
  <c r="J4368" i="11"/>
  <c r="J4347" i="11"/>
  <c r="J4327" i="11"/>
  <c r="J4311" i="11"/>
  <c r="J4295" i="11"/>
  <c r="J4279" i="11"/>
  <c r="J4263" i="11"/>
  <c r="J4247" i="11"/>
  <c r="J4231" i="11"/>
  <c r="J4215" i="11"/>
  <c r="J4199" i="11"/>
  <c r="J4183" i="11"/>
  <c r="J4167" i="11"/>
  <c r="J4151" i="11"/>
  <c r="J4135" i="11"/>
  <c r="J4119" i="11"/>
  <c r="J4103" i="11"/>
  <c r="J4087" i="11"/>
  <c r="J4071" i="11"/>
  <c r="J4055" i="11"/>
  <c r="J4039" i="11"/>
  <c r="J4023" i="11"/>
  <c r="J4007" i="11"/>
  <c r="J7598" i="11"/>
  <c r="J7280" i="11"/>
  <c r="J7024" i="11"/>
  <c r="J6768" i="11"/>
  <c r="J6552" i="11"/>
  <c r="J6381" i="11"/>
  <c r="J6218" i="11"/>
  <c r="J6105" i="11"/>
  <c r="J6017" i="11"/>
  <c r="J5931" i="11"/>
  <c r="J5858" i="11"/>
  <c r="J5815" i="11"/>
  <c r="J5773" i="11"/>
  <c r="J5730" i="11"/>
  <c r="J5691" i="11"/>
  <c r="J5659" i="11"/>
  <c r="J5627" i="11"/>
  <c r="J5595" i="11"/>
  <c r="J5563" i="11"/>
  <c r="J5531" i="11"/>
  <c r="J5499" i="11"/>
  <c r="J5467" i="11"/>
  <c r="J5435" i="11"/>
  <c r="J5403" i="11"/>
  <c r="J5371" i="11"/>
  <c r="J5339" i="11"/>
  <c r="J5307" i="11"/>
  <c r="J5275" i="11"/>
  <c r="J5243" i="11"/>
  <c r="J5211" i="11"/>
  <c r="J5179" i="11"/>
  <c r="J5147" i="11"/>
  <c r="J5115" i="11"/>
  <c r="J5083" i="11"/>
  <c r="J5051" i="11"/>
  <c r="J5019" i="11"/>
  <c r="J4987" i="11"/>
  <c r="J4955" i="11"/>
  <c r="J4923" i="11"/>
  <c r="J4891" i="11"/>
  <c r="J4859" i="11"/>
  <c r="J4827" i="11"/>
  <c r="J4799" i="11"/>
  <c r="J4778" i="11"/>
  <c r="J4756" i="11"/>
  <c r="J4735" i="11"/>
  <c r="J4714" i="11"/>
  <c r="J4692" i="11"/>
  <c r="J4671" i="11"/>
  <c r="J4650" i="11"/>
  <c r="J4628" i="11"/>
  <c r="J4607" i="11"/>
  <c r="J4586" i="11"/>
  <c r="J4564" i="11"/>
  <c r="J4543" i="11"/>
  <c r="J4522" i="11"/>
  <c r="J4500" i="11"/>
  <c r="J4479" i="11"/>
  <c r="J4458" i="11"/>
  <c r="J4436" i="11"/>
  <c r="J4415" i="11"/>
  <c r="J4394" i="11"/>
  <c r="J4372" i="11"/>
  <c r="J4351" i="11"/>
  <c r="J4330" i="11"/>
  <c r="J4314" i="11"/>
  <c r="J4298" i="11"/>
  <c r="J4282" i="11"/>
  <c r="J4266" i="11"/>
  <c r="J4250" i="11"/>
  <c r="J4234" i="11"/>
  <c r="J4218" i="11"/>
  <c r="J4202" i="11"/>
  <c r="J4186" i="11"/>
  <c r="J4170" i="11"/>
  <c r="J4154" i="11"/>
  <c r="J4138" i="11"/>
  <c r="J4122" i="11"/>
  <c r="J4106" i="11"/>
  <c r="J4090" i="11"/>
  <c r="J4074" i="11"/>
  <c r="J4058" i="11"/>
  <c r="J4042" i="11"/>
  <c r="J4026" i="11"/>
  <c r="J4010" i="11"/>
  <c r="J3994" i="11"/>
  <c r="J3978" i="11"/>
  <c r="J3962" i="11"/>
  <c r="J3946" i="11"/>
  <c r="J3930" i="11"/>
  <c r="J3914" i="11"/>
  <c r="J3898" i="11"/>
  <c r="J3882" i="11"/>
  <c r="J3866" i="11"/>
  <c r="J3850" i="11"/>
  <c r="J3834" i="11"/>
  <c r="J3818" i="11"/>
  <c r="J3802" i="11"/>
  <c r="J3786" i="11"/>
  <c r="J3770" i="11"/>
  <c r="J3754" i="11"/>
  <c r="J3738" i="11"/>
  <c r="J3722" i="11"/>
  <c r="J3706" i="11"/>
  <c r="J3690" i="11"/>
  <c r="J3674" i="11"/>
  <c r="J3658" i="11"/>
  <c r="J3642" i="11"/>
  <c r="J3626" i="11"/>
  <c r="J3610" i="11"/>
  <c r="J3594" i="11"/>
  <c r="J3578" i="11"/>
  <c r="J3562" i="11"/>
  <c r="J3546" i="11"/>
  <c r="J3530" i="11"/>
  <c r="J3514" i="11"/>
  <c r="J3498" i="11"/>
  <c r="J3482" i="11"/>
  <c r="J3466" i="11"/>
  <c r="J3450" i="11"/>
  <c r="J3434" i="11"/>
  <c r="J3418" i="11"/>
  <c r="J3402" i="11"/>
  <c r="J3386" i="11"/>
  <c r="J3370" i="11"/>
  <c r="J3354" i="11"/>
  <c r="J3338" i="11"/>
  <c r="J3322" i="11"/>
  <c r="J3306" i="11"/>
  <c r="J3290" i="11"/>
  <c r="J3274" i="11"/>
  <c r="J3258" i="11"/>
  <c r="J3242" i="11"/>
  <c r="J3226" i="11"/>
  <c r="J3210" i="11"/>
  <c r="J3194" i="11"/>
  <c r="J3178" i="11"/>
  <c r="J3162" i="11"/>
  <c r="J3146" i="11"/>
  <c r="J3130" i="11"/>
  <c r="J3114" i="11"/>
  <c r="J3098" i="11"/>
  <c r="J3082" i="11"/>
  <c r="J3066" i="11"/>
  <c r="J3050" i="11"/>
  <c r="J7200" i="11"/>
  <c r="J6328" i="11"/>
  <c r="J5905" i="11"/>
  <c r="J5718" i="11"/>
  <c r="J5586" i="11"/>
  <c r="J5458" i="11"/>
  <c r="J5330" i="11"/>
  <c r="J5202" i="11"/>
  <c r="J5074" i="11"/>
  <c r="J4946" i="11"/>
  <c r="J4818" i="11"/>
  <c r="J4728" i="11"/>
  <c r="J4643" i="11"/>
  <c r="J4558" i="11"/>
  <c r="J4472" i="11"/>
  <c r="J4387" i="11"/>
  <c r="J4309" i="11"/>
  <c r="J4245" i="11"/>
  <c r="J4181" i="11"/>
  <c r="J4117" i="11"/>
  <c r="J4053" i="11"/>
  <c r="J3997" i="11"/>
  <c r="J3965" i="11"/>
  <c r="J3933" i="11"/>
  <c r="J3901" i="11"/>
  <c r="J3869" i="11"/>
  <c r="J3837" i="11"/>
  <c r="J3805" i="11"/>
  <c r="J3773" i="11"/>
  <c r="J3741" i="11"/>
  <c r="J3709" i="11"/>
  <c r="J3677" i="11"/>
  <c r="J3645" i="11"/>
  <c r="J3613" i="11"/>
  <c r="J3581" i="11"/>
  <c r="J3549" i="11"/>
  <c r="J3517" i="11"/>
  <c r="J3485" i="11"/>
  <c r="J3453" i="11"/>
  <c r="J3421" i="11"/>
  <c r="J3389" i="11"/>
  <c r="J3357" i="11"/>
  <c r="J3325" i="11"/>
  <c r="J3293" i="11"/>
  <c r="J3261" i="11"/>
  <c r="J3229" i="11"/>
  <c r="J3197" i="11"/>
  <c r="J3165" i="11"/>
  <c r="J3133" i="11"/>
  <c r="J3101" i="11"/>
  <c r="J3069" i="11"/>
  <c r="J3039" i="11"/>
  <c r="J3022" i="11"/>
  <c r="J3006" i="11"/>
  <c r="J2990" i="11"/>
  <c r="J2974" i="11"/>
  <c r="J2958" i="11"/>
  <c r="J2942" i="11"/>
  <c r="J2926" i="11"/>
  <c r="J2910" i="11"/>
  <c r="J2894" i="11"/>
  <c r="J2878" i="11"/>
  <c r="J2862" i="11"/>
  <c r="J2846" i="11"/>
  <c r="J2830" i="11"/>
  <c r="J2814" i="11"/>
  <c r="J2798" i="11"/>
  <c r="J2782" i="11"/>
  <c r="J2766" i="11"/>
  <c r="J2750" i="11"/>
  <c r="J2734" i="11"/>
  <c r="J2718" i="11"/>
  <c r="J2702" i="11"/>
  <c r="J2686" i="11"/>
  <c r="J2670" i="11"/>
  <c r="J2654" i="11"/>
  <c r="J2638" i="11"/>
  <c r="J2622" i="11"/>
  <c r="J2606" i="11"/>
  <c r="J2590" i="11"/>
  <c r="J2574" i="11"/>
  <c r="J2558" i="11"/>
  <c r="J2542" i="11"/>
  <c r="J2526" i="11"/>
  <c r="J2510" i="11"/>
  <c r="J2494" i="11"/>
  <c r="J2478" i="11"/>
  <c r="J2462" i="11"/>
  <c r="J2446" i="11"/>
  <c r="J2430" i="11"/>
  <c r="J2414" i="11"/>
  <c r="J2398" i="11"/>
  <c r="J2382" i="11"/>
  <c r="J2366" i="11"/>
  <c r="J2350" i="11"/>
  <c r="J2334" i="11"/>
  <c r="J2318" i="11"/>
  <c r="J2302" i="11"/>
  <c r="J2286" i="11"/>
  <c r="J2270" i="11"/>
  <c r="J2254" i="11"/>
  <c r="J2238" i="11"/>
  <c r="J2222" i="11"/>
  <c r="J2206" i="11"/>
  <c r="J2190" i="11"/>
  <c r="J2174" i="11"/>
  <c r="J2158" i="11"/>
  <c r="J2142" i="11"/>
  <c r="J2126" i="11"/>
  <c r="J2110" i="11"/>
  <c r="J2094" i="11"/>
  <c r="J2078" i="11"/>
  <c r="J2062" i="11"/>
  <c r="J2046" i="11"/>
  <c r="J2030" i="11"/>
  <c r="J2014" i="11"/>
  <c r="J1998" i="11"/>
  <c r="J1982" i="11"/>
  <c r="J1966" i="11"/>
  <c r="J1950" i="11"/>
  <c r="J1934" i="11"/>
  <c r="J1918" i="11"/>
  <c r="J1902" i="11"/>
  <c r="J1886" i="11"/>
  <c r="J1870" i="11"/>
  <c r="J1854" i="11"/>
  <c r="J1838" i="11"/>
  <c r="J1822" i="11"/>
  <c r="J1806" i="11"/>
  <c r="J1790" i="11"/>
  <c r="J1774" i="11"/>
  <c r="J1758" i="11"/>
  <c r="J1742" i="11"/>
  <c r="J1726" i="11"/>
  <c r="J1710" i="11"/>
  <c r="J1694" i="11"/>
  <c r="J1678" i="11"/>
  <c r="J1662" i="11"/>
  <c r="J1646" i="11"/>
  <c r="J1630" i="11"/>
  <c r="J1614" i="11"/>
  <c r="J1598" i="11"/>
  <c r="J1582" i="11"/>
  <c r="J1566" i="11"/>
  <c r="J1550" i="11"/>
  <c r="J1534" i="11"/>
  <c r="J1518" i="11"/>
  <c r="J1502" i="11"/>
  <c r="J6880" i="11"/>
  <c r="J6154" i="11"/>
  <c r="J5835" i="11"/>
  <c r="J5674" i="11"/>
  <c r="J5546" i="11"/>
  <c r="J5418" i="11"/>
  <c r="J5290" i="11"/>
  <c r="J5162" i="11"/>
  <c r="J5034" i="11"/>
  <c r="J4906" i="11"/>
  <c r="J4787" i="11"/>
  <c r="J4702" i="11"/>
  <c r="J4616" i="11"/>
  <c r="J4531" i="11"/>
  <c r="J4446" i="11"/>
  <c r="J4360" i="11"/>
  <c r="J4289" i="11"/>
  <c r="J4225" i="11"/>
  <c r="J4161" i="11"/>
  <c r="J4097" i="11"/>
  <c r="J4033" i="11"/>
  <c r="J3987" i="11"/>
  <c r="J3955" i="11"/>
  <c r="J3923" i="11"/>
  <c r="J3891" i="11"/>
  <c r="J3859" i="11"/>
  <c r="J3827" i="11"/>
  <c r="J3795" i="11"/>
  <c r="J3763" i="11"/>
  <c r="J3731" i="11"/>
  <c r="J3699" i="11"/>
  <c r="J3667" i="11"/>
  <c r="J3635" i="11"/>
  <c r="J3603" i="11"/>
  <c r="J3571" i="11"/>
  <c r="J3539" i="11"/>
  <c r="J3507" i="11"/>
  <c r="J3475" i="11"/>
  <c r="J3443" i="11"/>
  <c r="J3411" i="11"/>
  <c r="J3379" i="11"/>
  <c r="J3347" i="11"/>
  <c r="J3315" i="11"/>
  <c r="J3283" i="11"/>
  <c r="J3251" i="11"/>
  <c r="J3219" i="11"/>
  <c r="J3187" i="11"/>
  <c r="J3155" i="11"/>
  <c r="J3123" i="11"/>
  <c r="J3091" i="11"/>
  <c r="J3059" i="11"/>
  <c r="J3033" i="11"/>
  <c r="J3017" i="11"/>
  <c r="J3001" i="11"/>
  <c r="J2985" i="11"/>
  <c r="J2969" i="11"/>
  <c r="J2953" i="11"/>
  <c r="J2937" i="11"/>
  <c r="J2921" i="11"/>
  <c r="J2905" i="11"/>
  <c r="J7570" i="11"/>
  <c r="J6541" i="11"/>
  <c r="J6011" i="11"/>
  <c r="J5771" i="11"/>
  <c r="J5626" i="11"/>
  <c r="J5498" i="11"/>
  <c r="J5370" i="11"/>
  <c r="J5242" i="11"/>
  <c r="J5114" i="11"/>
  <c r="J4986" i="11"/>
  <c r="J4858" i="11"/>
  <c r="J4755" i="11"/>
  <c r="J4670" i="11"/>
  <c r="J4584" i="11"/>
  <c r="J4499" i="11"/>
  <c r="J4414" i="11"/>
  <c r="J4329" i="11"/>
  <c r="J4265" i="11"/>
  <c r="J4201" i="11"/>
  <c r="J4137" i="11"/>
  <c r="J4073" i="11"/>
  <c r="J4009" i="11"/>
  <c r="J3975" i="11"/>
  <c r="J3943" i="11"/>
  <c r="J3911" i="11"/>
  <c r="J3879" i="11"/>
  <c r="J3847" i="11"/>
  <c r="J3815" i="11"/>
  <c r="J3783" i="11"/>
  <c r="J3751" i="11"/>
  <c r="J3719" i="11"/>
  <c r="J3687" i="11"/>
  <c r="J3655" i="11"/>
  <c r="J3623" i="11"/>
  <c r="J3591" i="11"/>
  <c r="J3559" i="11"/>
  <c r="J3527" i="11"/>
  <c r="J3495" i="11"/>
  <c r="J3463" i="11"/>
  <c r="J3431" i="11"/>
  <c r="J3399" i="11"/>
  <c r="J3367" i="11"/>
  <c r="J3335" i="11"/>
  <c r="J3303" i="11"/>
  <c r="J3271" i="11"/>
  <c r="J3239" i="11"/>
  <c r="J3207" i="11"/>
  <c r="J3175" i="11"/>
  <c r="J3143" i="11"/>
  <c r="J3111" i="11"/>
  <c r="J3079" i="11"/>
  <c r="J3047" i="11"/>
  <c r="J3027" i="11"/>
  <c r="J3011" i="11"/>
  <c r="J2995" i="11"/>
  <c r="J2979" i="11"/>
  <c r="J2963" i="11"/>
  <c r="J2947" i="11"/>
  <c r="J2931" i="11"/>
  <c r="J2915" i="11"/>
  <c r="J2899" i="11"/>
  <c r="J2883" i="11"/>
  <c r="J2867" i="11"/>
  <c r="J2851" i="11"/>
  <c r="J2835" i="11"/>
  <c r="J2819" i="11"/>
  <c r="J2803" i="11"/>
  <c r="J2787" i="11"/>
  <c r="J2771" i="11"/>
  <c r="J2755" i="11"/>
  <c r="J2739" i="11"/>
  <c r="J2723" i="11"/>
  <c r="J2707" i="11"/>
  <c r="J2691" i="11"/>
  <c r="J2675" i="11"/>
  <c r="J2659" i="11"/>
  <c r="J2643" i="11"/>
  <c r="J2627" i="11"/>
  <c r="J2611" i="11"/>
  <c r="J2595" i="11"/>
  <c r="J2579" i="11"/>
  <c r="J2563" i="11"/>
  <c r="J2547" i="11"/>
  <c r="J2531" i="11"/>
  <c r="J2515" i="11"/>
  <c r="J2499" i="11"/>
  <c r="J2483" i="11"/>
  <c r="J2467" i="11"/>
  <c r="J2451" i="11"/>
  <c r="J2435" i="11"/>
  <c r="J2419" i="11"/>
  <c r="J2403" i="11"/>
  <c r="J2387" i="11"/>
  <c r="J2371" i="11"/>
  <c r="J2355" i="11"/>
  <c r="J2339" i="11"/>
  <c r="J2323" i="11"/>
  <c r="J2307" i="11"/>
  <c r="J2291" i="11"/>
  <c r="J2275" i="11"/>
  <c r="J2259" i="11"/>
  <c r="J2243" i="11"/>
  <c r="J2227" i="11"/>
  <c r="J2211" i="11"/>
  <c r="J2195" i="11"/>
  <c r="J2179" i="11"/>
  <c r="J2163" i="11"/>
  <c r="J2147" i="11"/>
  <c r="J2131" i="11"/>
  <c r="J2115" i="11"/>
  <c r="J2099" i="11"/>
  <c r="J2083" i="11"/>
  <c r="J2067" i="11"/>
  <c r="J2051" i="11"/>
  <c r="J2035" i="11"/>
  <c r="J2019" i="11"/>
  <c r="J2003" i="11"/>
  <c r="J1987" i="11"/>
  <c r="J1971" i="11"/>
  <c r="J1955" i="11"/>
  <c r="J1939" i="11"/>
  <c r="J1923" i="11"/>
  <c r="J1907" i="11"/>
  <c r="J1891" i="11"/>
  <c r="J1875" i="11"/>
  <c r="J1859" i="11"/>
  <c r="J1843" i="11"/>
  <c r="J1827" i="11"/>
  <c r="J1811" i="11"/>
  <c r="J1795" i="11"/>
  <c r="J1779" i="11"/>
  <c r="J1763" i="11"/>
  <c r="J1747" i="11"/>
  <c r="J1731" i="11"/>
  <c r="J1715" i="11"/>
  <c r="J1699" i="11"/>
  <c r="J1683" i="11"/>
  <c r="J1667" i="11"/>
  <c r="J1651" i="11"/>
  <c r="J1635" i="11"/>
  <c r="J1619" i="11"/>
  <c r="J1603" i="11"/>
  <c r="J1587" i="11"/>
  <c r="J1571" i="11"/>
  <c r="J1555" i="11"/>
  <c r="J1539" i="11"/>
  <c r="J1523" i="11"/>
  <c r="J1507" i="11"/>
  <c r="J1491" i="11"/>
  <c r="J1475" i="11"/>
  <c r="J1459" i="11"/>
  <c r="J1443" i="11"/>
  <c r="J1427" i="11"/>
  <c r="J1411" i="11"/>
  <c r="J1395" i="11"/>
  <c r="J1379" i="11"/>
  <c r="J1363" i="11"/>
  <c r="J1347" i="11"/>
  <c r="J1331" i="11"/>
  <c r="J1315" i="11"/>
  <c r="J1299" i="11"/>
  <c r="J1283" i="11"/>
  <c r="J1267" i="11"/>
  <c r="J1251" i="11"/>
  <c r="J1235" i="11"/>
  <c r="J1219" i="11"/>
  <c r="J1203" i="11"/>
  <c r="J1187" i="11"/>
  <c r="J1171" i="11"/>
  <c r="J1155" i="11"/>
  <c r="J1139" i="11"/>
  <c r="J6033" i="11"/>
  <c r="J5378" i="11"/>
  <c r="J4866" i="11"/>
  <c r="J4504" i="11"/>
  <c r="J4205" i="11"/>
  <c r="J3977" i="11"/>
  <c r="J3849" i="11"/>
  <c r="J3721" i="11"/>
  <c r="J3593" i="11"/>
  <c r="J3465" i="11"/>
  <c r="J3337" i="11"/>
  <c r="J3209" i="11"/>
  <c r="J3081" i="11"/>
  <c r="J2996" i="11"/>
  <c r="J2932" i="11"/>
  <c r="J2880" i="11"/>
  <c r="J2848" i="11"/>
  <c r="J2816" i="11"/>
  <c r="J2784" i="11"/>
  <c r="J2752" i="11"/>
  <c r="J2720" i="11"/>
  <c r="J2688" i="11"/>
  <c r="J2656" i="11"/>
  <c r="J2624" i="11"/>
  <c r="J2592" i="11"/>
  <c r="J2560" i="11"/>
  <c r="J2528" i="11"/>
  <c r="J2496" i="11"/>
  <c r="J2464" i="11"/>
  <c r="J2432" i="11"/>
  <c r="J2400" i="11"/>
  <c r="J2368" i="11"/>
  <c r="J2336" i="11"/>
  <c r="J2304" i="11"/>
  <c r="J2272" i="11"/>
  <c r="J2240" i="11"/>
  <c r="J2208" i="11"/>
  <c r="J2176" i="11"/>
  <c r="J2144" i="11"/>
  <c r="J2112" i="11"/>
  <c r="J2080" i="11"/>
  <c r="J2048" i="11"/>
  <c r="J2016" i="11"/>
  <c r="J1984" i="11"/>
  <c r="J1952" i="11"/>
  <c r="J1920" i="11"/>
  <c r="J1888" i="11"/>
  <c r="J1856" i="11"/>
  <c r="J1824" i="11"/>
  <c r="J1792" i="11"/>
  <c r="J1760" i="11"/>
  <c r="J1728" i="11"/>
  <c r="J1696" i="11"/>
  <c r="J1664" i="11"/>
  <c r="J1632" i="11"/>
  <c r="J1600" i="11"/>
  <c r="J1568" i="11"/>
  <c r="J1536" i="11"/>
  <c r="J1504" i="11"/>
  <c r="J1481" i="11"/>
  <c r="J1460" i="11"/>
  <c r="J1438" i="11"/>
  <c r="J1417" i="11"/>
  <c r="J1396" i="11"/>
  <c r="J1374" i="11"/>
  <c r="J1353" i="11"/>
  <c r="J1332" i="11"/>
  <c r="J1310" i="11"/>
  <c r="J1289" i="11"/>
  <c r="J1268" i="11"/>
  <c r="J1246" i="11"/>
  <c r="J1225" i="11"/>
  <c r="J1204" i="11"/>
  <c r="J1182" i="11"/>
  <c r="J1161" i="11"/>
  <c r="J1140" i="11"/>
  <c r="J1122" i="11"/>
  <c r="J1106" i="11"/>
  <c r="J1090" i="11"/>
  <c r="J1074" i="11"/>
  <c r="J1058" i="11"/>
  <c r="J1042" i="11"/>
  <c r="J1026" i="11"/>
  <c r="J1010" i="11"/>
  <c r="J994" i="11"/>
  <c r="J978" i="11"/>
  <c r="J962" i="11"/>
  <c r="J946" i="11"/>
  <c r="J930" i="11"/>
  <c r="J914" i="11"/>
  <c r="J898" i="11"/>
  <c r="J882" i="11"/>
  <c r="J866" i="11"/>
  <c r="J850" i="11"/>
  <c r="J834" i="11"/>
  <c r="J818" i="11"/>
  <c r="J802" i="11"/>
  <c r="J786" i="11"/>
  <c r="J770" i="11"/>
  <c r="J754" i="11"/>
  <c r="J738" i="11"/>
  <c r="J722" i="11"/>
  <c r="J706" i="11"/>
  <c r="J690" i="11"/>
  <c r="J674" i="11"/>
  <c r="J658" i="11"/>
  <c r="J642" i="11"/>
  <c r="J626" i="11"/>
  <c r="J610" i="11"/>
  <c r="J594" i="11"/>
  <c r="J578" i="11"/>
  <c r="J562" i="11"/>
  <c r="J546" i="11"/>
  <c r="J530" i="11"/>
  <c r="J514" i="11"/>
  <c r="J498" i="11"/>
  <c r="J482" i="11"/>
  <c r="J466" i="11"/>
  <c r="J450" i="11"/>
  <c r="J434" i="11"/>
  <c r="J418" i="11"/>
  <c r="J402" i="11"/>
  <c r="J386" i="11"/>
  <c r="J370" i="11"/>
  <c r="J354" i="11"/>
  <c r="J338" i="11"/>
  <c r="J322" i="11"/>
  <c r="J306" i="11"/>
  <c r="J290" i="11"/>
  <c r="J274" i="11"/>
  <c r="J258" i="11"/>
  <c r="J242" i="11"/>
  <c r="J226" i="11"/>
  <c r="J210" i="11"/>
  <c r="J194" i="11"/>
  <c r="J178" i="11"/>
  <c r="J162" i="11"/>
  <c r="J146" i="11"/>
  <c r="J130" i="11"/>
  <c r="J114" i="11"/>
  <c r="J98" i="11"/>
  <c r="J82" i="11"/>
  <c r="J66" i="11"/>
  <c r="J50" i="11"/>
  <c r="J34" i="11"/>
  <c r="J18" i="11"/>
  <c r="J5739" i="11"/>
  <c r="J5218" i="11"/>
  <c r="J4739" i="11"/>
  <c r="J4398" i="11"/>
  <c r="J4125" i="11"/>
  <c r="J3937" i="11"/>
  <c r="J3809" i="11"/>
  <c r="J3681" i="11"/>
  <c r="J3553" i="11"/>
  <c r="J3425" i="11"/>
  <c r="J3297" i="11"/>
  <c r="J3169" i="11"/>
  <c r="J3042" i="11"/>
  <c r="J2976" i="11"/>
  <c r="J2912" i="11"/>
  <c r="J2869" i="11"/>
  <c r="J2837" i="11"/>
  <c r="J2805" i="11"/>
  <c r="J2773" i="11"/>
  <c r="J2741" i="11"/>
  <c r="J2709" i="11"/>
  <c r="J2677" i="11"/>
  <c r="J2645" i="11"/>
  <c r="J2613" i="11"/>
  <c r="J2581" i="11"/>
  <c r="J2549" i="11"/>
  <c r="J2517" i="11"/>
  <c r="J2485" i="11"/>
  <c r="J2453" i="11"/>
  <c r="J2421" i="11"/>
  <c r="J2389" i="11"/>
  <c r="J2357" i="11"/>
  <c r="J2325" i="11"/>
  <c r="J2293" i="11"/>
  <c r="J2261" i="11"/>
  <c r="J2229" i="11"/>
  <c r="J2197" i="11"/>
  <c r="J2165" i="11"/>
  <c r="J2133" i="11"/>
  <c r="J2101" i="11"/>
  <c r="J2069" i="11"/>
  <c r="J2037" i="11"/>
  <c r="J2005" i="11"/>
  <c r="J1973" i="11"/>
  <c r="J1941" i="11"/>
  <c r="J1909" i="11"/>
  <c r="J1877" i="11"/>
  <c r="J1845" i="11"/>
  <c r="J1813" i="11"/>
  <c r="J1781" i="11"/>
  <c r="J1749" i="11"/>
  <c r="J1717" i="11"/>
  <c r="J1685" i="11"/>
  <c r="J1653" i="11"/>
  <c r="J1621" i="11"/>
  <c r="J1589" i="11"/>
  <c r="J1557" i="11"/>
  <c r="J1525" i="11"/>
  <c r="J1496" i="11"/>
  <c r="J1474" i="11"/>
  <c r="J1453" i="11"/>
  <c r="J1432" i="11"/>
  <c r="J1410" i="11"/>
  <c r="J1389" i="11"/>
  <c r="J1368" i="11"/>
  <c r="J1346" i="11"/>
  <c r="J1325" i="11"/>
  <c r="J1304" i="11"/>
  <c r="J1282" i="11"/>
  <c r="J1261" i="11"/>
  <c r="J1240" i="11"/>
  <c r="J1218" i="11"/>
  <c r="J1197" i="11"/>
  <c r="J1176" i="11"/>
  <c r="J1154" i="11"/>
  <c r="J1133" i="11"/>
  <c r="J1117" i="11"/>
  <c r="J1101" i="11"/>
  <c r="J1085" i="11"/>
  <c r="J1069" i="11"/>
  <c r="J1053" i="11"/>
  <c r="J1037" i="11"/>
  <c r="J1021" i="11"/>
  <c r="J1005" i="11"/>
  <c r="J989" i="11"/>
  <c r="J973" i="11"/>
  <c r="J957" i="11"/>
  <c r="J941" i="11"/>
  <c r="J925" i="11"/>
  <c r="J909" i="11"/>
  <c r="J893" i="11"/>
  <c r="J877" i="11"/>
  <c r="J861" i="11"/>
  <c r="J845" i="11"/>
  <c r="J829" i="11"/>
  <c r="J813" i="11"/>
  <c r="J7072" i="11"/>
  <c r="J5570" i="11"/>
  <c r="J5058" i="11"/>
  <c r="J4632" i="11"/>
  <c r="J4301" i="11"/>
  <c r="J4045" i="11"/>
  <c r="J3897" i="11"/>
  <c r="J3769" i="11"/>
  <c r="J3641" i="11"/>
  <c r="J3513" i="11"/>
  <c r="J3385" i="11"/>
  <c r="J3257" i="11"/>
  <c r="J3129" i="11"/>
  <c r="J3020" i="11"/>
  <c r="J2956" i="11"/>
  <c r="J2892" i="11"/>
  <c r="J2860" i="11"/>
  <c r="J2828" i="11"/>
  <c r="J2796" i="11"/>
  <c r="J2764" i="11"/>
  <c r="J2732" i="11"/>
  <c r="J2700" i="11"/>
  <c r="J2668" i="11"/>
  <c r="J2636" i="11"/>
  <c r="J2604" i="11"/>
  <c r="J2572" i="11"/>
  <c r="J2540" i="11"/>
  <c r="J2508" i="11"/>
  <c r="J2476" i="11"/>
  <c r="J2444" i="11"/>
  <c r="J2412" i="11"/>
  <c r="J2380" i="11"/>
  <c r="J2348" i="11"/>
  <c r="J2316" i="11"/>
  <c r="J2284" i="11"/>
  <c r="J2252" i="11"/>
  <c r="J2220" i="11"/>
  <c r="J9960" i="11"/>
  <c r="J10011" i="11"/>
  <c r="J9947" i="11"/>
  <c r="J9883" i="11"/>
  <c r="J9819" i="11"/>
  <c r="J9985" i="11"/>
  <c r="J9921" i="11"/>
  <c r="J9885" i="11"/>
  <c r="J9800" i="11"/>
  <c r="J9732" i="11"/>
  <c r="J9668" i="11"/>
  <c r="J9604" i="11"/>
  <c r="J9894" i="11"/>
  <c r="J9782" i="11"/>
  <c r="J9697" i="11"/>
  <c r="J9611" i="11"/>
  <c r="J9541" i="11"/>
  <c r="J9870" i="11"/>
  <c r="J9735" i="11"/>
  <c r="J9621" i="11"/>
  <c r="J9918" i="11"/>
  <c r="J9758" i="11"/>
  <c r="J9666" i="11"/>
  <c r="J9609" i="11"/>
  <c r="J9560" i="11"/>
  <c r="J9518" i="11"/>
  <c r="J9481" i="11"/>
  <c r="J9449" i="11"/>
  <c r="J9417" i="11"/>
  <c r="J9385" i="11"/>
  <c r="J9353" i="11"/>
  <c r="J9321" i="11"/>
  <c r="J9289" i="11"/>
  <c r="J9257" i="11"/>
  <c r="J9225" i="11"/>
  <c r="J9193" i="11"/>
  <c r="J9161" i="11"/>
  <c r="J9129" i="11"/>
  <c r="J9097" i="11"/>
  <c r="J9065" i="11"/>
  <c r="J9775" i="11"/>
  <c r="J9662" i="11"/>
  <c r="J9558" i="11"/>
  <c r="J9496" i="11"/>
  <c r="J9454" i="11"/>
  <c r="J9411" i="11"/>
  <c r="J9368" i="11"/>
  <c r="J9326" i="11"/>
  <c r="J9283" i="11"/>
  <c r="J9240" i="11"/>
  <c r="J9836" i="11"/>
  <c r="J9710" i="11"/>
  <c r="J9597" i="11"/>
  <c r="J9519" i="11"/>
  <c r="J9471" i="11"/>
  <c r="J9428" i="11"/>
  <c r="J9386" i="11"/>
  <c r="J9343" i="11"/>
  <c r="J9300" i="11"/>
  <c r="J9258" i="11"/>
  <c r="J9215" i="11"/>
  <c r="J9172" i="11"/>
  <c r="J9130" i="11"/>
  <c r="J9087" i="11"/>
  <c r="J9049" i="11"/>
  <c r="J9029" i="11"/>
  <c r="J9013" i="11"/>
  <c r="J8997" i="11"/>
  <c r="J8981" i="11"/>
  <c r="J8965" i="11"/>
  <c r="J8949" i="11"/>
  <c r="J8933" i="11"/>
  <c r="J8917" i="11"/>
  <c r="J8901" i="11"/>
  <c r="J8885" i="11"/>
  <c r="J8869" i="11"/>
  <c r="J8853" i="11"/>
  <c r="J8837" i="11"/>
  <c r="J8821" i="11"/>
  <c r="J8805" i="11"/>
  <c r="J8789" i="11"/>
  <c r="J8773" i="11"/>
  <c r="J8757" i="11"/>
  <c r="J8741" i="11"/>
  <c r="J8725" i="11"/>
  <c r="J8709" i="11"/>
  <c r="J9828" i="11"/>
  <c r="J9703" i="11"/>
  <c r="J9589" i="11"/>
  <c r="J9515" i="11"/>
  <c r="J9468" i="11"/>
  <c r="J9426" i="11"/>
  <c r="J9383" i="11"/>
  <c r="J9340" i="11"/>
  <c r="J9298" i="11"/>
  <c r="J9255" i="11"/>
  <c r="J9216" i="11"/>
  <c r="J9187" i="11"/>
  <c r="J9159" i="11"/>
  <c r="J9131" i="11"/>
  <c r="J9102" i="11"/>
  <c r="J9074" i="11"/>
  <c r="J9050" i="11"/>
  <c r="J9028" i="11"/>
  <c r="J9007" i="11"/>
  <c r="J8986" i="11"/>
  <c r="J8964" i="11"/>
  <c r="J8943" i="11"/>
  <c r="J8922" i="11"/>
  <c r="J8900" i="11"/>
  <c r="J8879" i="11"/>
  <c r="J8858" i="11"/>
  <c r="J8836" i="11"/>
  <c r="J8815" i="11"/>
  <c r="J8794" i="11"/>
  <c r="J8772" i="11"/>
  <c r="J8751" i="11"/>
  <c r="J8730" i="11"/>
  <c r="J8708" i="11"/>
  <c r="J8691" i="11"/>
  <c r="J8675" i="11"/>
  <c r="J8659" i="11"/>
  <c r="J8643" i="11"/>
  <c r="J8627" i="11"/>
  <c r="J8611" i="11"/>
  <c r="J8595" i="11"/>
  <c r="J8579" i="11"/>
  <c r="J8563" i="11"/>
  <c r="J9877" i="11"/>
  <c r="J9741" i="11"/>
  <c r="J9626" i="11"/>
  <c r="J9535" i="11"/>
  <c r="J9483" i="11"/>
  <c r="J9440" i="11"/>
  <c r="J9398" i="11"/>
  <c r="J9355" i="11"/>
  <c r="J9312" i="11"/>
  <c r="J9270" i="11"/>
  <c r="J9227" i="11"/>
  <c r="J9196" i="11"/>
  <c r="J9168" i="11"/>
  <c r="J9139" i="11"/>
  <c r="J9111" i="11"/>
  <c r="J9083" i="11"/>
  <c r="J9056" i="11"/>
  <c r="J9035" i="11"/>
  <c r="J9014" i="11"/>
  <c r="J8992" i="11"/>
  <c r="J8971" i="11"/>
  <c r="J8950" i="11"/>
  <c r="J8928" i="11"/>
  <c r="J8907" i="11"/>
  <c r="J8886" i="11"/>
  <c r="J8864" i="11"/>
  <c r="J8843" i="11"/>
  <c r="J8822" i="11"/>
  <c r="J8800" i="11"/>
  <c r="J8779" i="11"/>
  <c r="J8758" i="11"/>
  <c r="J8736" i="11"/>
  <c r="J8715" i="11"/>
  <c r="J8696" i="11"/>
  <c r="J8680" i="11"/>
  <c r="J8664" i="11"/>
  <c r="J8648" i="11"/>
  <c r="J8632" i="11"/>
  <c r="J8616" i="11"/>
  <c r="J8600" i="11"/>
  <c r="J8584" i="11"/>
  <c r="J8568" i="11"/>
  <c r="J8552" i="11"/>
  <c r="J8536" i="11"/>
  <c r="J8520" i="11"/>
  <c r="J8504" i="11"/>
  <c r="J8488" i="11"/>
  <c r="J8472" i="11"/>
  <c r="J8456" i="11"/>
  <c r="J8440" i="11"/>
  <c r="J8424" i="11"/>
  <c r="J8408" i="11"/>
  <c r="J8392" i="11"/>
  <c r="J8376" i="11"/>
  <c r="J8360" i="11"/>
  <c r="J8344" i="11"/>
  <c r="J8328" i="11"/>
  <c r="J8312" i="11"/>
  <c r="J8296" i="11"/>
  <c r="J8280" i="11"/>
  <c r="J8264" i="11"/>
  <c r="J8248" i="11"/>
  <c r="J8232" i="11"/>
  <c r="J8216" i="11"/>
  <c r="J8200" i="11"/>
  <c r="J8184" i="11"/>
  <c r="J8168" i="11"/>
  <c r="J8152" i="11"/>
  <c r="J8136" i="11"/>
  <c r="J8120" i="11"/>
  <c r="J8104" i="11"/>
  <c r="J8088" i="11"/>
  <c r="J8072" i="11"/>
  <c r="J8056" i="11"/>
  <c r="J8040" i="11"/>
  <c r="J8024" i="11"/>
  <c r="J8008" i="11"/>
  <c r="J7992" i="11"/>
  <c r="J7976" i="11"/>
  <c r="J7960" i="11"/>
  <c r="J7944" i="11"/>
  <c r="J7928" i="11"/>
  <c r="J9669" i="11"/>
  <c r="J9499" i="11"/>
  <c r="J9414" i="11"/>
  <c r="J9328" i="11"/>
  <c r="J9243" i="11"/>
  <c r="J9179" i="11"/>
  <c r="J9122" i="11"/>
  <c r="J9064" i="11"/>
  <c r="J9022" i="11"/>
  <c r="J8979" i="11"/>
  <c r="J8936" i="11"/>
  <c r="J8894" i="11"/>
  <c r="J8851" i="11"/>
  <c r="J8808" i="11"/>
  <c r="J8766" i="11"/>
  <c r="J8723" i="11"/>
  <c r="J8686" i="11"/>
  <c r="J8654" i="11"/>
  <c r="J8622" i="11"/>
  <c r="J8590" i="11"/>
  <c r="J8558" i="11"/>
  <c r="J8535" i="11"/>
  <c r="J8514" i="11"/>
  <c r="J8493" i="11"/>
  <c r="J8471" i="11"/>
  <c r="J8450" i="11"/>
  <c r="J8429" i="11"/>
  <c r="J8407" i="11"/>
  <c r="J8386" i="11"/>
  <c r="J8365" i="11"/>
  <c r="J8343" i="11"/>
  <c r="J8322" i="11"/>
  <c r="J8301" i="11"/>
  <c r="J8279" i="11"/>
  <c r="J8258" i="11"/>
  <c r="J8237" i="11"/>
  <c r="J8215" i="11"/>
  <c r="J8194" i="11"/>
  <c r="J8173" i="11"/>
  <c r="J8151" i="11"/>
  <c r="J8130" i="11"/>
  <c r="J8109" i="11"/>
  <c r="J8087" i="11"/>
  <c r="J8066" i="11"/>
  <c r="J8045" i="11"/>
  <c r="J8023" i="11"/>
  <c r="J8002" i="11"/>
  <c r="J7981" i="11"/>
  <c r="J9746" i="11"/>
  <c r="J9536" i="11"/>
  <c r="J9442" i="11"/>
  <c r="J9356" i="11"/>
  <c r="J9271" i="11"/>
  <c r="J9198" i="11"/>
  <c r="J9142" i="11"/>
  <c r="J9084" i="11"/>
  <c r="J9036" i="11"/>
  <c r="J8994" i="11"/>
  <c r="J8951" i="11"/>
  <c r="J8908" i="11"/>
  <c r="J8866" i="11"/>
  <c r="J8823" i="11"/>
  <c r="J8780" i="11"/>
  <c r="J8738" i="11"/>
  <c r="J8697" i="11"/>
  <c r="J8665" i="11"/>
  <c r="J8633" i="11"/>
  <c r="J8601" i="11"/>
  <c r="J8569" i="11"/>
  <c r="J8542" i="11"/>
  <c r="J8521" i="11"/>
  <c r="J8499" i="11"/>
  <c r="J8478" i="11"/>
  <c r="J8457" i="11"/>
  <c r="J8435" i="11"/>
  <c r="J8414" i="11"/>
  <c r="J8393" i="11"/>
  <c r="J8371" i="11"/>
  <c r="J8350" i="11"/>
  <c r="J8329" i="11"/>
  <c r="J8307" i="11"/>
  <c r="J8286" i="11"/>
  <c r="J8265" i="11"/>
  <c r="J8243" i="11"/>
  <c r="J8222" i="11"/>
  <c r="J8201" i="11"/>
  <c r="J8179" i="11"/>
  <c r="J8158" i="11"/>
  <c r="J8137" i="11"/>
  <c r="J8115" i="11"/>
  <c r="J8094" i="11"/>
  <c r="J8073" i="11"/>
  <c r="J8051" i="11"/>
  <c r="J8030" i="11"/>
  <c r="J8009" i="11"/>
  <c r="J7987" i="11"/>
  <c r="J7966" i="11"/>
  <c r="J7945" i="11"/>
  <c r="J7924" i="11"/>
  <c r="J7908" i="11"/>
  <c r="J7892" i="11"/>
  <c r="J7876" i="11"/>
  <c r="J7860" i="11"/>
  <c r="J7844" i="11"/>
  <c r="J7828" i="11"/>
  <c r="J7812" i="11"/>
  <c r="J7796" i="11"/>
  <c r="J7780" i="11"/>
  <c r="J7764" i="11"/>
  <c r="J7748" i="11"/>
  <c r="J7732" i="11"/>
  <c r="J7716" i="11"/>
  <c r="J7700" i="11"/>
  <c r="J7684" i="11"/>
  <c r="J7668" i="11"/>
  <c r="J7652" i="11"/>
  <c r="J7636" i="11"/>
  <c r="J7620" i="11"/>
  <c r="J7604" i="11"/>
  <c r="J7588" i="11"/>
  <c r="J7572" i="11"/>
  <c r="J7556" i="11"/>
  <c r="J7540" i="11"/>
  <c r="J7524" i="11"/>
  <c r="J7508" i="11"/>
  <c r="J7492" i="11"/>
  <c r="J7476" i="11"/>
  <c r="J7460" i="11"/>
  <c r="J7444" i="11"/>
  <c r="J7428" i="11"/>
  <c r="J7412" i="11"/>
  <c r="J7396" i="11"/>
  <c r="J7380" i="11"/>
  <c r="J9774" i="11"/>
  <c r="J9452" i="11"/>
  <c r="J9282" i="11"/>
  <c r="J9148" i="11"/>
  <c r="J9042" i="11"/>
  <c r="J8956" i="11"/>
  <c r="J8871" i="11"/>
  <c r="J8786" i="11"/>
  <c r="J8701" i="11"/>
  <c r="J9717" i="11"/>
  <c r="J9431" i="11"/>
  <c r="J9260" i="11"/>
  <c r="J9134" i="11"/>
  <c r="J9031" i="11"/>
  <c r="J8946" i="11"/>
  <c r="J8860" i="11"/>
  <c r="J8775" i="11"/>
  <c r="J8693" i="11"/>
  <c r="J8629" i="11"/>
  <c r="J8565" i="11"/>
  <c r="J8518" i="11"/>
  <c r="J8475" i="11"/>
  <c r="J8433" i="11"/>
  <c r="J8390" i="11"/>
  <c r="J8347" i="11"/>
  <c r="J8305" i="11"/>
  <c r="J8262" i="11"/>
  <c r="J8219" i="11"/>
  <c r="J8177" i="11"/>
  <c r="J8134" i="11"/>
  <c r="J8091" i="11"/>
  <c r="J8049" i="11"/>
  <c r="J8006" i="11"/>
  <c r="J7967" i="11"/>
  <c r="J7938" i="11"/>
  <c r="J7914" i="11"/>
  <c r="J7893" i="11"/>
  <c r="J7871" i="11"/>
  <c r="J7850" i="11"/>
  <c r="J7829" i="11"/>
  <c r="J7807" i="11"/>
  <c r="J7786" i="11"/>
  <c r="J7765" i="11"/>
  <c r="J7743" i="11"/>
  <c r="J7722" i="11"/>
  <c r="J7701" i="11"/>
  <c r="J7679" i="11"/>
  <c r="J7658" i="11"/>
  <c r="J7637" i="11"/>
  <c r="J7615" i="11"/>
  <c r="J7594" i="11"/>
  <c r="J7573" i="11"/>
  <c r="J9403" i="11"/>
  <c r="J9115" i="11"/>
  <c r="J8931" i="11"/>
  <c r="J8760" i="11"/>
  <c r="J8634" i="11"/>
  <c r="J8549" i="11"/>
  <c r="J8491" i="11"/>
  <c r="J8437" i="11"/>
  <c r="J8378" i="11"/>
  <c r="J8321" i="11"/>
  <c r="J8266" i="11"/>
  <c r="J8207" i="11"/>
  <c r="J8150" i="11"/>
  <c r="J8095" i="11"/>
  <c r="J8037" i="11"/>
  <c r="J7979" i="11"/>
  <c r="J7941" i="11"/>
  <c r="J7907" i="11"/>
  <c r="J7879" i="11"/>
  <c r="J7851" i="11"/>
  <c r="J7822" i="11"/>
  <c r="J7794" i="11"/>
  <c r="J7766" i="11"/>
  <c r="J7737" i="11"/>
  <c r="J7709" i="11"/>
  <c r="J7681" i="11"/>
  <c r="J7651" i="11"/>
  <c r="J7623" i="11"/>
  <c r="J7595" i="11"/>
  <c r="J7567" i="11"/>
  <c r="J7546" i="11"/>
  <c r="J7525" i="11"/>
  <c r="J7503" i="11"/>
  <c r="J7482" i="11"/>
  <c r="J7461" i="11"/>
  <c r="J7439" i="11"/>
  <c r="J7418" i="11"/>
  <c r="J7397" i="11"/>
  <c r="J7375" i="11"/>
  <c r="J7358" i="11"/>
  <c r="J7342" i="11"/>
  <c r="J7326" i="11"/>
  <c r="J7310" i="11"/>
  <c r="J7294" i="11"/>
  <c r="J7278" i="11"/>
  <c r="J7262" i="11"/>
  <c r="J7246" i="11"/>
  <c r="J7230" i="11"/>
  <c r="J7214" i="11"/>
  <c r="J7198" i="11"/>
  <c r="J7182" i="11"/>
  <c r="J7166" i="11"/>
  <c r="J7150" i="11"/>
  <c r="J7134" i="11"/>
  <c r="J7118" i="11"/>
  <c r="J7102" i="11"/>
  <c r="J7086" i="11"/>
  <c r="J7070" i="11"/>
  <c r="J7054" i="11"/>
  <c r="J7038" i="11"/>
  <c r="J7022" i="11"/>
  <c r="J7006" i="11"/>
  <c r="J6990" i="11"/>
  <c r="J6974" i="11"/>
  <c r="J6958" i="11"/>
  <c r="J6942" i="11"/>
  <c r="J6926" i="11"/>
  <c r="J6910" i="11"/>
  <c r="J6894" i="11"/>
  <c r="J6878" i="11"/>
  <c r="J6862" i="11"/>
  <c r="J6846" i="11"/>
  <c r="J6830" i="11"/>
  <c r="J6814" i="11"/>
  <c r="J6798" i="11"/>
  <c r="J6782" i="11"/>
  <c r="J6766" i="11"/>
  <c r="J6750" i="11"/>
  <c r="J6734" i="11"/>
  <c r="J6718" i="11"/>
  <c r="J6702" i="11"/>
  <c r="J6686" i="11"/>
  <c r="J6670" i="11"/>
  <c r="J6654" i="11"/>
  <c r="J6638" i="11"/>
  <c r="J9467" i="11"/>
  <c r="J9158" i="11"/>
  <c r="J8963" i="11"/>
  <c r="J8792" i="11"/>
  <c r="J8650" i="11"/>
  <c r="J8562" i="11"/>
  <c r="J8502" i="11"/>
  <c r="J8447" i="11"/>
  <c r="J8389" i="11"/>
  <c r="J8331" i="11"/>
  <c r="J8277" i="11"/>
  <c r="J8218" i="11"/>
  <c r="J8161" i="11"/>
  <c r="J8106" i="11"/>
  <c r="J8047" i="11"/>
  <c r="J7990" i="11"/>
  <c r="J7947" i="11"/>
  <c r="J7913" i="11"/>
  <c r="J7885" i="11"/>
  <c r="J7857" i="11"/>
  <c r="J7827" i="11"/>
  <c r="J7799" i="11"/>
  <c r="J7771" i="11"/>
  <c r="J7742" i="11"/>
  <c r="J7714" i="11"/>
  <c r="J7686" i="11"/>
  <c r="J7657" i="11"/>
  <c r="J7629" i="11"/>
  <c r="J9424" i="11"/>
  <c r="J9128" i="11"/>
  <c r="J8942" i="11"/>
  <c r="J8771" i="11"/>
  <c r="J8637" i="11"/>
  <c r="J8554" i="11"/>
  <c r="J8495" i="11"/>
  <c r="J8438" i="11"/>
  <c r="J8383" i="11"/>
  <c r="J8325" i="11"/>
  <c r="J8267" i="11"/>
  <c r="J8213" i="11"/>
  <c r="J8154" i="11"/>
  <c r="J8097" i="11"/>
  <c r="J8042" i="11"/>
  <c r="J7983" i="11"/>
  <c r="J7942" i="11"/>
  <c r="J7910" i="11"/>
  <c r="J7881" i="11"/>
  <c r="J7853" i="11"/>
  <c r="J7825" i="11"/>
  <c r="J7795" i="11"/>
  <c r="J7767" i="11"/>
  <c r="J7739" i="11"/>
  <c r="J7710" i="11"/>
  <c r="J7682" i="11"/>
  <c r="J7654" i="11"/>
  <c r="J7625" i="11"/>
  <c r="J7597" i="11"/>
  <c r="J7569" i="11"/>
  <c r="J7547" i="11"/>
  <c r="J7526" i="11"/>
  <c r="J7505" i="11"/>
  <c r="J7483" i="11"/>
  <c r="J7462" i="11"/>
  <c r="J7441" i="11"/>
  <c r="J7419" i="11"/>
  <c r="J7398" i="11"/>
  <c r="J7377" i="11"/>
  <c r="J7359" i="11"/>
  <c r="J7343" i="11"/>
  <c r="J7327" i="11"/>
  <c r="J7311" i="11"/>
  <c r="J7295" i="11"/>
  <c r="J7279" i="11"/>
  <c r="J7263" i="11"/>
  <c r="J7247" i="11"/>
  <c r="J7231" i="11"/>
  <c r="J7215" i="11"/>
  <c r="J7199" i="11"/>
  <c r="J7183" i="11"/>
  <c r="J7167" i="11"/>
  <c r="J7151" i="11"/>
  <c r="J7135" i="11"/>
  <c r="J7119" i="11"/>
  <c r="J7103" i="11"/>
  <c r="J7087" i="11"/>
  <c r="J7071" i="11"/>
  <c r="J7055" i="11"/>
  <c r="J7039" i="11"/>
  <c r="J7023" i="11"/>
  <c r="J7007" i="11"/>
  <c r="J6991" i="11"/>
  <c r="J6975" i="11"/>
  <c r="J6959" i="11"/>
  <c r="J6943" i="11"/>
  <c r="J6927" i="11"/>
  <c r="J6911" i="11"/>
  <c r="J6895" i="11"/>
  <c r="J6879" i="11"/>
  <c r="J6863" i="11"/>
  <c r="J6847" i="11"/>
  <c r="J6831" i="11"/>
  <c r="J6815" i="11"/>
  <c r="J6799" i="11"/>
  <c r="J6783" i="11"/>
  <c r="J6767" i="11"/>
  <c r="J6751" i="11"/>
  <c r="J6735" i="11"/>
  <c r="J6719" i="11"/>
  <c r="J6703" i="11"/>
  <c r="J6687" i="11"/>
  <c r="J6671" i="11"/>
  <c r="J6655" i="11"/>
  <c r="J6639" i="11"/>
  <c r="J6623" i="11"/>
  <c r="J6607" i="11"/>
  <c r="J6591" i="11"/>
  <c r="J6575" i="11"/>
  <c r="J6559" i="11"/>
  <c r="J6543" i="11"/>
  <c r="J6527" i="11"/>
  <c r="J6511" i="11"/>
  <c r="J6495" i="11"/>
  <c r="J6479" i="11"/>
  <c r="J6463" i="11"/>
  <c r="J6447" i="11"/>
  <c r="J6431" i="11"/>
  <c r="J6415" i="11"/>
  <c r="J6399" i="11"/>
  <c r="J6383" i="11"/>
  <c r="J6367" i="11"/>
  <c r="J6351" i="11"/>
  <c r="J6335" i="11"/>
  <c r="J6319" i="11"/>
  <c r="J6303" i="11"/>
  <c r="J6287" i="11"/>
  <c r="J6271" i="11"/>
  <c r="J6255" i="11"/>
  <c r="J6239" i="11"/>
  <c r="J6223" i="11"/>
  <c r="J6207" i="11"/>
  <c r="J6191" i="11"/>
  <c r="J6175" i="11"/>
  <c r="J6159" i="11"/>
  <c r="J6143" i="11"/>
  <c r="J6127" i="11"/>
  <c r="J6111" i="11"/>
  <c r="J6095" i="11"/>
  <c r="J8867" i="11"/>
  <c r="J8470" i="11"/>
  <c r="J8245" i="11"/>
  <c r="J8015" i="11"/>
  <c r="J7869" i="11"/>
  <c r="J7755" i="11"/>
  <c r="J7641" i="11"/>
  <c r="J7571" i="11"/>
  <c r="J7529" i="11"/>
  <c r="J7486" i="11"/>
  <c r="J7443" i="11"/>
  <c r="J7401" i="11"/>
  <c r="J7361" i="11"/>
  <c r="J7329" i="11"/>
  <c r="J7297" i="11"/>
  <c r="J7265" i="11"/>
  <c r="J7233" i="11"/>
  <c r="J7201" i="11"/>
  <c r="J7169" i="11"/>
  <c r="J7137" i="11"/>
  <c r="J7105" i="11"/>
  <c r="J7073" i="11"/>
  <c r="J7041" i="11"/>
  <c r="J7009" i="11"/>
  <c r="J6977" i="11"/>
  <c r="J6945" i="11"/>
  <c r="J6913" i="11"/>
  <c r="J6881" i="11"/>
  <c r="J6849" i="11"/>
  <c r="J6817" i="11"/>
  <c r="J6785" i="11"/>
  <c r="J6753" i="11"/>
  <c r="J6721" i="11"/>
  <c r="J6689" i="11"/>
  <c r="J6657" i="11"/>
  <c r="J6628" i="11"/>
  <c r="J6606" i="11"/>
  <c r="J6585" i="11"/>
  <c r="J6564" i="11"/>
  <c r="J6542" i="11"/>
  <c r="J6521" i="11"/>
  <c r="J6500" i="11"/>
  <c r="J6478" i="11"/>
  <c r="J6457" i="11"/>
  <c r="J6436" i="11"/>
  <c r="J6414" i="11"/>
  <c r="J6393" i="11"/>
  <c r="J6372" i="11"/>
  <c r="J6350" i="11"/>
  <c r="J6329" i="11"/>
  <c r="J6308" i="11"/>
  <c r="J6286" i="11"/>
  <c r="J6265" i="11"/>
  <c r="J6244" i="11"/>
  <c r="J8952" i="11"/>
  <c r="J8501" i="11"/>
  <c r="J8271" i="11"/>
  <c r="J8043" i="11"/>
  <c r="J7883" i="11"/>
  <c r="J7769" i="11"/>
  <c r="J7655" i="11"/>
  <c r="J7579" i="11"/>
  <c r="J7534" i="11"/>
  <c r="J7491" i="11"/>
  <c r="J7449" i="11"/>
  <c r="J7406" i="11"/>
  <c r="J7365" i="11"/>
  <c r="J7333" i="11"/>
  <c r="J7301" i="11"/>
  <c r="J7269" i="11"/>
  <c r="J7237" i="11"/>
  <c r="J7205" i="11"/>
  <c r="J7173" i="11"/>
  <c r="J7141" i="11"/>
  <c r="J7109" i="11"/>
  <c r="J7077" i="11"/>
  <c r="J7045" i="11"/>
  <c r="J7013" i="11"/>
  <c r="J6981" i="11"/>
  <c r="J6949" i="11"/>
  <c r="J6917" i="11"/>
  <c r="J6885" i="11"/>
  <c r="J6853" i="11"/>
  <c r="J6821" i="11"/>
  <c r="J6789" i="11"/>
  <c r="J6757" i="11"/>
  <c r="J6725" i="11"/>
  <c r="J6693" i="11"/>
  <c r="J6661" i="11"/>
  <c r="J6630" i="11"/>
  <c r="J6609" i="11"/>
  <c r="J6588" i="11"/>
  <c r="J6566" i="11"/>
  <c r="J6545" i="11"/>
  <c r="J6524" i="11"/>
  <c r="J6502" i="11"/>
  <c r="J6481" i="11"/>
  <c r="J6460" i="11"/>
  <c r="J6438" i="11"/>
  <c r="J6417" i="11"/>
  <c r="J6396" i="11"/>
  <c r="J6374" i="11"/>
  <c r="J6353" i="11"/>
  <c r="J6332" i="11"/>
  <c r="J6310" i="11"/>
  <c r="J6289" i="11"/>
  <c r="J6268" i="11"/>
  <c r="J6246" i="11"/>
  <c r="J6225" i="11"/>
  <c r="J6204" i="11"/>
  <c r="J6182" i="11"/>
  <c r="J6161" i="11"/>
  <c r="J6140" i="11"/>
  <c r="J6118" i="11"/>
  <c r="J6097" i="11"/>
  <c r="J6080" i="11"/>
  <c r="J6064" i="11"/>
  <c r="J6048" i="11"/>
  <c r="J6032" i="11"/>
  <c r="J6016" i="11"/>
  <c r="J6000" i="11"/>
  <c r="J5984" i="11"/>
  <c r="J5968" i="11"/>
  <c r="J5952" i="11"/>
  <c r="J5936" i="11"/>
  <c r="J5920" i="11"/>
  <c r="J5904" i="11"/>
  <c r="J5888" i="11"/>
  <c r="J5872" i="11"/>
  <c r="J5856" i="11"/>
  <c r="J5840" i="11"/>
  <c r="J5824" i="11"/>
  <c r="J5808" i="11"/>
  <c r="J5792" i="11"/>
  <c r="J5776" i="11"/>
  <c r="J5760" i="11"/>
  <c r="J5744" i="11"/>
  <c r="J5728" i="11"/>
  <c r="J5712" i="11"/>
  <c r="J8995" i="11"/>
  <c r="J8287" i="11"/>
  <c r="J7890" i="11"/>
  <c r="J7662" i="11"/>
  <c r="J7538" i="11"/>
  <c r="J7453" i="11"/>
  <c r="J7368" i="11"/>
  <c r="J7304" i="11"/>
  <c r="J7240" i="11"/>
  <c r="J7176" i="11"/>
  <c r="J7112" i="11"/>
  <c r="J7048" i="11"/>
  <c r="J6984" i="11"/>
  <c r="J6920" i="11"/>
  <c r="J6856" i="11"/>
  <c r="J6792" i="11"/>
  <c r="J6728" i="11"/>
  <c r="J6664" i="11"/>
  <c r="J6610" i="11"/>
  <c r="J6568" i="11"/>
  <c r="J6525" i="11"/>
  <c r="J6482" i="11"/>
  <c r="J6440" i="11"/>
  <c r="J6397" i="11"/>
  <c r="J6354" i="11"/>
  <c r="J6312" i="11"/>
  <c r="J6269" i="11"/>
  <c r="J6229" i="11"/>
  <c r="J6201" i="11"/>
  <c r="J6173" i="11"/>
  <c r="J6144" i="11"/>
  <c r="J6116" i="11"/>
  <c r="J6089" i="11"/>
  <c r="J6067" i="11"/>
  <c r="J6046" i="11"/>
  <c r="J6025" i="11"/>
  <c r="J6003" i="11"/>
  <c r="J5982" i="11"/>
  <c r="J5961" i="11"/>
  <c r="J5939" i="11"/>
  <c r="J5918" i="11"/>
  <c r="J5897" i="11"/>
  <c r="J5875" i="11"/>
  <c r="J5854" i="11"/>
  <c r="J5833" i="11"/>
  <c r="J5811" i="11"/>
  <c r="J5790" i="11"/>
  <c r="J5769" i="11"/>
  <c r="J5747" i="11"/>
  <c r="J5726" i="11"/>
  <c r="J5705" i="11"/>
  <c r="J5688" i="11"/>
  <c r="J5672" i="11"/>
  <c r="J5656" i="11"/>
  <c r="J5640" i="11"/>
  <c r="J5624" i="11"/>
  <c r="J5608" i="11"/>
  <c r="J5592" i="11"/>
  <c r="J5576" i="11"/>
  <c r="J5560" i="11"/>
  <c r="J5544" i="11"/>
  <c r="J5528" i="11"/>
  <c r="J5512" i="11"/>
  <c r="J5496" i="11"/>
  <c r="J5480" i="11"/>
  <c r="J5464" i="11"/>
  <c r="J5448" i="11"/>
  <c r="J5432" i="11"/>
  <c r="J5416" i="11"/>
  <c r="J5400" i="11"/>
  <c r="J5384" i="11"/>
  <c r="J5368" i="11"/>
  <c r="J5352" i="11"/>
  <c r="J5336" i="11"/>
  <c r="J5320" i="11"/>
  <c r="J5304" i="11"/>
  <c r="J5288" i="11"/>
  <c r="J5272" i="11"/>
  <c r="J5256" i="11"/>
  <c r="J5240" i="11"/>
  <c r="J5224" i="11"/>
  <c r="J5208" i="11"/>
  <c r="J5192" i="11"/>
  <c r="J5176" i="11"/>
  <c r="J5160" i="11"/>
  <c r="J5144" i="11"/>
  <c r="J5128" i="11"/>
  <c r="J5112" i="11"/>
  <c r="J5096" i="11"/>
  <c r="J5080" i="11"/>
  <c r="J5064" i="11"/>
  <c r="J5048" i="11"/>
  <c r="J5032" i="11"/>
  <c r="J5016" i="11"/>
  <c r="J5000" i="11"/>
  <c r="J4984" i="11"/>
  <c r="J4968" i="11"/>
  <c r="J4952" i="11"/>
  <c r="J4936" i="11"/>
  <c r="J4920" i="11"/>
  <c r="J4904" i="11"/>
  <c r="J4888" i="11"/>
  <c r="J4872" i="11"/>
  <c r="J4856" i="11"/>
  <c r="J4840" i="11"/>
  <c r="J4824" i="11"/>
  <c r="J4808" i="11"/>
  <c r="J8485" i="11"/>
  <c r="J8031" i="11"/>
  <c r="J7762" i="11"/>
  <c r="J7577" i="11"/>
  <c r="J7490" i="11"/>
  <c r="J7405" i="11"/>
  <c r="J7332" i="11"/>
  <c r="J7268" i="11"/>
  <c r="J7204" i="11"/>
  <c r="J7140" i="11"/>
  <c r="J7076" i="11"/>
  <c r="J7012" i="11"/>
  <c r="J6948" i="11"/>
  <c r="J6884" i="11"/>
  <c r="J6820" i="11"/>
  <c r="J6756" i="11"/>
  <c r="J6692" i="11"/>
  <c r="J6629" i="11"/>
  <c r="J6586" i="11"/>
  <c r="J6544" i="11"/>
  <c r="J6501" i="11"/>
  <c r="J6458" i="11"/>
  <c r="J6416" i="11"/>
  <c r="J6373" i="11"/>
  <c r="J6330" i="11"/>
  <c r="J6288" i="11"/>
  <c r="J6245" i="11"/>
  <c r="J6213" i="11"/>
  <c r="J6185" i="11"/>
  <c r="J6157" i="11"/>
  <c r="J6128" i="11"/>
  <c r="J6100" i="11"/>
  <c r="J6077" i="11"/>
  <c r="J6055" i="11"/>
  <c r="J6034" i="11"/>
  <c r="J6013" i="11"/>
  <c r="J5991" i="11"/>
  <c r="J5970" i="11"/>
  <c r="J5949" i="11"/>
  <c r="J5927" i="11"/>
  <c r="J5906" i="11"/>
  <c r="J5885" i="11"/>
  <c r="J8739" i="11"/>
  <c r="J8202" i="11"/>
  <c r="J7847" i="11"/>
  <c r="J7619" i="11"/>
  <c r="J7522" i="11"/>
  <c r="J7437" i="11"/>
  <c r="J7356" i="11"/>
  <c r="J7292" i="11"/>
  <c r="J7228" i="11"/>
  <c r="J7164" i="11"/>
  <c r="J7100" i="11"/>
  <c r="J7036" i="11"/>
  <c r="J6972" i="11"/>
  <c r="J6908" i="11"/>
  <c r="J6844" i="11"/>
  <c r="J6780" i="11"/>
  <c r="J6716" i="11"/>
  <c r="J6652" i="11"/>
  <c r="J6602" i="11"/>
  <c r="J6560" i="11"/>
  <c r="J6517" i="11"/>
  <c r="J6474" i="11"/>
  <c r="J6432" i="11"/>
  <c r="J6389" i="11"/>
  <c r="J6346" i="11"/>
  <c r="J6304" i="11"/>
  <c r="J6261" i="11"/>
  <c r="J6224" i="11"/>
  <c r="J6196" i="11"/>
  <c r="J6168" i="11"/>
  <c r="J6138" i="11"/>
  <c r="J6110" i="11"/>
  <c r="J6085" i="11"/>
  <c r="J6063" i="11"/>
  <c r="J6042" i="11"/>
  <c r="J6021" i="11"/>
  <c r="J5999" i="11"/>
  <c r="J5978" i="11"/>
  <c r="J5957" i="11"/>
  <c r="J5935" i="11"/>
  <c r="J5914" i="11"/>
  <c r="J5893" i="11"/>
  <c r="J5871" i="11"/>
  <c r="J5850" i="11"/>
  <c r="J5829" i="11"/>
  <c r="J5807" i="11"/>
  <c r="J5786" i="11"/>
  <c r="J5765" i="11"/>
  <c r="J5743" i="11"/>
  <c r="J5722" i="11"/>
  <c r="J5701" i="11"/>
  <c r="J5685" i="11"/>
  <c r="J5669" i="11"/>
  <c r="J5653" i="11"/>
  <c r="J5637" i="11"/>
  <c r="J5621" i="11"/>
  <c r="J5605" i="11"/>
  <c r="J5589" i="11"/>
  <c r="J5573" i="11"/>
  <c r="J5557" i="11"/>
  <c r="J5541" i="11"/>
  <c r="J5525" i="11"/>
  <c r="J5509" i="11"/>
  <c r="J5493" i="11"/>
  <c r="J5477" i="11"/>
  <c r="J5461" i="11"/>
  <c r="J5445" i="11"/>
  <c r="J5429" i="11"/>
  <c r="J5413" i="11"/>
  <c r="J5397" i="11"/>
  <c r="J5381" i="11"/>
  <c r="J5365" i="11"/>
  <c r="J5349" i="11"/>
  <c r="J5333" i="11"/>
  <c r="J5317" i="11"/>
  <c r="J5301" i="11"/>
  <c r="J5285" i="11"/>
  <c r="J5269" i="11"/>
  <c r="J5253" i="11"/>
  <c r="J5237" i="11"/>
  <c r="J5221" i="11"/>
  <c r="J5205" i="11"/>
  <c r="J5189" i="11"/>
  <c r="J5173" i="11"/>
  <c r="J5157" i="11"/>
  <c r="J5141" i="11"/>
  <c r="J5125" i="11"/>
  <c r="J5109" i="11"/>
  <c r="J5093" i="11"/>
  <c r="J5077" i="11"/>
  <c r="J5061" i="11"/>
  <c r="J5045" i="11"/>
  <c r="J5029" i="11"/>
  <c r="J5013" i="11"/>
  <c r="J4997" i="11"/>
  <c r="J4981" i="11"/>
  <c r="J4965" i="11"/>
  <c r="J4949" i="11"/>
  <c r="J4933" i="11"/>
  <c r="J4917" i="11"/>
  <c r="J4901" i="11"/>
  <c r="J4885" i="11"/>
  <c r="J4869" i="11"/>
  <c r="J4853" i="11"/>
  <c r="J4837" i="11"/>
  <c r="J4821" i="11"/>
  <c r="J4805" i="11"/>
  <c r="J4789" i="11"/>
  <c r="J4773" i="11"/>
  <c r="J4757" i="11"/>
  <c r="J4741" i="11"/>
  <c r="J4725" i="11"/>
  <c r="J4709" i="11"/>
  <c r="J4693" i="11"/>
  <c r="J4677" i="11"/>
  <c r="J4661" i="11"/>
  <c r="J4645" i="11"/>
  <c r="J4629" i="11"/>
  <c r="J4613" i="11"/>
  <c r="J4597" i="11"/>
  <c r="J4581" i="11"/>
  <c r="J4565" i="11"/>
  <c r="J4549" i="11"/>
  <c r="J4533" i="11"/>
  <c r="J4517" i="11"/>
  <c r="J4501" i="11"/>
  <c r="J4485" i="11"/>
  <c r="J4469" i="11"/>
  <c r="J4453" i="11"/>
  <c r="J4437" i="11"/>
  <c r="J4421" i="11"/>
  <c r="J4405" i="11"/>
  <c r="J4389" i="11"/>
  <c r="J4373" i="11"/>
  <c r="J4357" i="11"/>
  <c r="J4341" i="11"/>
  <c r="J8342" i="11"/>
  <c r="J7463" i="11"/>
  <c r="J7184" i="11"/>
  <c r="J6928" i="11"/>
  <c r="J6672" i="11"/>
  <c r="J6488" i="11"/>
  <c r="J6317" i="11"/>
  <c r="J6176" i="11"/>
  <c r="J6070" i="11"/>
  <c r="J5985" i="11"/>
  <c r="J5899" i="11"/>
  <c r="J5842" i="11"/>
  <c r="J5799" i="11"/>
  <c r="J5757" i="11"/>
  <c r="J5714" i="11"/>
  <c r="J5679" i="11"/>
  <c r="J5647" i="11"/>
  <c r="J5615" i="11"/>
  <c r="J5583" i="11"/>
  <c r="J5551" i="11"/>
  <c r="J5519" i="11"/>
  <c r="J5487" i="11"/>
  <c r="J5455" i="11"/>
  <c r="J5423" i="11"/>
  <c r="J5391" i="11"/>
  <c r="J5359" i="11"/>
  <c r="J5327" i="11"/>
  <c r="J5295" i="11"/>
  <c r="J5263" i="11"/>
  <c r="J5231" i="11"/>
  <c r="J5199" i="11"/>
  <c r="J5167" i="11"/>
  <c r="J5135" i="11"/>
  <c r="J5103" i="11"/>
  <c r="J5071" i="11"/>
  <c r="J5039" i="11"/>
  <c r="J5007" i="11"/>
  <c r="J4975" i="11"/>
  <c r="J4943" i="11"/>
  <c r="J4911" i="11"/>
  <c r="J4879" i="11"/>
  <c r="J4847" i="11"/>
  <c r="J4815" i="11"/>
  <c r="J4791" i="11"/>
  <c r="J4770" i="11"/>
  <c r="J4748" i="11"/>
  <c r="J4727" i="11"/>
  <c r="J4706" i="11"/>
  <c r="J4684" i="11"/>
  <c r="J4663" i="11"/>
  <c r="J4642" i="11"/>
  <c r="J4620" i="11"/>
  <c r="J4599" i="11"/>
  <c r="J4578" i="11"/>
  <c r="J4556" i="11"/>
  <c r="J4535" i="11"/>
  <c r="J4514" i="11"/>
  <c r="J4492" i="11"/>
  <c r="J4471" i="11"/>
  <c r="J4450" i="11"/>
  <c r="J4428" i="11"/>
  <c r="J4407" i="11"/>
  <c r="J4386" i="11"/>
  <c r="J4364" i="11"/>
  <c r="J4343" i="11"/>
  <c r="J4324" i="11"/>
  <c r="J4308" i="11"/>
  <c r="J4292" i="11"/>
  <c r="J4276" i="11"/>
  <c r="J4260" i="11"/>
  <c r="J4244" i="11"/>
  <c r="J4228" i="11"/>
  <c r="J4212" i="11"/>
  <c r="J4196" i="11"/>
  <c r="J4180" i="11"/>
  <c r="J4164" i="11"/>
  <c r="J4148" i="11"/>
  <c r="J4132" i="11"/>
  <c r="J4116" i="11"/>
  <c r="J4100" i="11"/>
  <c r="J4084" i="11"/>
  <c r="J4068" i="11"/>
  <c r="J4052" i="11"/>
  <c r="J4036" i="11"/>
  <c r="J4020" i="11"/>
  <c r="J4004" i="11"/>
  <c r="J3988" i="11"/>
  <c r="J3972" i="11"/>
  <c r="J3956" i="11"/>
  <c r="J3940" i="11"/>
  <c r="J3924" i="11"/>
  <c r="J3908" i="11"/>
  <c r="J3892" i="11"/>
  <c r="J3876" i="11"/>
  <c r="J3860" i="11"/>
  <c r="J3844" i="11"/>
  <c r="J3828" i="11"/>
  <c r="J3812" i="11"/>
  <c r="J3796" i="11"/>
  <c r="J3780" i="11"/>
  <c r="J3764" i="11"/>
  <c r="J3748" i="11"/>
  <c r="J3732" i="11"/>
  <c r="J3716" i="11"/>
  <c r="J3700" i="11"/>
  <c r="J3684" i="11"/>
  <c r="J3668" i="11"/>
  <c r="J3652" i="11"/>
  <c r="J3636" i="11"/>
  <c r="J3620" i="11"/>
  <c r="J3604" i="11"/>
  <c r="J3588" i="11"/>
  <c r="J3572" i="11"/>
  <c r="J3556" i="11"/>
  <c r="J3540" i="11"/>
  <c r="J3524" i="11"/>
  <c r="J3508" i="11"/>
  <c r="J3492" i="11"/>
  <c r="J3476" i="11"/>
  <c r="J3460" i="11"/>
  <c r="J3444" i="11"/>
  <c r="J3428" i="11"/>
  <c r="J3412" i="11"/>
  <c r="J3396" i="11"/>
  <c r="J3380" i="11"/>
  <c r="J3364" i="11"/>
  <c r="J3348" i="11"/>
  <c r="J3332" i="11"/>
  <c r="J3316" i="11"/>
  <c r="J3300" i="11"/>
  <c r="J3284" i="11"/>
  <c r="J3268" i="11"/>
  <c r="J3252" i="11"/>
  <c r="J3236" i="11"/>
  <c r="J3220" i="11"/>
  <c r="J3204" i="11"/>
  <c r="J3188" i="11"/>
  <c r="J3172" i="11"/>
  <c r="J3156" i="11"/>
  <c r="J3140" i="11"/>
  <c r="J3124" i="11"/>
  <c r="J3108" i="11"/>
  <c r="J3092" i="11"/>
  <c r="J3076" i="11"/>
  <c r="J3060" i="11"/>
  <c r="J3044" i="11"/>
  <c r="J8229" i="11"/>
  <c r="J7442" i="11"/>
  <c r="J7168" i="11"/>
  <c r="J6912" i="11"/>
  <c r="J6656" i="11"/>
  <c r="J6477" i="11"/>
  <c r="J6306" i="11"/>
  <c r="J6169" i="11"/>
  <c r="J6065" i="11"/>
  <c r="J5979" i="11"/>
  <c r="J5894" i="11"/>
  <c r="J5841" i="11"/>
  <c r="J5798" i="11"/>
  <c r="J5755" i="11"/>
  <c r="J5713" i="11"/>
  <c r="J5678" i="11"/>
  <c r="J5646" i="11"/>
  <c r="J5614" i="11"/>
  <c r="J5582" i="11"/>
  <c r="J5550" i="11"/>
  <c r="J5518" i="11"/>
  <c r="J5486" i="11"/>
  <c r="J5454" i="11"/>
  <c r="J5422" i="11"/>
  <c r="J5390" i="11"/>
  <c r="J5358" i="11"/>
  <c r="J5326" i="11"/>
  <c r="J5294" i="11"/>
  <c r="J5262" i="11"/>
  <c r="J5230" i="11"/>
  <c r="J5198" i="11"/>
  <c r="J5166" i="11"/>
  <c r="J5134" i="11"/>
  <c r="J5102" i="11"/>
  <c r="J5070" i="11"/>
  <c r="J5038" i="11"/>
  <c r="J5006" i="11"/>
  <c r="J4974" i="11"/>
  <c r="J4942" i="11"/>
  <c r="J4910" i="11"/>
  <c r="J4878" i="11"/>
  <c r="J4846" i="11"/>
  <c r="J4814" i="11"/>
  <c r="J4790" i="11"/>
  <c r="J4768" i="11"/>
  <c r="J4747" i="11"/>
  <c r="J4726" i="11"/>
  <c r="J4704" i="11"/>
  <c r="J4683" i="11"/>
  <c r="J4662" i="11"/>
  <c r="J4640" i="11"/>
  <c r="J4619" i="11"/>
  <c r="J4598" i="11"/>
  <c r="J4576" i="11"/>
  <c r="J4555" i="11"/>
  <c r="J4534" i="11"/>
  <c r="J4512" i="11"/>
  <c r="J4491" i="11"/>
  <c r="J4470" i="11"/>
  <c r="J4448" i="11"/>
  <c r="J4427" i="11"/>
  <c r="J4406" i="11"/>
  <c r="J4384" i="11"/>
  <c r="J4363" i="11"/>
  <c r="J4342" i="11"/>
  <c r="J4323" i="11"/>
  <c r="J4307" i="11"/>
  <c r="J4291" i="11"/>
  <c r="J4275" i="11"/>
  <c r="J4259" i="11"/>
  <c r="J4243" i="11"/>
  <c r="J4227" i="11"/>
  <c r="J4211" i="11"/>
  <c r="J4195" i="11"/>
  <c r="J4179" i="11"/>
  <c r="J4163" i="11"/>
  <c r="J4147" i="11"/>
  <c r="J4131" i="11"/>
  <c r="J4115" i="11"/>
  <c r="J4099" i="11"/>
  <c r="J4083" i="11"/>
  <c r="J4067" i="11"/>
  <c r="J4051" i="11"/>
  <c r="J4035" i="11"/>
  <c r="J4019" i="11"/>
  <c r="J8578" i="11"/>
  <c r="J7506" i="11"/>
  <c r="J7216" i="11"/>
  <c r="J6960" i="11"/>
  <c r="J6704" i="11"/>
  <c r="J6509" i="11"/>
  <c r="J6338" i="11"/>
  <c r="J6190" i="11"/>
  <c r="J6081" i="11"/>
  <c r="J5995" i="11"/>
  <c r="J5910" i="11"/>
  <c r="J5847" i="11"/>
  <c r="J5805" i="11"/>
  <c r="J5762" i="11"/>
  <c r="J5719" i="11"/>
  <c r="J5683" i="11"/>
  <c r="J5651" i="11"/>
  <c r="J5619" i="11"/>
  <c r="J5587" i="11"/>
  <c r="J5555" i="11"/>
  <c r="J5523" i="11"/>
  <c r="J5491" i="11"/>
  <c r="J5459" i="11"/>
  <c r="J5427" i="11"/>
  <c r="J5395" i="11"/>
  <c r="J5363" i="11"/>
  <c r="J5331" i="11"/>
  <c r="J5299" i="11"/>
  <c r="J5267" i="11"/>
  <c r="J5235" i="11"/>
  <c r="J5203" i="11"/>
  <c r="J5171" i="11"/>
  <c r="J5139" i="11"/>
  <c r="J5107" i="11"/>
  <c r="J5075" i="11"/>
  <c r="J5043" i="11"/>
  <c r="J5011" i="11"/>
  <c r="J4979" i="11"/>
  <c r="J4947" i="11"/>
  <c r="J4915" i="11"/>
  <c r="J4883" i="11"/>
  <c r="J4851" i="11"/>
  <c r="J4819" i="11"/>
  <c r="J4794" i="11"/>
  <c r="J4772" i="11"/>
  <c r="J4751" i="11"/>
  <c r="J4730" i="11"/>
  <c r="J4708" i="11"/>
  <c r="J4687" i="11"/>
  <c r="J4666" i="11"/>
  <c r="J4644" i="11"/>
  <c r="J4623" i="11"/>
  <c r="J4602" i="11"/>
  <c r="J4580" i="11"/>
  <c r="J4559" i="11"/>
  <c r="J4538" i="11"/>
  <c r="J4516" i="11"/>
  <c r="J4495" i="11"/>
  <c r="J4474" i="11"/>
  <c r="J4452" i="11"/>
  <c r="J4431" i="11"/>
  <c r="J4410" i="11"/>
  <c r="J4388" i="11"/>
  <c r="J4367" i="11"/>
  <c r="J4346" i="11"/>
  <c r="J4326" i="11"/>
  <c r="J4310" i="11"/>
  <c r="J4294" i="11"/>
  <c r="J4278" i="11"/>
  <c r="J4262" i="11"/>
  <c r="J4246" i="11"/>
  <c r="J4230" i="11"/>
  <c r="J4214" i="11"/>
  <c r="J4198" i="11"/>
  <c r="J4182" i="11"/>
  <c r="J4166" i="11"/>
  <c r="J4150" i="11"/>
  <c r="J4134" i="11"/>
  <c r="J4118" i="11"/>
  <c r="J4102" i="11"/>
  <c r="J4086" i="11"/>
  <c r="J4070" i="11"/>
  <c r="J4054" i="11"/>
  <c r="J4038" i="11"/>
  <c r="J4022" i="11"/>
  <c r="J4006" i="11"/>
  <c r="J3990" i="11"/>
  <c r="J3974" i="11"/>
  <c r="J3958" i="11"/>
  <c r="J3942" i="11"/>
  <c r="J3926" i="11"/>
  <c r="J3910" i="11"/>
  <c r="J3894" i="11"/>
  <c r="J3878" i="11"/>
  <c r="J3862" i="11"/>
  <c r="J3846" i="11"/>
  <c r="J3830" i="11"/>
  <c r="J3814" i="11"/>
  <c r="J3798" i="11"/>
  <c r="J3782" i="11"/>
  <c r="J3766" i="11"/>
  <c r="J3750" i="11"/>
  <c r="J3734" i="11"/>
  <c r="J3718" i="11"/>
  <c r="J3702" i="11"/>
  <c r="J3686" i="11"/>
  <c r="J3670" i="11"/>
  <c r="J3654" i="11"/>
  <c r="J3638" i="11"/>
  <c r="J3622" i="11"/>
  <c r="J3606" i="11"/>
  <c r="J3590" i="11"/>
  <c r="J3574" i="11"/>
  <c r="J3558" i="11"/>
  <c r="J3542" i="11"/>
  <c r="J3526" i="11"/>
  <c r="J3510" i="11"/>
  <c r="J3494" i="11"/>
  <c r="J3478" i="11"/>
  <c r="J3462" i="11"/>
  <c r="J3446" i="11"/>
  <c r="J3430" i="11"/>
  <c r="J3414" i="11"/>
  <c r="J3398" i="11"/>
  <c r="J3382" i="11"/>
  <c r="J3366" i="11"/>
  <c r="J3350" i="11"/>
  <c r="J3334" i="11"/>
  <c r="J3318" i="11"/>
  <c r="J3302" i="11"/>
  <c r="J3286" i="11"/>
  <c r="J3270" i="11"/>
  <c r="J3254" i="11"/>
  <c r="J3238" i="11"/>
  <c r="J3222" i="11"/>
  <c r="J3206" i="11"/>
  <c r="J3190" i="11"/>
  <c r="J3174" i="11"/>
  <c r="J3158" i="11"/>
  <c r="J3142" i="11"/>
  <c r="J3126" i="11"/>
  <c r="J3110" i="11"/>
  <c r="J3094" i="11"/>
  <c r="J3078" i="11"/>
  <c r="J3062" i="11"/>
  <c r="J3046" i="11"/>
  <c r="J6944" i="11"/>
  <c r="J6184" i="11"/>
  <c r="J5846" i="11"/>
  <c r="J5682" i="11"/>
  <c r="J5554" i="11"/>
  <c r="J5426" i="11"/>
  <c r="J5298" i="11"/>
  <c r="J5170" i="11"/>
  <c r="J5042" i="11"/>
  <c r="J4914" i="11"/>
  <c r="J4792" i="11"/>
  <c r="J4707" i="11"/>
  <c r="J4622" i="11"/>
  <c r="J4536" i="11"/>
  <c r="J4451" i="11"/>
  <c r="J4366" i="11"/>
  <c r="J4293" i="11"/>
  <c r="J4229" i="11"/>
  <c r="J4165" i="11"/>
  <c r="J4101" i="11"/>
  <c r="J4037" i="11"/>
  <c r="J3989" i="11"/>
  <c r="J3957" i="11"/>
  <c r="J3925" i="11"/>
  <c r="J3893" i="11"/>
  <c r="J3861" i="11"/>
  <c r="J3829" i="11"/>
  <c r="J3797" i="11"/>
  <c r="J3765" i="11"/>
  <c r="J3733" i="11"/>
  <c r="J3701" i="11"/>
  <c r="J3669" i="11"/>
  <c r="J3637" i="11"/>
  <c r="J3605" i="11"/>
  <c r="J3573" i="11"/>
  <c r="J3541" i="11"/>
  <c r="J3509" i="11"/>
  <c r="J3477" i="11"/>
  <c r="J3445" i="11"/>
  <c r="J3413" i="11"/>
  <c r="J3381" i="11"/>
  <c r="J3349" i="11"/>
  <c r="J3317" i="11"/>
  <c r="J3285" i="11"/>
  <c r="J3253" i="11"/>
  <c r="J3221" i="11"/>
  <c r="J3189" i="11"/>
  <c r="J3157" i="11"/>
  <c r="J3125" i="11"/>
  <c r="J3093" i="11"/>
  <c r="J3061" i="11"/>
  <c r="J3034" i="11"/>
  <c r="J3018" i="11"/>
  <c r="J3002" i="11"/>
  <c r="J2986" i="11"/>
  <c r="J2970" i="11"/>
  <c r="J2954" i="11"/>
  <c r="J2938" i="11"/>
  <c r="J2922" i="11"/>
  <c r="J2906" i="11"/>
  <c r="J2890" i="11"/>
  <c r="J2874" i="11"/>
  <c r="J2858" i="11"/>
  <c r="J2842" i="11"/>
  <c r="J2826" i="11"/>
  <c r="J2810" i="11"/>
  <c r="J2794" i="11"/>
  <c r="J2778" i="11"/>
  <c r="J2762" i="11"/>
  <c r="J2746" i="11"/>
  <c r="J2730" i="11"/>
  <c r="J2714" i="11"/>
  <c r="J2698" i="11"/>
  <c r="J2682" i="11"/>
  <c r="J2666" i="11"/>
  <c r="J2650" i="11"/>
  <c r="J2634" i="11"/>
  <c r="J2618" i="11"/>
  <c r="J2602" i="11"/>
  <c r="J2586" i="11"/>
  <c r="J2570" i="11"/>
  <c r="J2554" i="11"/>
  <c r="J2538" i="11"/>
  <c r="J2522" i="11"/>
  <c r="J2506" i="11"/>
  <c r="J2490" i="11"/>
  <c r="J2474" i="11"/>
  <c r="J2458" i="11"/>
  <c r="J2442" i="11"/>
  <c r="J2426" i="11"/>
  <c r="J2410" i="11"/>
  <c r="J2394" i="11"/>
  <c r="J2378" i="11"/>
  <c r="J2362" i="11"/>
  <c r="J2346" i="11"/>
  <c r="J2330" i="11"/>
  <c r="J2314" i="11"/>
  <c r="J2298" i="11"/>
  <c r="J2282" i="11"/>
  <c r="J2266" i="11"/>
  <c r="J2250" i="11"/>
  <c r="J2234" i="11"/>
  <c r="J2218" i="11"/>
  <c r="J2202" i="11"/>
  <c r="J2186" i="11"/>
  <c r="J2170" i="11"/>
  <c r="J2154" i="11"/>
  <c r="J2138" i="11"/>
  <c r="J2122" i="11"/>
  <c r="J2106" i="11"/>
  <c r="J2090" i="11"/>
  <c r="J2074" i="11"/>
  <c r="J2058" i="11"/>
  <c r="J2042" i="11"/>
  <c r="J2026" i="11"/>
  <c r="J2010" i="11"/>
  <c r="J1994" i="11"/>
  <c r="J1978" i="11"/>
  <c r="J1962" i="11"/>
  <c r="J1946" i="11"/>
  <c r="J1930" i="11"/>
  <c r="J1914" i="11"/>
  <c r="J1898" i="11"/>
  <c r="J1882" i="11"/>
  <c r="J1866" i="11"/>
  <c r="J1850" i="11"/>
  <c r="J1834" i="11"/>
  <c r="J1818" i="11"/>
  <c r="J1802" i="11"/>
  <c r="J1786" i="11"/>
  <c r="J1770" i="11"/>
  <c r="J1754" i="11"/>
  <c r="J1738" i="11"/>
  <c r="J1722" i="11"/>
  <c r="J1706" i="11"/>
  <c r="J1690" i="11"/>
  <c r="J1674" i="11"/>
  <c r="J1658" i="11"/>
  <c r="J1642" i="11"/>
  <c r="J1626" i="11"/>
  <c r="J1610" i="11"/>
  <c r="J1594" i="11"/>
  <c r="J1578" i="11"/>
  <c r="J1562" i="11"/>
  <c r="J1546" i="11"/>
  <c r="J1530" i="11"/>
  <c r="J1514" i="11"/>
  <c r="J8001" i="11"/>
  <c r="J6626" i="11"/>
  <c r="J6054" i="11"/>
  <c r="J5793" i="11"/>
  <c r="J5642" i="11"/>
  <c r="J5514" i="11"/>
  <c r="J5386" i="11"/>
  <c r="J5258" i="11"/>
  <c r="J5130" i="11"/>
  <c r="J5002" i="11"/>
  <c r="J4874" i="11"/>
  <c r="J4766" i="11"/>
  <c r="J4680" i="11"/>
  <c r="J4595" i="11"/>
  <c r="J4510" i="11"/>
  <c r="J4424" i="11"/>
  <c r="J4339" i="11"/>
  <c r="J4273" i="11"/>
  <c r="J4209" i="11"/>
  <c r="J4145" i="11"/>
  <c r="J4081" i="11"/>
  <c r="J4017" i="11"/>
  <c r="J3979" i="11"/>
  <c r="J3947" i="11"/>
  <c r="J3915" i="11"/>
  <c r="J3883" i="11"/>
  <c r="J3851" i="11"/>
  <c r="J3819" i="11"/>
  <c r="J3787" i="11"/>
  <c r="J3755" i="11"/>
  <c r="J3723" i="11"/>
  <c r="J3691" i="11"/>
  <c r="J3659" i="11"/>
  <c r="J3627" i="11"/>
  <c r="J3595" i="11"/>
  <c r="J3563" i="11"/>
  <c r="J3531" i="11"/>
  <c r="J3499" i="11"/>
  <c r="J3467" i="11"/>
  <c r="J3435" i="11"/>
  <c r="J3403" i="11"/>
  <c r="J3371" i="11"/>
  <c r="J3339" i="11"/>
  <c r="J3307" i="11"/>
  <c r="J3275" i="11"/>
  <c r="J3243" i="11"/>
  <c r="J3211" i="11"/>
  <c r="J3179" i="11"/>
  <c r="J3147" i="11"/>
  <c r="J3115" i="11"/>
  <c r="J3083" i="11"/>
  <c r="J3051" i="11"/>
  <c r="J3029" i="11"/>
  <c r="J3013" i="11"/>
  <c r="J2997" i="11"/>
  <c r="J2981" i="11"/>
  <c r="J2965" i="11"/>
  <c r="J2949" i="11"/>
  <c r="J2933" i="11"/>
  <c r="J2917" i="11"/>
  <c r="J2901" i="11"/>
  <c r="J7264" i="11"/>
  <c r="J6370" i="11"/>
  <c r="J5926" i="11"/>
  <c r="J5729" i="11"/>
  <c r="J5594" i="11"/>
  <c r="J5466" i="11"/>
  <c r="J5338" i="11"/>
  <c r="J5210" i="11"/>
  <c r="J5082" i="11"/>
  <c r="J4954" i="11"/>
  <c r="J4826" i="11"/>
  <c r="J4734" i="11"/>
  <c r="J4648" i="11"/>
  <c r="J4563" i="11"/>
  <c r="J4478" i="11"/>
  <c r="J4392" i="11"/>
  <c r="J4313" i="11"/>
  <c r="J4249" i="11"/>
  <c r="J4185" i="11"/>
  <c r="J4121" i="11"/>
  <c r="J4057" i="11"/>
  <c r="J3999" i="11"/>
  <c r="J3967" i="11"/>
  <c r="J3935" i="11"/>
  <c r="J3903" i="11"/>
  <c r="J3871" i="11"/>
  <c r="J3839" i="11"/>
  <c r="J3807" i="11"/>
  <c r="J3775" i="11"/>
  <c r="J3743" i="11"/>
  <c r="J3711" i="11"/>
  <c r="J3679" i="11"/>
  <c r="J3647" i="11"/>
  <c r="J3615" i="11"/>
  <c r="J3583" i="11"/>
  <c r="J3551" i="11"/>
  <c r="J3519" i="11"/>
  <c r="J3487" i="11"/>
  <c r="J3455" i="11"/>
  <c r="J3423" i="11"/>
  <c r="J3391" i="11"/>
  <c r="J3359" i="11"/>
  <c r="J3327" i="11"/>
  <c r="J3295" i="11"/>
  <c r="J3263" i="11"/>
  <c r="J3231" i="11"/>
  <c r="J3199" i="11"/>
  <c r="J3167" i="11"/>
  <c r="J3135" i="11"/>
  <c r="J3103" i="11"/>
  <c r="J3071" i="11"/>
  <c r="J3041" i="11"/>
  <c r="J3023" i="11"/>
  <c r="J3007" i="11"/>
  <c r="J2991" i="11"/>
  <c r="J2975" i="11"/>
  <c r="J2959" i="11"/>
  <c r="J2943" i="11"/>
  <c r="J2927" i="11"/>
  <c r="J2911" i="11"/>
  <c r="J2895" i="11"/>
  <c r="J2879" i="11"/>
  <c r="J2863" i="11"/>
  <c r="J2847" i="11"/>
  <c r="J2831" i="11"/>
  <c r="J2815" i="11"/>
  <c r="J2799" i="11"/>
  <c r="J2783" i="11"/>
  <c r="J2767" i="11"/>
  <c r="J2751" i="11"/>
  <c r="J2735" i="11"/>
  <c r="J2719" i="11"/>
  <c r="J2703" i="11"/>
  <c r="J2687" i="11"/>
  <c r="J2671" i="11"/>
  <c r="J2655" i="11"/>
  <c r="J2639" i="11"/>
  <c r="J2623" i="11"/>
  <c r="J2607" i="11"/>
  <c r="J2591" i="11"/>
  <c r="J2575" i="11"/>
  <c r="J2559" i="11"/>
  <c r="J2543" i="11"/>
  <c r="J2527" i="11"/>
  <c r="J2511" i="11"/>
  <c r="J2495" i="11"/>
  <c r="J2479" i="11"/>
  <c r="J2463" i="11"/>
  <c r="J2447" i="11"/>
  <c r="J2431" i="11"/>
  <c r="J2415" i="11"/>
  <c r="J2399" i="11"/>
  <c r="J2383" i="11"/>
  <c r="J2367" i="11"/>
  <c r="J2351" i="11"/>
  <c r="J2335" i="11"/>
  <c r="J2319" i="11"/>
  <c r="J2303" i="11"/>
  <c r="J2287" i="11"/>
  <c r="J2271" i="11"/>
  <c r="J2255" i="11"/>
  <c r="J2239" i="11"/>
  <c r="J2223" i="11"/>
  <c r="J2207" i="11"/>
  <c r="J2191" i="11"/>
  <c r="J2175" i="11"/>
  <c r="J2159" i="11"/>
  <c r="J2143" i="11"/>
  <c r="J2127" i="11"/>
  <c r="J2111" i="11"/>
  <c r="J2095" i="11"/>
  <c r="J2079" i="11"/>
  <c r="J2063" i="11"/>
  <c r="J2047" i="11"/>
  <c r="J2031" i="11"/>
  <c r="J2015" i="11"/>
  <c r="J1999" i="11"/>
  <c r="J1983" i="11"/>
  <c r="J1967" i="11"/>
  <c r="J1951" i="11"/>
  <c r="J1935" i="11"/>
  <c r="J1919" i="11"/>
  <c r="J1903" i="11"/>
  <c r="J1887" i="11"/>
  <c r="J1871" i="11"/>
  <c r="J1855" i="11"/>
  <c r="J1839" i="11"/>
  <c r="J1823" i="11"/>
  <c r="J1807" i="11"/>
  <c r="J1791" i="11"/>
  <c r="J1775" i="11"/>
  <c r="J1759" i="11"/>
  <c r="J1743" i="11"/>
  <c r="J1727" i="11"/>
  <c r="J1711" i="11"/>
  <c r="J1695" i="11"/>
  <c r="J1679" i="11"/>
  <c r="J1663" i="11"/>
  <c r="J1647" i="11"/>
  <c r="J1631" i="11"/>
  <c r="J1615" i="11"/>
  <c r="J1599" i="11"/>
  <c r="J1583" i="11"/>
  <c r="J1567" i="11"/>
  <c r="J1551" i="11"/>
  <c r="J1535" i="11"/>
  <c r="J1519" i="11"/>
  <c r="J1503" i="11"/>
  <c r="J1487" i="11"/>
  <c r="J1471" i="11"/>
  <c r="J1455" i="11"/>
  <c r="J1439" i="11"/>
  <c r="J1423" i="11"/>
  <c r="J1407" i="11"/>
  <c r="J1391" i="11"/>
  <c r="J1375" i="11"/>
  <c r="J1359" i="11"/>
  <c r="J1343" i="11"/>
  <c r="J1327" i="11"/>
  <c r="J1311" i="11"/>
  <c r="J1295" i="11"/>
  <c r="J1279" i="11"/>
  <c r="J1263" i="11"/>
  <c r="J1247" i="11"/>
  <c r="J1231" i="11"/>
  <c r="J1215" i="11"/>
  <c r="J1199" i="11"/>
  <c r="J1183" i="11"/>
  <c r="J1167" i="11"/>
  <c r="J1151" i="11"/>
  <c r="J1135" i="11"/>
  <c r="J5782" i="11"/>
  <c r="J5250" i="11"/>
  <c r="J4760" i="11"/>
  <c r="J4419" i="11"/>
  <c r="J4141" i="11"/>
  <c r="J3945" i="11"/>
  <c r="J3817" i="11"/>
  <c r="J3689" i="11"/>
  <c r="J3561" i="11"/>
  <c r="J3433" i="11"/>
  <c r="J3305" i="11"/>
  <c r="J3177" i="11"/>
  <c r="J3049" i="11"/>
  <c r="J2980" i="11"/>
  <c r="J2916" i="11"/>
  <c r="J2872" i="11"/>
  <c r="J2840" i="11"/>
  <c r="J2808" i="11"/>
  <c r="J2776" i="11"/>
  <c r="J2744" i="11"/>
  <c r="J2712" i="11"/>
  <c r="J2680" i="11"/>
  <c r="J2648" i="11"/>
  <c r="J2616" i="11"/>
  <c r="J2584" i="11"/>
  <c r="J2552" i="11"/>
  <c r="J2520" i="11"/>
  <c r="J2488" i="11"/>
  <c r="J2456" i="11"/>
  <c r="J2424" i="11"/>
  <c r="J2392" i="11"/>
  <c r="J2360" i="11"/>
  <c r="J2328" i="11"/>
  <c r="J2296" i="11"/>
  <c r="J2264" i="11"/>
  <c r="J2232" i="11"/>
  <c r="J2200" i="11"/>
  <c r="J2168" i="11"/>
  <c r="J2136" i="11"/>
  <c r="J2104" i="11"/>
  <c r="J2072" i="11"/>
  <c r="J2040" i="11"/>
  <c r="J2008" i="11"/>
  <c r="J1976" i="11"/>
  <c r="J1944" i="11"/>
  <c r="J1912" i="11"/>
  <c r="J1880" i="11"/>
  <c r="J1848" i="11"/>
  <c r="J1816" i="11"/>
  <c r="J1784" i="11"/>
  <c r="J1752" i="11"/>
  <c r="J1720" i="11"/>
  <c r="J1688" i="11"/>
  <c r="J1656" i="11"/>
  <c r="J1624" i="11"/>
  <c r="J1592" i="11"/>
  <c r="J1560" i="11"/>
  <c r="J1528" i="11"/>
  <c r="J1497" i="11"/>
  <c r="J1476" i="11"/>
  <c r="J1454" i="11"/>
  <c r="J1433" i="11"/>
  <c r="J1412" i="11"/>
  <c r="J1390" i="11"/>
  <c r="J1369" i="11"/>
  <c r="J1348" i="11"/>
  <c r="J1326" i="11"/>
  <c r="J1305" i="11"/>
  <c r="J1284" i="11"/>
  <c r="J1262" i="11"/>
  <c r="J1241" i="11"/>
  <c r="J1220" i="11"/>
  <c r="J1198" i="11"/>
  <c r="J1177" i="11"/>
  <c r="J1156" i="11"/>
  <c r="J1134" i="11"/>
  <c r="J1118" i="11"/>
  <c r="J1102" i="11"/>
  <c r="J1086" i="11"/>
  <c r="J1070" i="11"/>
  <c r="J1054" i="11"/>
  <c r="J1038" i="11"/>
  <c r="J1022" i="11"/>
  <c r="J1006" i="11"/>
  <c r="J990" i="11"/>
  <c r="J974" i="11"/>
  <c r="J958" i="11"/>
  <c r="J942" i="11"/>
  <c r="J926" i="11"/>
  <c r="J910" i="11"/>
  <c r="J894" i="11"/>
  <c r="J878" i="11"/>
  <c r="J862" i="11"/>
  <c r="J846" i="11"/>
  <c r="J830" i="11"/>
  <c r="J814" i="11"/>
  <c r="J798" i="11"/>
  <c r="J782" i="11"/>
  <c r="J766" i="11"/>
  <c r="J750" i="11"/>
  <c r="J734" i="11"/>
  <c r="J718" i="11"/>
  <c r="J702" i="11"/>
  <c r="J686" i="11"/>
  <c r="J670" i="11"/>
  <c r="J654" i="11"/>
  <c r="J638" i="11"/>
  <c r="J622" i="11"/>
  <c r="J606" i="11"/>
  <c r="J590" i="11"/>
  <c r="J574" i="11"/>
  <c r="J558" i="11"/>
  <c r="J542" i="11"/>
  <c r="J526" i="11"/>
  <c r="J510" i="11"/>
  <c r="J494" i="11"/>
  <c r="J478" i="11"/>
  <c r="J462" i="11"/>
  <c r="J446" i="11"/>
  <c r="J430" i="11"/>
  <c r="J414" i="11"/>
  <c r="J398" i="11"/>
  <c r="J382" i="11"/>
  <c r="J366" i="11"/>
  <c r="J350" i="11"/>
  <c r="J334" i="11"/>
  <c r="J318" i="11"/>
  <c r="J302" i="11"/>
  <c r="J286" i="11"/>
  <c r="J270" i="11"/>
  <c r="J254" i="11"/>
  <c r="J238" i="11"/>
  <c r="J222" i="11"/>
  <c r="J206" i="11"/>
  <c r="J190" i="11"/>
  <c r="J174" i="11"/>
  <c r="J158" i="11"/>
  <c r="J142" i="11"/>
  <c r="J126" i="11"/>
  <c r="J110" i="11"/>
  <c r="J94" i="11"/>
  <c r="J78" i="11"/>
  <c r="J62" i="11"/>
  <c r="J46" i="11"/>
  <c r="J30" i="11"/>
  <c r="J7328" i="11"/>
  <c r="J5602" i="11"/>
  <c r="J5090" i="11"/>
  <c r="J4654" i="11"/>
  <c r="J4317" i="11"/>
  <c r="J4061" i="11"/>
  <c r="J3905" i="11"/>
  <c r="J3777" i="11"/>
  <c r="J3649" i="11"/>
  <c r="J3521" i="11"/>
  <c r="J3393" i="11"/>
  <c r="J3265" i="11"/>
  <c r="J3137" i="11"/>
  <c r="J3024" i="11"/>
  <c r="J2960" i="11"/>
  <c r="J2896" i="11"/>
  <c r="J2861" i="11"/>
  <c r="J2829" i="11"/>
  <c r="J2797" i="11"/>
  <c r="J2765" i="11"/>
  <c r="J2733" i="11"/>
  <c r="J2701" i="11"/>
  <c r="J2669" i="11"/>
  <c r="J2637" i="11"/>
  <c r="J2605" i="11"/>
  <c r="J2573" i="11"/>
  <c r="J2541" i="11"/>
  <c r="J2509" i="11"/>
  <c r="J2477" i="11"/>
  <c r="J2445" i="11"/>
  <c r="J2413" i="11"/>
  <c r="J2381" i="11"/>
  <c r="J2349" i="11"/>
  <c r="J2317" i="11"/>
  <c r="J2285" i="11"/>
  <c r="J2253" i="11"/>
  <c r="J2221" i="11"/>
  <c r="J2189" i="11"/>
  <c r="J2157" i="11"/>
  <c r="J2125" i="11"/>
  <c r="J2093" i="11"/>
  <c r="J2061" i="11"/>
  <c r="J2029" i="11"/>
  <c r="J1997" i="11"/>
  <c r="J1965" i="11"/>
  <c r="J1933" i="11"/>
  <c r="J1901" i="11"/>
  <c r="J1869" i="11"/>
  <c r="J1837" i="11"/>
  <c r="J1805" i="11"/>
  <c r="J1773" i="11"/>
  <c r="J1741" i="11"/>
  <c r="J1709" i="11"/>
  <c r="J1677" i="11"/>
  <c r="J1645" i="11"/>
  <c r="J1613" i="11"/>
  <c r="J1581" i="11"/>
  <c r="J1549" i="11"/>
  <c r="J1517" i="11"/>
  <c r="J1490" i="11"/>
  <c r="J1469" i="11"/>
  <c r="J1448" i="11"/>
  <c r="J1426" i="11"/>
  <c r="J1405" i="11"/>
  <c r="J1384" i="11"/>
  <c r="J1362" i="11"/>
  <c r="J1341" i="11"/>
  <c r="J1320" i="11"/>
  <c r="J1298" i="11"/>
  <c r="J1277" i="11"/>
  <c r="J1256" i="11"/>
  <c r="J1234" i="11"/>
  <c r="J1213" i="11"/>
  <c r="J1192" i="11"/>
  <c r="J1170" i="11"/>
  <c r="J1149" i="11"/>
  <c r="J1129" i="11"/>
  <c r="J1113" i="11"/>
  <c r="J1097" i="11"/>
  <c r="J1081" i="11"/>
  <c r="J1065" i="11"/>
  <c r="J1049" i="11"/>
  <c r="J1033" i="11"/>
  <c r="J1017" i="11"/>
  <c r="J1001" i="11"/>
  <c r="J985" i="11"/>
  <c r="J969" i="11"/>
  <c r="J953" i="11"/>
  <c r="J937" i="11"/>
  <c r="J921" i="11"/>
  <c r="J905" i="11"/>
  <c r="J889" i="11"/>
  <c r="J873" i="11"/>
  <c r="J857" i="11"/>
  <c r="J841" i="11"/>
  <c r="J825" i="11"/>
  <c r="J809" i="11"/>
  <c r="J6242" i="11"/>
  <c r="J5442" i="11"/>
  <c r="J4930" i="11"/>
  <c r="J4547" i="11"/>
  <c r="J4237" i="11"/>
  <c r="J3993" i="11"/>
  <c r="J3865" i="11"/>
  <c r="J3737" i="11"/>
  <c r="J3609" i="11"/>
  <c r="J3481" i="11"/>
  <c r="J3353" i="11"/>
  <c r="J3225" i="11"/>
  <c r="J3097" i="11"/>
  <c r="J3004" i="11"/>
  <c r="J2940" i="11"/>
  <c r="J2884" i="11"/>
  <c r="J2852" i="11"/>
  <c r="J2820" i="11"/>
  <c r="J2788" i="11"/>
  <c r="J2756" i="11"/>
  <c r="J2724" i="11"/>
  <c r="J2692" i="11"/>
  <c r="J2660" i="11"/>
  <c r="J2628" i="11"/>
  <c r="J2596" i="11"/>
  <c r="J2564" i="11"/>
  <c r="J2532" i="11"/>
  <c r="J2500" i="11"/>
  <c r="J2468" i="11"/>
  <c r="J2436" i="11"/>
  <c r="J2404" i="11"/>
  <c r="J2372" i="11"/>
  <c r="J2340" i="11"/>
  <c r="J2308" i="11"/>
  <c r="J2276" i="11"/>
  <c r="J2244" i="11"/>
  <c r="J2212" i="11"/>
  <c r="J2180" i="11"/>
  <c r="J2148" i="11"/>
  <c r="J2116" i="11"/>
  <c r="J2084" i="11"/>
  <c r="J2052" i="11"/>
  <c r="J9992" i="11"/>
  <c r="J9851" i="11"/>
  <c r="J9842" i="11"/>
  <c r="J9950" i="11"/>
  <c r="J9573" i="11"/>
  <c r="J9570" i="11"/>
  <c r="J9582" i="11"/>
  <c r="J9433" i="11"/>
  <c r="J9305" i="11"/>
  <c r="J9177" i="11"/>
  <c r="J9849" i="11"/>
  <c r="J9475" i="11"/>
  <c r="J9304" i="11"/>
  <c r="J9653" i="11"/>
  <c r="J9407" i="11"/>
  <c r="J9236" i="11"/>
  <c r="J9066" i="11"/>
  <c r="J8989" i="11"/>
  <c r="J8925" i="11"/>
  <c r="J8861" i="11"/>
  <c r="J8797" i="11"/>
  <c r="J8733" i="11"/>
  <c r="J9646" i="11"/>
  <c r="J9404" i="11"/>
  <c r="J9234" i="11"/>
  <c r="J9116" i="11"/>
  <c r="J9018" i="11"/>
  <c r="J8932" i="11"/>
  <c r="J8847" i="11"/>
  <c r="J8762" i="11"/>
  <c r="J8683" i="11"/>
  <c r="J8619" i="11"/>
  <c r="J8555" i="11"/>
  <c r="J9506" i="11"/>
  <c r="J9334" i="11"/>
  <c r="J9182" i="11"/>
  <c r="J9068" i="11"/>
  <c r="J8982" i="11"/>
  <c r="J8896" i="11"/>
  <c r="J8811" i="11"/>
  <c r="J8726" i="11"/>
  <c r="J8656" i="11"/>
  <c r="J8592" i="11"/>
  <c r="J8528" i="11"/>
  <c r="J8464" i="11"/>
  <c r="J8400" i="11"/>
  <c r="J8336" i="11"/>
  <c r="J8272" i="11"/>
  <c r="J8208" i="11"/>
  <c r="J8144" i="11"/>
  <c r="J8080" i="11"/>
  <c r="J8016" i="11"/>
  <c r="J7952" i="11"/>
  <c r="J9456" i="11"/>
  <c r="J9150" i="11"/>
  <c r="J8958" i="11"/>
  <c r="J8787" i="11"/>
  <c r="J8638" i="11"/>
  <c r="J8525" i="11"/>
  <c r="J8439" i="11"/>
  <c r="J8354" i="11"/>
  <c r="J8269" i="11"/>
  <c r="J8183" i="11"/>
  <c r="J8098" i="11"/>
  <c r="J8013" i="11"/>
  <c r="J9484" i="11"/>
  <c r="J9170" i="11"/>
  <c r="J8972" i="11"/>
  <c r="J8802" i="11"/>
  <c r="J8649" i="11"/>
  <c r="J8531" i="11"/>
  <c r="J8446" i="11"/>
  <c r="J8361" i="11"/>
  <c r="J8275" i="11"/>
  <c r="J8190" i="11"/>
  <c r="J8105" i="11"/>
  <c r="J8019" i="11"/>
  <c r="J7934" i="11"/>
  <c r="J7868" i="11"/>
  <c r="J7804" i="11"/>
  <c r="J7740" i="11"/>
  <c r="J7676" i="11"/>
  <c r="J7612" i="11"/>
  <c r="J7548" i="11"/>
  <c r="J7484" i="11"/>
  <c r="J7420" i="11"/>
  <c r="J9556" i="11"/>
  <c r="J8999" i="11"/>
  <c r="J8669" i="11"/>
  <c r="J9078" i="11"/>
  <c r="J8732" i="11"/>
  <c r="J8497" i="11"/>
  <c r="J8326" i="11"/>
  <c r="J8155" i="11"/>
  <c r="J7985" i="11"/>
  <c r="J7882" i="11"/>
  <c r="J7797" i="11"/>
  <c r="J7711" i="11"/>
  <c r="J7626" i="11"/>
  <c r="J9232" i="11"/>
  <c r="J8589" i="11"/>
  <c r="J8351" i="11"/>
  <c r="J8122" i="11"/>
  <c r="J7922" i="11"/>
  <c r="J7809" i="11"/>
  <c r="J7694" i="11"/>
  <c r="J7581" i="11"/>
  <c r="J7493" i="11"/>
  <c r="J7407" i="11"/>
  <c r="J7334" i="11"/>
  <c r="J7270" i="11"/>
  <c r="J7206" i="11"/>
  <c r="J7142" i="11"/>
  <c r="J7078" i="11"/>
  <c r="J7014" i="11"/>
  <c r="J6950" i="11"/>
  <c r="J6886" i="11"/>
  <c r="J6822" i="11"/>
  <c r="J6758" i="11"/>
  <c r="J6694" i="11"/>
  <c r="J9820" i="11"/>
  <c r="J8707" i="11"/>
  <c r="J8417" i="11"/>
  <c r="J8191" i="11"/>
  <c r="J7965" i="11"/>
  <c r="J7842" i="11"/>
  <c r="J7729" i="11"/>
  <c r="J9698" i="11"/>
  <c r="J8690" i="11"/>
  <c r="J8410" i="11"/>
  <c r="J8182" i="11"/>
  <c r="J7962" i="11"/>
  <c r="J7838" i="11"/>
  <c r="J7725" i="11"/>
  <c r="J7611" i="11"/>
  <c r="J7515" i="11"/>
  <c r="J7430" i="11"/>
  <c r="J7351" i="11"/>
  <c r="J7287" i="11"/>
  <c r="J7223" i="11"/>
  <c r="J7159" i="11"/>
  <c r="J7095" i="11"/>
  <c r="J7031" i="11"/>
  <c r="J6967" i="11"/>
  <c r="J6903" i="11"/>
  <c r="J6839" i="11"/>
  <c r="J6775" i="11"/>
  <c r="J6711" i="11"/>
  <c r="J6647" i="11"/>
  <c r="J6583" i="11"/>
  <c r="J6519" i="11"/>
  <c r="J6455" i="11"/>
  <c r="J6391" i="11"/>
  <c r="J6327" i="11"/>
  <c r="J6263" i="11"/>
  <c r="J6199" i="11"/>
  <c r="J6135" i="11"/>
  <c r="J8602" i="11"/>
  <c r="J7811" i="11"/>
  <c r="J7507" i="11"/>
  <c r="J7345" i="11"/>
  <c r="J7217" i="11"/>
  <c r="J7089" i="11"/>
  <c r="J6961" i="11"/>
  <c r="J6833" i="11"/>
  <c r="J6705" i="11"/>
  <c r="J6596" i="11"/>
  <c r="J6510" i="11"/>
  <c r="J6425" i="11"/>
  <c r="J6340" i="11"/>
  <c r="J6254" i="11"/>
  <c r="J8159" i="11"/>
  <c r="J7607" i="11"/>
  <c r="J7427" i="11"/>
  <c r="J7285" i="11"/>
  <c r="J7157" i="11"/>
  <c r="J7029" i="11"/>
  <c r="J6901" i="11"/>
  <c r="J6773" i="11"/>
  <c r="J6645" i="11"/>
  <c r="J6556" i="11"/>
  <c r="J6470" i="11"/>
  <c r="J6385" i="11"/>
  <c r="J6300" i="11"/>
  <c r="J6214" i="11"/>
  <c r="J6129" i="11"/>
  <c r="J6056" i="11"/>
  <c r="J5992" i="11"/>
  <c r="J5928" i="11"/>
  <c r="J5864" i="11"/>
  <c r="J5800" i="11"/>
  <c r="J5736" i="11"/>
  <c r="J8058" i="11"/>
  <c r="J7410" i="11"/>
  <c r="J7144" i="11"/>
  <c r="J6888" i="11"/>
  <c r="J6632" i="11"/>
  <c r="J6461" i="11"/>
  <c r="J6290" i="11"/>
  <c r="J6158" i="11"/>
  <c r="J6057" i="11"/>
  <c r="J5971" i="11"/>
  <c r="J5886" i="11"/>
  <c r="J5801" i="11"/>
  <c r="J5715" i="11"/>
  <c r="J5648" i="11"/>
  <c r="J5584" i="11"/>
  <c r="J5520" i="11"/>
  <c r="J5456" i="11"/>
  <c r="J5392" i="11"/>
  <c r="J5328" i="11"/>
  <c r="J5264" i="11"/>
  <c r="J5200" i="11"/>
  <c r="J5136" i="11"/>
  <c r="J5072" i="11"/>
  <c r="J5008" i="11"/>
  <c r="J4944" i="11"/>
  <c r="J4880" i="11"/>
  <c r="J4816" i="11"/>
  <c r="J7649" i="11"/>
  <c r="J7300" i="11"/>
  <c r="J7044" i="11"/>
  <c r="J6788" i="11"/>
  <c r="J6565" i="11"/>
  <c r="J6394" i="11"/>
  <c r="J6228" i="11"/>
  <c r="J6114" i="11"/>
  <c r="J6023" i="11"/>
  <c r="J5938" i="11"/>
  <c r="J8427" i="11"/>
  <c r="J7479" i="11"/>
  <c r="J7196" i="11"/>
  <c r="J6940" i="11"/>
  <c r="J6684" i="11"/>
  <c r="J6496" i="11"/>
  <c r="J6325" i="11"/>
  <c r="J6181" i="11"/>
  <c r="J6074" i="11"/>
  <c r="J5989" i="11"/>
  <c r="J5903" i="11"/>
  <c r="J5818" i="11"/>
  <c r="J5733" i="11"/>
  <c r="J5661" i="11"/>
  <c r="J5597" i="11"/>
  <c r="J5533" i="11"/>
  <c r="J5469" i="11"/>
  <c r="J5405" i="11"/>
  <c r="J5341" i="11"/>
  <c r="J5277" i="11"/>
  <c r="J5213" i="11"/>
  <c r="J5149" i="11"/>
  <c r="J5085" i="11"/>
  <c r="J5021" i="11"/>
  <c r="J4957" i="11"/>
  <c r="J4893" i="11"/>
  <c r="J4829" i="11"/>
  <c r="J4765" i="11"/>
  <c r="J4701" i="11"/>
  <c r="J4637" i="11"/>
  <c r="J4573" i="11"/>
  <c r="J4509" i="11"/>
  <c r="J4445" i="11"/>
  <c r="J4381" i="11"/>
  <c r="J7691" i="11"/>
  <c r="J6573" i="11"/>
  <c r="J6027" i="11"/>
  <c r="J5778" i="11"/>
  <c r="J5631" i="11"/>
  <c r="J5503" i="11"/>
  <c r="J5375" i="11"/>
  <c r="J5247" i="11"/>
  <c r="J5119" i="11"/>
  <c r="J4991" i="11"/>
  <c r="J4863" i="11"/>
  <c r="J4759" i="11"/>
  <c r="J4674" i="11"/>
  <c r="J4588" i="11"/>
  <c r="J4503" i="11"/>
  <c r="J4418" i="11"/>
  <c r="J4332" i="11"/>
  <c r="J4268" i="11"/>
  <c r="J4204" i="11"/>
  <c r="J4140" i="11"/>
  <c r="J4076" i="11"/>
  <c r="J4012" i="11"/>
  <c r="J3948" i="11"/>
  <c r="J3884" i="11"/>
  <c r="J3820" i="11"/>
  <c r="J3756" i="11"/>
  <c r="J3692" i="11"/>
  <c r="J3628" i="11"/>
  <c r="J3564" i="11"/>
  <c r="J3500" i="11"/>
  <c r="J3436" i="11"/>
  <c r="J3372" i="11"/>
  <c r="J3308" i="11"/>
  <c r="J3244" i="11"/>
  <c r="J3180" i="11"/>
  <c r="J3116" i="11"/>
  <c r="J3052" i="11"/>
  <c r="J7040" i="11"/>
  <c r="J6226" i="11"/>
  <c r="J5862" i="11"/>
  <c r="J5694" i="11"/>
  <c r="J5566" i="11"/>
  <c r="J5438" i="11"/>
  <c r="J5310" i="11"/>
  <c r="J5182" i="11"/>
  <c r="J5054" i="11"/>
  <c r="J4926" i="11"/>
  <c r="J4800" i="11"/>
  <c r="J4715" i="11"/>
  <c r="J4630" i="11"/>
  <c r="J4544" i="11"/>
  <c r="J4459" i="11"/>
  <c r="J4374" i="11"/>
  <c r="J4299" i="11"/>
  <c r="J4235" i="11"/>
  <c r="J4171" i="11"/>
  <c r="J4107" i="11"/>
  <c r="J4043" i="11"/>
  <c r="J7344" i="11"/>
  <c r="J6424" i="11"/>
  <c r="J5953" i="11"/>
  <c r="J5741" i="11"/>
  <c r="J5603" i="11"/>
  <c r="J5475" i="11"/>
  <c r="J5347" i="11"/>
  <c r="J5219" i="11"/>
  <c r="J5091" i="11"/>
  <c r="J4963" i="11"/>
  <c r="J4835" i="11"/>
  <c r="J4740" i="11"/>
  <c r="J4655" i="11"/>
  <c r="J4570" i="11"/>
  <c r="J4484" i="11"/>
  <c r="J4399" i="11"/>
  <c r="J4318" i="11"/>
  <c r="J4254" i="11"/>
  <c r="J4190" i="11"/>
  <c r="J4126" i="11"/>
  <c r="J4062" i="11"/>
  <c r="J3998" i="11"/>
  <c r="J3934" i="11"/>
  <c r="J3870" i="11"/>
  <c r="J3806" i="11"/>
  <c r="J3742" i="11"/>
  <c r="J3678" i="11"/>
  <c r="J3614" i="11"/>
  <c r="J3550" i="11"/>
  <c r="J3486" i="11"/>
  <c r="J3422" i="11"/>
  <c r="J3358" i="11"/>
  <c r="J3294" i="11"/>
  <c r="J3230" i="11"/>
  <c r="J3166" i="11"/>
  <c r="J3102" i="11"/>
  <c r="J7485" i="11"/>
  <c r="J5618" i="11"/>
  <c r="J5106" i="11"/>
  <c r="J4664" i="11"/>
  <c r="J4325" i="11"/>
  <c r="J4069" i="11"/>
  <c r="J3909" i="11"/>
  <c r="J3781" i="11"/>
  <c r="J3653" i="11"/>
  <c r="J3525" i="11"/>
  <c r="J3397" i="11"/>
  <c r="J3269" i="11"/>
  <c r="J3141" i="11"/>
  <c r="J3026" i="11"/>
  <c r="J2962" i="11"/>
  <c r="J2898" i="11"/>
  <c r="J2834" i="11"/>
  <c r="J2770" i="11"/>
  <c r="J2706" i="11"/>
  <c r="J2642" i="11"/>
  <c r="J2578" i="11"/>
  <c r="J2514" i="11"/>
  <c r="J2450" i="11"/>
  <c r="J2386" i="11"/>
  <c r="J2322" i="11"/>
  <c r="J2258" i="11"/>
  <c r="J2194" i="11"/>
  <c r="J2130" i="11"/>
  <c r="J2066" i="11"/>
  <c r="J2002" i="11"/>
  <c r="J1938" i="11"/>
  <c r="J1874" i="11"/>
  <c r="J1810" i="11"/>
  <c r="J1746" i="11"/>
  <c r="J1682" i="11"/>
  <c r="J1618" i="11"/>
  <c r="J1554" i="11"/>
  <c r="J7136" i="11"/>
  <c r="J5578" i="11"/>
  <c r="J5066" i="11"/>
  <c r="J4638" i="11"/>
  <c r="J4305" i="11"/>
  <c r="J4049" i="11"/>
  <c r="J3899" i="11"/>
  <c r="J3771" i="11"/>
  <c r="J3643" i="11"/>
  <c r="J3515" i="11"/>
  <c r="J3387" i="11"/>
  <c r="J3259" i="11"/>
  <c r="J3131" i="11"/>
  <c r="J3021" i="11"/>
  <c r="J2957" i="11"/>
  <c r="J2893" i="11"/>
  <c r="J5658" i="11"/>
  <c r="J5146" i="11"/>
  <c r="J4691" i="11"/>
  <c r="J4350" i="11"/>
  <c r="J4089" i="11"/>
  <c r="J3919" i="11"/>
  <c r="J3791" i="11"/>
  <c r="J3663" i="11"/>
  <c r="J3535" i="11"/>
  <c r="J3407" i="11"/>
  <c r="J3279" i="11"/>
  <c r="J3151" i="11"/>
  <c r="J3031" i="11"/>
  <c r="J2967" i="11"/>
  <c r="J2903" i="11"/>
  <c r="J2839" i="11"/>
  <c r="J2775" i="11"/>
  <c r="J2711" i="11"/>
  <c r="J2647" i="11"/>
  <c r="J2583" i="11"/>
  <c r="J2519" i="11"/>
  <c r="J2455" i="11"/>
  <c r="J2391" i="11"/>
  <c r="J2327" i="11"/>
  <c r="J2263" i="11"/>
  <c r="J2199" i="11"/>
  <c r="J2135" i="11"/>
  <c r="J2071" i="11"/>
  <c r="J2007" i="11"/>
  <c r="J1943" i="11"/>
  <c r="J1879" i="11"/>
  <c r="J1815" i="11"/>
  <c r="J1751" i="11"/>
  <c r="J1687" i="11"/>
  <c r="J1623" i="11"/>
  <c r="J1559" i="11"/>
  <c r="J1495" i="11"/>
  <c r="J1431" i="11"/>
  <c r="J1367" i="11"/>
  <c r="J1303" i="11"/>
  <c r="J1239" i="11"/>
  <c r="J1175" i="11"/>
  <c r="J5506" i="11"/>
  <c r="J4013" i="11"/>
  <c r="J3497" i="11"/>
  <c r="J3012" i="11"/>
  <c r="J2824" i="11"/>
  <c r="J2696" i="11"/>
  <c r="J2568" i="11"/>
  <c r="J2440" i="11"/>
  <c r="J2312" i="11"/>
  <c r="J2184" i="11"/>
  <c r="J2056" i="11"/>
  <c r="J1928" i="11"/>
  <c r="J1800" i="11"/>
  <c r="J1672" i="11"/>
  <c r="J1544" i="11"/>
  <c r="J1444" i="11"/>
  <c r="J1358" i="11"/>
  <c r="J1273" i="11"/>
  <c r="J1188" i="11"/>
  <c r="J1110" i="11"/>
  <c r="J1046" i="11"/>
  <c r="J982" i="11"/>
  <c r="J918" i="11"/>
  <c r="J854" i="11"/>
  <c r="J790" i="11"/>
  <c r="J726" i="11"/>
  <c r="J662" i="11"/>
  <c r="J598" i="11"/>
  <c r="J534" i="11"/>
  <c r="J470" i="11"/>
  <c r="J406" i="11"/>
  <c r="J342" i="11"/>
  <c r="J278" i="11"/>
  <c r="J214" i="11"/>
  <c r="J150" i="11"/>
  <c r="J86" i="11"/>
  <c r="J22" i="11"/>
  <c r="J4483" i="11"/>
  <c r="J3713" i="11"/>
  <c r="J3201" i="11"/>
  <c r="J2877" i="11"/>
  <c r="J2749" i="11"/>
  <c r="J2621" i="11"/>
  <c r="J2493" i="11"/>
  <c r="J2365" i="11"/>
  <c r="J2237" i="11"/>
  <c r="J2109" i="11"/>
  <c r="J1981" i="11"/>
  <c r="J1853" i="11"/>
  <c r="J1725" i="11"/>
  <c r="J1597" i="11"/>
  <c r="J1480" i="11"/>
  <c r="J1394" i="11"/>
  <c r="J1309" i="11"/>
  <c r="J1224" i="11"/>
  <c r="J1138" i="11"/>
  <c r="J1073" i="11"/>
  <c r="J1009" i="11"/>
  <c r="J945" i="11"/>
  <c r="J881" i="11"/>
  <c r="J817" i="11"/>
  <c r="J4718" i="11"/>
  <c r="J3801" i="11"/>
  <c r="J3289" i="11"/>
  <c r="J2908" i="11"/>
  <c r="J2804" i="11"/>
  <c r="J2740" i="11"/>
  <c r="J2676" i="11"/>
  <c r="J2612" i="11"/>
  <c r="J2548" i="11"/>
  <c r="J2484" i="11"/>
  <c r="J2420" i="11"/>
  <c r="J2356" i="11"/>
  <c r="J2292" i="11"/>
  <c r="J2228" i="11"/>
  <c r="J2172" i="11"/>
  <c r="J2132" i="11"/>
  <c r="J2092" i="11"/>
  <c r="J2044" i="11"/>
  <c r="J2012" i="11"/>
  <c r="J1980" i="11"/>
  <c r="J1948" i="11"/>
  <c r="J1916" i="11"/>
  <c r="J1884" i="11"/>
  <c r="J1852" i="11"/>
  <c r="J1820" i="11"/>
  <c r="J1788" i="11"/>
  <c r="J1756" i="11"/>
  <c r="J1724" i="11"/>
  <c r="J1692" i="11"/>
  <c r="J1660" i="11"/>
  <c r="J1628" i="11"/>
  <c r="J1596" i="11"/>
  <c r="J1564" i="11"/>
  <c r="J1532" i="11"/>
  <c r="J1500" i="11"/>
  <c r="J1478" i="11"/>
  <c r="J1457" i="11"/>
  <c r="J1436" i="11"/>
  <c r="J1414" i="11"/>
  <c r="J1393" i="11"/>
  <c r="J1372" i="11"/>
  <c r="J1350" i="11"/>
  <c r="J1329" i="11"/>
  <c r="J1308" i="11"/>
  <c r="J1286" i="11"/>
  <c r="J1265" i="11"/>
  <c r="J1244" i="11"/>
  <c r="J1222" i="11"/>
  <c r="J1201" i="11"/>
  <c r="J1180" i="11"/>
  <c r="J1158" i="11"/>
  <c r="J1137" i="11"/>
  <c r="J1120" i="11"/>
  <c r="J1104" i="11"/>
  <c r="J1088" i="11"/>
  <c r="J1072" i="11"/>
  <c r="J1056" i="11"/>
  <c r="J1040" i="11"/>
  <c r="J1024" i="11"/>
  <c r="J1008" i="11"/>
  <c r="J992" i="11"/>
  <c r="J976" i="11"/>
  <c r="J960" i="11"/>
  <c r="J944" i="11"/>
  <c r="J928" i="11"/>
  <c r="J912" i="11"/>
  <c r="J896" i="11"/>
  <c r="J880" i="11"/>
  <c r="J864" i="11"/>
  <c r="J848" i="11"/>
  <c r="J832" i="11"/>
  <c r="J816" i="11"/>
  <c r="J800" i="11"/>
  <c r="J784" i="11"/>
  <c r="J768" i="11"/>
  <c r="J752" i="11"/>
  <c r="J736" i="11"/>
  <c r="J720" i="11"/>
  <c r="J704" i="11"/>
  <c r="J688" i="11"/>
  <c r="J672" i="11"/>
  <c r="J656" i="11"/>
  <c r="J640" i="11"/>
  <c r="J624" i="11"/>
  <c r="J608" i="11"/>
  <c r="J592" i="11"/>
  <c r="J576" i="11"/>
  <c r="J560" i="11"/>
  <c r="J544" i="11"/>
  <c r="J528" i="11"/>
  <c r="J512" i="11"/>
  <c r="J496" i="11"/>
  <c r="J480" i="11"/>
  <c r="J464" i="11"/>
  <c r="J448" i="11"/>
  <c r="J432" i="11"/>
  <c r="J416" i="11"/>
  <c r="J400" i="11"/>
  <c r="J384" i="11"/>
  <c r="J368" i="11"/>
  <c r="J352" i="11"/>
  <c r="J336" i="11"/>
  <c r="J320" i="11"/>
  <c r="J304" i="11"/>
  <c r="J288" i="11"/>
  <c r="J272" i="11"/>
  <c r="J256" i="11"/>
  <c r="J240" i="11"/>
  <c r="J224" i="11"/>
  <c r="J208" i="11"/>
  <c r="J192" i="11"/>
  <c r="J176" i="11"/>
  <c r="J160" i="11"/>
  <c r="J144" i="11"/>
  <c r="J128" i="11"/>
  <c r="J112" i="11"/>
  <c r="J96" i="11"/>
  <c r="J80" i="11"/>
  <c r="J64" i="11"/>
  <c r="J48" i="11"/>
  <c r="J32" i="11"/>
  <c r="J16" i="11"/>
  <c r="J4611" i="11"/>
  <c r="J3761" i="11"/>
  <c r="J3249" i="11"/>
  <c r="J2889" i="11"/>
  <c r="J2761" i="11"/>
  <c r="J2633" i="11"/>
  <c r="J2505" i="11"/>
  <c r="J2377" i="11"/>
  <c r="J2249" i="11"/>
  <c r="J2121" i="11"/>
  <c r="J1993" i="11"/>
  <c r="J1865" i="11"/>
  <c r="J1737" i="11"/>
  <c r="J1609" i="11"/>
  <c r="J1488" i="11"/>
  <c r="J1402" i="11"/>
  <c r="J1317" i="11"/>
  <c r="J1232" i="11"/>
  <c r="J1146" i="11"/>
  <c r="J1079" i="11"/>
  <c r="J1015" i="11"/>
  <c r="J951" i="11"/>
  <c r="J887" i="11"/>
  <c r="J823" i="11"/>
  <c r="J779" i="11"/>
  <c r="J747" i="11"/>
  <c r="J715" i="11"/>
  <c r="J683" i="11"/>
  <c r="J651" i="11"/>
  <c r="J619" i="11"/>
  <c r="J587" i="11"/>
  <c r="J555" i="11"/>
  <c r="J523" i="11"/>
  <c r="J491" i="11"/>
  <c r="J459" i="11"/>
  <c r="J427" i="11"/>
  <c r="J395" i="11"/>
  <c r="J363" i="11"/>
  <c r="J331" i="11"/>
  <c r="J299" i="11"/>
  <c r="J267" i="11"/>
  <c r="J235" i="11"/>
  <c r="J203" i="11"/>
  <c r="J171" i="11"/>
  <c r="J139" i="11"/>
  <c r="J107" i="11"/>
  <c r="J75" i="11"/>
  <c r="J43" i="11"/>
  <c r="J6126" i="11"/>
  <c r="J4221" i="11"/>
  <c r="J3601" i="11"/>
  <c r="J3089" i="11"/>
  <c r="J2849" i="11"/>
  <c r="J2721" i="11"/>
  <c r="J2593" i="11"/>
  <c r="J2465" i="11"/>
  <c r="J2337" i="11"/>
  <c r="J2209" i="11"/>
  <c r="J2081" i="11"/>
  <c r="J1953" i="11"/>
  <c r="J1825" i="11"/>
  <c r="J1697" i="11"/>
  <c r="J1569" i="11"/>
  <c r="J1461" i="11"/>
  <c r="J1376" i="11"/>
  <c r="J1290" i="11"/>
  <c r="J1205" i="11"/>
  <c r="J1123" i="11"/>
  <c r="J1059" i="11"/>
  <c r="J995" i="11"/>
  <c r="J931" i="11"/>
  <c r="J867" i="11"/>
  <c r="J803" i="11"/>
  <c r="J769" i="11"/>
  <c r="J737" i="11"/>
  <c r="J705" i="11"/>
  <c r="J673" i="11"/>
  <c r="J641" i="11"/>
  <c r="J609" i="11"/>
  <c r="J577" i="11"/>
  <c r="J545" i="11"/>
  <c r="J513" i="11"/>
  <c r="J481" i="11"/>
  <c r="J449" i="11"/>
  <c r="J417" i="11"/>
  <c r="J385" i="11"/>
  <c r="J353" i="11"/>
  <c r="J321" i="11"/>
  <c r="J289" i="11"/>
  <c r="J257" i="11"/>
  <c r="J225" i="11"/>
  <c r="J193" i="11"/>
  <c r="J161" i="11"/>
  <c r="J129" i="11"/>
  <c r="J97" i="11"/>
  <c r="J65" i="11"/>
  <c r="J33" i="11"/>
  <c r="J5282" i="11"/>
  <c r="J3953" i="11"/>
  <c r="J3441" i="11"/>
  <c r="J2984" i="11"/>
  <c r="J2809" i="11"/>
  <c r="J2681" i="11"/>
  <c r="J2553" i="11"/>
  <c r="J2425" i="11"/>
  <c r="J2297" i="11"/>
  <c r="J2169" i="11"/>
  <c r="J2041" i="11"/>
  <c r="J1913" i="11"/>
  <c r="J1785" i="11"/>
  <c r="J1657" i="11"/>
  <c r="J1529" i="11"/>
  <c r="J1434" i="11"/>
  <c r="J1349" i="11"/>
  <c r="J1264" i="11"/>
  <c r="J1178" i="11"/>
  <c r="J1103" i="11"/>
  <c r="J1039" i="11"/>
  <c r="J975" i="11"/>
  <c r="J911" i="11"/>
  <c r="J847" i="11"/>
  <c r="J791" i="11"/>
  <c r="J759" i="11"/>
  <c r="J727" i="11"/>
  <c r="J695" i="11"/>
  <c r="J663" i="11"/>
  <c r="J631" i="11"/>
  <c r="J599" i="11"/>
  <c r="J567" i="11"/>
  <c r="J535" i="11"/>
  <c r="J503" i="11"/>
  <c r="J471" i="11"/>
  <c r="J439" i="11"/>
  <c r="J407" i="11"/>
  <c r="J375" i="11"/>
  <c r="J343" i="11"/>
  <c r="J311" i="11"/>
  <c r="J279" i="11"/>
  <c r="J247" i="11"/>
  <c r="J215" i="11"/>
  <c r="J183" i="11"/>
  <c r="J151" i="11"/>
  <c r="J119" i="11"/>
  <c r="J87" i="11"/>
  <c r="J55" i="11"/>
  <c r="J23" i="11"/>
  <c r="J4696" i="11"/>
  <c r="J3793" i="11"/>
  <c r="J3281" i="11"/>
  <c r="J2904" i="11"/>
  <c r="J2769" i="11"/>
  <c r="J2641" i="11"/>
  <c r="J2513" i="11"/>
  <c r="J2385" i="11"/>
  <c r="J2257" i="11"/>
  <c r="J2129" i="11"/>
  <c r="J2001" i="11"/>
  <c r="J1873" i="11"/>
  <c r="J1745" i="11"/>
  <c r="J1617" i="11"/>
  <c r="J1493" i="11"/>
  <c r="J1408" i="11"/>
  <c r="J1322" i="11"/>
  <c r="J1237" i="11"/>
  <c r="J1152" i="11"/>
  <c r="J1083" i="11"/>
  <c r="J1019" i="11"/>
  <c r="J955" i="11"/>
  <c r="J891" i="11"/>
  <c r="J827" i="11"/>
  <c r="J781" i="11"/>
  <c r="J749" i="11"/>
  <c r="J717" i="11"/>
  <c r="J685" i="11"/>
  <c r="J653" i="11"/>
  <c r="J621" i="11"/>
  <c r="J589" i="11"/>
  <c r="J557" i="11"/>
  <c r="J525" i="11"/>
  <c r="J493" i="11"/>
  <c r="J461" i="11"/>
  <c r="J429" i="11"/>
  <c r="J397" i="11"/>
  <c r="J365" i="11"/>
  <c r="J333" i="11"/>
  <c r="J301" i="11"/>
  <c r="J269" i="11"/>
  <c r="J237" i="11"/>
  <c r="J205" i="11"/>
  <c r="J173" i="11"/>
  <c r="J141" i="11"/>
  <c r="J109" i="11"/>
  <c r="J77" i="11"/>
  <c r="J45" i="11"/>
  <c r="J9979" i="11"/>
  <c r="J9953" i="11"/>
  <c r="J9700" i="11"/>
  <c r="J9739" i="11"/>
  <c r="J9793" i="11"/>
  <c r="J9701" i="11"/>
  <c r="J9497" i="11"/>
  <c r="J9369" i="11"/>
  <c r="J9241" i="11"/>
  <c r="J9113" i="11"/>
  <c r="J9605" i="11"/>
  <c r="J9390" i="11"/>
  <c r="J9966" i="11"/>
  <c r="J9492" i="11"/>
  <c r="J9322" i="11"/>
  <c r="J9151" i="11"/>
  <c r="J9021" i="11"/>
  <c r="J8957" i="11"/>
  <c r="J8893" i="11"/>
  <c r="J8829" i="11"/>
  <c r="J8765" i="11"/>
  <c r="J9922" i="11"/>
  <c r="J9490" i="11"/>
  <c r="J9319" i="11"/>
  <c r="J9174" i="11"/>
  <c r="J9060" i="11"/>
  <c r="J8975" i="11"/>
  <c r="J8890" i="11"/>
  <c r="J8804" i="11"/>
  <c r="J8719" i="11"/>
  <c r="J8651" i="11"/>
  <c r="J8587" i="11"/>
  <c r="J9683" i="11"/>
  <c r="J9419" i="11"/>
  <c r="J9248" i="11"/>
  <c r="J9126" i="11"/>
  <c r="J9024" i="11"/>
  <c r="J8939" i="11"/>
  <c r="J8854" i="11"/>
  <c r="J8768" i="11"/>
  <c r="J8688" i="11"/>
  <c r="J8624" i="11"/>
  <c r="J8560" i="11"/>
  <c r="J8496" i="11"/>
  <c r="J8432" i="11"/>
  <c r="J8368" i="11"/>
  <c r="J8304" i="11"/>
  <c r="J8240" i="11"/>
  <c r="J8176" i="11"/>
  <c r="J8112" i="11"/>
  <c r="J8048" i="11"/>
  <c r="J7984" i="11"/>
  <c r="J9783" i="11"/>
  <c r="J9286" i="11"/>
  <c r="J9043" i="11"/>
  <c r="J8872" i="11"/>
  <c r="J8702" i="11"/>
  <c r="J8574" i="11"/>
  <c r="J8482" i="11"/>
  <c r="J8397" i="11"/>
  <c r="J8311" i="11"/>
  <c r="J8226" i="11"/>
  <c r="J8141" i="11"/>
  <c r="J8055" i="11"/>
  <c r="J9884" i="11"/>
  <c r="J9314" i="11"/>
  <c r="J9058" i="11"/>
  <c r="J8887" i="11"/>
  <c r="J8716" i="11"/>
  <c r="J8585" i="11"/>
  <c r="J8489" i="11"/>
  <c r="J8403" i="11"/>
  <c r="J8318" i="11"/>
  <c r="J8233" i="11"/>
  <c r="J8147" i="11"/>
  <c r="J8062" i="11"/>
  <c r="J7977" i="11"/>
  <c r="J7900" i="11"/>
  <c r="J7836" i="11"/>
  <c r="J7772" i="11"/>
  <c r="J7708" i="11"/>
  <c r="J7644" i="11"/>
  <c r="J7580" i="11"/>
  <c r="J7516" i="11"/>
  <c r="J7452" i="11"/>
  <c r="J7388" i="11"/>
  <c r="J9206" i="11"/>
  <c r="J8828" i="11"/>
  <c r="J9346" i="11"/>
  <c r="J8903" i="11"/>
  <c r="J8597" i="11"/>
  <c r="J8411" i="11"/>
  <c r="J8241" i="11"/>
  <c r="J8070" i="11"/>
  <c r="J7925" i="11"/>
  <c r="J7839" i="11"/>
  <c r="J7754" i="11"/>
  <c r="J7669" i="11"/>
  <c r="J7583" i="11"/>
  <c r="J8846" i="11"/>
  <c r="J8463" i="11"/>
  <c r="J8235" i="11"/>
  <c r="J8010" i="11"/>
  <c r="J7865" i="11"/>
  <c r="J7751" i="11"/>
  <c r="J7638" i="11"/>
  <c r="J7535" i="11"/>
  <c r="J7450" i="11"/>
  <c r="J7366" i="11"/>
  <c r="J7302" i="11"/>
  <c r="J7238" i="11"/>
  <c r="J7174" i="11"/>
  <c r="J7110" i="11"/>
  <c r="J7046" i="11"/>
  <c r="J6982" i="11"/>
  <c r="J6918" i="11"/>
  <c r="J6854" i="11"/>
  <c r="J6790" i="11"/>
  <c r="J6726" i="11"/>
  <c r="J6662" i="11"/>
  <c r="J9048" i="11"/>
  <c r="J8533" i="11"/>
  <c r="J8303" i="11"/>
  <c r="J8075" i="11"/>
  <c r="J7899" i="11"/>
  <c r="J7785" i="11"/>
  <c r="J7671" i="11"/>
  <c r="J9027" i="11"/>
  <c r="J8523" i="11"/>
  <c r="J8298" i="11"/>
  <c r="J8069" i="11"/>
  <c r="J7895" i="11"/>
  <c r="J7782" i="11"/>
  <c r="J7667" i="11"/>
  <c r="J7558" i="11"/>
  <c r="J7473" i="11"/>
  <c r="J7387" i="11"/>
  <c r="J7319" i="11"/>
  <c r="J7255" i="11"/>
  <c r="J7191" i="11"/>
  <c r="J7127" i="11"/>
  <c r="J7063" i="11"/>
  <c r="J6999" i="11"/>
  <c r="J6935" i="11"/>
  <c r="J6871" i="11"/>
  <c r="J6807" i="11"/>
  <c r="J6743" i="11"/>
  <c r="J6679" i="11"/>
  <c r="J6615" i="11"/>
  <c r="J6551" i="11"/>
  <c r="J6487" i="11"/>
  <c r="J6423" i="11"/>
  <c r="J6359" i="11"/>
  <c r="J6295" i="11"/>
  <c r="J6231" i="11"/>
  <c r="J6167" i="11"/>
  <c r="J6103" i="11"/>
  <c r="J8129" i="11"/>
  <c r="J7601" i="11"/>
  <c r="J7422" i="11"/>
  <c r="J7281" i="11"/>
  <c r="J7153" i="11"/>
  <c r="J7025" i="11"/>
  <c r="J6897" i="11"/>
  <c r="J6769" i="11"/>
  <c r="J6641" i="11"/>
  <c r="J6553" i="11"/>
  <c r="J6468" i="11"/>
  <c r="J6382" i="11"/>
  <c r="J6297" i="11"/>
  <c r="J8642" i="11"/>
  <c r="J7826" i="11"/>
  <c r="J7513" i="11"/>
  <c r="J7349" i="11"/>
  <c r="J7221" i="11"/>
  <c r="J7093" i="11"/>
  <c r="J6965" i="11"/>
  <c r="J6837" i="11"/>
  <c r="J6709" i="11"/>
  <c r="J6598" i="11"/>
  <c r="J6513" i="11"/>
  <c r="J6428" i="11"/>
  <c r="J6342" i="11"/>
  <c r="J6257" i="11"/>
  <c r="J6172" i="11"/>
  <c r="J6088" i="11"/>
  <c r="J6024" i="11"/>
  <c r="J5960" i="11"/>
  <c r="J5896" i="11"/>
  <c r="J5832" i="11"/>
  <c r="J5768" i="11"/>
  <c r="J5704" i="11"/>
  <c r="J7585" i="11"/>
  <c r="J7272" i="11"/>
  <c r="J7016" i="11"/>
  <c r="J6760" i="11"/>
  <c r="J6546" i="11"/>
  <c r="J6376" i="11"/>
  <c r="J6216" i="11"/>
  <c r="J6101" i="11"/>
  <c r="J6014" i="11"/>
  <c r="J5929" i="11"/>
  <c r="J5843" i="11"/>
  <c r="J5758" i="11"/>
  <c r="J5680" i="11"/>
  <c r="J5616" i="11"/>
  <c r="J5552" i="11"/>
  <c r="J5488" i="11"/>
  <c r="J5424" i="11"/>
  <c r="J5360" i="11"/>
  <c r="J5296" i="11"/>
  <c r="J5232" i="11"/>
  <c r="J5168" i="11"/>
  <c r="J5104" i="11"/>
  <c r="J5040" i="11"/>
  <c r="J4976" i="11"/>
  <c r="J4912" i="11"/>
  <c r="J4848" i="11"/>
  <c r="J8257" i="11"/>
  <c r="J7447" i="11"/>
  <c r="J7172" i="11"/>
  <c r="J6916" i="11"/>
  <c r="J6660" i="11"/>
  <c r="J6480" i="11"/>
  <c r="J6309" i="11"/>
  <c r="J6170" i="11"/>
  <c r="J6066" i="11"/>
  <c r="J5981" i="11"/>
  <c r="J5895" i="11"/>
  <c r="J7734" i="11"/>
  <c r="J7324" i="11"/>
  <c r="J7068" i="11"/>
  <c r="J6812" i="11"/>
  <c r="J6581" i="11"/>
  <c r="J6410" i="11"/>
  <c r="J6240" i="11"/>
  <c r="J6125" i="11"/>
  <c r="J6031" i="11"/>
  <c r="J5946" i="11"/>
  <c r="J5861" i="11"/>
  <c r="J5775" i="11"/>
  <c r="J5693" i="11"/>
  <c r="J5629" i="11"/>
  <c r="J5565" i="11"/>
  <c r="J5501" i="11"/>
  <c r="J5437" i="11"/>
  <c r="J5373" i="11"/>
  <c r="J5309" i="11"/>
  <c r="J5245" i="11"/>
  <c r="J5181" i="11"/>
  <c r="J5117" i="11"/>
  <c r="J5053" i="11"/>
  <c r="J4989" i="11"/>
  <c r="J4925" i="11"/>
  <c r="J4861" i="11"/>
  <c r="J4797" i="11"/>
  <c r="J4733" i="11"/>
  <c r="J4669" i="11"/>
  <c r="J4605" i="11"/>
  <c r="J4541" i="11"/>
  <c r="J4477" i="11"/>
  <c r="J4413" i="11"/>
  <c r="J4349" i="11"/>
  <c r="J7056" i="11"/>
  <c r="J6233" i="11"/>
  <c r="J5863" i="11"/>
  <c r="J5695" i="11"/>
  <c r="J5567" i="11"/>
  <c r="J5439" i="11"/>
  <c r="J5311" i="11"/>
  <c r="J5183" i="11"/>
  <c r="J5055" i="11"/>
  <c r="J4927" i="11"/>
  <c r="J4802" i="11"/>
  <c r="J4716" i="11"/>
  <c r="J4631" i="11"/>
  <c r="J4546" i="11"/>
  <c r="J4460" i="11"/>
  <c r="J4375" i="11"/>
  <c r="J4300" i="11"/>
  <c r="J4236" i="11"/>
  <c r="J4172" i="11"/>
  <c r="J4108" i="11"/>
  <c r="J4044" i="11"/>
  <c r="J3980" i="11"/>
  <c r="J3916" i="11"/>
  <c r="J3852" i="11"/>
  <c r="J3788" i="11"/>
  <c r="J3724" i="11"/>
  <c r="J3660" i="11"/>
  <c r="J3596" i="11"/>
  <c r="J3532" i="11"/>
  <c r="J3468" i="11"/>
  <c r="J3404" i="11"/>
  <c r="J3340" i="11"/>
  <c r="J3276" i="11"/>
  <c r="J3212" i="11"/>
  <c r="J3148" i="11"/>
  <c r="J3084" i="11"/>
  <c r="J7634" i="11"/>
  <c r="J6562" i="11"/>
  <c r="J6022" i="11"/>
  <c r="J5777" i="11"/>
  <c r="J5630" i="11"/>
  <c r="J5502" i="11"/>
  <c r="J5374" i="11"/>
  <c r="J5246" i="11"/>
  <c r="J5118" i="11"/>
  <c r="J4990" i="11"/>
  <c r="J4862" i="11"/>
  <c r="J4758" i="11"/>
  <c r="J4672" i="11"/>
  <c r="J4587" i="11"/>
  <c r="J4502" i="11"/>
  <c r="J4416" i="11"/>
  <c r="J4331" i="11"/>
  <c r="J4267" i="11"/>
  <c r="J4203" i="11"/>
  <c r="J4139" i="11"/>
  <c r="J4075" i="11"/>
  <c r="J4011" i="11"/>
  <c r="J6832" i="11"/>
  <c r="J6133" i="11"/>
  <c r="J5826" i="11"/>
  <c r="J5667" i="11"/>
  <c r="J5539" i="11"/>
  <c r="J5411" i="11"/>
  <c r="J5283" i="11"/>
  <c r="J5155" i="11"/>
  <c r="J5027" i="11"/>
  <c r="J4899" i="11"/>
  <c r="J4783" i="11"/>
  <c r="J4698" i="11"/>
  <c r="J4612" i="11"/>
  <c r="J4527" i="11"/>
  <c r="J4442" i="11"/>
  <c r="J4356" i="11"/>
  <c r="J4286" i="11"/>
  <c r="J4222" i="11"/>
  <c r="J4158" i="11"/>
  <c r="J4094" i="11"/>
  <c r="J4030" i="11"/>
  <c r="J3966" i="11"/>
  <c r="J3902" i="11"/>
  <c r="J3838" i="11"/>
  <c r="J3774" i="11"/>
  <c r="J3710" i="11"/>
  <c r="J3646" i="11"/>
  <c r="J3582" i="11"/>
  <c r="J3518" i="11"/>
  <c r="J3454" i="11"/>
  <c r="J3390" i="11"/>
  <c r="J3326" i="11"/>
  <c r="J3262" i="11"/>
  <c r="J3198" i="11"/>
  <c r="J3134" i="11"/>
  <c r="J3070" i="11"/>
  <c r="J5990" i="11"/>
  <c r="J5362" i="11"/>
  <c r="J4850" i="11"/>
  <c r="J4494" i="11"/>
  <c r="J4197" i="11"/>
  <c r="J3973" i="11"/>
  <c r="J3845" i="11"/>
  <c r="J3717" i="11"/>
  <c r="J3589" i="11"/>
  <c r="J3461" i="11"/>
  <c r="J3333" i="11"/>
  <c r="J3205" i="11"/>
  <c r="J3077" i="11"/>
  <c r="J2994" i="11"/>
  <c r="J2930" i="11"/>
  <c r="J2866" i="11"/>
  <c r="J2802" i="11"/>
  <c r="J2738" i="11"/>
  <c r="J2674" i="11"/>
  <c r="J2610" i="11"/>
  <c r="J2546" i="11"/>
  <c r="J2482" i="11"/>
  <c r="J2418" i="11"/>
  <c r="J2354" i="11"/>
  <c r="J2290" i="11"/>
  <c r="J2226" i="11"/>
  <c r="J2162" i="11"/>
  <c r="J2098" i="11"/>
  <c r="J2034" i="11"/>
  <c r="J1970" i="11"/>
  <c r="J1906" i="11"/>
  <c r="J1842" i="11"/>
  <c r="J1778" i="11"/>
  <c r="J1714" i="11"/>
  <c r="J1650" i="11"/>
  <c r="J1586" i="11"/>
  <c r="J1522" i="11"/>
  <c r="J5883" i="11"/>
  <c r="J5322" i="11"/>
  <c r="J4810" i="11"/>
  <c r="J4467" i="11"/>
  <c r="J4177" i="11"/>
  <c r="J3963" i="11"/>
  <c r="J3835" i="11"/>
  <c r="J3707" i="11"/>
  <c r="J3579" i="11"/>
  <c r="J3451" i="11"/>
  <c r="J3323" i="11"/>
  <c r="J3195" i="11"/>
  <c r="J3067" i="11"/>
  <c r="J2989" i="11"/>
  <c r="J2925" i="11"/>
  <c r="J6098" i="11"/>
  <c r="J5402" i="11"/>
  <c r="J4890" i="11"/>
  <c r="J4520" i="11"/>
  <c r="J4217" i="11"/>
  <c r="J3983" i="11"/>
  <c r="J3855" i="11"/>
  <c r="J3727" i="11"/>
  <c r="J3599" i="11"/>
  <c r="J3471" i="11"/>
  <c r="J3343" i="11"/>
  <c r="J3215" i="11"/>
  <c r="J3087" i="11"/>
  <c r="J2999" i="11"/>
  <c r="J2935" i="11"/>
  <c r="J2871" i="11"/>
  <c r="J2807" i="11"/>
  <c r="J2743" i="11"/>
  <c r="J2679" i="11"/>
  <c r="J2615" i="11"/>
  <c r="J2551" i="11"/>
  <c r="J2487" i="11"/>
  <c r="J2423" i="11"/>
  <c r="J2359" i="11"/>
  <c r="J2295" i="11"/>
  <c r="J2231" i="11"/>
  <c r="J2167" i="11"/>
  <c r="J2103" i="11"/>
  <c r="J2039" i="11"/>
  <c r="J1975" i="11"/>
  <c r="J1911" i="11"/>
  <c r="J1847" i="11"/>
  <c r="J1783" i="11"/>
  <c r="J1719" i="11"/>
  <c r="J1655" i="11"/>
  <c r="J1591" i="11"/>
  <c r="J1527" i="11"/>
  <c r="J1463" i="11"/>
  <c r="J1399" i="11"/>
  <c r="J1335" i="11"/>
  <c r="J1271" i="11"/>
  <c r="J1207" i="11"/>
  <c r="J1143" i="11"/>
  <c r="J4590" i="11"/>
  <c r="J3753" i="11"/>
  <c r="J3241" i="11"/>
  <c r="J2888" i="11"/>
  <c r="J2760" i="11"/>
  <c r="J2632" i="11"/>
  <c r="J2504" i="11"/>
  <c r="J2376" i="11"/>
  <c r="J2248" i="11"/>
  <c r="J2120" i="11"/>
  <c r="J1992" i="11"/>
  <c r="J1864" i="11"/>
  <c r="J1736" i="11"/>
  <c r="J1608" i="11"/>
  <c r="J1486" i="11"/>
  <c r="J1401" i="11"/>
  <c r="J1316" i="11"/>
  <c r="J1230" i="11"/>
  <c r="J1145" i="11"/>
  <c r="J1078" i="11"/>
  <c r="J1014" i="11"/>
  <c r="J950" i="11"/>
  <c r="J886" i="11"/>
  <c r="J822" i="11"/>
  <c r="J758" i="11"/>
  <c r="J694" i="11"/>
  <c r="J630" i="11"/>
  <c r="J566" i="11"/>
  <c r="J502" i="11"/>
  <c r="J438" i="11"/>
  <c r="J374" i="11"/>
  <c r="J310" i="11"/>
  <c r="J246" i="11"/>
  <c r="J182" i="11"/>
  <c r="J118" i="11"/>
  <c r="J54" i="11"/>
  <c r="J5346" i="11"/>
  <c r="J3969" i="11"/>
  <c r="J3457" i="11"/>
  <c r="J2992" i="11"/>
  <c r="J2813" i="11"/>
  <c r="J2685" i="11"/>
  <c r="J2557" i="11"/>
  <c r="J2429" i="11"/>
  <c r="J2301" i="11"/>
  <c r="J2173" i="11"/>
  <c r="J2045" i="11"/>
  <c r="J1917" i="11"/>
  <c r="J1789" i="11"/>
  <c r="J1661" i="11"/>
  <c r="J1533" i="11"/>
  <c r="J1437" i="11"/>
  <c r="J1352" i="11"/>
  <c r="J1266" i="11"/>
  <c r="J1181" i="11"/>
  <c r="J1105" i="11"/>
  <c r="J1041" i="11"/>
  <c r="J977" i="11"/>
  <c r="J913" i="11"/>
  <c r="J849" i="11"/>
  <c r="J5698" i="11"/>
  <c r="J4109" i="11"/>
  <c r="J3545" i="11"/>
  <c r="J3037" i="11"/>
  <c r="J2836" i="11"/>
  <c r="J2772" i="11"/>
  <c r="J2708" i="11"/>
  <c r="J2644" i="11"/>
  <c r="J2580" i="11"/>
  <c r="J2516" i="11"/>
  <c r="J2452" i="11"/>
  <c r="J2388" i="11"/>
  <c r="J2324" i="11"/>
  <c r="J2260" i="11"/>
  <c r="J2196" i="11"/>
  <c r="J2156" i="11"/>
  <c r="J2108" i="11"/>
  <c r="J2068" i="11"/>
  <c r="J2028" i="11"/>
  <c r="J1996" i="11"/>
  <c r="J1964" i="11"/>
  <c r="J1932" i="11"/>
  <c r="J1900" i="11"/>
  <c r="J1868" i="11"/>
  <c r="J1836" i="11"/>
  <c r="J1804" i="11"/>
  <c r="J1772" i="11"/>
  <c r="J1740" i="11"/>
  <c r="J1708" i="11"/>
  <c r="J1676" i="11"/>
  <c r="J1644" i="11"/>
  <c r="J1612" i="11"/>
  <c r="J1580" i="11"/>
  <c r="J1548" i="11"/>
  <c r="J1516" i="11"/>
  <c r="J1489" i="11"/>
  <c r="J1468" i="11"/>
  <c r="J1446" i="11"/>
  <c r="J1425" i="11"/>
  <c r="J1404" i="11"/>
  <c r="J1382" i="11"/>
  <c r="J1361" i="11"/>
  <c r="J1340" i="11"/>
  <c r="J1318" i="11"/>
  <c r="J1297" i="11"/>
  <c r="J1276" i="11"/>
  <c r="J1254" i="11"/>
  <c r="J1233" i="11"/>
  <c r="J1212" i="11"/>
  <c r="J1190" i="11"/>
  <c r="J1169" i="11"/>
  <c r="J1148" i="11"/>
  <c r="J1128" i="11"/>
  <c r="J1112" i="11"/>
  <c r="J1096" i="11"/>
  <c r="J1080" i="11"/>
  <c r="J1064" i="11"/>
  <c r="J1048" i="11"/>
  <c r="J1032" i="11"/>
  <c r="J1016" i="11"/>
  <c r="J1000" i="11"/>
  <c r="J984" i="11"/>
  <c r="J968" i="11"/>
  <c r="J952" i="11"/>
  <c r="J936" i="11"/>
  <c r="J920" i="11"/>
  <c r="J904" i="11"/>
  <c r="J888" i="11"/>
  <c r="J872" i="11"/>
  <c r="J856" i="11"/>
  <c r="J840" i="11"/>
  <c r="J824" i="11"/>
  <c r="J808" i="11"/>
  <c r="J792" i="11"/>
  <c r="J776" i="11"/>
  <c r="J760" i="11"/>
  <c r="J744" i="11"/>
  <c r="J728" i="11"/>
  <c r="J712" i="11"/>
  <c r="J696" i="11"/>
  <c r="J680" i="11"/>
  <c r="J664" i="11"/>
  <c r="J648" i="11"/>
  <c r="J632" i="11"/>
  <c r="J616" i="11"/>
  <c r="J600" i="11"/>
  <c r="J584" i="11"/>
  <c r="J568" i="11"/>
  <c r="J552" i="11"/>
  <c r="J536" i="11"/>
  <c r="J520" i="11"/>
  <c r="J504" i="11"/>
  <c r="J488" i="11"/>
  <c r="J472" i="11"/>
  <c r="J456" i="11"/>
  <c r="J440" i="11"/>
  <c r="J424" i="11"/>
  <c r="J408" i="11"/>
  <c r="J392" i="11"/>
  <c r="J376" i="11"/>
  <c r="J360" i="11"/>
  <c r="J344" i="11"/>
  <c r="J328" i="11"/>
  <c r="J312" i="11"/>
  <c r="J296" i="11"/>
  <c r="J280" i="11"/>
  <c r="J264" i="11"/>
  <c r="J248" i="11"/>
  <c r="J232" i="11"/>
  <c r="J216" i="11"/>
  <c r="J200" i="11"/>
  <c r="J184" i="11"/>
  <c r="J168" i="11"/>
  <c r="J152" i="11"/>
  <c r="J136" i="11"/>
  <c r="J120" i="11"/>
  <c r="J104" i="11"/>
  <c r="J88" i="11"/>
  <c r="J72" i="11"/>
  <c r="J56" i="11"/>
  <c r="J40" i="11"/>
  <c r="J24" i="11"/>
  <c r="J5538" i="11"/>
  <c r="J4029" i="11"/>
  <c r="J3505" i="11"/>
  <c r="J3016" i="11"/>
  <c r="J2825" i="11"/>
  <c r="J2697" i="11"/>
  <c r="J2569" i="11"/>
  <c r="J2441" i="11"/>
  <c r="J2313" i="11"/>
  <c r="J2185" i="11"/>
  <c r="J2057" i="11"/>
  <c r="J1929" i="11"/>
  <c r="J1801" i="11"/>
  <c r="J1673" i="11"/>
  <c r="J1545" i="11"/>
  <c r="J1445" i="11"/>
  <c r="J1360" i="11"/>
  <c r="J1274" i="11"/>
  <c r="J1189" i="11"/>
  <c r="J1111" i="11"/>
  <c r="J1047" i="11"/>
  <c r="J983" i="11"/>
  <c r="J919" i="11"/>
  <c r="J855" i="11"/>
  <c r="J795" i="11"/>
  <c r="J763" i="11"/>
  <c r="J731" i="11"/>
  <c r="J699" i="11"/>
  <c r="J667" i="11"/>
  <c r="J635" i="11"/>
  <c r="J603" i="11"/>
  <c r="J571" i="11"/>
  <c r="J539" i="11"/>
  <c r="J507" i="11"/>
  <c r="J475" i="11"/>
  <c r="J443" i="11"/>
  <c r="J411" i="11"/>
  <c r="J379" i="11"/>
  <c r="J347" i="11"/>
  <c r="J315" i="11"/>
  <c r="J283" i="11"/>
  <c r="J251" i="11"/>
  <c r="J219" i="11"/>
  <c r="J187" i="11"/>
  <c r="J155" i="11"/>
  <c r="J123" i="11"/>
  <c r="J91" i="11"/>
  <c r="J59" i="11"/>
  <c r="J27" i="11"/>
  <c r="J4898" i="11"/>
  <c r="J3857" i="11"/>
  <c r="J3345" i="11"/>
  <c r="J2936" i="11"/>
  <c r="J2785" i="11"/>
  <c r="J2657" i="11"/>
  <c r="J2529" i="11"/>
  <c r="J2401" i="11"/>
  <c r="J2273" i="11"/>
  <c r="J2145" i="11"/>
  <c r="J2017" i="11"/>
  <c r="J1889" i="11"/>
  <c r="J1761" i="11"/>
  <c r="J1633" i="11"/>
  <c r="J1505" i="11"/>
  <c r="J1418" i="11"/>
  <c r="J1333" i="11"/>
  <c r="J1248" i="11"/>
  <c r="J1162" i="11"/>
  <c r="J1091" i="11"/>
  <c r="J1027" i="11"/>
  <c r="J963" i="11"/>
  <c r="J899" i="11"/>
  <c r="J835" i="11"/>
  <c r="J785" i="11"/>
  <c r="J753" i="11"/>
  <c r="J721" i="11"/>
  <c r="J689" i="11"/>
  <c r="J657" i="11"/>
  <c r="J625" i="11"/>
  <c r="J593" i="11"/>
  <c r="J561" i="11"/>
  <c r="J529" i="11"/>
  <c r="J497" i="11"/>
  <c r="J465" i="11"/>
  <c r="J433" i="11"/>
  <c r="J401" i="11"/>
  <c r="J369" i="11"/>
  <c r="J337" i="11"/>
  <c r="J305" i="11"/>
  <c r="J273" i="11"/>
  <c r="J241" i="11"/>
  <c r="J209" i="11"/>
  <c r="J177" i="11"/>
  <c r="J145" i="11"/>
  <c r="J113" i="11"/>
  <c r="J81" i="11"/>
  <c r="J49" i="11"/>
  <c r="J17" i="11"/>
  <c r="J4440" i="11"/>
  <c r="J3697" i="11"/>
  <c r="J3185" i="11"/>
  <c r="J2873" i="11"/>
  <c r="J2745" i="11"/>
  <c r="J2617" i="11"/>
  <c r="J2489" i="11"/>
  <c r="J2361" i="11"/>
  <c r="J2233" i="11"/>
  <c r="J2105" i="11"/>
  <c r="J1977" i="11"/>
  <c r="J1849" i="11"/>
  <c r="J1721" i="11"/>
  <c r="J1593" i="11"/>
  <c r="J1477" i="11"/>
  <c r="J1392" i="11"/>
  <c r="J1306" i="11"/>
  <c r="J1221" i="11"/>
  <c r="J1136" i="11"/>
  <c r="J1071" i="11"/>
  <c r="J1007" i="11"/>
  <c r="J943" i="11"/>
  <c r="J879" i="11"/>
  <c r="J815" i="11"/>
  <c r="J775" i="11"/>
  <c r="J743" i="11"/>
  <c r="J711" i="11"/>
  <c r="J679" i="11"/>
  <c r="J647" i="11"/>
  <c r="J615" i="11"/>
  <c r="J583" i="11"/>
  <c r="J551" i="11"/>
  <c r="J519" i="11"/>
  <c r="J487" i="11"/>
  <c r="J455" i="11"/>
  <c r="J423" i="11"/>
  <c r="J391" i="11"/>
  <c r="J359" i="11"/>
  <c r="J327" i="11"/>
  <c r="J295" i="11"/>
  <c r="J263" i="11"/>
  <c r="J231" i="11"/>
  <c r="J199" i="11"/>
  <c r="J167" i="11"/>
  <c r="J135" i="11"/>
  <c r="J103" i="11"/>
  <c r="J71" i="11"/>
  <c r="J39" i="11"/>
  <c r="J5666" i="11"/>
  <c r="J4093" i="11"/>
  <c r="J3537" i="11"/>
  <c r="J3032" i="11"/>
  <c r="J2833" i="11"/>
  <c r="J2705" i="11"/>
  <c r="J2577" i="11"/>
  <c r="J2449" i="11"/>
  <c r="J2321" i="11"/>
  <c r="J2193" i="11"/>
  <c r="J2065" i="11"/>
  <c r="J1937" i="11"/>
  <c r="J1809" i="11"/>
  <c r="J1681" i="11"/>
  <c r="J1553" i="11"/>
  <c r="J1450" i="11"/>
  <c r="J1365" i="11"/>
  <c r="J1280" i="11"/>
  <c r="J1194" i="11"/>
  <c r="J1115" i="11"/>
  <c r="J1051" i="11"/>
  <c r="J987" i="11"/>
  <c r="J923" i="11"/>
  <c r="J859" i="11"/>
  <c r="J797" i="11"/>
  <c r="J765" i="11"/>
  <c r="J733" i="11"/>
  <c r="J701" i="11"/>
  <c r="J669" i="11"/>
  <c r="J637" i="11"/>
  <c r="J605" i="11"/>
  <c r="J573" i="11"/>
  <c r="J541" i="11"/>
  <c r="J509" i="11"/>
  <c r="J477" i="11"/>
  <c r="J445" i="11"/>
  <c r="J413" i="11"/>
  <c r="J381" i="11"/>
  <c r="J349" i="11"/>
  <c r="J317" i="11"/>
  <c r="J285" i="11"/>
  <c r="J253" i="11"/>
  <c r="J221" i="11"/>
  <c r="J189" i="11"/>
  <c r="J157" i="11"/>
  <c r="J125" i="11"/>
  <c r="J93" i="11"/>
  <c r="J61" i="11"/>
  <c r="J29" i="11"/>
  <c r="J9915" i="11"/>
  <c r="J9990" i="11"/>
  <c r="J9636" i="11"/>
  <c r="J9654" i="11"/>
  <c r="J9678" i="11"/>
  <c r="J9637" i="11"/>
  <c r="J9465" i="11"/>
  <c r="J9337" i="11"/>
  <c r="J9209" i="11"/>
  <c r="J9081" i="11"/>
  <c r="J9524" i="11"/>
  <c r="J9347" i="11"/>
  <c r="J9767" i="11"/>
  <c r="J9450" i="11"/>
  <c r="J9279" i="11"/>
  <c r="J9108" i="11"/>
  <c r="J9005" i="11"/>
  <c r="J8941" i="11"/>
  <c r="J8877" i="11"/>
  <c r="J8813" i="11"/>
  <c r="J8749" i="11"/>
  <c r="J9759" i="11"/>
  <c r="J9447" i="11"/>
  <c r="J9276" i="11"/>
  <c r="J9144" i="11"/>
  <c r="J9039" i="11"/>
  <c r="J8954" i="11"/>
  <c r="J8868" i="11"/>
  <c r="J8783" i="11"/>
  <c r="J8699" i="11"/>
  <c r="J8635" i="11"/>
  <c r="J8571" i="11"/>
  <c r="J9574" i="11"/>
  <c r="J9376" i="11"/>
  <c r="J9211" i="11"/>
  <c r="J9096" i="11"/>
  <c r="J9003" i="11"/>
  <c r="J8918" i="11"/>
  <c r="J8832" i="11"/>
  <c r="J8747" i="11"/>
  <c r="J8672" i="11"/>
  <c r="J8608" i="11"/>
  <c r="J8544" i="11"/>
  <c r="J8480" i="11"/>
  <c r="J8416" i="11"/>
  <c r="J8352" i="11"/>
  <c r="J8288" i="11"/>
  <c r="J8224" i="11"/>
  <c r="J8160" i="11"/>
  <c r="J8096" i="11"/>
  <c r="J8032" i="11"/>
  <c r="J7968" i="11"/>
  <c r="J9563" i="11"/>
  <c r="J9207" i="11"/>
  <c r="J9000" i="11"/>
  <c r="J8830" i="11"/>
  <c r="J8670" i="11"/>
  <c r="J8546" i="11"/>
  <c r="J8461" i="11"/>
  <c r="J8375" i="11"/>
  <c r="J8290" i="11"/>
  <c r="J8205" i="11"/>
  <c r="J8119" i="11"/>
  <c r="J8034" i="11"/>
  <c r="J9631" i="11"/>
  <c r="J9228" i="11"/>
  <c r="J9015" i="11"/>
  <c r="J8844" i="11"/>
  <c r="J8681" i="11"/>
  <c r="J8553" i="11"/>
  <c r="J8467" i="11"/>
  <c r="J8382" i="11"/>
  <c r="J8297" i="11"/>
  <c r="J8211" i="11"/>
  <c r="J8126" i="11"/>
  <c r="J8041" i="11"/>
  <c r="J7955" i="11"/>
  <c r="J7884" i="11"/>
  <c r="J7820" i="11"/>
  <c r="J7756" i="11"/>
  <c r="J7692" i="11"/>
  <c r="J7628" i="11"/>
  <c r="J7564" i="11"/>
  <c r="J7500" i="11"/>
  <c r="J7436" i="11"/>
  <c r="J7372" i="11"/>
  <c r="J9091" i="11"/>
  <c r="J8743" i="11"/>
  <c r="J9191" i="11"/>
  <c r="J8818" i="11"/>
  <c r="J8539" i="11"/>
  <c r="J8369" i="11"/>
  <c r="J8198" i="11"/>
  <c r="J8027" i="11"/>
  <c r="J7903" i="11"/>
  <c r="J7818" i="11"/>
  <c r="J7733" i="11"/>
  <c r="J7647" i="11"/>
  <c r="J9641" i="11"/>
  <c r="J8682" i="11"/>
  <c r="J8406" i="11"/>
  <c r="J8181" i="11"/>
  <c r="J7958" i="11"/>
  <c r="J7837" i="11"/>
  <c r="J7723" i="11"/>
  <c r="J7609" i="11"/>
  <c r="J7514" i="11"/>
  <c r="J7429" i="11"/>
  <c r="J7350" i="11"/>
  <c r="J7286" i="11"/>
  <c r="J7222" i="11"/>
  <c r="J7158" i="11"/>
  <c r="J7094" i="11"/>
  <c r="J7030" i="11"/>
  <c r="J6966" i="11"/>
  <c r="J6902" i="11"/>
  <c r="J6838" i="11"/>
  <c r="J6774" i="11"/>
  <c r="J6710" i="11"/>
  <c r="J6646" i="11"/>
  <c r="J8878" i="11"/>
  <c r="J8474" i="11"/>
  <c r="J8246" i="11"/>
  <c r="J8021" i="11"/>
  <c r="J7870" i="11"/>
  <c r="J7757" i="11"/>
  <c r="J7643" i="11"/>
  <c r="J8856" i="11"/>
  <c r="J8469" i="11"/>
  <c r="J8239" i="11"/>
  <c r="J8011" i="11"/>
  <c r="J7867" i="11"/>
  <c r="J7753" i="11"/>
  <c r="J7639" i="11"/>
  <c r="J7537" i="11"/>
  <c r="J7451" i="11"/>
  <c r="J7367" i="11"/>
  <c r="J7303" i="11"/>
  <c r="J7239" i="11"/>
  <c r="J7175" i="11"/>
  <c r="J7111" i="11"/>
  <c r="J7047" i="11"/>
  <c r="J6983" i="11"/>
  <c r="J6919" i="11"/>
  <c r="J6855" i="11"/>
  <c r="J6791" i="11"/>
  <c r="J6727" i="11"/>
  <c r="J6663" i="11"/>
  <c r="J6599" i="11"/>
  <c r="J6535" i="11"/>
  <c r="J6471" i="11"/>
  <c r="J6407" i="11"/>
  <c r="J6343" i="11"/>
  <c r="J6279" i="11"/>
  <c r="J6215" i="11"/>
  <c r="J6151" i="11"/>
  <c r="J9275" i="11"/>
  <c r="J7926" i="11"/>
  <c r="J7550" i="11"/>
  <c r="J7379" i="11"/>
  <c r="J7249" i="11"/>
  <c r="J7121" i="11"/>
  <c r="J6993" i="11"/>
  <c r="J6865" i="11"/>
  <c r="J6737" i="11"/>
  <c r="J6617" i="11"/>
  <c r="J6532" i="11"/>
  <c r="J6446" i="11"/>
  <c r="J6361" i="11"/>
  <c r="J6276" i="11"/>
  <c r="J8385" i="11"/>
  <c r="J7713" i="11"/>
  <c r="J7470" i="11"/>
  <c r="J7317" i="11"/>
  <c r="J7189" i="11"/>
  <c r="J7061" i="11"/>
  <c r="J6933" i="11"/>
  <c r="J6805" i="11"/>
  <c r="J6677" i="11"/>
  <c r="J6577" i="11"/>
  <c r="J6492" i="11"/>
  <c r="J6406" i="11"/>
  <c r="J6321" i="11"/>
  <c r="J6236" i="11"/>
  <c r="J6150" i="11"/>
  <c r="J6072" i="11"/>
  <c r="J6008" i="11"/>
  <c r="J5944" i="11"/>
  <c r="J5880" i="11"/>
  <c r="J5816" i="11"/>
  <c r="J5752" i="11"/>
  <c r="J8513" i="11"/>
  <c r="J7495" i="11"/>
  <c r="J7208" i="11"/>
  <c r="J6952" i="11"/>
  <c r="J6696" i="11"/>
  <c r="J6504" i="11"/>
  <c r="J6333" i="11"/>
  <c r="J6186" i="11"/>
  <c r="J6078" i="11"/>
  <c r="J5993" i="11"/>
  <c r="J5907" i="11"/>
  <c r="J5822" i="11"/>
  <c r="J5737" i="11"/>
  <c r="J5664" i="11"/>
  <c r="J5600" i="11"/>
  <c r="J5536" i="11"/>
  <c r="J5472" i="11"/>
  <c r="J5408" i="11"/>
  <c r="J5344" i="11"/>
  <c r="J5280" i="11"/>
  <c r="J5216" i="11"/>
  <c r="J5152" i="11"/>
  <c r="J5088" i="11"/>
  <c r="J5024" i="11"/>
  <c r="J4960" i="11"/>
  <c r="J4896" i="11"/>
  <c r="J4832" i="11"/>
  <c r="J7875" i="11"/>
  <c r="J7364" i="11"/>
  <c r="J7108" i="11"/>
  <c r="J6852" i="11"/>
  <c r="J6608" i="11"/>
  <c r="J6437" i="11"/>
  <c r="J6266" i="11"/>
  <c r="J6142" i="11"/>
  <c r="J6045" i="11"/>
  <c r="J5959" i="11"/>
  <c r="J5874" i="11"/>
  <c r="J7565" i="11"/>
  <c r="J7260" i="11"/>
  <c r="J7004" i="11"/>
  <c r="J6748" i="11"/>
  <c r="J6538" i="11"/>
  <c r="J6368" i="11"/>
  <c r="J6210" i="11"/>
  <c r="J6096" i="11"/>
  <c r="J6010" i="11"/>
  <c r="J5925" i="11"/>
  <c r="J5839" i="11"/>
  <c r="J5754" i="11"/>
  <c r="J5677" i="11"/>
  <c r="J5613" i="11"/>
  <c r="J5549" i="11"/>
  <c r="J5485" i="11"/>
  <c r="J5421" i="11"/>
  <c r="J5357" i="11"/>
  <c r="J5293" i="11"/>
  <c r="J5229" i="11"/>
  <c r="J5165" i="11"/>
  <c r="J5101" i="11"/>
  <c r="J5037" i="11"/>
  <c r="J4973" i="11"/>
  <c r="J4909" i="11"/>
  <c r="J4845" i="11"/>
  <c r="J4781" i="11"/>
  <c r="J4717" i="11"/>
  <c r="J4653" i="11"/>
  <c r="J4589" i="11"/>
  <c r="J4525" i="11"/>
  <c r="J4461" i="11"/>
  <c r="J4397" i="11"/>
  <c r="J4333" i="11"/>
  <c r="J6800" i="11"/>
  <c r="J6120" i="11"/>
  <c r="J5821" i="11"/>
  <c r="J5663" i="11"/>
  <c r="J5535" i="11"/>
  <c r="J5407" i="11"/>
  <c r="J5279" i="11"/>
  <c r="J5151" i="11"/>
  <c r="J5023" i="11"/>
  <c r="J4895" i="11"/>
  <c r="J4780" i="11"/>
  <c r="J4695" i="11"/>
  <c r="J4610" i="11"/>
  <c r="J4524" i="11"/>
  <c r="J4439" i="11"/>
  <c r="J4354" i="11"/>
  <c r="J4284" i="11"/>
  <c r="J4220" i="11"/>
  <c r="J4156" i="11"/>
  <c r="J4092" i="11"/>
  <c r="J4028" i="11"/>
  <c r="J3964" i="11"/>
  <c r="J3900" i="11"/>
  <c r="J3836" i="11"/>
  <c r="J3772" i="11"/>
  <c r="J3708" i="11"/>
  <c r="J3644" i="11"/>
  <c r="J3580" i="11"/>
  <c r="J3516" i="11"/>
  <c r="J3452" i="11"/>
  <c r="J3388" i="11"/>
  <c r="J3324" i="11"/>
  <c r="J3260" i="11"/>
  <c r="J3196" i="11"/>
  <c r="J3132" i="11"/>
  <c r="J3068" i="11"/>
  <c r="J7296" i="11"/>
  <c r="J6392" i="11"/>
  <c r="J5937" i="11"/>
  <c r="J5734" i="11"/>
  <c r="J5598" i="11"/>
  <c r="J5470" i="11"/>
  <c r="J5342" i="11"/>
  <c r="J5214" i="11"/>
  <c r="J5086" i="11"/>
  <c r="J4958" i="11"/>
  <c r="J4830" i="11"/>
  <c r="J4736" i="11"/>
  <c r="J4651" i="11"/>
  <c r="J4566" i="11"/>
  <c r="J4480" i="11"/>
  <c r="J4395" i="11"/>
  <c r="J4315" i="11"/>
  <c r="J4251" i="11"/>
  <c r="J4187" i="11"/>
  <c r="J4123" i="11"/>
  <c r="J4059" i="11"/>
  <c r="J7805" i="11"/>
  <c r="J6594" i="11"/>
  <c r="J6038" i="11"/>
  <c r="J5783" i="11"/>
  <c r="J5635" i="11"/>
  <c r="J5507" i="11"/>
  <c r="J5379" i="11"/>
  <c r="J5251" i="11"/>
  <c r="J5123" i="11"/>
  <c r="J4995" i="11"/>
  <c r="J4867" i="11"/>
  <c r="J4762" i="11"/>
  <c r="J4676" i="11"/>
  <c r="J4591" i="11"/>
  <c r="J4506" i="11"/>
  <c r="J4420" i="11"/>
  <c r="J4335" i="11"/>
  <c r="J4270" i="11"/>
  <c r="J4206" i="11"/>
  <c r="J4142" i="11"/>
  <c r="J4078" i="11"/>
  <c r="J4014" i="11"/>
  <c r="J3950" i="11"/>
  <c r="J3886" i="11"/>
  <c r="J3822" i="11"/>
  <c r="J3758" i="11"/>
  <c r="J3694" i="11"/>
  <c r="J3630" i="11"/>
  <c r="J3566" i="11"/>
  <c r="J3502" i="11"/>
  <c r="J3438" i="11"/>
  <c r="J3374" i="11"/>
  <c r="J3310" i="11"/>
  <c r="J3246" i="11"/>
  <c r="J3182" i="11"/>
  <c r="J3118" i="11"/>
  <c r="J3054" i="11"/>
  <c r="J5761" i="11"/>
  <c r="J5234" i="11"/>
  <c r="J4750" i="11"/>
  <c r="J4408" i="11"/>
  <c r="J4133" i="11"/>
  <c r="J3941" i="11"/>
  <c r="J3813" i="11"/>
  <c r="J3685" i="11"/>
  <c r="J3557" i="11"/>
  <c r="J3429" i="11"/>
  <c r="J3301" i="11"/>
  <c r="J3173" i="11"/>
  <c r="J3045" i="11"/>
  <c r="J2978" i="11"/>
  <c r="J2914" i="11"/>
  <c r="J2850" i="11"/>
  <c r="J2786" i="11"/>
  <c r="J2722" i="11"/>
  <c r="J2658" i="11"/>
  <c r="J2594" i="11"/>
  <c r="J2530" i="11"/>
  <c r="J2466" i="11"/>
  <c r="J2402" i="11"/>
  <c r="J2338" i="11"/>
  <c r="J2274" i="11"/>
  <c r="J2210" i="11"/>
  <c r="J2146" i="11"/>
  <c r="J2082" i="11"/>
  <c r="J2018" i="11"/>
  <c r="J1954" i="11"/>
  <c r="J1890" i="11"/>
  <c r="J1826" i="11"/>
  <c r="J1762" i="11"/>
  <c r="J1698" i="11"/>
  <c r="J1634" i="11"/>
  <c r="J1570" i="11"/>
  <c r="J1506" i="11"/>
  <c r="J5707" i="11"/>
  <c r="J5194" i="11"/>
  <c r="J4723" i="11"/>
  <c r="J4382" i="11"/>
  <c r="J4113" i="11"/>
  <c r="J3931" i="11"/>
  <c r="J3803" i="11"/>
  <c r="J3675" i="11"/>
  <c r="J3547" i="11"/>
  <c r="J3419" i="11"/>
  <c r="J3291" i="11"/>
  <c r="J3163" i="11"/>
  <c r="J3038" i="11"/>
  <c r="J2973" i="11"/>
  <c r="J2909" i="11"/>
  <c r="J5814" i="11"/>
  <c r="J5274" i="11"/>
  <c r="J4776" i="11"/>
  <c r="J4435" i="11"/>
  <c r="J4153" i="11"/>
  <c r="J3951" i="11"/>
  <c r="J3823" i="11"/>
  <c r="J3695" i="11"/>
  <c r="J3567" i="11"/>
  <c r="J3439" i="11"/>
  <c r="J3311" i="11"/>
  <c r="J3183" i="11"/>
  <c r="J3055" i="11"/>
  <c r="J2983" i="11"/>
  <c r="J2919" i="11"/>
  <c r="J2855" i="11"/>
  <c r="J2791" i="11"/>
  <c r="J2727" i="11"/>
  <c r="J2663" i="11"/>
  <c r="J2599" i="11"/>
  <c r="J2535" i="11"/>
  <c r="J2471" i="11"/>
  <c r="J2407" i="11"/>
  <c r="J2343" i="11"/>
  <c r="J2279" i="11"/>
  <c r="J2215" i="11"/>
  <c r="J2151" i="11"/>
  <c r="J2087" i="11"/>
  <c r="J2023" i="11"/>
  <c r="J1959" i="11"/>
  <c r="J1895" i="11"/>
  <c r="J1831" i="11"/>
  <c r="J1767" i="11"/>
  <c r="J1703" i="11"/>
  <c r="J1639" i="11"/>
  <c r="J1575" i="11"/>
  <c r="J1511" i="11"/>
  <c r="J1447" i="11"/>
  <c r="J1383" i="11"/>
  <c r="J1319" i="11"/>
  <c r="J1255" i="11"/>
  <c r="J1191" i="11"/>
  <c r="J6584" i="11"/>
  <c r="J4269" i="11"/>
  <c r="J3625" i="11"/>
  <c r="J3113" i="11"/>
  <c r="J2856" i="11"/>
  <c r="J2728" i="11"/>
  <c r="J2600" i="11"/>
  <c r="J2472" i="11"/>
  <c r="J2344" i="11"/>
  <c r="J2216" i="11"/>
  <c r="J2088" i="11"/>
  <c r="J1960" i="11"/>
  <c r="J1832" i="11"/>
  <c r="J1704" i="11"/>
  <c r="J1576" i="11"/>
  <c r="J1465" i="11"/>
  <c r="J1380" i="11"/>
  <c r="J1294" i="11"/>
  <c r="J1209" i="11"/>
  <c r="J1126" i="11"/>
  <c r="J1062" i="11"/>
  <c r="J998" i="11"/>
  <c r="J934" i="11"/>
  <c r="J870" i="11"/>
  <c r="J806" i="11"/>
  <c r="J742" i="11"/>
  <c r="J678" i="11"/>
  <c r="J614" i="11"/>
  <c r="J550" i="11"/>
  <c r="J486" i="11"/>
  <c r="J422" i="11"/>
  <c r="J358" i="11"/>
  <c r="J294" i="11"/>
  <c r="J230" i="11"/>
  <c r="J166" i="11"/>
  <c r="J102" i="11"/>
  <c r="J38" i="11"/>
  <c r="J4834" i="11"/>
  <c r="J3841" i="11"/>
  <c r="J3329" i="11"/>
  <c r="J2928" i="11"/>
  <c r="J2781" i="11"/>
  <c r="J2653" i="11"/>
  <c r="J2525" i="11"/>
  <c r="J2397" i="11"/>
  <c r="J2269" i="11"/>
  <c r="J2141" i="11"/>
  <c r="J2013" i="11"/>
  <c r="J1885" i="11"/>
  <c r="J1757" i="11"/>
  <c r="J1629" i="11"/>
  <c r="J1501" i="11"/>
  <c r="J1416" i="11"/>
  <c r="J1330" i="11"/>
  <c r="J1245" i="11"/>
  <c r="J1160" i="11"/>
  <c r="J1089" i="11"/>
  <c r="J1025" i="11"/>
  <c r="J961" i="11"/>
  <c r="J897" i="11"/>
  <c r="J833" i="11"/>
  <c r="J5186" i="11"/>
  <c r="J3929" i="11"/>
  <c r="J3417" i="11"/>
  <c r="J2972" i="11"/>
  <c r="J2812" i="11"/>
  <c r="J2748" i="11"/>
  <c r="J2684" i="11"/>
  <c r="J2620" i="11"/>
  <c r="J2556" i="11"/>
  <c r="J2492" i="11"/>
  <c r="J2428" i="11"/>
  <c r="J2364" i="11"/>
  <c r="J2300" i="11"/>
  <c r="J2236" i="11"/>
  <c r="J2188" i="11"/>
  <c r="J2140" i="11"/>
  <c r="J2100" i="11"/>
  <c r="J2060" i="11"/>
  <c r="J2020" i="11"/>
  <c r="J1988" i="11"/>
  <c r="J1956" i="11"/>
  <c r="J1924" i="11"/>
  <c r="J1892" i="11"/>
  <c r="J1860" i="11"/>
  <c r="J1828" i="11"/>
  <c r="J1796" i="11"/>
  <c r="J1764" i="11"/>
  <c r="J1732" i="11"/>
  <c r="J1700" i="11"/>
  <c r="J1668" i="11"/>
  <c r="J1636" i="11"/>
  <c r="J1604" i="11"/>
  <c r="J1572" i="11"/>
  <c r="J1540" i="11"/>
  <c r="J1508" i="11"/>
  <c r="J1484" i="11"/>
  <c r="J1462" i="11"/>
  <c r="J1441" i="11"/>
  <c r="J1420" i="11"/>
  <c r="J1398" i="11"/>
  <c r="J1377" i="11"/>
  <c r="J1356" i="11"/>
  <c r="J1334" i="11"/>
  <c r="J1313" i="11"/>
  <c r="J1292" i="11"/>
  <c r="J1270" i="11"/>
  <c r="J1249" i="11"/>
  <c r="J1228" i="11"/>
  <c r="J1206" i="11"/>
  <c r="J1185" i="11"/>
  <c r="J1164" i="11"/>
  <c r="J1142" i="11"/>
  <c r="J1124" i="11"/>
  <c r="J1108" i="11"/>
  <c r="J1092" i="11"/>
  <c r="J1076" i="11"/>
  <c r="J1060" i="11"/>
  <c r="J1044" i="11"/>
  <c r="J1028" i="11"/>
  <c r="J1012" i="11"/>
  <c r="J996" i="11"/>
  <c r="J980" i="11"/>
  <c r="J964" i="11"/>
  <c r="J948" i="11"/>
  <c r="J932" i="11"/>
  <c r="J916" i="11"/>
  <c r="J900" i="11"/>
  <c r="J884" i="11"/>
  <c r="J868" i="11"/>
  <c r="J852" i="11"/>
  <c r="J836" i="11"/>
  <c r="J820" i="11"/>
  <c r="J804" i="11"/>
  <c r="J788" i="11"/>
  <c r="J772" i="11"/>
  <c r="J756" i="11"/>
  <c r="J740" i="11"/>
  <c r="J724" i="11"/>
  <c r="J708" i="11"/>
  <c r="J692" i="11"/>
  <c r="J676" i="11"/>
  <c r="J660" i="11"/>
  <c r="J644" i="11"/>
  <c r="J628" i="11"/>
  <c r="J612" i="11"/>
  <c r="J596" i="11"/>
  <c r="J580" i="11"/>
  <c r="J564" i="11"/>
  <c r="J548" i="11"/>
  <c r="J532" i="11"/>
  <c r="J516" i="11"/>
  <c r="J500" i="11"/>
  <c r="J484" i="11"/>
  <c r="J468" i="11"/>
  <c r="J452" i="11"/>
  <c r="J436" i="11"/>
  <c r="J420" i="11"/>
  <c r="J404" i="11"/>
  <c r="J388" i="11"/>
  <c r="J372" i="11"/>
  <c r="J356" i="11"/>
  <c r="J340" i="11"/>
  <c r="J324" i="11"/>
  <c r="J308" i="11"/>
  <c r="J292" i="11"/>
  <c r="J276" i="11"/>
  <c r="J260" i="11"/>
  <c r="J244" i="11"/>
  <c r="J228" i="11"/>
  <c r="J212" i="11"/>
  <c r="J196" i="11"/>
  <c r="J180" i="11"/>
  <c r="J164" i="11"/>
  <c r="J148" i="11"/>
  <c r="J132" i="11"/>
  <c r="J116" i="11"/>
  <c r="J100" i="11"/>
  <c r="J84" i="11"/>
  <c r="J68" i="11"/>
  <c r="J52" i="11"/>
  <c r="J36" i="11"/>
  <c r="J20" i="11"/>
  <c r="J5026" i="11"/>
  <c r="J3889" i="11"/>
  <c r="J3377" i="11"/>
  <c r="J2952" i="11"/>
  <c r="J2793" i="11"/>
  <c r="J2665" i="11"/>
  <c r="J2537" i="11"/>
  <c r="J2409" i="11"/>
  <c r="J2281" i="11"/>
  <c r="J2153" i="11"/>
  <c r="J2025" i="11"/>
  <c r="J1897" i="11"/>
  <c r="J1769" i="11"/>
  <c r="J1641" i="11"/>
  <c r="J1513" i="11"/>
  <c r="J1424" i="11"/>
  <c r="J1338" i="11"/>
  <c r="J1253" i="11"/>
  <c r="J1168" i="11"/>
  <c r="J1095" i="11"/>
  <c r="J1031" i="11"/>
  <c r="J967" i="11"/>
  <c r="J903" i="11"/>
  <c r="J839" i="11"/>
  <c r="J787" i="11"/>
  <c r="J755" i="11"/>
  <c r="J723" i="11"/>
  <c r="J691" i="11"/>
  <c r="J659" i="11"/>
  <c r="J627" i="11"/>
  <c r="J595" i="11"/>
  <c r="J563" i="11"/>
  <c r="J531" i="11"/>
  <c r="J499" i="11"/>
  <c r="J467" i="11"/>
  <c r="J435" i="11"/>
  <c r="J403" i="11"/>
  <c r="J371" i="11"/>
  <c r="J339" i="11"/>
  <c r="J307" i="11"/>
  <c r="J275" i="11"/>
  <c r="J243" i="11"/>
  <c r="J211" i="11"/>
  <c r="J179" i="11"/>
  <c r="J147" i="11"/>
  <c r="J115" i="11"/>
  <c r="J83" i="11"/>
  <c r="J51" i="11"/>
  <c r="J19" i="11"/>
  <c r="J4526" i="11"/>
  <c r="J3729" i="11"/>
  <c r="J3217" i="11"/>
  <c r="J2881" i="11"/>
  <c r="J2753" i="11"/>
  <c r="J2625" i="11"/>
  <c r="J2497" i="11"/>
  <c r="J2369" i="11"/>
  <c r="J2241" i="11"/>
  <c r="J2113" i="11"/>
  <c r="J1985" i="11"/>
  <c r="J1857" i="11"/>
  <c r="J1729" i="11"/>
  <c r="J1601" i="11"/>
  <c r="J1482" i="11"/>
  <c r="J1397" i="11"/>
  <c r="J1312" i="11"/>
  <c r="J1226" i="11"/>
  <c r="J1141" i="11"/>
  <c r="J1075" i="11"/>
  <c r="J1011" i="11"/>
  <c r="J947" i="11"/>
  <c r="J883" i="11"/>
  <c r="J819" i="11"/>
  <c r="J777" i="11"/>
  <c r="J745" i="11"/>
  <c r="J713" i="11"/>
  <c r="J681" i="11"/>
  <c r="J649" i="11"/>
  <c r="J617" i="11"/>
  <c r="J585" i="11"/>
  <c r="J553" i="11"/>
  <c r="J521" i="11"/>
  <c r="J489" i="11"/>
  <c r="J457" i="11"/>
  <c r="J425" i="11"/>
  <c r="J393" i="11"/>
  <c r="J361" i="11"/>
  <c r="J329" i="11"/>
  <c r="J297" i="11"/>
  <c r="J265" i="11"/>
  <c r="J233" i="11"/>
  <c r="J201" i="11"/>
  <c r="J169" i="11"/>
  <c r="J137" i="11"/>
  <c r="J105" i="11"/>
  <c r="J73" i="11"/>
  <c r="J41" i="11"/>
  <c r="J5825" i="11"/>
  <c r="J4157" i="11"/>
  <c r="J3569" i="11"/>
  <c r="J3057" i="11"/>
  <c r="J2841" i="11"/>
  <c r="J2713" i="11"/>
  <c r="J2585" i="11"/>
  <c r="J2457" i="11"/>
  <c r="J2329" i="11"/>
  <c r="J2201" i="11"/>
  <c r="J2073" i="11"/>
  <c r="J1945" i="11"/>
  <c r="J1817" i="11"/>
  <c r="J1689" i="11"/>
  <c r="J1561" i="11"/>
  <c r="J1456" i="11"/>
  <c r="J1370" i="11"/>
  <c r="J1285" i="11"/>
  <c r="J1200" i="11"/>
  <c r="J1119" i="11"/>
  <c r="J1055" i="11"/>
  <c r="J991" i="11"/>
  <c r="J927" i="11"/>
  <c r="J863" i="11"/>
  <c r="J799" i="11"/>
  <c r="J767" i="11"/>
  <c r="J735" i="11"/>
  <c r="J703" i="11"/>
  <c r="J671" i="11"/>
  <c r="J639" i="11"/>
  <c r="J607" i="11"/>
  <c r="J575" i="11"/>
  <c r="J543" i="11"/>
  <c r="J511" i="11"/>
  <c r="J479" i="11"/>
  <c r="J447" i="11"/>
  <c r="J415" i="11"/>
  <c r="J383" i="11"/>
  <c r="J351" i="11"/>
  <c r="J319" i="11"/>
  <c r="J287" i="11"/>
  <c r="J255" i="11"/>
  <c r="J223" i="11"/>
  <c r="J191" i="11"/>
  <c r="J159" i="11"/>
  <c r="J127" i="11"/>
  <c r="J95" i="11"/>
  <c r="J63" i="11"/>
  <c r="J31" i="11"/>
  <c r="J5154" i="11"/>
  <c r="J3921" i="11"/>
  <c r="J3409" i="11"/>
  <c r="J2968" i="11"/>
  <c r="J2801" i="11"/>
  <c r="J2673" i="11"/>
  <c r="J2545" i="11"/>
  <c r="J2417" i="11"/>
  <c r="J2289" i="11"/>
  <c r="J2161" i="11"/>
  <c r="J2033" i="11"/>
  <c r="J1905" i="11"/>
  <c r="J1777" i="11"/>
  <c r="J1649" i="11"/>
  <c r="J1521" i="11"/>
  <c r="J1429" i="11"/>
  <c r="J1344" i="11"/>
  <c r="J1258" i="11"/>
  <c r="J1173" i="11"/>
  <c r="J1099" i="11"/>
  <c r="J1035" i="11"/>
  <c r="J971" i="11"/>
  <c r="J907" i="11"/>
  <c r="J843" i="11"/>
  <c r="J789" i="11"/>
  <c r="J757" i="11"/>
  <c r="J725" i="11"/>
  <c r="J693" i="11"/>
  <c r="J661" i="11"/>
  <c r="J629" i="11"/>
  <c r="J597" i="11"/>
  <c r="J565" i="11"/>
  <c r="J533" i="11"/>
  <c r="J501" i="11"/>
  <c r="J469" i="11"/>
  <c r="J437" i="11"/>
  <c r="J405" i="11"/>
  <c r="J373" i="11"/>
  <c r="J341" i="11"/>
  <c r="J309" i="11"/>
  <c r="J277" i="11"/>
  <c r="J245" i="11"/>
  <c r="J213" i="11"/>
  <c r="J181" i="11"/>
  <c r="J149" i="11"/>
  <c r="J117" i="11"/>
  <c r="J85" i="11"/>
  <c r="J53" i="11"/>
  <c r="J21" i="11"/>
  <c r="J9838" i="11"/>
  <c r="J9401" i="11"/>
  <c r="J9432" i="11"/>
  <c r="J9194" i="11"/>
  <c r="J8845" i="11"/>
  <c r="J9362" i="11"/>
  <c r="J8911" i="11"/>
  <c r="J8603" i="11"/>
  <c r="J9154" i="11"/>
  <c r="J8790" i="11"/>
  <c r="J8512" i="11"/>
  <c r="J8256" i="11"/>
  <c r="J8000" i="11"/>
  <c r="J8915" i="11"/>
  <c r="J8418" i="11"/>
  <c r="J8077" i="11"/>
  <c r="J8930" i="11"/>
  <c r="J8425" i="11"/>
  <c r="J8083" i="11"/>
  <c r="J7788" i="11"/>
  <c r="J7532" i="11"/>
  <c r="J8914" i="11"/>
  <c r="J8454" i="11"/>
  <c r="J7861" i="11"/>
  <c r="J9016" i="11"/>
  <c r="J7894" i="11"/>
  <c r="J7471" i="11"/>
  <c r="J7190" i="11"/>
  <c r="J6934" i="11"/>
  <c r="J6678" i="11"/>
  <c r="J8133" i="11"/>
  <c r="J9254" i="11"/>
  <c r="J7923" i="11"/>
  <c r="J7494" i="11"/>
  <c r="J7207" i="11"/>
  <c r="J6951" i="11"/>
  <c r="J6695" i="11"/>
  <c r="J6439" i="11"/>
  <c r="J6183" i="11"/>
  <c r="J7465" i="11"/>
  <c r="J6929" i="11"/>
  <c r="J6489" i="11"/>
  <c r="J7943" i="11"/>
  <c r="J7125" i="11"/>
  <c r="J6620" i="11"/>
  <c r="J6278" i="11"/>
  <c r="J5976" i="11"/>
  <c r="J5720" i="11"/>
  <c r="J6824" i="11"/>
  <c r="J6130" i="11"/>
  <c r="J5779" i="11"/>
  <c r="J5504" i="11"/>
  <c r="J5248" i="11"/>
  <c r="J4992" i="11"/>
  <c r="J7533" i="11"/>
  <c r="J6522" i="11"/>
  <c r="J6002" i="11"/>
  <c r="J7132" i="11"/>
  <c r="J6282" i="11"/>
  <c r="J5882" i="11"/>
  <c r="J5581" i="11"/>
  <c r="J5325" i="11"/>
  <c r="J5069" i="11"/>
  <c r="J4813" i="11"/>
  <c r="J4557" i="11"/>
  <c r="J7312" i="11"/>
  <c r="J5599" i="11"/>
  <c r="J5087" i="11"/>
  <c r="J4652" i="11"/>
  <c r="J4316" i="11"/>
  <c r="J4060" i="11"/>
  <c r="J3804" i="11"/>
  <c r="J3548" i="11"/>
  <c r="J3292" i="11"/>
  <c r="J3036" i="11"/>
  <c r="J5662" i="11"/>
  <c r="J5150" i="11"/>
  <c r="J4694" i="11"/>
  <c r="J4352" i="11"/>
  <c r="J4091" i="11"/>
  <c r="J5869" i="11"/>
  <c r="J5315" i="11"/>
  <c r="J4804" i="11"/>
  <c r="J4463" i="11"/>
  <c r="J4174" i="11"/>
  <c r="J3918" i="11"/>
  <c r="J3662" i="11"/>
  <c r="J3406" i="11"/>
  <c r="J3150" i="11"/>
  <c r="J4978" i="11"/>
  <c r="J3877" i="11"/>
  <c r="J3365" i="11"/>
  <c r="J2946" i="11"/>
  <c r="J2690" i="11"/>
  <c r="J2434" i="11"/>
  <c r="J2178" i="11"/>
  <c r="J1922" i="11"/>
  <c r="J1666" i="11"/>
  <c r="J5450" i="11"/>
  <c r="J3995" i="11"/>
  <c r="J3483" i="11"/>
  <c r="J3005" i="11"/>
  <c r="J5018" i="11"/>
  <c r="J3887" i="11"/>
  <c r="J3375" i="11"/>
  <c r="J2951" i="11"/>
  <c r="J2695" i="11"/>
  <c r="J2439" i="11"/>
  <c r="J2183" i="11"/>
  <c r="J1927" i="11"/>
  <c r="J1671" i="11"/>
  <c r="J1415" i="11"/>
  <c r="J1159" i="11"/>
  <c r="J2948" i="11"/>
  <c r="J2408" i="11"/>
  <c r="J1896" i="11"/>
  <c r="J1422" i="11"/>
  <c r="J1094" i="11"/>
  <c r="J838" i="11"/>
  <c r="J582" i="11"/>
  <c r="J326" i="11"/>
  <c r="J70" i="11"/>
  <c r="J3073" i="11"/>
  <c r="J2461" i="11"/>
  <c r="J1949" i="11"/>
  <c r="J1458" i="11"/>
  <c r="J1121" i="11"/>
  <c r="J865" i="11"/>
  <c r="J3161" i="11"/>
  <c r="J2652" i="11"/>
  <c r="J2396" i="11"/>
  <c r="J2164" i="11"/>
  <c r="J2004" i="11"/>
  <c r="J1876" i="11"/>
  <c r="J1748" i="11"/>
  <c r="J1620" i="11"/>
  <c r="J1494" i="11"/>
  <c r="J1409" i="11"/>
  <c r="J1324" i="11"/>
  <c r="J1238" i="11"/>
  <c r="J1153" i="11"/>
  <c r="J1084" i="11"/>
  <c r="J1020" i="11"/>
  <c r="J956" i="11"/>
  <c r="J892" i="11"/>
  <c r="J828" i="11"/>
  <c r="J764" i="11"/>
  <c r="J700" i="11"/>
  <c r="J636" i="11"/>
  <c r="J572" i="11"/>
  <c r="J508" i="11"/>
  <c r="J444" i="11"/>
  <c r="J380" i="11"/>
  <c r="J316" i="11"/>
  <c r="J252" i="11"/>
  <c r="J188" i="11"/>
  <c r="J124" i="11"/>
  <c r="J60" i="11"/>
  <c r="J4285" i="11"/>
  <c r="J2729" i="11"/>
  <c r="J2217" i="11"/>
  <c r="J1705" i="11"/>
  <c r="J1296" i="11"/>
  <c r="J999" i="11"/>
  <c r="J771" i="11"/>
  <c r="J643" i="11"/>
  <c r="J515" i="11"/>
  <c r="J387" i="11"/>
  <c r="J259" i="11"/>
  <c r="J131" i="11"/>
  <c r="J5410" i="11"/>
  <c r="J2817" i="11"/>
  <c r="J2305" i="11"/>
  <c r="J1793" i="11"/>
  <c r="J1354" i="11"/>
  <c r="J1043" i="11"/>
  <c r="J793" i="11"/>
  <c r="J665" i="11"/>
  <c r="J537" i="11"/>
  <c r="J409" i="11"/>
  <c r="J281" i="11"/>
  <c r="J153" i="11"/>
  <c r="J25" i="11"/>
  <c r="J2920" i="11"/>
  <c r="J2393" i="11"/>
  <c r="J1881" i="11"/>
  <c r="J1413" i="11"/>
  <c r="J1087" i="11"/>
  <c r="J831" i="11"/>
  <c r="J687" i="11"/>
  <c r="J559" i="11"/>
  <c r="J431" i="11"/>
  <c r="J303" i="11"/>
  <c r="J175" i="11"/>
  <c r="J47" i="11"/>
  <c r="J3153" i="11"/>
  <c r="J2481" i="11"/>
  <c r="J1969" i="11"/>
  <c r="J1472" i="11"/>
  <c r="J1131" i="11"/>
  <c r="J875" i="11"/>
  <c r="J709" i="11"/>
  <c r="J581" i="11"/>
  <c r="J453" i="11"/>
  <c r="J325" i="11"/>
  <c r="J197" i="11"/>
  <c r="J69" i="11"/>
  <c r="J9262" i="11"/>
  <c r="J9202" i="11"/>
  <c r="J9046" i="11"/>
  <c r="J7936" i="11"/>
  <c r="J8333" i="11"/>
  <c r="J7998" i="11"/>
  <c r="J7468" i="11"/>
  <c r="J7775" i="11"/>
  <c r="J7779" i="11"/>
  <c r="J6870" i="11"/>
  <c r="J8594" i="11"/>
  <c r="J7409" i="11"/>
  <c r="J6631" i="11"/>
  <c r="J6119" i="11"/>
  <c r="J6404" i="11"/>
  <c r="J6997" i="11"/>
  <c r="J5912" i="11"/>
  <c r="J6035" i="11"/>
  <c r="J5184" i="11"/>
  <c r="J6352" i="11"/>
  <c r="J6153" i="11"/>
  <c r="J5517" i="11"/>
  <c r="J4749" i="11"/>
  <c r="J5471" i="11"/>
  <c r="J4252" i="11"/>
  <c r="J3484" i="11"/>
  <c r="J6784" i="11"/>
  <c r="J4608" i="11"/>
  <c r="J5699" i="11"/>
  <c r="J4719" i="11"/>
  <c r="J3854" i="11"/>
  <c r="J3086" i="11"/>
  <c r="J3749" i="11"/>
  <c r="J2626" i="11"/>
  <c r="J1858" i="11"/>
  <c r="J4938" i="11"/>
  <c r="J2941" i="11"/>
  <c r="J3247" i="11"/>
  <c r="J2631" i="11"/>
  <c r="J1863" i="11"/>
  <c r="J4994" i="11"/>
  <c r="J1768" i="11"/>
  <c r="J774" i="11"/>
  <c r="J5947" i="11"/>
  <c r="J2333" i="11"/>
  <c r="J1057" i="11"/>
  <c r="J2332" i="11"/>
  <c r="J1844" i="11"/>
  <c r="J1588" i="11"/>
  <c r="J1302" i="11"/>
  <c r="J1132" i="11"/>
  <c r="J940" i="11"/>
  <c r="J876" i="11"/>
  <c r="J748" i="11"/>
  <c r="J620" i="11"/>
  <c r="J492" i="11"/>
  <c r="J364" i="11"/>
  <c r="J236" i="11"/>
  <c r="J108" i="11"/>
  <c r="J44" i="11"/>
  <c r="J2601" i="11"/>
  <c r="J1577" i="11"/>
  <c r="J739" i="11"/>
  <c r="J483" i="11"/>
  <c r="J227" i="11"/>
  <c r="J3985" i="11"/>
  <c r="J2177" i="11"/>
  <c r="J979" i="11"/>
  <c r="J633" i="11"/>
  <c r="J249" i="11"/>
  <c r="J1328" i="11"/>
  <c r="J399" i="11"/>
  <c r="J2865" i="11"/>
  <c r="J1386" i="11"/>
  <c r="J677" i="11"/>
  <c r="J421" i="11"/>
  <c r="J37" i="11"/>
  <c r="J9787" i="11"/>
  <c r="J9825" i="11"/>
  <c r="J9145" i="11"/>
  <c r="J9551" i="11"/>
  <c r="J8973" i="11"/>
  <c r="J8717" i="11"/>
  <c r="J9088" i="11"/>
  <c r="J8740" i="11"/>
  <c r="J9462" i="11"/>
  <c r="J8960" i="11"/>
  <c r="J8640" i="11"/>
  <c r="J8384" i="11"/>
  <c r="J8128" i="11"/>
  <c r="J9371" i="11"/>
  <c r="J8606" i="11"/>
  <c r="J8247" i="11"/>
  <c r="J9399" i="11"/>
  <c r="J8617" i="11"/>
  <c r="J8254" i="11"/>
  <c r="J7916" i="11"/>
  <c r="J7660" i="11"/>
  <c r="J7404" i="11"/>
  <c r="J8988" i="11"/>
  <c r="J8113" i="11"/>
  <c r="J7690" i="11"/>
  <c r="J8293" i="11"/>
  <c r="J7666" i="11"/>
  <c r="J7318" i="11"/>
  <c r="J7062" i="11"/>
  <c r="J6806" i="11"/>
  <c r="J8605" i="11"/>
  <c r="J7814" i="11"/>
  <c r="J8353" i="11"/>
  <c r="J7697" i="11"/>
  <c r="J7335" i="11"/>
  <c r="J7079" i="11"/>
  <c r="J6823" i="11"/>
  <c r="J6567" i="11"/>
  <c r="J6311" i="11"/>
  <c r="J8357" i="11"/>
  <c r="J7185" i="11"/>
  <c r="J6673" i="11"/>
  <c r="J6318" i="11"/>
  <c r="J7385" i="11"/>
  <c r="J6869" i="11"/>
  <c r="J6449" i="11"/>
  <c r="J6108" i="11"/>
  <c r="J5848" i="11"/>
  <c r="J7336" i="11"/>
  <c r="J6418" i="11"/>
  <c r="J5950" i="11"/>
  <c r="J5632" i="11"/>
  <c r="J5376" i="11"/>
  <c r="J5120" i="11"/>
  <c r="J4864" i="11"/>
  <c r="J6980" i="11"/>
  <c r="J6200" i="11"/>
  <c r="J7973" i="11"/>
  <c r="J6624" i="11"/>
  <c r="J6053" i="11"/>
  <c r="J5711" i="11"/>
  <c r="J5453" i="11"/>
  <c r="J5197" i="11"/>
  <c r="J4941" i="11"/>
  <c r="J4685" i="11"/>
  <c r="J4429" i="11"/>
  <c r="J5942" i="11"/>
  <c r="J5343" i="11"/>
  <c r="J4831" i="11"/>
  <c r="J4482" i="11"/>
  <c r="J4188" i="11"/>
  <c r="J3932" i="11"/>
  <c r="J3676" i="11"/>
  <c r="J3420" i="11"/>
  <c r="J3164" i="11"/>
  <c r="J6112" i="11"/>
  <c r="J5406" i="11"/>
  <c r="J4894" i="11"/>
  <c r="J4523" i="11"/>
  <c r="J4219" i="11"/>
  <c r="J7088" i="11"/>
  <c r="J5571" i="11"/>
  <c r="J5059" i="11"/>
  <c r="J4634" i="11"/>
  <c r="J4302" i="11"/>
  <c r="J4046" i="11"/>
  <c r="J3790" i="11"/>
  <c r="J3534" i="11"/>
  <c r="J3278" i="11"/>
  <c r="J6498" i="11"/>
  <c r="J4261" i="11"/>
  <c r="J3621" i="11"/>
  <c r="J3109" i="11"/>
  <c r="J2818" i="11"/>
  <c r="J2562" i="11"/>
  <c r="J2306" i="11"/>
  <c r="J2050" i="11"/>
  <c r="J1794" i="11"/>
  <c r="J1538" i="11"/>
  <c r="J4552" i="11"/>
  <c r="J3739" i="11"/>
  <c r="J3227" i="11"/>
  <c r="J6752" i="11"/>
  <c r="J4281" i="11"/>
  <c r="J3631" i="11"/>
  <c r="J3119" i="11"/>
  <c r="J2823" i="11"/>
  <c r="J2567" i="11"/>
  <c r="J2311" i="11"/>
  <c r="J2055" i="11"/>
  <c r="J1799" i="11"/>
  <c r="J1543" i="11"/>
  <c r="J1287" i="11"/>
  <c r="J3881" i="11"/>
  <c r="J2664" i="11"/>
  <c r="J2152" i="11"/>
  <c r="J1640" i="11"/>
  <c r="J1252" i="11"/>
  <c r="J966" i="11"/>
  <c r="J710" i="11"/>
  <c r="J454" i="11"/>
  <c r="J198" i="11"/>
  <c r="J4189" i="11"/>
  <c r="J2717" i="11"/>
  <c r="J2205" i="11"/>
  <c r="J1693" i="11"/>
  <c r="J1288" i="11"/>
  <c r="J993" i="11"/>
  <c r="J4376" i="11"/>
  <c r="J2780" i="11"/>
  <c r="J2524" i="11"/>
  <c r="J2268" i="11"/>
  <c r="J2076" i="11"/>
  <c r="J1940" i="11"/>
  <c r="J1812" i="11"/>
  <c r="J1684" i="11"/>
  <c r="J1556" i="11"/>
  <c r="J1452" i="11"/>
  <c r="J1366" i="11"/>
  <c r="J1281" i="11"/>
  <c r="J1196" i="11"/>
  <c r="J1116" i="11"/>
  <c r="J1052" i="11"/>
  <c r="J988" i="11"/>
  <c r="J924" i="11"/>
  <c r="J860" i="11"/>
  <c r="J796" i="11"/>
  <c r="J732" i="11"/>
  <c r="J668" i="11"/>
  <c r="J604" i="11"/>
  <c r="J540" i="11"/>
  <c r="J476" i="11"/>
  <c r="J412" i="11"/>
  <c r="J348" i="11"/>
  <c r="J284" i="11"/>
  <c r="J220" i="11"/>
  <c r="J156" i="11"/>
  <c r="J92" i="11"/>
  <c r="J28" i="11"/>
  <c r="J3121" i="11"/>
  <c r="J2473" i="11"/>
  <c r="J1961" i="11"/>
  <c r="J1466" i="11"/>
  <c r="J1127" i="11"/>
  <c r="J871" i="11"/>
  <c r="J707" i="11"/>
  <c r="J579" i="11"/>
  <c r="J451" i="11"/>
  <c r="J323" i="11"/>
  <c r="J195" i="11"/>
  <c r="J67" i="11"/>
  <c r="J3473" i="11"/>
  <c r="J2561" i="11"/>
  <c r="J2049" i="11"/>
  <c r="J1537" i="11"/>
  <c r="J1184" i="11"/>
  <c r="J915" i="11"/>
  <c r="J729" i="11"/>
  <c r="J601" i="11"/>
  <c r="J473" i="11"/>
  <c r="J345" i="11"/>
  <c r="J217" i="11"/>
  <c r="J89" i="11"/>
  <c r="J3825" i="11"/>
  <c r="J2649" i="11"/>
  <c r="J2137" i="11"/>
  <c r="J1625" i="11"/>
  <c r="J1242" i="11"/>
  <c r="J959" i="11"/>
  <c r="J751" i="11"/>
  <c r="J623" i="11"/>
  <c r="J495" i="11"/>
  <c r="J367" i="11"/>
  <c r="J239" i="11"/>
  <c r="J111" i="11"/>
  <c r="J4355" i="11"/>
  <c r="J2737" i="11"/>
  <c r="J2225" i="11"/>
  <c r="J1713" i="11"/>
  <c r="J1301" i="11"/>
  <c r="J1003" i="11"/>
  <c r="J773" i="11"/>
  <c r="J645" i="11"/>
  <c r="J517" i="11"/>
  <c r="J389" i="11"/>
  <c r="J261" i="11"/>
  <c r="J133" i="11"/>
  <c r="J9928" i="11"/>
  <c r="J9509" i="11"/>
  <c r="J9037" i="11"/>
  <c r="J8781" i="11"/>
  <c r="J9801" i="11"/>
  <c r="J8448" i="11"/>
  <c r="J8744" i="11"/>
  <c r="J8759" i="11"/>
  <c r="J7724" i="11"/>
  <c r="J8283" i="11"/>
  <c r="J7386" i="11"/>
  <c r="J7927" i="11"/>
  <c r="J7143" i="11"/>
  <c r="J7313" i="11"/>
  <c r="J6534" i="11"/>
  <c r="J7777" i="11"/>
  <c r="J5696" i="11"/>
  <c r="J4928" i="11"/>
  <c r="J6876" i="11"/>
  <c r="J5261" i="11"/>
  <c r="J4493" i="11"/>
  <c r="J4567" i="11"/>
  <c r="J3740" i="11"/>
  <c r="J5534" i="11"/>
  <c r="J4027" i="11"/>
  <c r="J4378" i="11"/>
  <c r="J3342" i="11"/>
  <c r="J2882" i="11"/>
  <c r="J2114" i="11"/>
  <c r="J3867" i="11"/>
  <c r="J3759" i="11"/>
  <c r="J2375" i="11"/>
  <c r="J1351" i="11"/>
  <c r="J2280" i="11"/>
  <c r="J1030" i="11"/>
  <c r="J262" i="11"/>
  <c r="J1373" i="11"/>
  <c r="J2868" i="11"/>
  <c r="J1972" i="11"/>
  <c r="J1473" i="11"/>
  <c r="J1068" i="11"/>
  <c r="J812" i="11"/>
  <c r="J684" i="11"/>
  <c r="J556" i="11"/>
  <c r="J428" i="11"/>
  <c r="J300" i="11"/>
  <c r="J172" i="11"/>
  <c r="J3633" i="11"/>
  <c r="J2089" i="11"/>
  <c r="J1210" i="11"/>
  <c r="J935" i="11"/>
  <c r="J611" i="11"/>
  <c r="J355" i="11"/>
  <c r="J99" i="11"/>
  <c r="J2689" i="11"/>
  <c r="J1665" i="11"/>
  <c r="J1269" i="11"/>
  <c r="J761" i="11"/>
  <c r="J505" i="11"/>
  <c r="J377" i="11"/>
  <c r="J121" i="11"/>
  <c r="J4782" i="11"/>
  <c r="J2777" i="11"/>
  <c r="J2265" i="11"/>
  <c r="J1753" i="11"/>
  <c r="J1023" i="11"/>
  <c r="J783" i="11"/>
  <c r="J527" i="11"/>
  <c r="J271" i="11"/>
  <c r="J143" i="11"/>
  <c r="J15" i="11"/>
  <c r="J2353" i="11"/>
  <c r="J1841" i="11"/>
  <c r="J1067" i="11"/>
  <c r="J811" i="11"/>
  <c r="J549" i="11"/>
  <c r="J165" i="11"/>
  <c r="J9764" i="11"/>
  <c r="J9539" i="11"/>
  <c r="J9719" i="11"/>
  <c r="J9364" i="11"/>
  <c r="J8909" i="11"/>
  <c r="J9546" i="11"/>
  <c r="J8996" i="11"/>
  <c r="J8667" i="11"/>
  <c r="J9291" i="11"/>
  <c r="J8875" i="11"/>
  <c r="J8576" i="11"/>
  <c r="J8320" i="11"/>
  <c r="J8064" i="11"/>
  <c r="J9094" i="11"/>
  <c r="J8503" i="11"/>
  <c r="J8162" i="11"/>
  <c r="J9112" i="11"/>
  <c r="J8510" i="11"/>
  <c r="J8169" i="11"/>
  <c r="J7852" i="11"/>
  <c r="J7596" i="11"/>
  <c r="J9367" i="11"/>
  <c r="J8661" i="11"/>
  <c r="J7953" i="11"/>
  <c r="J7605" i="11"/>
  <c r="J8065" i="11"/>
  <c r="J7557" i="11"/>
  <c r="J7254" i="11"/>
  <c r="J6998" i="11"/>
  <c r="J6742" i="11"/>
  <c r="J8362" i="11"/>
  <c r="J7699" i="11"/>
  <c r="J8127" i="11"/>
  <c r="J7582" i="11"/>
  <c r="J7271" i="11"/>
  <c r="J7015" i="11"/>
  <c r="J6759" i="11"/>
  <c r="J6503" i="11"/>
  <c r="J6247" i="11"/>
  <c r="J7698" i="11"/>
  <c r="J7057" i="11"/>
  <c r="J6574" i="11"/>
  <c r="J9446" i="11"/>
  <c r="J7253" i="11"/>
  <c r="J6741" i="11"/>
  <c r="J6364" i="11"/>
  <c r="J6040" i="11"/>
  <c r="J5784" i="11"/>
  <c r="J7080" i="11"/>
  <c r="J6248" i="11"/>
  <c r="J5865" i="11"/>
  <c r="J5568" i="11"/>
  <c r="J5312" i="11"/>
  <c r="J5056" i="11"/>
  <c r="J8910" i="11"/>
  <c r="J6724" i="11"/>
  <c r="J6087" i="11"/>
  <c r="J7394" i="11"/>
  <c r="J6453" i="11"/>
  <c r="J5967" i="11"/>
  <c r="J5645" i="11"/>
  <c r="J5389" i="11"/>
  <c r="J5133" i="11"/>
  <c r="J4877" i="11"/>
  <c r="J4621" i="11"/>
  <c r="J4365" i="11"/>
  <c r="J5735" i="11"/>
  <c r="J5215" i="11"/>
  <c r="J4738" i="11"/>
  <c r="J4396" i="11"/>
  <c r="J4124" i="11"/>
  <c r="J3868" i="11"/>
  <c r="J3612" i="11"/>
  <c r="J3356" i="11"/>
  <c r="J3100" i="11"/>
  <c r="J5819" i="11"/>
  <c r="J5278" i="11"/>
  <c r="J4779" i="11"/>
  <c r="J4438" i="11"/>
  <c r="J4155" i="11"/>
  <c r="J6253" i="11"/>
  <c r="J5443" i="11"/>
  <c r="J4931" i="11"/>
  <c r="J4548" i="11"/>
  <c r="J4238" i="11"/>
  <c r="J3982" i="11"/>
  <c r="J3726" i="11"/>
  <c r="J3470" i="11"/>
  <c r="J3214" i="11"/>
  <c r="J5490" i="11"/>
  <c r="J4005" i="11"/>
  <c r="J3493" i="11"/>
  <c r="J3010" i="11"/>
  <c r="J2754" i="11"/>
  <c r="J2498" i="11"/>
  <c r="J2242" i="11"/>
  <c r="J1986" i="11"/>
  <c r="J1730" i="11"/>
  <c r="J6285" i="11"/>
  <c r="J4241" i="11"/>
  <c r="J3611" i="11"/>
  <c r="J3099" i="11"/>
  <c r="J5530" i="11"/>
  <c r="J4025" i="11"/>
  <c r="J3503" i="11"/>
  <c r="J3015" i="11"/>
  <c r="J2759" i="11"/>
  <c r="J2503" i="11"/>
  <c r="J2247" i="11"/>
  <c r="J1991" i="11"/>
  <c r="J1735" i="11"/>
  <c r="J1479" i="11"/>
  <c r="J1223" i="11"/>
  <c r="J3369" i="11"/>
  <c r="J2536" i="11"/>
  <c r="J2024" i="11"/>
  <c r="J1512" i="11"/>
  <c r="J1166" i="11"/>
  <c r="J902" i="11"/>
  <c r="J646" i="11"/>
  <c r="J390" i="11"/>
  <c r="J134" i="11"/>
  <c r="J3585" i="11"/>
  <c r="J2589" i="11"/>
  <c r="J2077" i="11"/>
  <c r="J1565" i="11"/>
  <c r="J1202" i="11"/>
  <c r="J929" i="11"/>
  <c r="J3673" i="11"/>
  <c r="J2716" i="11"/>
  <c r="J2460" i="11"/>
  <c r="J2204" i="11"/>
  <c r="J2036" i="11"/>
  <c r="J1908" i="11"/>
  <c r="J1780" i="11"/>
  <c r="J1652" i="11"/>
  <c r="J1524" i="11"/>
  <c r="J1430" i="11"/>
  <c r="J1345" i="11"/>
  <c r="J1260" i="11"/>
  <c r="J1174" i="11"/>
  <c r="J1100" i="11"/>
  <c r="J1036" i="11"/>
  <c r="J972" i="11"/>
  <c r="J908" i="11"/>
  <c r="J844" i="11"/>
  <c r="J780" i="11"/>
  <c r="J716" i="11"/>
  <c r="J652" i="11"/>
  <c r="J588" i="11"/>
  <c r="J524" i="11"/>
  <c r="J460" i="11"/>
  <c r="J396" i="11"/>
  <c r="J332" i="11"/>
  <c r="J268" i="11"/>
  <c r="J204" i="11"/>
  <c r="J140" i="11"/>
  <c r="J76" i="11"/>
  <c r="J6816" i="11"/>
  <c r="J2857" i="11"/>
  <c r="J2345" i="11"/>
  <c r="J1833" i="11"/>
  <c r="J1381" i="11"/>
  <c r="J1063" i="11"/>
  <c r="J807" i="11"/>
  <c r="J675" i="11"/>
  <c r="J547" i="11"/>
  <c r="J419" i="11"/>
  <c r="J291" i="11"/>
  <c r="J163" i="11"/>
  <c r="J35" i="11"/>
  <c r="J3000" i="11"/>
  <c r="J2433" i="11"/>
  <c r="J1921" i="11"/>
  <c r="J1440" i="11"/>
  <c r="J1107" i="11"/>
  <c r="J851" i="11"/>
  <c r="J697" i="11"/>
  <c r="J569" i="11"/>
  <c r="J441" i="11"/>
  <c r="J313" i="11"/>
  <c r="J185" i="11"/>
  <c r="J57" i="11"/>
  <c r="J3313" i="11"/>
  <c r="J2521" i="11"/>
  <c r="J2009" i="11"/>
  <c r="J1498" i="11"/>
  <c r="J1157" i="11"/>
  <c r="J895" i="11"/>
  <c r="J719" i="11"/>
  <c r="J591" i="11"/>
  <c r="J463" i="11"/>
  <c r="J335" i="11"/>
  <c r="J207" i="11"/>
  <c r="J79" i="11"/>
  <c r="J3665" i="11"/>
  <c r="J2609" i="11"/>
  <c r="J2097" i="11"/>
  <c r="J1585" i="11"/>
  <c r="J1216" i="11"/>
  <c r="J939" i="11"/>
  <c r="J741" i="11"/>
  <c r="J613" i="11"/>
  <c r="J485" i="11"/>
  <c r="J357" i="11"/>
  <c r="J229" i="11"/>
  <c r="J101" i="11"/>
  <c r="J9273" i="11"/>
  <c r="J8826" i="11"/>
  <c r="J8704" i="11"/>
  <c r="J8192" i="11"/>
  <c r="J7991" i="11"/>
  <c r="J8339" i="11"/>
  <c r="J9522" i="11"/>
  <c r="J8522" i="11"/>
  <c r="J7126" i="11"/>
  <c r="J9296" i="11"/>
  <c r="J7810" i="11"/>
  <c r="J6887" i="11"/>
  <c r="J6375" i="11"/>
  <c r="J6801" i="11"/>
  <c r="J7555" i="11"/>
  <c r="J6193" i="11"/>
  <c r="J6589" i="11"/>
  <c r="J5440" i="11"/>
  <c r="J7236" i="11"/>
  <c r="J5917" i="11"/>
  <c r="J5797" i="11"/>
  <c r="J5005" i="11"/>
  <c r="J6402" i="11"/>
  <c r="J4959" i="11"/>
  <c r="J3996" i="11"/>
  <c r="J3228" i="11"/>
  <c r="J5022" i="11"/>
  <c r="J4283" i="11"/>
  <c r="J5187" i="11"/>
  <c r="J4110" i="11"/>
  <c r="J3598" i="11"/>
  <c r="J4579" i="11"/>
  <c r="J3237" i="11"/>
  <c r="J2370" i="11"/>
  <c r="J1602" i="11"/>
  <c r="J3355" i="11"/>
  <c r="J4606" i="11"/>
  <c r="J2887" i="11"/>
  <c r="J2119" i="11"/>
  <c r="J1607" i="11"/>
  <c r="J2792" i="11"/>
  <c r="J1337" i="11"/>
  <c r="J518" i="11"/>
  <c r="J2845" i="11"/>
  <c r="J1821" i="11"/>
  <c r="J801" i="11"/>
  <c r="J2588" i="11"/>
  <c r="J2124" i="11"/>
  <c r="J1716" i="11"/>
  <c r="J1388" i="11"/>
  <c r="J1217" i="11"/>
  <c r="J1004" i="11"/>
  <c r="J655" i="11"/>
  <c r="J293" i="11"/>
  <c r="I10013" i="11"/>
  <c r="I9997" i="11"/>
  <c r="I9981" i="11"/>
  <c r="I9965" i="11"/>
  <c r="I9949" i="11"/>
  <c r="I9933" i="11"/>
  <c r="I9917" i="11"/>
  <c r="I9901" i="11"/>
  <c r="I9885" i="11"/>
  <c r="I9869" i="11"/>
  <c r="I9853" i="11"/>
  <c r="I9837" i="11"/>
  <c r="I9821" i="11"/>
  <c r="I9805" i="11"/>
  <c r="I9789" i="11"/>
  <c r="I9773" i="11"/>
  <c r="I9757" i="11"/>
  <c r="I9741" i="11"/>
  <c r="I9725" i="11"/>
  <c r="I9709" i="11"/>
  <c r="I9693" i="11"/>
  <c r="I9677" i="11"/>
  <c r="I9661" i="11"/>
  <c r="I9645" i="11"/>
  <c r="I9629" i="11"/>
  <c r="I10007" i="11"/>
  <c r="I9986" i="11"/>
  <c r="I9964" i="11"/>
  <c r="I9943" i="11"/>
  <c r="I9922" i="11"/>
  <c r="I9900" i="11"/>
  <c r="I9879" i="11"/>
  <c r="I9858" i="11"/>
  <c r="I9836" i="11"/>
  <c r="I9815" i="11"/>
  <c r="I9794" i="11"/>
  <c r="I9772" i="11"/>
  <c r="I9751" i="11"/>
  <c r="I9730" i="11"/>
  <c r="I9708" i="11"/>
  <c r="I9687" i="11"/>
  <c r="I9666" i="11"/>
  <c r="I9644" i="11"/>
  <c r="I9623" i="11"/>
  <c r="I9606" i="11"/>
  <c r="I9590" i="11"/>
  <c r="I9574" i="11"/>
  <c r="I9558" i="11"/>
  <c r="I9542" i="11"/>
  <c r="I9526" i="11"/>
  <c r="I9510" i="11"/>
  <c r="I9494" i="11"/>
  <c r="I9478" i="11"/>
  <c r="I9462" i="11"/>
  <c r="I9446" i="11"/>
  <c r="I9430" i="11"/>
  <c r="I9414" i="11"/>
  <c r="I9398" i="11"/>
  <c r="I9382" i="11"/>
  <c r="I9366" i="11"/>
  <c r="I9350" i="11"/>
  <c r="I9334" i="11"/>
  <c r="I9318" i="11"/>
  <c r="I9302" i="11"/>
  <c r="I9286" i="11"/>
  <c r="I9270" i="11"/>
  <c r="I9254" i="11"/>
  <c r="I9238" i="11"/>
  <c r="I9222" i="11"/>
  <c r="I9206" i="11"/>
  <c r="I9190" i="11"/>
  <c r="I9174" i="11"/>
  <c r="I9158" i="11"/>
  <c r="I9142" i="11"/>
  <c r="I9126" i="11"/>
  <c r="I9110" i="11"/>
  <c r="I9094" i="11"/>
  <c r="I9078" i="11"/>
  <c r="I9062" i="11"/>
  <c r="I9046" i="11"/>
  <c r="I9030" i="11"/>
  <c r="I9014" i="11"/>
  <c r="I8998" i="11"/>
  <c r="I8982" i="11"/>
  <c r="I8966" i="11"/>
  <c r="I8950" i="11"/>
  <c r="I8934" i="11"/>
  <c r="I8918" i="11"/>
  <c r="I8902" i="11"/>
  <c r="I8886" i="11"/>
  <c r="I8870" i="11"/>
  <c r="I8854" i="11"/>
  <c r="I8838" i="11"/>
  <c r="I8822" i="11"/>
  <c r="I8806" i="11"/>
  <c r="I8790" i="11"/>
  <c r="I8774" i="11"/>
  <c r="I8758" i="11"/>
  <c r="I8742" i="11"/>
  <c r="I8726" i="11"/>
  <c r="I8710" i="11"/>
  <c r="I8694" i="11"/>
  <c r="I8678" i="11"/>
  <c r="I8662" i="11"/>
  <c r="I8646" i="11"/>
  <c r="I8630" i="11"/>
  <c r="I8614" i="11"/>
  <c r="I8598" i="11"/>
  <c r="I8582" i="11"/>
  <c r="I8566" i="11"/>
  <c r="I8550" i="11"/>
  <c r="I8534" i="11"/>
  <c r="I8518" i="11"/>
  <c r="I8502" i="11"/>
  <c r="I8486" i="11"/>
  <c r="I8470" i="11"/>
  <c r="I8454" i="11"/>
  <c r="I8438" i="11"/>
  <c r="I8422" i="11"/>
  <c r="I8406" i="11"/>
  <c r="I8390" i="11"/>
  <c r="I8374" i="11"/>
  <c r="I8358" i="11"/>
  <c r="I8342" i="11"/>
  <c r="I8326" i="11"/>
  <c r="I8310" i="11"/>
  <c r="I8294" i="11"/>
  <c r="I8278" i="11"/>
  <c r="I8262" i="11"/>
  <c r="I8246" i="11"/>
  <c r="I8230" i="11"/>
  <c r="I8214" i="11"/>
  <c r="I8198" i="11"/>
  <c r="I8182" i="11"/>
  <c r="I8166" i="11"/>
  <c r="I8150" i="11"/>
  <c r="I8134" i="11"/>
  <c r="I8118" i="11"/>
  <c r="I8102" i="11"/>
  <c r="I8086" i="11"/>
  <c r="I8070" i="11"/>
  <c r="I8054" i="11"/>
  <c r="I8038" i="11"/>
  <c r="I8022" i="11"/>
  <c r="I8006" i="11"/>
  <c r="I7990" i="11"/>
  <c r="I7974" i="11"/>
  <c r="I10000" i="11"/>
  <c r="I9979" i="11"/>
  <c r="I9958" i="11"/>
  <c r="I9936" i="11"/>
  <c r="I9915" i="11"/>
  <c r="I9894" i="11"/>
  <c r="I9872" i="11"/>
  <c r="I9851" i="11"/>
  <c r="I9830" i="11"/>
  <c r="I9808" i="11"/>
  <c r="I9787" i="11"/>
  <c r="I9766" i="11"/>
  <c r="I9744" i="11"/>
  <c r="I9723" i="11"/>
  <c r="I9702" i="11"/>
  <c r="I9680" i="11"/>
  <c r="I9659" i="11"/>
  <c r="I9638" i="11"/>
  <c r="I9617" i="11"/>
  <c r="I9601" i="11"/>
  <c r="I9585" i="11"/>
  <c r="I9569" i="11"/>
  <c r="I9553" i="11"/>
  <c r="I9537" i="11"/>
  <c r="I9521" i="11"/>
  <c r="I9505" i="11"/>
  <c r="I9489" i="11"/>
  <c r="I9473" i="11"/>
  <c r="I9457" i="11"/>
  <c r="I9441" i="11"/>
  <c r="I9425" i="11"/>
  <c r="I9409" i="11"/>
  <c r="I9393" i="11"/>
  <c r="I9377" i="11"/>
  <c r="I9361" i="11"/>
  <c r="I9345" i="11"/>
  <c r="I9329" i="11"/>
  <c r="I9313" i="11"/>
  <c r="I9297" i="11"/>
  <c r="I9281" i="11"/>
  <c r="I9265" i="11"/>
  <c r="I9249" i="11"/>
  <c r="I9233" i="11"/>
  <c r="I9217" i="11"/>
  <c r="I9201" i="11"/>
  <c r="I9185" i="11"/>
  <c r="I9169" i="11"/>
  <c r="I9153" i="11"/>
  <c r="I9137" i="11"/>
  <c r="I9121" i="11"/>
  <c r="I9105" i="11"/>
  <c r="I9089" i="11"/>
  <c r="I9073" i="11"/>
  <c r="I9057" i="11"/>
  <c r="I9041" i="11"/>
  <c r="I9025" i="11"/>
  <c r="I9009" i="11"/>
  <c r="I8993" i="11"/>
  <c r="I8977" i="11"/>
  <c r="I8961" i="11"/>
  <c r="I8945" i="11"/>
  <c r="I8929" i="11"/>
  <c r="I8913" i="11"/>
  <c r="I8897" i="11"/>
  <c r="I10004" i="11"/>
  <c r="I9983" i="11"/>
  <c r="I9962" i="11"/>
  <c r="I9940" i="11"/>
  <c r="I9919" i="11"/>
  <c r="I9898" i="11"/>
  <c r="I9876" i="11"/>
  <c r="I9855" i="11"/>
  <c r="I9834" i="11"/>
  <c r="I9812" i="11"/>
  <c r="I9791" i="11"/>
  <c r="I9770" i="11"/>
  <c r="I9748" i="11"/>
  <c r="I9727" i="11"/>
  <c r="I9706" i="11"/>
  <c r="I9684" i="11"/>
  <c r="I9663" i="11"/>
  <c r="I9642" i="11"/>
  <c r="I9620" i="11"/>
  <c r="I9604" i="11"/>
  <c r="I9588" i="11"/>
  <c r="I9572" i="11"/>
  <c r="I9556" i="11"/>
  <c r="I9540" i="11"/>
  <c r="I9524" i="11"/>
  <c r="I9508" i="11"/>
  <c r="I9492" i="11"/>
  <c r="I9476" i="11"/>
  <c r="I9460" i="11"/>
  <c r="I9444" i="11"/>
  <c r="I9428" i="11"/>
  <c r="I9412" i="11"/>
  <c r="I9396" i="11"/>
  <c r="I9380" i="11"/>
  <c r="I9364" i="11"/>
  <c r="I9348" i="11"/>
  <c r="I9332" i="11"/>
  <c r="I9316" i="11"/>
  <c r="I9300" i="11"/>
  <c r="I9284" i="11"/>
  <c r="I9268" i="11"/>
  <c r="I9252" i="11"/>
  <c r="I9236" i="11"/>
  <c r="I9220" i="11"/>
  <c r="I9204" i="11"/>
  <c r="I9188" i="11"/>
  <c r="I9172" i="11"/>
  <c r="I9156" i="11"/>
  <c r="I9140" i="11"/>
  <c r="I9124" i="11"/>
  <c r="I9108" i="11"/>
  <c r="I9092" i="11"/>
  <c r="I9076" i="11"/>
  <c r="I9060" i="11"/>
  <c r="I9044" i="11"/>
  <c r="I9028" i="11"/>
  <c r="I9012" i="11"/>
  <c r="I8996" i="11"/>
  <c r="I8980" i="11"/>
  <c r="I8964" i="11"/>
  <c r="I8948" i="11"/>
  <c r="I8932" i="11"/>
  <c r="I8916" i="11"/>
  <c r="I8900" i="11"/>
  <c r="I8884" i="11"/>
  <c r="I8868" i="11"/>
  <c r="I8852" i="11"/>
  <c r="I8836" i="11"/>
  <c r="I8820" i="11"/>
  <c r="I8804" i="11"/>
  <c r="I8788" i="11"/>
  <c r="I8772" i="11"/>
  <c r="I8756" i="11"/>
  <c r="I8740" i="11"/>
  <c r="I8724" i="11"/>
  <c r="I8708" i="11"/>
  <c r="I8692" i="11"/>
  <c r="I8676" i="11"/>
  <c r="I8660" i="11"/>
  <c r="I8644" i="11"/>
  <c r="I8628" i="11"/>
  <c r="I8612" i="11"/>
  <c r="I8596" i="11"/>
  <c r="I8580" i="11"/>
  <c r="I8564" i="11"/>
  <c r="I10014" i="11"/>
  <c r="I9992" i="11"/>
  <c r="I9971" i="11"/>
  <c r="I9950" i="11"/>
  <c r="I9928" i="11"/>
  <c r="I9907" i="11"/>
  <c r="I9886" i="11"/>
  <c r="I9864" i="11"/>
  <c r="I9843" i="11"/>
  <c r="I9822" i="11"/>
  <c r="I9800" i="11"/>
  <c r="I9779" i="11"/>
  <c r="I9758" i="11"/>
  <c r="I9736" i="11"/>
  <c r="I9715" i="11"/>
  <c r="I9694" i="11"/>
  <c r="I9672" i="11"/>
  <c r="I9651" i="11"/>
  <c r="I9630" i="11"/>
  <c r="I9611" i="11"/>
  <c r="I9595" i="11"/>
  <c r="I9579" i="11"/>
  <c r="I9563" i="11"/>
  <c r="I9547" i="11"/>
  <c r="I9531" i="11"/>
  <c r="I9515" i="11"/>
  <c r="I9499" i="11"/>
  <c r="I9483" i="11"/>
  <c r="I9467" i="11"/>
  <c r="I9451" i="11"/>
  <c r="I9435" i="11"/>
  <c r="I9419" i="11"/>
  <c r="I9403" i="11"/>
  <c r="I9387" i="11"/>
  <c r="I9371" i="11"/>
  <c r="I9355" i="11"/>
  <c r="I9339" i="11"/>
  <c r="I9323" i="11"/>
  <c r="I9307" i="11"/>
  <c r="I9291" i="11"/>
  <c r="I9275" i="11"/>
  <c r="I9259" i="11"/>
  <c r="I9243" i="11"/>
  <c r="I9227" i="11"/>
  <c r="I9175" i="11"/>
  <c r="I9111" i="11"/>
  <c r="I9047" i="11"/>
  <c r="I8983" i="11"/>
  <c r="I8919" i="11"/>
  <c r="I8871" i="11"/>
  <c r="I8839" i="11"/>
  <c r="I8807" i="11"/>
  <c r="I8775" i="11"/>
  <c r="I8743" i="11"/>
  <c r="I8711" i="11"/>
  <c r="I8679" i="11"/>
  <c r="I8647" i="11"/>
  <c r="I8615" i="11"/>
  <c r="I8583" i="11"/>
  <c r="I8551" i="11"/>
  <c r="I8529" i="11"/>
  <c r="I8508" i="11"/>
  <c r="I8487" i="11"/>
  <c r="I8465" i="11"/>
  <c r="I8444" i="11"/>
  <c r="I8423" i="11"/>
  <c r="I8401" i="11"/>
  <c r="I8380" i="11"/>
  <c r="I8359" i="11"/>
  <c r="I8337" i="11"/>
  <c r="I8316" i="11"/>
  <c r="I8295" i="11"/>
  <c r="I8273" i="11"/>
  <c r="I8252" i="11"/>
  <c r="I8231" i="11"/>
  <c r="I8209" i="11"/>
  <c r="I8188" i="11"/>
  <c r="I8167" i="11"/>
  <c r="I8145" i="11"/>
  <c r="I8124" i="11"/>
  <c r="I8103" i="11"/>
  <c r="I8081" i="11"/>
  <c r="I8060" i="11"/>
  <c r="I8039" i="11"/>
  <c r="I8017" i="11"/>
  <c r="I7996" i="11"/>
  <c r="I7975" i="11"/>
  <c r="I7957" i="11"/>
  <c r="I7941" i="11"/>
  <c r="I7925" i="11"/>
  <c r="I7909" i="11"/>
  <c r="I7893" i="11"/>
  <c r="I7877" i="11"/>
  <c r="I7861" i="11"/>
  <c r="I7845" i="11"/>
  <c r="I7829" i="11"/>
  <c r="I7813" i="11"/>
  <c r="I7797" i="11"/>
  <c r="I7781" i="11"/>
  <c r="I7765" i="11"/>
  <c r="I7749" i="11"/>
  <c r="I7733" i="11"/>
  <c r="I7717" i="11"/>
  <c r="I7701" i="11"/>
  <c r="I7685" i="11"/>
  <c r="I7669" i="11"/>
  <c r="I7653" i="11"/>
  <c r="I7637" i="11"/>
  <c r="I7621" i="11"/>
  <c r="I7605" i="11"/>
  <c r="I7589" i="11"/>
  <c r="I7573" i="11"/>
  <c r="I7557" i="11"/>
  <c r="I7541" i="11"/>
  <c r="I7525" i="11"/>
  <c r="I7509" i="11"/>
  <c r="I7493" i="11"/>
  <c r="I7477" i="11"/>
  <c r="I7461" i="11"/>
  <c r="I7445" i="11"/>
  <c r="I7429" i="11"/>
  <c r="I7413" i="11"/>
  <c r="I7397" i="11"/>
  <c r="I7381" i="11"/>
  <c r="I7365" i="11"/>
  <c r="I7349" i="11"/>
  <c r="I7333" i="11"/>
  <c r="I7317" i="11"/>
  <c r="I7301" i="11"/>
  <c r="I7285" i="11"/>
  <c r="I7269" i="11"/>
  <c r="I7253" i="11"/>
  <c r="I7237" i="11"/>
  <c r="I7221" i="11"/>
  <c r="I7205" i="11"/>
  <c r="I7189" i="11"/>
  <c r="I7173" i="11"/>
  <c r="I7157" i="11"/>
  <c r="I7141" i="11"/>
  <c r="I7125" i="11"/>
  <c r="I7109" i="11"/>
  <c r="I7093" i="11"/>
  <c r="I7077" i="11"/>
  <c r="I7061" i="11"/>
  <c r="I7045" i="11"/>
  <c r="I7029" i="11"/>
  <c r="I7013" i="11"/>
  <c r="I6997" i="11"/>
  <c r="I6981" i="11"/>
  <c r="I6965" i="11"/>
  <c r="I6949" i="11"/>
  <c r="I6933" i="11"/>
  <c r="I6917" i="11"/>
  <c r="I6901" i="11"/>
  <c r="I6885" i="11"/>
  <c r="I6869" i="11"/>
  <c r="I6853" i="11"/>
  <c r="I6837" i="11"/>
  <c r="I6821" i="11"/>
  <c r="I6805" i="11"/>
  <c r="I6789" i="11"/>
  <c r="I6773" i="11"/>
  <c r="I6757" i="11"/>
  <c r="I6741" i="11"/>
  <c r="I6725" i="11"/>
  <c r="I6709" i="11"/>
  <c r="I6693" i="11"/>
  <c r="I6677" i="11"/>
  <c r="I6661" i="11"/>
  <c r="I6645" i="11"/>
  <c r="I6629" i="11"/>
  <c r="I6613" i="11"/>
  <c r="I6597" i="11"/>
  <c r="I6581" i="11"/>
  <c r="I6565" i="11"/>
  <c r="I6549" i="11"/>
  <c r="I6533" i="11"/>
  <c r="I9219" i="11"/>
  <c r="I9155" i="11"/>
  <c r="I9091" i="11"/>
  <c r="I9027" i="11"/>
  <c r="I8963" i="11"/>
  <c r="I8899" i="11"/>
  <c r="I8861" i="11"/>
  <c r="I8829" i="11"/>
  <c r="I8797" i="11"/>
  <c r="I8765" i="11"/>
  <c r="I8733" i="11"/>
  <c r="I8701" i="11"/>
  <c r="I8669" i="11"/>
  <c r="I8637" i="11"/>
  <c r="I8605" i="11"/>
  <c r="I8573" i="11"/>
  <c r="I8544" i="11"/>
  <c r="I8523" i="11"/>
  <c r="I8501" i="11"/>
  <c r="I8480" i="11"/>
  <c r="I8459" i="11"/>
  <c r="I8437" i="11"/>
  <c r="I8416" i="11"/>
  <c r="I8395" i="11"/>
  <c r="I8373" i="11"/>
  <c r="I8352" i="11"/>
  <c r="I8331" i="11"/>
  <c r="I8309" i="11"/>
  <c r="I8288" i="11"/>
  <c r="I8267" i="11"/>
  <c r="I8245" i="11"/>
  <c r="I8224" i="11"/>
  <c r="I8203" i="11"/>
  <c r="I8181" i="11"/>
  <c r="I8160" i="11"/>
  <c r="I8139" i="11"/>
  <c r="I8117" i="11"/>
  <c r="I8096" i="11"/>
  <c r="I8075" i="11"/>
  <c r="I8053" i="11"/>
  <c r="I8032" i="11"/>
  <c r="I8011" i="11"/>
  <c r="I7989" i="11"/>
  <c r="I7968" i="11"/>
  <c r="I7952" i="11"/>
  <c r="I7936" i="11"/>
  <c r="I7920" i="11"/>
  <c r="I7904" i="11"/>
  <c r="I7888" i="11"/>
  <c r="I7872" i="11"/>
  <c r="I7856" i="11"/>
  <c r="I7840" i="11"/>
  <c r="I7824" i="11"/>
  <c r="I7808" i="11"/>
  <c r="I7792" i="11"/>
  <c r="I7776" i="11"/>
  <c r="I7760" i="11"/>
  <c r="I7744" i="11"/>
  <c r="I7728" i="11"/>
  <c r="I7712" i="11"/>
  <c r="I7696" i="11"/>
  <c r="I7680" i="11"/>
  <c r="I7664" i="11"/>
  <c r="I7648" i="11"/>
  <c r="I7632" i="11"/>
  <c r="I7616" i="11"/>
  <c r="I7600" i="11"/>
  <c r="I7584" i="11"/>
  <c r="I7568" i="11"/>
  <c r="I7552" i="11"/>
  <c r="I7536" i="11"/>
  <c r="I7520" i="11"/>
  <c r="I7504" i="11"/>
  <c r="I7488" i="11"/>
  <c r="I7472" i="11"/>
  <c r="I7456" i="11"/>
  <c r="I7440" i="11"/>
  <c r="I7424" i="11"/>
  <c r="I7408" i="11"/>
  <c r="I7392" i="11"/>
  <c r="I7376" i="11"/>
  <c r="I7360" i="11"/>
  <c r="I7344" i="11"/>
  <c r="I7328" i="11"/>
  <c r="I7312" i="11"/>
  <c r="I7296" i="11"/>
  <c r="I7280" i="11"/>
  <c r="I7264" i="11"/>
  <c r="I7248" i="11"/>
  <c r="I7232" i="11"/>
  <c r="I7216" i="11"/>
  <c r="I7200" i="11"/>
  <c r="I7184" i="11"/>
  <c r="I7168" i="11"/>
  <c r="I7152" i="11"/>
  <c r="I7136" i="11"/>
  <c r="I7120" i="11"/>
  <c r="I7104" i="11"/>
  <c r="I7088" i="11"/>
  <c r="I7072" i="11"/>
  <c r="I7056" i="11"/>
  <c r="I7040" i="11"/>
  <c r="I7024" i="11"/>
  <c r="I7008" i="11"/>
  <c r="I6992" i="11"/>
  <c r="I6976" i="11"/>
  <c r="I6960" i="11"/>
  <c r="I6944" i="11"/>
  <c r="I6928" i="11"/>
  <c r="I6912" i="11"/>
  <c r="I6896" i="11"/>
  <c r="I6880" i="11"/>
  <c r="I6864" i="11"/>
  <c r="I6848" i="11"/>
  <c r="I6832" i="11"/>
  <c r="I6816" i="11"/>
  <c r="I6800" i="11"/>
  <c r="I6784" i="11"/>
  <c r="I6768" i="11"/>
  <c r="I6752" i="11"/>
  <c r="I6736" i="11"/>
  <c r="I6720" i="11"/>
  <c r="I6704" i="11"/>
  <c r="I6688" i="11"/>
  <c r="I6672" i="11"/>
  <c r="I6656" i="11"/>
  <c r="I6640" i="11"/>
  <c r="I6624" i="11"/>
  <c r="I6608" i="11"/>
  <c r="I6592" i="11"/>
  <c r="I6576" i="11"/>
  <c r="I6560" i="11"/>
  <c r="I6544" i="11"/>
  <c r="I6528" i="11"/>
  <c r="I6512" i="11"/>
  <c r="I6496" i="11"/>
  <c r="I6480" i="11"/>
  <c r="I6464" i="11"/>
  <c r="I6448" i="11"/>
  <c r="I6432" i="11"/>
  <c r="I6416" i="11"/>
  <c r="I6400" i="11"/>
  <c r="I6384" i="11"/>
  <c r="I6368" i="11"/>
  <c r="I6352" i="11"/>
  <c r="I6336" i="11"/>
  <c r="I6320" i="11"/>
  <c r="I6304" i="11"/>
  <c r="I6288" i="11"/>
  <c r="I6272" i="11"/>
  <c r="I6256" i="11"/>
  <c r="I6240" i="11"/>
  <c r="I6224" i="11"/>
  <c r="I6208" i="11"/>
  <c r="I6192" i="11"/>
  <c r="I6176" i="11"/>
  <c r="I6160" i="11"/>
  <c r="I6144" i="11"/>
  <c r="I6128" i="11"/>
  <c r="I6112" i="11"/>
  <c r="I6096" i="11"/>
  <c r="I6080" i="11"/>
  <c r="I6064" i="11"/>
  <c r="I6048" i="11"/>
  <c r="I6032" i="11"/>
  <c r="I6016" i="11"/>
  <c r="I6000" i="11"/>
  <c r="I5984" i="11"/>
  <c r="I5968" i="11"/>
  <c r="I5952" i="11"/>
  <c r="I5936" i="11"/>
  <c r="I9183" i="11"/>
  <c r="I9119" i="11"/>
  <c r="I9055" i="11"/>
  <c r="I8991" i="11"/>
  <c r="I8927" i="11"/>
  <c r="I8875" i="11"/>
  <c r="I8843" i="11"/>
  <c r="I8811" i="11"/>
  <c r="I8779" i="11"/>
  <c r="I8747" i="11"/>
  <c r="I8715" i="11"/>
  <c r="I8683" i="11"/>
  <c r="I8651" i="11"/>
  <c r="I8619" i="11"/>
  <c r="I8587" i="11"/>
  <c r="I8555" i="11"/>
  <c r="I8532" i="11"/>
  <c r="I8511" i="11"/>
  <c r="I8489" i="11"/>
  <c r="I8468" i="11"/>
  <c r="I8447" i="11"/>
  <c r="I8425" i="11"/>
  <c r="I8404" i="11"/>
  <c r="I8383" i="11"/>
  <c r="I8361" i="11"/>
  <c r="I8340" i="11"/>
  <c r="I8319" i="11"/>
  <c r="I8297" i="11"/>
  <c r="I8276" i="11"/>
  <c r="I8255" i="11"/>
  <c r="I8233" i="11"/>
  <c r="I8212" i="11"/>
  <c r="I8191" i="11"/>
  <c r="I8169" i="11"/>
  <c r="I8148" i="11"/>
  <c r="I8127" i="11"/>
  <c r="I8105" i="11"/>
  <c r="I8084" i="11"/>
  <c r="I8063" i="11"/>
  <c r="I8041" i="11"/>
  <c r="I8020" i="11"/>
  <c r="I7999" i="11"/>
  <c r="I7977" i="11"/>
  <c r="I7959" i="11"/>
  <c r="I7943" i="11"/>
  <c r="I7927" i="11"/>
  <c r="I7911" i="11"/>
  <c r="I7895" i="11"/>
  <c r="I7879" i="11"/>
  <c r="I7863" i="11"/>
  <c r="I7847" i="11"/>
  <c r="I7831" i="11"/>
  <c r="I7815" i="11"/>
  <c r="I7799" i="11"/>
  <c r="I7783" i="11"/>
  <c r="I7767" i="11"/>
  <c r="I7751" i="11"/>
  <c r="I7735" i="11"/>
  <c r="I7719" i="11"/>
  <c r="I7703" i="11"/>
  <c r="I7687" i="11"/>
  <c r="I7671" i="11"/>
  <c r="I7655" i="11"/>
  <c r="I7639" i="11"/>
  <c r="I7623" i="11"/>
  <c r="I7607" i="11"/>
  <c r="I7591" i="11"/>
  <c r="I7575" i="11"/>
  <c r="I7559" i="11"/>
  <c r="I7543" i="11"/>
  <c r="I7527" i="11"/>
  <c r="I7511" i="11"/>
  <c r="I7495" i="11"/>
  <c r="I7479" i="11"/>
  <c r="I7463" i="11"/>
  <c r="I7447" i="11"/>
  <c r="I7431" i="11"/>
  <c r="I7415" i="11"/>
  <c r="I7399" i="11"/>
  <c r="I7383" i="11"/>
  <c r="I7367" i="11"/>
  <c r="I7351" i="11"/>
  <c r="I7335" i="11"/>
  <c r="I7319" i="11"/>
  <c r="I7303" i="11"/>
  <c r="I7287" i="11"/>
  <c r="I7271" i="11"/>
  <c r="I7255" i="11"/>
  <c r="I7239" i="11"/>
  <c r="I7223" i="11"/>
  <c r="I7207" i="11"/>
  <c r="I7191" i="11"/>
  <c r="I7175" i="11"/>
  <c r="I7159" i="11"/>
  <c r="I7143" i="11"/>
  <c r="I7127" i="11"/>
  <c r="I7111" i="11"/>
  <c r="I7095" i="11"/>
  <c r="I7079" i="11"/>
  <c r="I7063" i="11"/>
  <c r="I7047" i="11"/>
  <c r="I7031" i="11"/>
  <c r="I7015" i="11"/>
  <c r="I6999" i="11"/>
  <c r="I6983" i="11"/>
  <c r="I6967" i="11"/>
  <c r="I6951" i="11"/>
  <c r="I6935" i="11"/>
  <c r="I9211" i="11"/>
  <c r="I9147" i="11"/>
  <c r="I9083" i="11"/>
  <c r="I9019" i="11"/>
  <c r="I8955" i="11"/>
  <c r="I8891" i="11"/>
  <c r="I8857" i="11"/>
  <c r="I8825" i="11"/>
  <c r="I8793" i="11"/>
  <c r="I8761" i="11"/>
  <c r="I8729" i="11"/>
  <c r="I8697" i="11"/>
  <c r="I8665" i="11"/>
  <c r="I8633" i="11"/>
  <c r="I8601" i="11"/>
  <c r="I8569" i="11"/>
  <c r="I8541" i="11"/>
  <c r="I8520" i="11"/>
  <c r="I8499" i="11"/>
  <c r="I8477" i="11"/>
  <c r="I8456" i="11"/>
  <c r="I8435" i="11"/>
  <c r="I8413" i="11"/>
  <c r="I8392" i="11"/>
  <c r="I8371" i="11"/>
  <c r="I8349" i="11"/>
  <c r="I8328" i="11"/>
  <c r="I8307" i="11"/>
  <c r="I8285" i="11"/>
  <c r="I8264" i="11"/>
  <c r="I8243" i="11"/>
  <c r="I8221" i="11"/>
  <c r="I8200" i="11"/>
  <c r="I8179" i="11"/>
  <c r="I8157" i="11"/>
  <c r="I8136" i="11"/>
  <c r="I8115" i="11"/>
  <c r="I8093" i="11"/>
  <c r="I8072" i="11"/>
  <c r="I8051" i="11"/>
  <c r="I8029" i="11"/>
  <c r="I8008" i="11"/>
  <c r="I7987" i="11"/>
  <c r="I7966" i="11"/>
  <c r="I7950" i="11"/>
  <c r="I7934" i="11"/>
  <c r="I7918" i="11"/>
  <c r="I7902" i="11"/>
  <c r="I7886" i="11"/>
  <c r="I7870" i="11"/>
  <c r="I7854" i="11"/>
  <c r="I7838" i="11"/>
  <c r="I7822" i="11"/>
  <c r="I7806" i="11"/>
  <c r="I7790" i="11"/>
  <c r="I7774" i="11"/>
  <c r="I7758" i="11"/>
  <c r="I7742" i="11"/>
  <c r="I7726" i="11"/>
  <c r="I7710" i="11"/>
  <c r="I7694" i="11"/>
  <c r="I7678" i="11"/>
  <c r="I7662" i="11"/>
  <c r="I7646" i="11"/>
  <c r="I7630" i="11"/>
  <c r="I7614" i="11"/>
  <c r="I7598" i="11"/>
  <c r="I7582" i="11"/>
  <c r="I7566" i="11"/>
  <c r="I7550" i="11"/>
  <c r="I7534" i="11"/>
  <c r="I7518" i="11"/>
  <c r="I7502" i="11"/>
  <c r="I7486" i="11"/>
  <c r="I7470" i="11"/>
  <c r="I7454" i="11"/>
  <c r="I7438" i="11"/>
  <c r="I7422" i="11"/>
  <c r="I7406" i="11"/>
  <c r="I7390" i="11"/>
  <c r="I7374" i="11"/>
  <c r="I7358" i="11"/>
  <c r="I7342" i="11"/>
  <c r="I7326" i="11"/>
  <c r="I7310" i="11"/>
  <c r="I7294" i="11"/>
  <c r="I7278" i="11"/>
  <c r="I7262" i="11"/>
  <c r="I7246" i="11"/>
  <c r="I7230" i="11"/>
  <c r="I7214" i="11"/>
  <c r="I7198" i="11"/>
  <c r="I7182" i="11"/>
  <c r="I7166" i="11"/>
  <c r="I7150" i="11"/>
  <c r="I7134" i="11"/>
  <c r="I7118" i="11"/>
  <c r="I7102" i="11"/>
  <c r="I7086" i="11"/>
  <c r="I7070" i="11"/>
  <c r="I7054" i="11"/>
  <c r="I7038" i="11"/>
  <c r="I7022" i="11"/>
  <c r="I7006" i="11"/>
  <c r="I6990" i="11"/>
  <c r="I6974" i="11"/>
  <c r="I6958" i="11"/>
  <c r="I6942" i="11"/>
  <c r="I6926" i="11"/>
  <c r="I6910" i="11"/>
  <c r="I6894" i="11"/>
  <c r="I6878" i="11"/>
  <c r="I6862" i="11"/>
  <c r="I6846" i="11"/>
  <c r="I6830" i="11"/>
  <c r="I6814" i="11"/>
  <c r="I6798" i="11"/>
  <c r="I6782" i="11"/>
  <c r="I6766" i="11"/>
  <c r="I6750" i="11"/>
  <c r="I6734" i="11"/>
  <c r="I6718" i="11"/>
  <c r="I6702" i="11"/>
  <c r="I6686" i="11"/>
  <c r="I6670" i="11"/>
  <c r="I6654" i="11"/>
  <c r="I6638" i="11"/>
  <c r="I6622" i="11"/>
  <c r="I6606" i="11"/>
  <c r="I6590" i="11"/>
  <c r="I6574" i="11"/>
  <c r="I6558" i="11"/>
  <c r="I6542" i="11"/>
  <c r="I6526" i="11"/>
  <c r="I6510" i="11"/>
  <c r="I6494" i="11"/>
  <c r="I6478" i="11"/>
  <c r="I6462" i="11"/>
  <c r="I6446" i="11"/>
  <c r="I6430" i="11"/>
  <c r="I6414" i="11"/>
  <c r="I6398" i="11"/>
  <c r="I6382" i="11"/>
  <c r="I6366" i="11"/>
  <c r="I6350" i="11"/>
  <c r="I6334" i="11"/>
  <c r="I6318" i="11"/>
  <c r="I6302" i="11"/>
  <c r="I6286" i="11"/>
  <c r="I6270" i="11"/>
  <c r="I6254" i="11"/>
  <c r="I6238" i="11"/>
  <c r="I6222" i="11"/>
  <c r="I6206" i="11"/>
  <c r="I6190" i="11"/>
  <c r="I6174" i="11"/>
  <c r="I6158" i="11"/>
  <c r="I6142" i="11"/>
  <c r="I6126" i="11"/>
  <c r="I6110" i="11"/>
  <c r="I6094" i="11"/>
  <c r="I6078" i="11"/>
  <c r="I6062" i="11"/>
  <c r="I6046" i="11"/>
  <c r="I6030" i="11"/>
  <c r="I6014" i="11"/>
  <c r="I5998" i="11"/>
  <c r="I5982" i="11"/>
  <c r="I5966" i="11"/>
  <c r="I5950" i="11"/>
  <c r="I5934" i="11"/>
  <c r="I5918" i="11"/>
  <c r="I5902" i="11"/>
  <c r="I5886" i="11"/>
  <c r="I5870" i="11"/>
  <c r="I5854" i="11"/>
  <c r="I5838" i="11"/>
  <c r="I5822" i="11"/>
  <c r="I5806" i="11"/>
  <c r="I5790" i="11"/>
  <c r="I5774" i="11"/>
  <c r="I5758" i="11"/>
  <c r="I5742" i="11"/>
  <c r="I5726" i="11"/>
  <c r="I5710" i="11"/>
  <c r="I5694" i="11"/>
  <c r="I5678" i="11"/>
  <c r="I5662" i="11"/>
  <c r="I5646" i="11"/>
  <c r="I5630" i="11"/>
  <c r="I5614" i="11"/>
  <c r="I5598" i="11"/>
  <c r="I5582" i="11"/>
  <c r="I5566" i="11"/>
  <c r="I5550" i="11"/>
  <c r="I5534" i="11"/>
  <c r="I5518" i="11"/>
  <c r="I5502" i="11"/>
  <c r="I5486" i="11"/>
  <c r="I5470" i="11"/>
  <c r="I5454" i="11"/>
  <c r="I5438" i="11"/>
  <c r="I5422" i="11"/>
  <c r="I5406" i="11"/>
  <c r="I5390" i="11"/>
  <c r="I5374" i="11"/>
  <c r="I5358" i="11"/>
  <c r="I5342" i="11"/>
  <c r="I5326" i="11"/>
  <c r="I5310" i="11"/>
  <c r="I5294" i="11"/>
  <c r="I5278" i="11"/>
  <c r="I5262" i="11"/>
  <c r="I5246" i="11"/>
  <c r="I5230" i="11"/>
  <c r="I5214" i="11"/>
  <c r="I5198" i="11"/>
  <c r="I5182" i="11"/>
  <c r="I5166" i="11"/>
  <c r="I5150" i="11"/>
  <c r="I6903" i="11"/>
  <c r="I6839" i="11"/>
  <c r="I6775" i="11"/>
  <c r="I6711" i="11"/>
  <c r="I6647" i="11"/>
  <c r="I6583" i="11"/>
  <c r="I6519" i="11"/>
  <c r="I6487" i="11"/>
  <c r="I6455" i="11"/>
  <c r="I6423" i="11"/>
  <c r="I6391" i="11"/>
  <c r="I6359" i="11"/>
  <c r="I6327" i="11"/>
  <c r="I6295" i="11"/>
  <c r="I6263" i="11"/>
  <c r="I6231" i="11"/>
  <c r="I6199" i="11"/>
  <c r="I6167" i="11"/>
  <c r="I6135" i="11"/>
  <c r="I6103" i="11"/>
  <c r="I6071" i="11"/>
  <c r="I6039" i="11"/>
  <c r="I6007" i="11"/>
  <c r="I5975" i="11"/>
  <c r="I5943" i="11"/>
  <c r="I5917" i="11"/>
  <c r="I5896" i="11"/>
  <c r="I5875" i="11"/>
  <c r="I5853" i="11"/>
  <c r="I5832" i="11"/>
  <c r="I5811" i="11"/>
  <c r="I5789" i="11"/>
  <c r="I5768" i="11"/>
  <c r="I5747" i="11"/>
  <c r="I5725" i="11"/>
  <c r="I5704" i="11"/>
  <c r="I5683" i="11"/>
  <c r="I5661" i="11"/>
  <c r="I5640" i="11"/>
  <c r="I5619" i="11"/>
  <c r="I5597" i="11"/>
  <c r="I5576" i="11"/>
  <c r="I5555" i="11"/>
  <c r="I5533" i="11"/>
  <c r="I5512" i="11"/>
  <c r="I5491" i="11"/>
  <c r="I5469" i="11"/>
  <c r="I5448" i="11"/>
  <c r="I5427" i="11"/>
  <c r="I5405" i="11"/>
  <c r="I5384" i="11"/>
  <c r="I5363" i="11"/>
  <c r="I5341" i="11"/>
  <c r="I5320" i="11"/>
  <c r="I5299" i="11"/>
  <c r="I5277" i="11"/>
  <c r="I5256" i="11"/>
  <c r="I5235" i="11"/>
  <c r="I5213" i="11"/>
  <c r="I5192" i="11"/>
  <c r="I5171" i="11"/>
  <c r="I5149" i="11"/>
  <c r="I5131" i="11"/>
  <c r="I5115" i="11"/>
  <c r="I5099" i="11"/>
  <c r="I5083" i="11"/>
  <c r="I5067" i="11"/>
  <c r="I5051" i="11"/>
  <c r="I5035" i="11"/>
  <c r="I5019" i="11"/>
  <c r="I5003" i="11"/>
  <c r="I4987" i="11"/>
  <c r="I4971" i="11"/>
  <c r="I4955" i="11"/>
  <c r="I4939" i="11"/>
  <c r="I4923" i="11"/>
  <c r="I4907" i="11"/>
  <c r="I4891" i="11"/>
  <c r="I4875" i="11"/>
  <c r="I4859" i="11"/>
  <c r="I4843" i="11"/>
  <c r="I4827" i="11"/>
  <c r="I4811" i="11"/>
  <c r="I4795" i="11"/>
  <c r="I4779" i="11"/>
  <c r="I4763" i="11"/>
  <c r="I4747" i="11"/>
  <c r="I4731" i="11"/>
  <c r="I4715" i="11"/>
  <c r="I4699" i="11"/>
  <c r="I4683" i="11"/>
  <c r="I4667" i="11"/>
  <c r="I4651" i="11"/>
  <c r="I4635" i="11"/>
  <c r="I4619" i="11"/>
  <c r="I4603" i="11"/>
  <c r="I4587" i="11"/>
  <c r="I4571" i="11"/>
  <c r="I4555" i="11"/>
  <c r="I4539" i="11"/>
  <c r="I4523" i="11"/>
  <c r="I4507" i="11"/>
  <c r="I4491" i="11"/>
  <c r="I4475" i="11"/>
  <c r="I4459" i="11"/>
  <c r="I4443" i="11"/>
  <c r="I4427" i="11"/>
  <c r="I4411" i="11"/>
  <c r="I4395" i="11"/>
  <c r="I4379" i="11"/>
  <c r="I4363" i="11"/>
  <c r="I4347" i="11"/>
  <c r="I4331" i="11"/>
  <c r="I4315" i="11"/>
  <c r="I4299" i="11"/>
  <c r="I4283" i="11"/>
  <c r="I4267" i="11"/>
  <c r="I4251" i="11"/>
  <c r="I4235" i="11"/>
  <c r="I4219" i="11"/>
  <c r="I4203" i="11"/>
  <c r="I4187" i="11"/>
  <c r="I4171" i="11"/>
  <c r="I4155" i="11"/>
  <c r="I4139" i="11"/>
  <c r="I4123" i="11"/>
  <c r="I4107" i="11"/>
  <c r="I4091" i="11"/>
  <c r="I4075" i="11"/>
  <c r="I4059" i="11"/>
  <c r="I4043" i="11"/>
  <c r="I4027" i="11"/>
  <c r="I4011" i="11"/>
  <c r="I3995" i="11"/>
  <c r="I3979" i="11"/>
  <c r="I3963" i="11"/>
  <c r="I3947" i="11"/>
  <c r="I3931" i="11"/>
  <c r="I3915" i="11"/>
  <c r="I3899" i="11"/>
  <c r="I3883" i="11"/>
  <c r="I3867" i="11"/>
  <c r="I3851" i="11"/>
  <c r="I3835" i="11"/>
  <c r="I3819" i="11"/>
  <c r="I3803" i="11"/>
  <c r="I3787" i="11"/>
  <c r="I3771" i="11"/>
  <c r="I3755" i="11"/>
  <c r="I3739" i="11"/>
  <c r="I3723" i="11"/>
  <c r="I3707" i="11"/>
  <c r="I3691" i="11"/>
  <c r="I3675" i="11"/>
  <c r="I3659" i="11"/>
  <c r="I3643" i="11"/>
  <c r="I3627" i="11"/>
  <c r="I3611" i="11"/>
  <c r="I3595" i="11"/>
  <c r="I3579" i="11"/>
  <c r="I3563" i="11"/>
  <c r="I3547" i="11"/>
  <c r="I3531" i="11"/>
  <c r="I3515" i="11"/>
  <c r="I3499" i="11"/>
  <c r="I3483" i="11"/>
  <c r="I3467" i="11"/>
  <c r="I3451" i="11"/>
  <c r="I3435" i="11"/>
  <c r="I3419" i="11"/>
  <c r="I3403" i="11"/>
  <c r="I3387" i="11"/>
  <c r="I3371" i="11"/>
  <c r="I3355" i="11"/>
  <c r="I3339" i="11"/>
  <c r="I3323" i="11"/>
  <c r="I3307" i="11"/>
  <c r="I3291" i="11"/>
  <c r="I3275" i="11"/>
  <c r="I3259" i="11"/>
  <c r="I3243" i="11"/>
  <c r="I3227" i="11"/>
  <c r="I3211" i="11"/>
  <c r="I3195" i="11"/>
  <c r="I3179" i="11"/>
  <c r="I3163" i="11"/>
  <c r="I3147" i="11"/>
  <c r="I3131" i="11"/>
  <c r="I3115" i="11"/>
  <c r="I3099" i="11"/>
  <c r="I3083" i="11"/>
  <c r="I3067" i="11"/>
  <c r="I3051" i="11"/>
  <c r="I3035" i="11"/>
  <c r="I3019" i="11"/>
  <c r="I3003" i="11"/>
  <c r="I2987" i="11"/>
  <c r="I2971" i="11"/>
  <c r="I2955" i="11"/>
  <c r="I2939" i="11"/>
  <c r="I2923" i="11"/>
  <c r="I2907" i="11"/>
  <c r="I2891" i="11"/>
  <c r="I2875" i="11"/>
  <c r="I2859" i="11"/>
  <c r="I2843" i="11"/>
  <c r="I2827" i="11"/>
  <c r="I2811" i="11"/>
  <c r="I2795" i="11"/>
  <c r="I2779" i="11"/>
  <c r="I2763" i="11"/>
  <c r="I2747" i="11"/>
  <c r="I2731" i="11"/>
  <c r="I2715" i="11"/>
  <c r="I2699" i="11"/>
  <c r="I2683" i="11"/>
  <c r="I2667" i="11"/>
  <c r="I2651" i="11"/>
  <c r="I2635" i="11"/>
  <c r="I2619" i="11"/>
  <c r="I2603" i="11"/>
  <c r="I2587" i="11"/>
  <c r="I2571" i="11"/>
  <c r="I2555" i="11"/>
  <c r="I2539" i="11"/>
  <c r="I2523" i="11"/>
  <c r="I2507" i="11"/>
  <c r="I2491" i="11"/>
  <c r="I2475" i="11"/>
  <c r="I2459" i="11"/>
  <c r="I2443" i="11"/>
  <c r="I2427" i="11"/>
  <c r="I2411" i="11"/>
  <c r="I2395" i="11"/>
  <c r="I2379" i="11"/>
  <c r="I2363" i="11"/>
  <c r="I2347" i="11"/>
  <c r="I2331" i="11"/>
  <c r="I2315" i="11"/>
  <c r="I2299" i="11"/>
  <c r="I2283" i="11"/>
  <c r="I2267" i="11"/>
  <c r="I2251" i="11"/>
  <c r="I2235" i="11"/>
  <c r="I2219" i="11"/>
  <c r="I2203" i="11"/>
  <c r="I2187" i="11"/>
  <c r="I2171" i="11"/>
  <c r="I2155" i="11"/>
  <c r="I2139" i="11"/>
  <c r="I2123" i="11"/>
  <c r="I2107" i="11"/>
  <c r="I2091" i="11"/>
  <c r="I2075" i="11"/>
  <c r="I2059" i="11"/>
  <c r="I2043" i="11"/>
  <c r="I2027" i="11"/>
  <c r="I2011" i="11"/>
  <c r="I1995" i="11"/>
  <c r="I1979" i="11"/>
  <c r="I1963" i="11"/>
  <c r="I1947" i="11"/>
  <c r="I1931" i="11"/>
  <c r="I1915" i="11"/>
  <c r="I1899" i="11"/>
  <c r="I1883" i="11"/>
  <c r="I1867" i="11"/>
  <c r="I1851" i="11"/>
  <c r="I1835" i="11"/>
  <c r="I1819" i="11"/>
  <c r="I1803" i="11"/>
  <c r="I1787" i="11"/>
  <c r="I1771" i="11"/>
  <c r="I1755" i="11"/>
  <c r="I1739" i="11"/>
  <c r="I1723" i="11"/>
  <c r="I1707" i="11"/>
  <c r="I1691" i="11"/>
  <c r="I1675" i="11"/>
  <c r="I1659" i="11"/>
  <c r="I1643" i="11"/>
  <c r="I1627" i="11"/>
  <c r="I1611" i="11"/>
  <c r="I1595" i="11"/>
  <c r="I1579" i="11"/>
  <c r="I1563" i="11"/>
  <c r="I1547" i="11"/>
  <c r="I1531" i="11"/>
  <c r="I1515" i="11"/>
  <c r="I1499" i="11"/>
  <c r="I1483" i="11"/>
  <c r="I1467" i="11"/>
  <c r="I1451" i="11"/>
  <c r="I1435" i="11"/>
  <c r="I1419" i="11"/>
  <c r="I1403" i="11"/>
  <c r="I1387" i="11"/>
  <c r="I1371" i="11"/>
  <c r="I1355" i="11"/>
  <c r="I1339" i="11"/>
  <c r="I1323" i="11"/>
  <c r="I1307" i="11"/>
  <c r="I1291" i="11"/>
  <c r="I1275" i="11"/>
  <c r="I1259" i="11"/>
  <c r="I1243" i="11"/>
  <c r="I1227" i="11"/>
  <c r="I1211" i="11"/>
  <c r="I1195" i="11"/>
  <c r="I1179" i="11"/>
  <c r="I1163" i="11"/>
  <c r="I1147" i="11"/>
  <c r="I1131" i="11"/>
  <c r="I1115" i="11"/>
  <c r="I1099" i="11"/>
  <c r="I1083" i="11"/>
  <c r="I1067" i="11"/>
  <c r="I1051" i="11"/>
  <c r="I1035" i="11"/>
  <c r="I1019" i="11"/>
  <c r="I1003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915" i="11"/>
  <c r="I6851" i="11"/>
  <c r="I6787" i="11"/>
  <c r="I6723" i="11"/>
  <c r="I6659" i="11"/>
  <c r="I6595" i="11"/>
  <c r="I6531" i="11"/>
  <c r="I6493" i="11"/>
  <c r="I6461" i="11"/>
  <c r="I6429" i="11"/>
  <c r="I6397" i="11"/>
  <c r="I6365" i="11"/>
  <c r="I6333" i="11"/>
  <c r="I6301" i="11"/>
  <c r="I6269" i="11"/>
  <c r="I6237" i="11"/>
  <c r="I6205" i="11"/>
  <c r="I6173" i="11"/>
  <c r="I6141" i="11"/>
  <c r="I6109" i="11"/>
  <c r="I6077" i="11"/>
  <c r="I6045" i="11"/>
  <c r="I6013" i="11"/>
  <c r="I5981" i="11"/>
  <c r="I5949" i="11"/>
  <c r="I5921" i="11"/>
  <c r="I5900" i="11"/>
  <c r="I5879" i="11"/>
  <c r="I5857" i="11"/>
  <c r="I5836" i="11"/>
  <c r="I5815" i="11"/>
  <c r="I5793" i="11"/>
  <c r="I5772" i="11"/>
  <c r="I5751" i="11"/>
  <c r="I5729" i="11"/>
  <c r="I5708" i="11"/>
  <c r="I5687" i="11"/>
  <c r="I5665" i="11"/>
  <c r="I5644" i="11"/>
  <c r="I5623" i="11"/>
  <c r="I5601" i="11"/>
  <c r="I5580" i="11"/>
  <c r="I5559" i="11"/>
  <c r="I5537" i="11"/>
  <c r="I5516" i="11"/>
  <c r="I5495" i="11"/>
  <c r="I5473" i="11"/>
  <c r="I5452" i="11"/>
  <c r="I5431" i="11"/>
  <c r="I5409" i="11"/>
  <c r="I5388" i="11"/>
  <c r="I5367" i="11"/>
  <c r="I5345" i="11"/>
  <c r="I5324" i="11"/>
  <c r="I5303" i="11"/>
  <c r="I5281" i="11"/>
  <c r="I5260" i="11"/>
  <c r="I5239" i="11"/>
  <c r="I5217" i="11"/>
  <c r="I5196" i="11"/>
  <c r="I5175" i="11"/>
  <c r="I5153" i="11"/>
  <c r="I5134" i="11"/>
  <c r="I5118" i="11"/>
  <c r="I5102" i="11"/>
  <c r="I5086" i="11"/>
  <c r="I5070" i="11"/>
  <c r="I5054" i="11"/>
  <c r="I5038" i="11"/>
  <c r="I5022" i="11"/>
  <c r="I5006" i="11"/>
  <c r="I4990" i="11"/>
  <c r="I4974" i="11"/>
  <c r="I4958" i="11"/>
  <c r="I4942" i="11"/>
  <c r="I4926" i="11"/>
  <c r="I4910" i="11"/>
  <c r="I4894" i="11"/>
  <c r="I4878" i="11"/>
  <c r="I4862" i="11"/>
  <c r="I4846" i="11"/>
  <c r="I4830" i="11"/>
  <c r="I4814" i="11"/>
  <c r="I4798" i="11"/>
  <c r="I4782" i="11"/>
  <c r="I4766" i="11"/>
  <c r="I4750" i="11"/>
  <c r="I4734" i="11"/>
  <c r="I4718" i="11"/>
  <c r="I4702" i="11"/>
  <c r="I4686" i="11"/>
  <c r="I4670" i="11"/>
  <c r="I4654" i="11"/>
  <c r="I4638" i="11"/>
  <c r="I4622" i="11"/>
  <c r="I4606" i="11"/>
  <c r="I4590" i="11"/>
  <c r="I4574" i="11"/>
  <c r="I4558" i="11"/>
  <c r="I4542" i="11"/>
  <c r="I4526" i="11"/>
  <c r="I4510" i="11"/>
  <c r="I4494" i="11"/>
  <c r="I4478" i="11"/>
  <c r="I4462" i="11"/>
  <c r="I4446" i="11"/>
  <c r="I4430" i="11"/>
  <c r="I4414" i="11"/>
  <c r="I4398" i="11"/>
  <c r="I4382" i="11"/>
  <c r="I4366" i="11"/>
  <c r="I4350" i="11"/>
  <c r="I4334" i="11"/>
  <c r="I4318" i="11"/>
  <c r="I4302" i="11"/>
  <c r="I4286" i="11"/>
  <c r="I4270" i="11"/>
  <c r="I4254" i="11"/>
  <c r="I4238" i="11"/>
  <c r="I4222" i="11"/>
  <c r="I4206" i="11"/>
  <c r="I4190" i="11"/>
  <c r="I4174" i="11"/>
  <c r="I4158" i="11"/>
  <c r="I4142" i="11"/>
  <c r="I4126" i="11"/>
  <c r="I4110" i="11"/>
  <c r="I4094" i="11"/>
  <c r="I4078" i="11"/>
  <c r="I4062" i="11"/>
  <c r="I4046" i="11"/>
  <c r="I4030" i="11"/>
  <c r="I4014" i="11"/>
  <c r="I3998" i="11"/>
  <c r="I3982" i="11"/>
  <c r="I3966" i="11"/>
  <c r="I3950" i="11"/>
  <c r="I3934" i="11"/>
  <c r="I3918" i="11"/>
  <c r="I3902" i="11"/>
  <c r="I3886" i="11"/>
  <c r="I3870" i="11"/>
  <c r="I3854" i="11"/>
  <c r="I3838" i="11"/>
  <c r="I3822" i="11"/>
  <c r="I3806" i="11"/>
  <c r="I3790" i="11"/>
  <c r="I3774" i="11"/>
  <c r="I3758" i="11"/>
  <c r="I3742" i="11"/>
  <c r="I3726" i="11"/>
  <c r="I3710" i="11"/>
  <c r="I3694" i="11"/>
  <c r="I3678" i="11"/>
  <c r="I3662" i="11"/>
  <c r="I3646" i="11"/>
  <c r="I3630" i="11"/>
  <c r="I3614" i="11"/>
  <c r="I3598" i="11"/>
  <c r="I3582" i="11"/>
  <c r="I3566" i="11"/>
  <c r="I3550" i="11"/>
  <c r="I3534" i="11"/>
  <c r="I3518" i="11"/>
  <c r="I3502" i="11"/>
  <c r="I3486" i="11"/>
  <c r="I3470" i="11"/>
  <c r="I3454" i="11"/>
  <c r="I3438" i="11"/>
  <c r="I3422" i="11"/>
  <c r="I3406" i="11"/>
  <c r="I3390" i="11"/>
  <c r="I3374" i="11"/>
  <c r="I3358" i="11"/>
  <c r="I3342" i="11"/>
  <c r="I3326" i="11"/>
  <c r="I3310" i="11"/>
  <c r="I3294" i="11"/>
  <c r="I3278" i="11"/>
  <c r="I3262" i="11"/>
  <c r="I3246" i="11"/>
  <c r="I3230" i="11"/>
  <c r="I3214" i="11"/>
  <c r="I3198" i="11"/>
  <c r="I3182" i="11"/>
  <c r="I3166" i="11"/>
  <c r="I3150" i="11"/>
  <c r="I3134" i="11"/>
  <c r="I3118" i="11"/>
  <c r="I3102" i="11"/>
  <c r="I3086" i="11"/>
  <c r="I3070" i="11"/>
  <c r="I3054" i="11"/>
  <c r="I3038" i="11"/>
  <c r="I3022" i="11"/>
  <c r="I3006" i="11"/>
  <c r="I2990" i="11"/>
  <c r="I2974" i="11"/>
  <c r="I2958" i="11"/>
  <c r="I2942" i="11"/>
  <c r="I2926" i="11"/>
  <c r="I2910" i="11"/>
  <c r="I2894" i="11"/>
  <c r="I2878" i="11"/>
  <c r="I2862" i="11"/>
  <c r="I2846" i="11"/>
  <c r="I2830" i="11"/>
  <c r="I2814" i="11"/>
  <c r="I2798" i="11"/>
  <c r="I2782" i="11"/>
  <c r="I2766" i="11"/>
  <c r="I2750" i="11"/>
  <c r="I2734" i="11"/>
  <c r="I2718" i="11"/>
  <c r="I2702" i="11"/>
  <c r="I2686" i="11"/>
  <c r="I2670" i="11"/>
  <c r="I2654" i="11"/>
  <c r="I2638" i="11"/>
  <c r="I2622" i="11"/>
  <c r="I2606" i="11"/>
  <c r="I2590" i="11"/>
  <c r="I2574" i="11"/>
  <c r="I2558" i="11"/>
  <c r="I2542" i="11"/>
  <c r="I2526" i="11"/>
  <c r="I2510" i="11"/>
  <c r="I2494" i="11"/>
  <c r="I2478" i="11"/>
  <c r="I2462" i="11"/>
  <c r="I2446" i="11"/>
  <c r="I2430" i="11"/>
  <c r="I2414" i="11"/>
  <c r="I2398" i="11"/>
  <c r="I2382" i="11"/>
  <c r="I2366" i="11"/>
  <c r="I2350" i="11"/>
  <c r="I2334" i="11"/>
  <c r="I2318" i="11"/>
  <c r="I2302" i="11"/>
  <c r="I2286" i="11"/>
  <c r="I2270" i="11"/>
  <c r="I2254" i="11"/>
  <c r="I2238" i="11"/>
  <c r="I2222" i="11"/>
  <c r="I2206" i="11"/>
  <c r="I2190" i="11"/>
  <c r="I2174" i="11"/>
  <c r="I2158" i="11"/>
  <c r="I2142" i="11"/>
  <c r="I2126" i="11"/>
  <c r="I2110" i="11"/>
  <c r="I2094" i="11"/>
  <c r="I2078" i="11"/>
  <c r="I2062" i="11"/>
  <c r="I2046" i="11"/>
  <c r="I2030" i="11"/>
  <c r="I2014" i="11"/>
  <c r="I1998" i="11"/>
  <c r="I1982" i="11"/>
  <c r="I1966" i="11"/>
  <c r="I1950" i="11"/>
  <c r="I1934" i="11"/>
  <c r="I1918" i="11"/>
  <c r="I1902" i="11"/>
  <c r="I1886" i="11"/>
  <c r="I1870" i="11"/>
  <c r="I1854" i="11"/>
  <c r="I1838" i="11"/>
  <c r="I1822" i="11"/>
  <c r="I1806" i="11"/>
  <c r="I6863" i="11"/>
  <c r="I6799" i="11"/>
  <c r="I6735" i="11"/>
  <c r="I6671" i="11"/>
  <c r="I6607" i="11"/>
  <c r="I6543" i="11"/>
  <c r="I6499" i="11"/>
  <c r="I6467" i="11"/>
  <c r="I6435" i="11"/>
  <c r="I6403" i="11"/>
  <c r="I6371" i="11"/>
  <c r="I6339" i="11"/>
  <c r="I6307" i="11"/>
  <c r="I6275" i="11"/>
  <c r="I6243" i="11"/>
  <c r="I6211" i="11"/>
  <c r="I6179" i="11"/>
  <c r="I6147" i="11"/>
  <c r="I6115" i="11"/>
  <c r="I6083" i="11"/>
  <c r="I6051" i="11"/>
  <c r="I6019" i="11"/>
  <c r="I5987" i="11"/>
  <c r="I5955" i="11"/>
  <c r="I5925" i="11"/>
  <c r="I5904" i="11"/>
  <c r="I5883" i="11"/>
  <c r="I5861" i="11"/>
  <c r="I5840" i="11"/>
  <c r="I5819" i="11"/>
  <c r="I5797" i="11"/>
  <c r="I5776" i="11"/>
  <c r="I5755" i="11"/>
  <c r="I5733" i="11"/>
  <c r="I5712" i="11"/>
  <c r="I5691" i="11"/>
  <c r="I5669" i="11"/>
  <c r="I5648" i="11"/>
  <c r="I5627" i="11"/>
  <c r="I5605" i="11"/>
  <c r="I5584" i="11"/>
  <c r="I5563" i="11"/>
  <c r="I5541" i="11"/>
  <c r="I5520" i="11"/>
  <c r="I5499" i="11"/>
  <c r="I5477" i="11"/>
  <c r="I5456" i="11"/>
  <c r="I5435" i="11"/>
  <c r="I5413" i="11"/>
  <c r="I5392" i="11"/>
  <c r="I5371" i="11"/>
  <c r="I5349" i="11"/>
  <c r="I5328" i="11"/>
  <c r="I5307" i="11"/>
  <c r="I5285" i="11"/>
  <c r="I5264" i="11"/>
  <c r="I5243" i="11"/>
  <c r="I5221" i="11"/>
  <c r="I5200" i="11"/>
  <c r="I5179" i="11"/>
  <c r="I5157" i="11"/>
  <c r="I5137" i="11"/>
  <c r="I5121" i="11"/>
  <c r="I5105" i="11"/>
  <c r="I5089" i="11"/>
  <c r="I5073" i="11"/>
  <c r="I5057" i="11"/>
  <c r="I5041" i="11"/>
  <c r="I5025" i="11"/>
  <c r="I5009" i="11"/>
  <c r="I4993" i="11"/>
  <c r="I4977" i="11"/>
  <c r="I4961" i="11"/>
  <c r="I4945" i="11"/>
  <c r="I4929" i="11"/>
  <c r="I4913" i="11"/>
  <c r="I6907" i="11"/>
  <c r="I6843" i="11"/>
  <c r="I6779" i="11"/>
  <c r="I6715" i="11"/>
  <c r="I6651" i="11"/>
  <c r="I6587" i="11"/>
  <c r="I6523" i="11"/>
  <c r="I6489" i="11"/>
  <c r="I6457" i="11"/>
  <c r="I6425" i="11"/>
  <c r="I6393" i="11"/>
  <c r="I6361" i="11"/>
  <c r="I6329" i="11"/>
  <c r="I6297" i="11"/>
  <c r="I6265" i="11"/>
  <c r="I6233" i="11"/>
  <c r="I6201" i="11"/>
  <c r="I6169" i="11"/>
  <c r="I6137" i="11"/>
  <c r="I6105" i="11"/>
  <c r="I6073" i="11"/>
  <c r="I6041" i="11"/>
  <c r="I6009" i="11"/>
  <c r="I5977" i="11"/>
  <c r="I5945" i="11"/>
  <c r="I5919" i="11"/>
  <c r="I5897" i="11"/>
  <c r="I5876" i="11"/>
  <c r="I5855" i="11"/>
  <c r="I5833" i="11"/>
  <c r="I5812" i="11"/>
  <c r="I5791" i="11"/>
  <c r="I5769" i="11"/>
  <c r="I5748" i="11"/>
  <c r="I5727" i="11"/>
  <c r="I5705" i="11"/>
  <c r="I5684" i="11"/>
  <c r="I5663" i="11"/>
  <c r="I5641" i="11"/>
  <c r="I5620" i="11"/>
  <c r="I5599" i="11"/>
  <c r="I5577" i="11"/>
  <c r="I5556" i="11"/>
  <c r="I5535" i="11"/>
  <c r="I5513" i="11"/>
  <c r="I5492" i="11"/>
  <c r="I5471" i="11"/>
  <c r="I5449" i="11"/>
  <c r="I5428" i="11"/>
  <c r="I5407" i="11"/>
  <c r="I5385" i="11"/>
  <c r="I5364" i="11"/>
  <c r="I5343" i="11"/>
  <c r="I5321" i="11"/>
  <c r="I5300" i="11"/>
  <c r="I5279" i="11"/>
  <c r="I5257" i="11"/>
  <c r="I5236" i="11"/>
  <c r="I5215" i="11"/>
  <c r="I5193" i="11"/>
  <c r="I5172" i="11"/>
  <c r="I5151" i="11"/>
  <c r="I5132" i="11"/>
  <c r="I5116" i="11"/>
  <c r="I5100" i="11"/>
  <c r="I5084" i="11"/>
  <c r="I5068" i="11"/>
  <c r="I5052" i="11"/>
  <c r="I5036" i="11"/>
  <c r="I5020" i="11"/>
  <c r="I5004" i="11"/>
  <c r="I4988" i="11"/>
  <c r="I4972" i="11"/>
  <c r="I4956" i="11"/>
  <c r="I4940" i="11"/>
  <c r="I4924" i="11"/>
  <c r="I4908" i="11"/>
  <c r="I4892" i="11"/>
  <c r="I4876" i="11"/>
  <c r="I4860" i="11"/>
  <c r="I4844" i="11"/>
  <c r="I4828" i="11"/>
  <c r="I4812" i="11"/>
  <c r="I4796" i="11"/>
  <c r="I4780" i="11"/>
  <c r="I4764" i="11"/>
  <c r="I4748" i="11"/>
  <c r="I4732" i="11"/>
  <c r="I4716" i="11"/>
  <c r="I4700" i="11"/>
  <c r="I4684" i="11"/>
  <c r="I4668" i="11"/>
  <c r="I4652" i="11"/>
  <c r="I4636" i="11"/>
  <c r="I4620" i="11"/>
  <c r="I4604" i="11"/>
  <c r="I4588" i="11"/>
  <c r="I4572" i="11"/>
  <c r="I4556" i="11"/>
  <c r="I4540" i="11"/>
  <c r="I4524" i="11"/>
  <c r="I4508" i="11"/>
  <c r="I4492" i="11"/>
  <c r="I4476" i="11"/>
  <c r="I4460" i="11"/>
  <c r="I4444" i="11"/>
  <c r="I4428" i="11"/>
  <c r="I4412" i="11"/>
  <c r="I4396" i="11"/>
  <c r="I4380" i="11"/>
  <c r="I4364" i="11"/>
  <c r="I4348" i="11"/>
  <c r="I4332" i="11"/>
  <c r="I4316" i="11"/>
  <c r="I4300" i="11"/>
  <c r="I4284" i="11"/>
  <c r="I4268" i="11"/>
  <c r="I4252" i="11"/>
  <c r="I4236" i="11"/>
  <c r="I4220" i="11"/>
  <c r="I4204" i="11"/>
  <c r="I4188" i="11"/>
  <c r="I4172" i="11"/>
  <c r="I4156" i="11"/>
  <c r="I4140" i="11"/>
  <c r="I4124" i="11"/>
  <c r="I4108" i="11"/>
  <c r="I4092" i="11"/>
  <c r="I4076" i="11"/>
  <c r="I4060" i="11"/>
  <c r="I4044" i="11"/>
  <c r="I4028" i="11"/>
  <c r="I4012" i="11"/>
  <c r="I3996" i="11"/>
  <c r="I3980" i="11"/>
  <c r="I3964" i="11"/>
  <c r="I3948" i="11"/>
  <c r="I3932" i="11"/>
  <c r="I3916" i="11"/>
  <c r="I3900" i="11"/>
  <c r="I3884" i="11"/>
  <c r="I3868" i="11"/>
  <c r="I3852" i="11"/>
  <c r="I3836" i="11"/>
  <c r="I3820" i="11"/>
  <c r="I3804" i="11"/>
  <c r="I3788" i="11"/>
  <c r="I3772" i="11"/>
  <c r="I3756" i="11"/>
  <c r="I3740" i="11"/>
  <c r="I3724" i="11"/>
  <c r="I3708" i="11"/>
  <c r="I3692" i="11"/>
  <c r="I3676" i="11"/>
  <c r="I3660" i="11"/>
  <c r="I3644" i="11"/>
  <c r="I3628" i="11"/>
  <c r="I3612" i="11"/>
  <c r="I3596" i="11"/>
  <c r="I3580" i="11"/>
  <c r="I3564" i="11"/>
  <c r="I3548" i="11"/>
  <c r="I3532" i="11"/>
  <c r="I3516" i="11"/>
  <c r="I3500" i="11"/>
  <c r="I3484" i="11"/>
  <c r="I3468" i="11"/>
  <c r="I3452" i="11"/>
  <c r="I3436" i="11"/>
  <c r="I3420" i="11"/>
  <c r="I3404" i="11"/>
  <c r="I3388" i="11"/>
  <c r="I3372" i="11"/>
  <c r="I3356" i="11"/>
  <c r="I3340" i="11"/>
  <c r="I3324" i="11"/>
  <c r="I3308" i="11"/>
  <c r="I3292" i="11"/>
  <c r="I3276" i="11"/>
  <c r="I3260" i="11"/>
  <c r="I3244" i="11"/>
  <c r="I3228" i="11"/>
  <c r="I3212" i="11"/>
  <c r="I3196" i="11"/>
  <c r="I3180" i="11"/>
  <c r="I3164" i="11"/>
  <c r="I3148" i="11"/>
  <c r="I3132" i="11"/>
  <c r="I3116" i="11"/>
  <c r="I3100" i="11"/>
  <c r="I3084" i="11"/>
  <c r="I3068" i="11"/>
  <c r="I3052" i="11"/>
  <c r="I3036" i="11"/>
  <c r="I3020" i="11"/>
  <c r="I3004" i="11"/>
  <c r="I2988" i="11"/>
  <c r="I2972" i="11"/>
  <c r="I2956" i="11"/>
  <c r="I2940" i="11"/>
  <c r="I2924" i="11"/>
  <c r="I2908" i="11"/>
  <c r="I2892" i="11"/>
  <c r="I2876" i="11"/>
  <c r="I2860" i="11"/>
  <c r="I2844" i="11"/>
  <c r="I2828" i="11"/>
  <c r="I2812" i="11"/>
  <c r="I2796" i="11"/>
  <c r="I2780" i="11"/>
  <c r="I2764" i="11"/>
  <c r="I2748" i="11"/>
  <c r="I2732" i="11"/>
  <c r="I2716" i="11"/>
  <c r="I2700" i="11"/>
  <c r="I2684" i="11"/>
  <c r="I10005" i="11"/>
  <c r="I9989" i="11"/>
  <c r="I9973" i="11"/>
  <c r="I9957" i="11"/>
  <c r="I9941" i="11"/>
  <c r="I9925" i="11"/>
  <c r="I9909" i="11"/>
  <c r="I9893" i="11"/>
  <c r="I9877" i="11"/>
  <c r="I9861" i="11"/>
  <c r="I9845" i="11"/>
  <c r="I9829" i="11"/>
  <c r="I9813" i="11"/>
  <c r="I9797" i="11"/>
  <c r="I9781" i="11"/>
  <c r="I9765" i="11"/>
  <c r="I9749" i="11"/>
  <c r="I9733" i="11"/>
  <c r="I9717" i="11"/>
  <c r="I9701" i="11"/>
  <c r="I9685" i="11"/>
  <c r="I9669" i="11"/>
  <c r="I9653" i="11"/>
  <c r="I9637" i="11"/>
  <c r="I9621" i="11"/>
  <c r="I9996" i="11"/>
  <c r="I9975" i="11"/>
  <c r="I9954" i="11"/>
  <c r="I9932" i="11"/>
  <c r="I9911" i="11"/>
  <c r="I9890" i="11"/>
  <c r="I9868" i="11"/>
  <c r="I9847" i="11"/>
  <c r="I9826" i="11"/>
  <c r="I9804" i="11"/>
  <c r="I9783" i="11"/>
  <c r="I9762" i="11"/>
  <c r="I9740" i="11"/>
  <c r="I9719" i="11"/>
  <c r="I9698" i="11"/>
  <c r="I9676" i="11"/>
  <c r="I9655" i="11"/>
  <c r="I9634" i="11"/>
  <c r="I9614" i="11"/>
  <c r="I9598" i="11"/>
  <c r="I9582" i="11"/>
  <c r="I9566" i="11"/>
  <c r="I9550" i="11"/>
  <c r="I9534" i="11"/>
  <c r="I9518" i="11"/>
  <c r="I9502" i="11"/>
  <c r="I9486" i="11"/>
  <c r="I9470" i="11"/>
  <c r="I9454" i="11"/>
  <c r="I9438" i="11"/>
  <c r="I9422" i="11"/>
  <c r="I9406" i="11"/>
  <c r="I9390" i="11"/>
  <c r="I9374" i="11"/>
  <c r="I9358" i="11"/>
  <c r="I9342" i="11"/>
  <c r="I9326" i="11"/>
  <c r="I9310" i="11"/>
  <c r="I9294" i="11"/>
  <c r="I9278" i="11"/>
  <c r="I9262" i="11"/>
  <c r="I9246" i="11"/>
  <c r="I9230" i="11"/>
  <c r="I9214" i="11"/>
  <c r="I9198" i="11"/>
  <c r="I9182" i="11"/>
  <c r="I9166" i="11"/>
  <c r="I9150" i="11"/>
  <c r="I9134" i="11"/>
  <c r="I9118" i="11"/>
  <c r="I9102" i="11"/>
  <c r="I9086" i="11"/>
  <c r="I9070" i="11"/>
  <c r="I9054" i="11"/>
  <c r="I9038" i="11"/>
  <c r="I9022" i="11"/>
  <c r="I9006" i="11"/>
  <c r="I8990" i="11"/>
  <c r="I8974" i="11"/>
  <c r="I8958" i="11"/>
  <c r="I8942" i="11"/>
  <c r="I8926" i="11"/>
  <c r="I8910" i="11"/>
  <c r="I8894" i="11"/>
  <c r="I8878" i="11"/>
  <c r="I8862" i="11"/>
  <c r="I8846" i="11"/>
  <c r="I8830" i="11"/>
  <c r="I8814" i="11"/>
  <c r="I8798" i="11"/>
  <c r="I8782" i="11"/>
  <c r="I8766" i="11"/>
  <c r="I8750" i="11"/>
  <c r="I8734" i="11"/>
  <c r="I8718" i="11"/>
  <c r="I8702" i="11"/>
  <c r="I8686" i="11"/>
  <c r="I8670" i="11"/>
  <c r="I8654" i="11"/>
  <c r="I8638" i="11"/>
  <c r="I8622" i="11"/>
  <c r="I8606" i="11"/>
  <c r="I8590" i="11"/>
  <c r="I8574" i="11"/>
  <c r="I8558" i="11"/>
  <c r="I8542" i="11"/>
  <c r="I8526" i="11"/>
  <c r="I8510" i="11"/>
  <c r="I8494" i="11"/>
  <c r="I8478" i="11"/>
  <c r="I8462" i="11"/>
  <c r="I8446" i="11"/>
  <c r="I8430" i="11"/>
  <c r="I8414" i="11"/>
  <c r="I8398" i="11"/>
  <c r="I8382" i="11"/>
  <c r="I8366" i="11"/>
  <c r="I8350" i="11"/>
  <c r="I8334" i="11"/>
  <c r="I8318" i="11"/>
  <c r="I8302" i="11"/>
  <c r="I8286" i="11"/>
  <c r="I8270" i="11"/>
  <c r="I8254" i="11"/>
  <c r="I8238" i="11"/>
  <c r="I8222" i="11"/>
  <c r="I8206" i="11"/>
  <c r="I8190" i="11"/>
  <c r="I8174" i="11"/>
  <c r="I8158" i="11"/>
  <c r="I8142" i="11"/>
  <c r="I8126" i="11"/>
  <c r="I8110" i="11"/>
  <c r="I8094" i="11"/>
  <c r="I8078" i="11"/>
  <c r="I8062" i="11"/>
  <c r="I8046" i="11"/>
  <c r="I8030" i="11"/>
  <c r="I8014" i="11"/>
  <c r="I7998" i="11"/>
  <c r="I7982" i="11"/>
  <c r="I10011" i="11"/>
  <c r="I9990" i="11"/>
  <c r="I9968" i="11"/>
  <c r="I9947" i="11"/>
  <c r="I9926" i="11"/>
  <c r="I9904" i="11"/>
  <c r="I9883" i="11"/>
  <c r="I9862" i="11"/>
  <c r="I9840" i="11"/>
  <c r="I9819" i="11"/>
  <c r="I9798" i="11"/>
  <c r="I9776" i="11"/>
  <c r="I9755" i="11"/>
  <c r="I9734" i="11"/>
  <c r="I9712" i="11"/>
  <c r="I9691" i="11"/>
  <c r="I9670" i="11"/>
  <c r="I9648" i="11"/>
  <c r="I9627" i="11"/>
  <c r="I9609" i="11"/>
  <c r="I9593" i="11"/>
  <c r="I9577" i="11"/>
  <c r="I9561" i="11"/>
  <c r="I9545" i="11"/>
  <c r="I9529" i="11"/>
  <c r="I9513" i="11"/>
  <c r="I9497" i="11"/>
  <c r="I9481" i="11"/>
  <c r="I9465" i="11"/>
  <c r="I9449" i="11"/>
  <c r="I9433" i="11"/>
  <c r="I9417" i="11"/>
  <c r="I9401" i="11"/>
  <c r="I9385" i="11"/>
  <c r="I9369" i="11"/>
  <c r="I9353" i="11"/>
  <c r="I9337" i="11"/>
  <c r="I9321" i="11"/>
  <c r="I9305" i="11"/>
  <c r="I9289" i="11"/>
  <c r="I9273" i="11"/>
  <c r="I9257" i="11"/>
  <c r="I9241" i="11"/>
  <c r="I9225" i="11"/>
  <c r="I9209" i="11"/>
  <c r="I9193" i="11"/>
  <c r="I9177" i="11"/>
  <c r="I9161" i="11"/>
  <c r="I9145" i="11"/>
  <c r="I9129" i="11"/>
  <c r="I9113" i="11"/>
  <c r="I9097" i="11"/>
  <c r="I9081" i="11"/>
  <c r="I9065" i="11"/>
  <c r="I9049" i="11"/>
  <c r="I9033" i="11"/>
  <c r="I9017" i="11"/>
  <c r="I9001" i="11"/>
  <c r="I8985" i="11"/>
  <c r="I8969" i="11"/>
  <c r="I8953" i="11"/>
  <c r="I8937" i="11"/>
  <c r="I8921" i="11"/>
  <c r="I8905" i="11"/>
  <c r="I8889" i="11"/>
  <c r="I9994" i="11"/>
  <c r="I9972" i="11"/>
  <c r="I9951" i="11"/>
  <c r="I9930" i="11"/>
  <c r="I9908" i="11"/>
  <c r="I9887" i="11"/>
  <c r="I9866" i="11"/>
  <c r="I9844" i="11"/>
  <c r="I9823" i="11"/>
  <c r="I9802" i="11"/>
  <c r="I9780" i="11"/>
  <c r="I9759" i="11"/>
  <c r="I9738" i="11"/>
  <c r="I9716" i="11"/>
  <c r="I9695" i="11"/>
  <c r="I9674" i="11"/>
  <c r="I9652" i="11"/>
  <c r="I9631" i="11"/>
  <c r="I9612" i="11"/>
  <c r="I9596" i="11"/>
  <c r="I9580" i="11"/>
  <c r="I9564" i="11"/>
  <c r="I9548" i="11"/>
  <c r="I9532" i="11"/>
  <c r="I9516" i="11"/>
  <c r="I9500" i="11"/>
  <c r="I9484" i="11"/>
  <c r="I9468" i="11"/>
  <c r="I9452" i="11"/>
  <c r="I9436" i="11"/>
  <c r="I9420" i="11"/>
  <c r="I9404" i="11"/>
  <c r="I9388" i="11"/>
  <c r="I9372" i="11"/>
  <c r="I9356" i="11"/>
  <c r="I9340" i="11"/>
  <c r="I9324" i="11"/>
  <c r="I9308" i="11"/>
  <c r="I9292" i="11"/>
  <c r="I9276" i="11"/>
  <c r="I9260" i="11"/>
  <c r="I9244" i="11"/>
  <c r="I9228" i="11"/>
  <c r="I9212" i="11"/>
  <c r="I9196" i="11"/>
  <c r="I9180" i="11"/>
  <c r="I9164" i="11"/>
  <c r="I9148" i="11"/>
  <c r="I9132" i="11"/>
  <c r="I9116" i="11"/>
  <c r="I9100" i="11"/>
  <c r="I9084" i="11"/>
  <c r="I9068" i="11"/>
  <c r="I9052" i="11"/>
  <c r="I9036" i="11"/>
  <c r="I9020" i="11"/>
  <c r="I9004" i="11"/>
  <c r="I8988" i="11"/>
  <c r="I8972" i="11"/>
  <c r="I8956" i="11"/>
  <c r="I8940" i="11"/>
  <c r="I8924" i="11"/>
  <c r="I8908" i="11"/>
  <c r="I8892" i="11"/>
  <c r="I8876" i="11"/>
  <c r="I8860" i="11"/>
  <c r="I8844" i="11"/>
  <c r="I8828" i="11"/>
  <c r="I8812" i="11"/>
  <c r="I8796" i="11"/>
  <c r="I8780" i="11"/>
  <c r="I8764" i="11"/>
  <c r="I8748" i="11"/>
  <c r="I8732" i="11"/>
  <c r="I8716" i="11"/>
  <c r="I8700" i="11"/>
  <c r="I8684" i="11"/>
  <c r="I8668" i="11"/>
  <c r="I8652" i="11"/>
  <c r="I8636" i="11"/>
  <c r="I8620" i="11"/>
  <c r="I8604" i="11"/>
  <c r="I8588" i="11"/>
  <c r="I8572" i="11"/>
  <c r="I8556" i="11"/>
  <c r="I10003" i="11"/>
  <c r="I9982" i="11"/>
  <c r="I9960" i="11"/>
  <c r="I9939" i="11"/>
  <c r="I9918" i="11"/>
  <c r="I9896" i="11"/>
  <c r="I9875" i="11"/>
  <c r="I9854" i="11"/>
  <c r="I9832" i="11"/>
  <c r="I9811" i="11"/>
  <c r="I9790" i="11"/>
  <c r="I9768" i="11"/>
  <c r="I9747" i="11"/>
  <c r="I9726" i="11"/>
  <c r="I9704" i="11"/>
  <c r="I9683" i="11"/>
  <c r="I9662" i="11"/>
  <c r="I9640" i="11"/>
  <c r="I9619" i="11"/>
  <c r="I9603" i="11"/>
  <c r="I9587" i="11"/>
  <c r="I9571" i="11"/>
  <c r="I9555" i="11"/>
  <c r="I9539" i="11"/>
  <c r="I9523" i="11"/>
  <c r="I9507" i="11"/>
  <c r="I9491" i="11"/>
  <c r="I9475" i="11"/>
  <c r="I9459" i="11"/>
  <c r="I9443" i="11"/>
  <c r="I9427" i="11"/>
  <c r="I9411" i="11"/>
  <c r="I9395" i="11"/>
  <c r="I9379" i="11"/>
  <c r="I9363" i="11"/>
  <c r="I9347" i="11"/>
  <c r="I9331" i="11"/>
  <c r="I9315" i="11"/>
  <c r="I9299" i="11"/>
  <c r="I9283" i="11"/>
  <c r="I9267" i="11"/>
  <c r="I9251" i="11"/>
  <c r="I9235" i="11"/>
  <c r="I9207" i="11"/>
  <c r="I9143" i="11"/>
  <c r="I9079" i="11"/>
  <c r="I9015" i="11"/>
  <c r="I8951" i="11"/>
  <c r="I8887" i="11"/>
  <c r="I8855" i="11"/>
  <c r="I8823" i="11"/>
  <c r="I8791" i="11"/>
  <c r="I8759" i="11"/>
  <c r="I8727" i="11"/>
  <c r="I8695" i="11"/>
  <c r="I8663" i="11"/>
  <c r="I8631" i="11"/>
  <c r="I8599" i="11"/>
  <c r="I8567" i="11"/>
  <c r="I8540" i="11"/>
  <c r="I8519" i="11"/>
  <c r="I8497" i="11"/>
  <c r="I8476" i="11"/>
  <c r="I8455" i="11"/>
  <c r="I8433" i="11"/>
  <c r="I8412" i="11"/>
  <c r="I8391" i="11"/>
  <c r="I8369" i="11"/>
  <c r="I8348" i="11"/>
  <c r="I8327" i="11"/>
  <c r="I8305" i="11"/>
  <c r="I8284" i="11"/>
  <c r="I8263" i="11"/>
  <c r="I8241" i="11"/>
  <c r="I8220" i="11"/>
  <c r="I8199" i="11"/>
  <c r="I8177" i="11"/>
  <c r="I8156" i="11"/>
  <c r="I8135" i="11"/>
  <c r="I8113" i="11"/>
  <c r="I8092" i="11"/>
  <c r="I8071" i="11"/>
  <c r="I8049" i="11"/>
  <c r="I8028" i="11"/>
  <c r="I8007" i="11"/>
  <c r="I7985" i="11"/>
  <c r="I7965" i="11"/>
  <c r="I7949" i="11"/>
  <c r="I7933" i="11"/>
  <c r="I7917" i="11"/>
  <c r="I7901" i="11"/>
  <c r="I7885" i="11"/>
  <c r="I7869" i="11"/>
  <c r="I7853" i="11"/>
  <c r="I7837" i="11"/>
  <c r="I7821" i="11"/>
  <c r="I7805" i="11"/>
  <c r="I7789" i="11"/>
  <c r="I7773" i="11"/>
  <c r="I7757" i="11"/>
  <c r="I7741" i="11"/>
  <c r="I7725" i="11"/>
  <c r="I7709" i="11"/>
  <c r="I7693" i="11"/>
  <c r="I7677" i="11"/>
  <c r="I7661" i="11"/>
  <c r="I7645" i="11"/>
  <c r="I7629" i="11"/>
  <c r="I7613" i="11"/>
  <c r="I7597" i="11"/>
  <c r="I7581" i="11"/>
  <c r="I7565" i="11"/>
  <c r="I7549" i="11"/>
  <c r="I7533" i="11"/>
  <c r="I7517" i="11"/>
  <c r="I7501" i="11"/>
  <c r="I7485" i="11"/>
  <c r="I7469" i="11"/>
  <c r="I7453" i="11"/>
  <c r="I7437" i="11"/>
  <c r="I7421" i="11"/>
  <c r="I7405" i="11"/>
  <c r="I7389" i="11"/>
  <c r="I7373" i="11"/>
  <c r="I7357" i="11"/>
  <c r="I7341" i="11"/>
  <c r="I7325" i="11"/>
  <c r="I7309" i="11"/>
  <c r="I7293" i="11"/>
  <c r="I7277" i="11"/>
  <c r="I7261" i="11"/>
  <c r="I7245" i="11"/>
  <c r="I7229" i="11"/>
  <c r="I7213" i="11"/>
  <c r="I7197" i="11"/>
  <c r="I7181" i="11"/>
  <c r="I7165" i="11"/>
  <c r="I7149" i="11"/>
  <c r="I7133" i="11"/>
  <c r="I7117" i="11"/>
  <c r="I7101" i="11"/>
  <c r="I7085" i="11"/>
  <c r="I7069" i="11"/>
  <c r="I7053" i="11"/>
  <c r="I7037" i="11"/>
  <c r="I7021" i="11"/>
  <c r="I7005" i="11"/>
  <c r="I6989" i="11"/>
  <c r="I6973" i="11"/>
  <c r="I6957" i="11"/>
  <c r="I6941" i="11"/>
  <c r="I6925" i="11"/>
  <c r="I6909" i="11"/>
  <c r="I6893" i="11"/>
  <c r="I6877" i="11"/>
  <c r="I6861" i="11"/>
  <c r="I6845" i="11"/>
  <c r="I6829" i="11"/>
  <c r="I6813" i="11"/>
  <c r="I6797" i="11"/>
  <c r="I6781" i="11"/>
  <c r="I6765" i="11"/>
  <c r="I6749" i="11"/>
  <c r="I6733" i="11"/>
  <c r="I6717" i="11"/>
  <c r="I6701" i="11"/>
  <c r="I6685" i="11"/>
  <c r="I6669" i="11"/>
  <c r="I6653" i="11"/>
  <c r="I6637" i="11"/>
  <c r="I6621" i="11"/>
  <c r="I6605" i="11"/>
  <c r="I6589" i="11"/>
  <c r="I6573" i="11"/>
  <c r="I6557" i="11"/>
  <c r="I6541" i="11"/>
  <c r="I6525" i="11"/>
  <c r="I9187" i="11"/>
  <c r="I9123" i="11"/>
  <c r="I9059" i="11"/>
  <c r="I8995" i="11"/>
  <c r="I8931" i="11"/>
  <c r="I8877" i="11"/>
  <c r="I8845" i="11"/>
  <c r="I8813" i="11"/>
  <c r="I8781" i="11"/>
  <c r="I8749" i="11"/>
  <c r="I8717" i="11"/>
  <c r="I8685" i="11"/>
  <c r="I8653" i="11"/>
  <c r="I8621" i="11"/>
  <c r="I8589" i="11"/>
  <c r="I8557" i="11"/>
  <c r="I8533" i="11"/>
  <c r="I8512" i="11"/>
  <c r="I8491" i="11"/>
  <c r="I8469" i="11"/>
  <c r="I8448" i="11"/>
  <c r="I8427" i="11"/>
  <c r="I8405" i="11"/>
  <c r="I8384" i="11"/>
  <c r="I8363" i="11"/>
  <c r="I8341" i="11"/>
  <c r="I8320" i="11"/>
  <c r="I8299" i="11"/>
  <c r="I8277" i="11"/>
  <c r="I8256" i="11"/>
  <c r="I8235" i="11"/>
  <c r="I8213" i="11"/>
  <c r="I8192" i="11"/>
  <c r="I8171" i="11"/>
  <c r="I8149" i="11"/>
  <c r="I8128" i="11"/>
  <c r="I8107" i="11"/>
  <c r="I8085" i="11"/>
  <c r="I8064" i="11"/>
  <c r="I8043" i="11"/>
  <c r="I8021" i="11"/>
  <c r="I8000" i="11"/>
  <c r="I7979" i="11"/>
  <c r="I7960" i="11"/>
  <c r="I7944" i="11"/>
  <c r="I7928" i="11"/>
  <c r="I7912" i="11"/>
  <c r="I7896" i="11"/>
  <c r="I7880" i="11"/>
  <c r="I7864" i="11"/>
  <c r="I7848" i="11"/>
  <c r="I7832" i="11"/>
  <c r="I7816" i="11"/>
  <c r="I7800" i="11"/>
  <c r="I7784" i="11"/>
  <c r="I7768" i="11"/>
  <c r="I7752" i="11"/>
  <c r="I7736" i="11"/>
  <c r="I7720" i="11"/>
  <c r="I7704" i="11"/>
  <c r="I7688" i="11"/>
  <c r="I7672" i="11"/>
  <c r="I7656" i="11"/>
  <c r="I7640" i="11"/>
  <c r="I7624" i="11"/>
  <c r="I7608" i="11"/>
  <c r="I7592" i="11"/>
  <c r="I7576" i="11"/>
  <c r="I7560" i="11"/>
  <c r="I7544" i="11"/>
  <c r="I7528" i="11"/>
  <c r="I7512" i="11"/>
  <c r="I7496" i="11"/>
  <c r="I7480" i="11"/>
  <c r="I7464" i="11"/>
  <c r="I7448" i="11"/>
  <c r="I7432" i="11"/>
  <c r="I7416" i="11"/>
  <c r="I7400" i="11"/>
  <c r="I7384" i="11"/>
  <c r="I7368" i="11"/>
  <c r="I7352" i="11"/>
  <c r="I7336" i="11"/>
  <c r="I7320" i="11"/>
  <c r="I7304" i="11"/>
  <c r="I7288" i="11"/>
  <c r="I7272" i="11"/>
  <c r="I7256" i="11"/>
  <c r="I7240" i="11"/>
  <c r="I7224" i="11"/>
  <c r="I7208" i="11"/>
  <c r="I7192" i="11"/>
  <c r="I7176" i="11"/>
  <c r="I7160" i="11"/>
  <c r="I7144" i="11"/>
  <c r="I7128" i="11"/>
  <c r="I7112" i="11"/>
  <c r="I7096" i="11"/>
  <c r="I7080" i="11"/>
  <c r="I7064" i="11"/>
  <c r="I7048" i="11"/>
  <c r="I7032" i="11"/>
  <c r="I7016" i="11"/>
  <c r="I7000" i="11"/>
  <c r="I6984" i="11"/>
  <c r="I6968" i="11"/>
  <c r="I6952" i="11"/>
  <c r="I6936" i="11"/>
  <c r="I6920" i="11"/>
  <c r="I6904" i="11"/>
  <c r="I6888" i="11"/>
  <c r="I6872" i="11"/>
  <c r="I6856" i="11"/>
  <c r="I6840" i="11"/>
  <c r="I6824" i="11"/>
  <c r="I6808" i="11"/>
  <c r="I6792" i="11"/>
  <c r="I6776" i="11"/>
  <c r="I6760" i="11"/>
  <c r="I6744" i="11"/>
  <c r="I6728" i="11"/>
  <c r="I6712" i="11"/>
  <c r="I6696" i="11"/>
  <c r="I6680" i="11"/>
  <c r="I6664" i="11"/>
  <c r="I6648" i="11"/>
  <c r="I6632" i="11"/>
  <c r="I6616" i="11"/>
  <c r="I6600" i="11"/>
  <c r="I6584" i="11"/>
  <c r="I6568" i="11"/>
  <c r="I6552" i="11"/>
  <c r="I6536" i="11"/>
  <c r="I6520" i="11"/>
  <c r="I6504" i="11"/>
  <c r="I6488" i="11"/>
  <c r="I6472" i="11"/>
  <c r="I6456" i="11"/>
  <c r="I6440" i="11"/>
  <c r="I6424" i="11"/>
  <c r="I6408" i="11"/>
  <c r="I6392" i="11"/>
  <c r="I6376" i="11"/>
  <c r="I6360" i="11"/>
  <c r="I6344" i="11"/>
  <c r="I6328" i="11"/>
  <c r="I6312" i="11"/>
  <c r="I6296" i="11"/>
  <c r="I6280" i="11"/>
  <c r="I6264" i="11"/>
  <c r="I6248" i="11"/>
  <c r="I6232" i="11"/>
  <c r="I6216" i="11"/>
  <c r="I6200" i="11"/>
  <c r="I6184" i="11"/>
  <c r="I6168" i="11"/>
  <c r="I6152" i="11"/>
  <c r="I6136" i="11"/>
  <c r="I6120" i="11"/>
  <c r="I6104" i="11"/>
  <c r="I6088" i="11"/>
  <c r="I6072" i="11"/>
  <c r="I6056" i="11"/>
  <c r="I6040" i="11"/>
  <c r="I6024" i="11"/>
  <c r="I6008" i="11"/>
  <c r="I5992" i="11"/>
  <c r="I5976" i="11"/>
  <c r="I5960" i="11"/>
  <c r="I5944" i="11"/>
  <c r="I9215" i="11"/>
  <c r="I9151" i="11"/>
  <c r="I9087" i="11"/>
  <c r="I9023" i="11"/>
  <c r="I8959" i="11"/>
  <c r="I8895" i="11"/>
  <c r="I8859" i="11"/>
  <c r="I8827" i="11"/>
  <c r="I8795" i="11"/>
  <c r="I8763" i="11"/>
  <c r="I8731" i="11"/>
  <c r="I8699" i="11"/>
  <c r="I8667" i="11"/>
  <c r="I8635" i="11"/>
  <c r="I8603" i="11"/>
  <c r="I8571" i="11"/>
  <c r="I8543" i="11"/>
  <c r="I8521" i="11"/>
  <c r="I8500" i="11"/>
  <c r="I8479" i="11"/>
  <c r="I8457" i="11"/>
  <c r="I8436" i="11"/>
  <c r="I8415" i="11"/>
  <c r="I8393" i="11"/>
  <c r="I8372" i="11"/>
  <c r="I8351" i="11"/>
  <c r="I8329" i="11"/>
  <c r="I8308" i="11"/>
  <c r="I8287" i="11"/>
  <c r="I8265" i="11"/>
  <c r="I8244" i="11"/>
  <c r="I8223" i="11"/>
  <c r="I8201" i="11"/>
  <c r="I8180" i="11"/>
  <c r="I8159" i="11"/>
  <c r="I8137" i="11"/>
  <c r="I8116" i="11"/>
  <c r="I8095" i="11"/>
  <c r="I8073" i="11"/>
  <c r="I8052" i="11"/>
  <c r="I8031" i="11"/>
  <c r="I8009" i="11"/>
  <c r="I7988" i="11"/>
  <c r="I7967" i="11"/>
  <c r="I7951" i="11"/>
  <c r="I7935" i="11"/>
  <c r="I7919" i="11"/>
  <c r="I7903" i="11"/>
  <c r="I7887" i="11"/>
  <c r="I7871" i="11"/>
  <c r="I7855" i="11"/>
  <c r="I7839" i="11"/>
  <c r="I7823" i="11"/>
  <c r="I7807" i="11"/>
  <c r="I7791" i="11"/>
  <c r="I7775" i="11"/>
  <c r="I7759" i="11"/>
  <c r="I7743" i="11"/>
  <c r="I7727" i="11"/>
  <c r="I7711" i="11"/>
  <c r="I7695" i="11"/>
  <c r="I7679" i="11"/>
  <c r="I7663" i="11"/>
  <c r="I7647" i="11"/>
  <c r="I7631" i="11"/>
  <c r="I7615" i="11"/>
  <c r="I7599" i="11"/>
  <c r="I7583" i="11"/>
  <c r="I7567" i="11"/>
  <c r="I7551" i="11"/>
  <c r="I7535" i="11"/>
  <c r="I7519" i="11"/>
  <c r="I7503" i="11"/>
  <c r="I7487" i="11"/>
  <c r="I7471" i="11"/>
  <c r="I7455" i="11"/>
  <c r="I7439" i="11"/>
  <c r="I7423" i="11"/>
  <c r="I7407" i="11"/>
  <c r="I7391" i="11"/>
  <c r="I7375" i="11"/>
  <c r="I7359" i="11"/>
  <c r="I7343" i="11"/>
  <c r="I7327" i="11"/>
  <c r="I7311" i="11"/>
  <c r="I7295" i="11"/>
  <c r="I7279" i="11"/>
  <c r="I7263" i="11"/>
  <c r="I7247" i="11"/>
  <c r="I7231" i="11"/>
  <c r="I7215" i="11"/>
  <c r="I7199" i="11"/>
  <c r="I7183" i="11"/>
  <c r="I7167" i="11"/>
  <c r="I7151" i="11"/>
  <c r="I7135" i="11"/>
  <c r="I7119" i="11"/>
  <c r="I7103" i="11"/>
  <c r="I7087" i="11"/>
  <c r="I7071" i="11"/>
  <c r="I7055" i="11"/>
  <c r="I7039" i="11"/>
  <c r="I7023" i="11"/>
  <c r="I7007" i="11"/>
  <c r="I6991" i="11"/>
  <c r="I6975" i="11"/>
  <c r="I6959" i="11"/>
  <c r="I6943" i="11"/>
  <c r="I6927" i="11"/>
  <c r="I9179" i="11"/>
  <c r="I9115" i="11"/>
  <c r="I9051" i="11"/>
  <c r="I8987" i="11"/>
  <c r="I8923" i="11"/>
  <c r="I8873" i="11"/>
  <c r="I8841" i="11"/>
  <c r="I8809" i="11"/>
  <c r="I8777" i="11"/>
  <c r="I8745" i="11"/>
  <c r="I8713" i="11"/>
  <c r="I8681" i="11"/>
  <c r="I8649" i="11"/>
  <c r="I8617" i="11"/>
  <c r="I8585" i="11"/>
  <c r="I8553" i="11"/>
  <c r="I8531" i="11"/>
  <c r="I8509" i="11"/>
  <c r="I8488" i="11"/>
  <c r="I8467" i="11"/>
  <c r="I8445" i="11"/>
  <c r="I8424" i="11"/>
  <c r="I8403" i="11"/>
  <c r="I8381" i="11"/>
  <c r="I8360" i="11"/>
  <c r="I8339" i="11"/>
  <c r="I8317" i="11"/>
  <c r="I8296" i="11"/>
  <c r="I8275" i="11"/>
  <c r="I8253" i="11"/>
  <c r="I8232" i="11"/>
  <c r="I8211" i="11"/>
  <c r="I8189" i="11"/>
  <c r="I8168" i="11"/>
  <c r="I8147" i="11"/>
  <c r="I8125" i="11"/>
  <c r="I8104" i="11"/>
  <c r="I8083" i="11"/>
  <c r="I8061" i="11"/>
  <c r="I8040" i="11"/>
  <c r="I8019" i="11"/>
  <c r="I7997" i="11"/>
  <c r="I7976" i="11"/>
  <c r="I7958" i="11"/>
  <c r="I7942" i="11"/>
  <c r="I7926" i="11"/>
  <c r="I7910" i="11"/>
  <c r="I7894" i="11"/>
  <c r="I7878" i="11"/>
  <c r="I7862" i="11"/>
  <c r="I7846" i="11"/>
  <c r="I7830" i="11"/>
  <c r="I7814" i="11"/>
  <c r="I7798" i="11"/>
  <c r="I7782" i="11"/>
  <c r="I7766" i="11"/>
  <c r="I7750" i="11"/>
  <c r="I7734" i="11"/>
  <c r="I7718" i="11"/>
  <c r="I7702" i="11"/>
  <c r="I7686" i="11"/>
  <c r="I7670" i="11"/>
  <c r="I7654" i="11"/>
  <c r="I7638" i="11"/>
  <c r="I7622" i="11"/>
  <c r="I7606" i="11"/>
  <c r="I7590" i="11"/>
  <c r="I7574" i="11"/>
  <c r="I7558" i="11"/>
  <c r="I7542" i="11"/>
  <c r="I7526" i="11"/>
  <c r="I7510" i="11"/>
  <c r="I7494" i="11"/>
  <c r="I7478" i="11"/>
  <c r="I7462" i="11"/>
  <c r="I7446" i="11"/>
  <c r="I7430" i="11"/>
  <c r="I7414" i="11"/>
  <c r="I7398" i="11"/>
  <c r="I7382" i="11"/>
  <c r="I7366" i="11"/>
  <c r="I7350" i="11"/>
  <c r="I7334" i="11"/>
  <c r="I7318" i="11"/>
  <c r="I7302" i="11"/>
  <c r="I7286" i="11"/>
  <c r="I7270" i="11"/>
  <c r="I7254" i="11"/>
  <c r="I7238" i="11"/>
  <c r="I7222" i="11"/>
  <c r="I7206" i="11"/>
  <c r="I7190" i="11"/>
  <c r="I7174" i="11"/>
  <c r="I7158" i="11"/>
  <c r="I7142" i="11"/>
  <c r="I7126" i="11"/>
  <c r="I7110" i="11"/>
  <c r="I7094" i="11"/>
  <c r="I7078" i="11"/>
  <c r="I7062" i="11"/>
  <c r="I7046" i="11"/>
  <c r="I7030" i="11"/>
  <c r="I7014" i="11"/>
  <c r="I6998" i="11"/>
  <c r="I6982" i="11"/>
  <c r="I6966" i="11"/>
  <c r="I6950" i="11"/>
  <c r="I6934" i="11"/>
  <c r="I6918" i="11"/>
  <c r="I6902" i="11"/>
  <c r="I6886" i="11"/>
  <c r="I6870" i="11"/>
  <c r="I6854" i="11"/>
  <c r="I6838" i="11"/>
  <c r="I6822" i="11"/>
  <c r="I6806" i="11"/>
  <c r="I6790" i="11"/>
  <c r="I6774" i="11"/>
  <c r="I6758" i="11"/>
  <c r="I6742" i="11"/>
  <c r="I6726" i="11"/>
  <c r="I6710" i="11"/>
  <c r="I6694" i="11"/>
  <c r="I6678" i="11"/>
  <c r="I6662" i="11"/>
  <c r="I6646" i="11"/>
  <c r="I6630" i="11"/>
  <c r="I6614" i="11"/>
  <c r="I6598" i="11"/>
  <c r="I6582" i="11"/>
  <c r="I6566" i="11"/>
  <c r="I6550" i="11"/>
  <c r="I6534" i="11"/>
  <c r="I6518" i="11"/>
  <c r="I6502" i="11"/>
  <c r="I6486" i="11"/>
  <c r="I6470" i="11"/>
  <c r="I6454" i="11"/>
  <c r="I6438" i="11"/>
  <c r="I6422" i="11"/>
  <c r="I6406" i="11"/>
  <c r="I6390" i="11"/>
  <c r="I6374" i="11"/>
  <c r="I6358" i="11"/>
  <c r="I6342" i="11"/>
  <c r="I6326" i="11"/>
  <c r="I6310" i="11"/>
  <c r="I6294" i="11"/>
  <c r="I6278" i="11"/>
  <c r="I6262" i="11"/>
  <c r="I6246" i="11"/>
  <c r="I6230" i="11"/>
  <c r="I6214" i="11"/>
  <c r="I6198" i="11"/>
  <c r="I6182" i="11"/>
  <c r="I6166" i="11"/>
  <c r="I6150" i="11"/>
  <c r="I6134" i="11"/>
  <c r="I6118" i="11"/>
  <c r="I6102" i="11"/>
  <c r="I6086" i="11"/>
  <c r="I6070" i="11"/>
  <c r="I6054" i="11"/>
  <c r="I6038" i="11"/>
  <c r="I6022" i="11"/>
  <c r="I6006" i="11"/>
  <c r="I5990" i="11"/>
  <c r="I5974" i="11"/>
  <c r="I5958" i="11"/>
  <c r="I5942" i="11"/>
  <c r="I5926" i="11"/>
  <c r="I5910" i="11"/>
  <c r="I5894" i="11"/>
  <c r="I5878" i="11"/>
  <c r="I5862" i="11"/>
  <c r="I5846" i="11"/>
  <c r="I5830" i="11"/>
  <c r="I5814" i="11"/>
  <c r="I5798" i="11"/>
  <c r="I5782" i="11"/>
  <c r="I5766" i="11"/>
  <c r="I5750" i="11"/>
  <c r="I5734" i="11"/>
  <c r="I5718" i="11"/>
  <c r="I5702" i="11"/>
  <c r="I5686" i="11"/>
  <c r="I5670" i="11"/>
  <c r="I5654" i="11"/>
  <c r="I5638" i="11"/>
  <c r="I5622" i="11"/>
  <c r="I5606" i="11"/>
  <c r="I5590" i="11"/>
  <c r="I5574" i="11"/>
  <c r="I5558" i="11"/>
  <c r="I5542" i="11"/>
  <c r="I5526" i="11"/>
  <c r="I5510" i="11"/>
  <c r="I5494" i="11"/>
  <c r="I5478" i="11"/>
  <c r="I5462" i="11"/>
  <c r="I5446" i="11"/>
  <c r="I5430" i="11"/>
  <c r="I5414" i="11"/>
  <c r="I5398" i="11"/>
  <c r="I5382" i="11"/>
  <c r="I5366" i="11"/>
  <c r="I5350" i="11"/>
  <c r="I5334" i="11"/>
  <c r="I5318" i="11"/>
  <c r="I5302" i="11"/>
  <c r="I5286" i="11"/>
  <c r="I5270" i="11"/>
  <c r="I5254" i="11"/>
  <c r="I5238" i="11"/>
  <c r="I5222" i="11"/>
  <c r="I5206" i="11"/>
  <c r="I5190" i="11"/>
  <c r="I5174" i="11"/>
  <c r="I5158" i="11"/>
  <c r="I5142" i="11"/>
  <c r="I6871" i="11"/>
  <c r="I6807" i="11"/>
  <c r="I6743" i="11"/>
  <c r="I6679" i="11"/>
  <c r="I6615" i="11"/>
  <c r="I6551" i="11"/>
  <c r="I6503" i="11"/>
  <c r="I6471" i="11"/>
  <c r="I6439" i="11"/>
  <c r="I6407" i="11"/>
  <c r="I6375" i="11"/>
  <c r="I6343" i="11"/>
  <c r="I6311" i="11"/>
  <c r="I6279" i="11"/>
  <c r="I6247" i="11"/>
  <c r="I6215" i="11"/>
  <c r="I6183" i="11"/>
  <c r="I6151" i="11"/>
  <c r="I6119" i="11"/>
  <c r="I6087" i="11"/>
  <c r="I6055" i="11"/>
  <c r="I6023" i="11"/>
  <c r="I5991" i="11"/>
  <c r="I5959" i="11"/>
  <c r="I5928" i="11"/>
  <c r="I5907" i="11"/>
  <c r="I5885" i="11"/>
  <c r="I5864" i="11"/>
  <c r="I5843" i="11"/>
  <c r="I5821" i="11"/>
  <c r="I5800" i="11"/>
  <c r="I5779" i="11"/>
  <c r="I5757" i="11"/>
  <c r="I5736" i="11"/>
  <c r="I5715" i="11"/>
  <c r="I5693" i="11"/>
  <c r="I5672" i="11"/>
  <c r="I5651" i="11"/>
  <c r="I5629" i="11"/>
  <c r="I5608" i="11"/>
  <c r="I5587" i="11"/>
  <c r="I5565" i="11"/>
  <c r="I5544" i="11"/>
  <c r="I5523" i="11"/>
  <c r="I5501" i="11"/>
  <c r="I5480" i="11"/>
  <c r="I5459" i="11"/>
  <c r="I5437" i="11"/>
  <c r="I5416" i="11"/>
  <c r="I5395" i="11"/>
  <c r="I5373" i="11"/>
  <c r="I5352" i="11"/>
  <c r="I5331" i="11"/>
  <c r="I5309" i="11"/>
  <c r="I5288" i="11"/>
  <c r="I5267" i="11"/>
  <c r="I5245" i="11"/>
  <c r="I5224" i="11"/>
  <c r="I5203" i="11"/>
  <c r="I5181" i="11"/>
  <c r="I5160" i="11"/>
  <c r="I5139" i="11"/>
  <c r="I5123" i="11"/>
  <c r="I5107" i="11"/>
  <c r="I5091" i="11"/>
  <c r="I5075" i="11"/>
  <c r="I5059" i="11"/>
  <c r="I5043" i="11"/>
  <c r="I5027" i="11"/>
  <c r="I5011" i="11"/>
  <c r="I4995" i="11"/>
  <c r="I4979" i="11"/>
  <c r="I4963" i="11"/>
  <c r="I4947" i="11"/>
  <c r="I4931" i="11"/>
  <c r="I4915" i="11"/>
  <c r="I4899" i="11"/>
  <c r="I4883" i="11"/>
  <c r="I4867" i="11"/>
  <c r="I4851" i="11"/>
  <c r="I4835" i="11"/>
  <c r="I4819" i="11"/>
  <c r="I4803" i="11"/>
  <c r="I4787" i="11"/>
  <c r="I4771" i="11"/>
  <c r="I4755" i="11"/>
  <c r="I4739" i="11"/>
  <c r="I4723" i="11"/>
  <c r="I4707" i="11"/>
  <c r="I4691" i="11"/>
  <c r="I4675" i="11"/>
  <c r="I4659" i="11"/>
  <c r="I4643" i="11"/>
  <c r="I4627" i="11"/>
  <c r="I4611" i="11"/>
  <c r="I4595" i="11"/>
  <c r="I4579" i="11"/>
  <c r="I4563" i="11"/>
  <c r="I4547" i="11"/>
  <c r="I4531" i="11"/>
  <c r="I4515" i="11"/>
  <c r="I4499" i="11"/>
  <c r="I4483" i="11"/>
  <c r="I4467" i="11"/>
  <c r="I4451" i="11"/>
  <c r="I4435" i="11"/>
  <c r="I4419" i="11"/>
  <c r="I4403" i="11"/>
  <c r="I4387" i="11"/>
  <c r="I4371" i="11"/>
  <c r="I4355" i="11"/>
  <c r="I4339" i="11"/>
  <c r="I4323" i="11"/>
  <c r="I4307" i="11"/>
  <c r="I4291" i="11"/>
  <c r="I4275" i="11"/>
  <c r="I4259" i="11"/>
  <c r="I4243" i="11"/>
  <c r="I4227" i="11"/>
  <c r="I4211" i="11"/>
  <c r="I4195" i="11"/>
  <c r="I4179" i="11"/>
  <c r="I4163" i="11"/>
  <c r="I4147" i="11"/>
  <c r="I4131" i="11"/>
  <c r="I4115" i="11"/>
  <c r="I4099" i="11"/>
  <c r="I4083" i="11"/>
  <c r="I4067" i="11"/>
  <c r="I4051" i="11"/>
  <c r="I4035" i="11"/>
  <c r="I4019" i="11"/>
  <c r="I4003" i="11"/>
  <c r="I3987" i="11"/>
  <c r="I3971" i="11"/>
  <c r="I3955" i="11"/>
  <c r="I3939" i="11"/>
  <c r="I3923" i="11"/>
  <c r="I3907" i="11"/>
  <c r="I3891" i="11"/>
  <c r="I3875" i="11"/>
  <c r="I3859" i="11"/>
  <c r="I3843" i="11"/>
  <c r="I3827" i="11"/>
  <c r="I3811" i="11"/>
  <c r="I3795" i="11"/>
  <c r="I3779" i="11"/>
  <c r="I3763" i="11"/>
  <c r="I3747" i="11"/>
  <c r="I3731" i="11"/>
  <c r="I3715" i="11"/>
  <c r="I3699" i="11"/>
  <c r="I3683" i="11"/>
  <c r="I3667" i="11"/>
  <c r="I3651" i="11"/>
  <c r="I3635" i="11"/>
  <c r="I3619" i="11"/>
  <c r="I3603" i="11"/>
  <c r="I3587" i="11"/>
  <c r="I3571" i="11"/>
  <c r="I3555" i="11"/>
  <c r="I3539" i="11"/>
  <c r="I3523" i="11"/>
  <c r="I3507" i="11"/>
  <c r="I3491" i="11"/>
  <c r="I3475" i="11"/>
  <c r="I3459" i="11"/>
  <c r="I3443" i="11"/>
  <c r="I3427" i="11"/>
  <c r="I3411" i="11"/>
  <c r="I3395" i="11"/>
  <c r="I3379" i="11"/>
  <c r="I3363" i="11"/>
  <c r="I3347" i="11"/>
  <c r="I3331" i="11"/>
  <c r="I3315" i="11"/>
  <c r="I3299" i="11"/>
  <c r="I3283" i="11"/>
  <c r="I3267" i="11"/>
  <c r="I3251" i="11"/>
  <c r="I3235" i="11"/>
  <c r="I3219" i="11"/>
  <c r="I3203" i="11"/>
  <c r="I3187" i="11"/>
  <c r="I3171" i="11"/>
  <c r="I3155" i="11"/>
  <c r="I3139" i="11"/>
  <c r="I3123" i="11"/>
  <c r="I3107" i="11"/>
  <c r="I3091" i="11"/>
  <c r="I3075" i="11"/>
  <c r="I3059" i="11"/>
  <c r="I3043" i="11"/>
  <c r="I3027" i="11"/>
  <c r="I3011" i="11"/>
  <c r="I2995" i="11"/>
  <c r="I2979" i="11"/>
  <c r="I2963" i="11"/>
  <c r="I2947" i="11"/>
  <c r="I2931" i="11"/>
  <c r="I2915" i="11"/>
  <c r="I2899" i="11"/>
  <c r="I2883" i="11"/>
  <c r="I2867" i="11"/>
  <c r="I2851" i="11"/>
  <c r="I2835" i="11"/>
  <c r="I2819" i="11"/>
  <c r="I2803" i="11"/>
  <c r="I2787" i="11"/>
  <c r="I2771" i="11"/>
  <c r="I2755" i="11"/>
  <c r="I2739" i="11"/>
  <c r="I2723" i="11"/>
  <c r="I2707" i="11"/>
  <c r="I2691" i="11"/>
  <c r="I2675" i="11"/>
  <c r="I2659" i="11"/>
  <c r="I2643" i="11"/>
  <c r="I2627" i="11"/>
  <c r="I2611" i="11"/>
  <c r="I2595" i="11"/>
  <c r="I2579" i="11"/>
  <c r="I2563" i="11"/>
  <c r="I2547" i="11"/>
  <c r="I2531" i="11"/>
  <c r="I2515" i="11"/>
  <c r="I2499" i="11"/>
  <c r="I2483" i="11"/>
  <c r="I2467" i="11"/>
  <c r="I2451" i="11"/>
  <c r="I2435" i="11"/>
  <c r="I2419" i="11"/>
  <c r="I2403" i="11"/>
  <c r="I2387" i="11"/>
  <c r="I2371" i="11"/>
  <c r="I2355" i="11"/>
  <c r="I2339" i="11"/>
  <c r="I2323" i="11"/>
  <c r="I2307" i="11"/>
  <c r="I2291" i="11"/>
  <c r="I2275" i="11"/>
  <c r="I2259" i="11"/>
  <c r="I2243" i="11"/>
  <c r="I2227" i="11"/>
  <c r="I2211" i="11"/>
  <c r="I2195" i="11"/>
  <c r="I2179" i="11"/>
  <c r="I2163" i="11"/>
  <c r="I2147" i="11"/>
  <c r="I2131" i="11"/>
  <c r="I2115" i="11"/>
  <c r="I2099" i="11"/>
  <c r="I2083" i="11"/>
  <c r="I2067" i="11"/>
  <c r="I2051" i="11"/>
  <c r="I2035" i="11"/>
  <c r="I2019" i="11"/>
  <c r="I2003" i="11"/>
  <c r="I1987" i="11"/>
  <c r="I1971" i="11"/>
  <c r="I1955" i="11"/>
  <c r="I1939" i="11"/>
  <c r="I1923" i="11"/>
  <c r="I1907" i="11"/>
  <c r="I1891" i="11"/>
  <c r="I1875" i="11"/>
  <c r="I1859" i="11"/>
  <c r="I1843" i="11"/>
  <c r="I1827" i="11"/>
  <c r="I1811" i="11"/>
  <c r="I1795" i="11"/>
  <c r="I1779" i="11"/>
  <c r="I1763" i="11"/>
  <c r="I1747" i="11"/>
  <c r="I1731" i="11"/>
  <c r="I1715" i="11"/>
  <c r="I1699" i="11"/>
  <c r="I1683" i="11"/>
  <c r="I1667" i="11"/>
  <c r="I1651" i="11"/>
  <c r="I1635" i="11"/>
  <c r="I1619" i="11"/>
  <c r="I1603" i="11"/>
  <c r="I1587" i="11"/>
  <c r="I1571" i="11"/>
  <c r="I1555" i="11"/>
  <c r="I1539" i="11"/>
  <c r="I1523" i="11"/>
  <c r="I1507" i="11"/>
  <c r="I1491" i="11"/>
  <c r="I1475" i="11"/>
  <c r="I1459" i="11"/>
  <c r="I1443" i="11"/>
  <c r="I1427" i="11"/>
  <c r="I1411" i="11"/>
  <c r="I1395" i="11"/>
  <c r="I1379" i="11"/>
  <c r="I1363" i="11"/>
  <c r="I1347" i="11"/>
  <c r="I1331" i="11"/>
  <c r="I1315" i="11"/>
  <c r="I1299" i="11"/>
  <c r="I1283" i="11"/>
  <c r="I1267" i="11"/>
  <c r="I1251" i="11"/>
  <c r="I1235" i="11"/>
  <c r="I1219" i="11"/>
  <c r="I1203" i="11"/>
  <c r="I1187" i="11"/>
  <c r="I1171" i="11"/>
  <c r="I1155" i="11"/>
  <c r="I1139" i="11"/>
  <c r="I1123" i="11"/>
  <c r="I1107" i="11"/>
  <c r="I1091" i="11"/>
  <c r="I1075" i="11"/>
  <c r="I1059" i="11"/>
  <c r="I1043" i="11"/>
  <c r="I1027" i="11"/>
  <c r="I1011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883" i="11"/>
  <c r="I6819" i="11"/>
  <c r="I6755" i="11"/>
  <c r="I6691" i="11"/>
  <c r="I6627" i="11"/>
  <c r="I6563" i="11"/>
  <c r="I6509" i="11"/>
  <c r="I6477" i="11"/>
  <c r="I6445" i="11"/>
  <c r="I6413" i="11"/>
  <c r="I6381" i="11"/>
  <c r="I6349" i="11"/>
  <c r="I6317" i="11"/>
  <c r="I6285" i="11"/>
  <c r="I6253" i="11"/>
  <c r="I6221" i="11"/>
  <c r="I6189" i="11"/>
  <c r="I6157" i="11"/>
  <c r="I6125" i="11"/>
  <c r="I6093" i="11"/>
  <c r="I6061" i="11"/>
  <c r="I6029" i="11"/>
  <c r="I5997" i="11"/>
  <c r="I5965" i="11"/>
  <c r="I5933" i="11"/>
  <c r="I5911" i="11"/>
  <c r="I5889" i="11"/>
  <c r="I5868" i="11"/>
  <c r="I5847" i="11"/>
  <c r="I5825" i="11"/>
  <c r="I5804" i="11"/>
  <c r="I5783" i="11"/>
  <c r="I5761" i="11"/>
  <c r="I5740" i="11"/>
  <c r="I5719" i="11"/>
  <c r="I5697" i="11"/>
  <c r="I5676" i="11"/>
  <c r="I5655" i="11"/>
  <c r="I5633" i="11"/>
  <c r="I5612" i="11"/>
  <c r="I5591" i="11"/>
  <c r="I5569" i="11"/>
  <c r="I5548" i="11"/>
  <c r="I5527" i="11"/>
  <c r="I5505" i="11"/>
  <c r="I5484" i="11"/>
  <c r="I5463" i="11"/>
  <c r="I5441" i="11"/>
  <c r="I5420" i="11"/>
  <c r="I5399" i="11"/>
  <c r="I5377" i="11"/>
  <c r="I5356" i="11"/>
  <c r="I5335" i="11"/>
  <c r="I5313" i="11"/>
  <c r="I5292" i="11"/>
  <c r="I5271" i="11"/>
  <c r="I5249" i="11"/>
  <c r="I5228" i="11"/>
  <c r="I5207" i="11"/>
  <c r="I5185" i="11"/>
  <c r="I5164" i="11"/>
  <c r="I5143" i="11"/>
  <c r="I5126" i="11"/>
  <c r="I5110" i="11"/>
  <c r="I5094" i="11"/>
  <c r="I5078" i="11"/>
  <c r="I5062" i="11"/>
  <c r="I5046" i="11"/>
  <c r="I5030" i="11"/>
  <c r="I5014" i="11"/>
  <c r="I4998" i="11"/>
  <c r="I4982" i="11"/>
  <c r="I4966" i="11"/>
  <c r="I4950" i="11"/>
  <c r="I4934" i="11"/>
  <c r="I4918" i="11"/>
  <c r="I4902" i="11"/>
  <c r="I4886" i="11"/>
  <c r="I4870" i="11"/>
  <c r="I4854" i="11"/>
  <c r="I4838" i="11"/>
  <c r="I4822" i="11"/>
  <c r="I4806" i="11"/>
  <c r="I4790" i="11"/>
  <c r="I4774" i="11"/>
  <c r="I4758" i="11"/>
  <c r="I4742" i="11"/>
  <c r="I4726" i="11"/>
  <c r="I4710" i="11"/>
  <c r="I4694" i="11"/>
  <c r="I4678" i="11"/>
  <c r="I4662" i="11"/>
  <c r="I4646" i="11"/>
  <c r="I4630" i="11"/>
  <c r="I4614" i="11"/>
  <c r="I4598" i="11"/>
  <c r="I4582" i="11"/>
  <c r="I4566" i="11"/>
  <c r="I4550" i="11"/>
  <c r="I4534" i="11"/>
  <c r="I4518" i="11"/>
  <c r="I4502" i="11"/>
  <c r="I4486" i="11"/>
  <c r="I4470" i="11"/>
  <c r="I4454" i="11"/>
  <c r="I4438" i="11"/>
  <c r="I4422" i="11"/>
  <c r="I4406" i="11"/>
  <c r="I4390" i="11"/>
  <c r="I4374" i="11"/>
  <c r="I4358" i="11"/>
  <c r="I4342" i="11"/>
  <c r="I4326" i="11"/>
  <c r="I4310" i="11"/>
  <c r="I4294" i="11"/>
  <c r="I4278" i="11"/>
  <c r="I4262" i="11"/>
  <c r="I4246" i="11"/>
  <c r="I4230" i="11"/>
  <c r="I4214" i="11"/>
  <c r="I4198" i="11"/>
  <c r="I4182" i="11"/>
  <c r="I4166" i="11"/>
  <c r="I4150" i="11"/>
  <c r="I4134" i="11"/>
  <c r="I4118" i="11"/>
  <c r="I4102" i="11"/>
  <c r="I4086" i="11"/>
  <c r="I4070" i="11"/>
  <c r="I4054" i="11"/>
  <c r="I4038" i="11"/>
  <c r="I4022" i="11"/>
  <c r="I4006" i="11"/>
  <c r="I3990" i="11"/>
  <c r="I3974" i="11"/>
  <c r="I3958" i="11"/>
  <c r="I3942" i="11"/>
  <c r="I3926" i="11"/>
  <c r="I3910" i="11"/>
  <c r="I3894" i="11"/>
  <c r="I3878" i="11"/>
  <c r="I3862" i="11"/>
  <c r="I3846" i="11"/>
  <c r="I3830" i="11"/>
  <c r="I3814" i="11"/>
  <c r="I3798" i="11"/>
  <c r="I3782" i="11"/>
  <c r="I3766" i="11"/>
  <c r="I3750" i="11"/>
  <c r="I3734" i="11"/>
  <c r="I3718" i="11"/>
  <c r="I3702" i="11"/>
  <c r="I3686" i="11"/>
  <c r="I3670" i="11"/>
  <c r="I3654" i="11"/>
  <c r="I3638" i="11"/>
  <c r="I3622" i="11"/>
  <c r="I3606" i="11"/>
  <c r="I3590" i="11"/>
  <c r="I3574" i="11"/>
  <c r="I3558" i="11"/>
  <c r="I3542" i="11"/>
  <c r="I3526" i="11"/>
  <c r="I3510" i="11"/>
  <c r="I3494" i="11"/>
  <c r="I3478" i="11"/>
  <c r="I3462" i="11"/>
  <c r="I3446" i="11"/>
  <c r="I3430" i="11"/>
  <c r="I3414" i="11"/>
  <c r="I3398" i="11"/>
  <c r="I3382" i="11"/>
  <c r="I3366" i="11"/>
  <c r="I3350" i="11"/>
  <c r="I3334" i="11"/>
  <c r="I3318" i="11"/>
  <c r="I3302" i="11"/>
  <c r="I3286" i="11"/>
  <c r="I3270" i="11"/>
  <c r="I3254" i="11"/>
  <c r="I3238" i="11"/>
  <c r="I3222" i="11"/>
  <c r="I3206" i="11"/>
  <c r="I3190" i="11"/>
  <c r="I3174" i="11"/>
  <c r="I3158" i="11"/>
  <c r="I3142" i="11"/>
  <c r="I3126" i="11"/>
  <c r="I3110" i="11"/>
  <c r="I3094" i="11"/>
  <c r="I3078" i="11"/>
  <c r="I3062" i="11"/>
  <c r="I3046" i="11"/>
  <c r="I3030" i="11"/>
  <c r="I3014" i="11"/>
  <c r="I2998" i="11"/>
  <c r="I2982" i="11"/>
  <c r="I2966" i="11"/>
  <c r="I2950" i="11"/>
  <c r="I2934" i="11"/>
  <c r="I2918" i="11"/>
  <c r="I2902" i="11"/>
  <c r="I2886" i="11"/>
  <c r="I2870" i="11"/>
  <c r="I2854" i="11"/>
  <c r="I2838" i="11"/>
  <c r="I2822" i="11"/>
  <c r="I2806" i="11"/>
  <c r="I2790" i="11"/>
  <c r="I2774" i="11"/>
  <c r="I2758" i="11"/>
  <c r="I2742" i="11"/>
  <c r="I2726" i="11"/>
  <c r="I2710" i="11"/>
  <c r="I2694" i="11"/>
  <c r="I2678" i="11"/>
  <c r="I2662" i="11"/>
  <c r="I2646" i="11"/>
  <c r="I2630" i="11"/>
  <c r="I2614" i="11"/>
  <c r="I2598" i="11"/>
  <c r="I2582" i="11"/>
  <c r="I2566" i="11"/>
  <c r="I2550" i="11"/>
  <c r="I2534" i="11"/>
  <c r="I2518" i="11"/>
  <c r="I2502" i="11"/>
  <c r="I2486" i="11"/>
  <c r="I2470" i="11"/>
  <c r="I2454" i="11"/>
  <c r="I2438" i="11"/>
  <c r="I2422" i="11"/>
  <c r="I2406" i="11"/>
  <c r="I2390" i="11"/>
  <c r="I2374" i="11"/>
  <c r="I2358" i="11"/>
  <c r="I2342" i="11"/>
  <c r="I2326" i="11"/>
  <c r="I2310" i="11"/>
  <c r="I2294" i="11"/>
  <c r="I2278" i="11"/>
  <c r="I2262" i="11"/>
  <c r="I2246" i="11"/>
  <c r="I2230" i="11"/>
  <c r="I2214" i="11"/>
  <c r="I2198" i="11"/>
  <c r="I2182" i="11"/>
  <c r="I2166" i="11"/>
  <c r="I2150" i="11"/>
  <c r="I2134" i="11"/>
  <c r="I2118" i="11"/>
  <c r="I2102" i="11"/>
  <c r="I2086" i="11"/>
  <c r="I2070" i="11"/>
  <c r="I2054" i="11"/>
  <c r="I2038" i="11"/>
  <c r="I2022" i="11"/>
  <c r="I2006" i="11"/>
  <c r="I1990" i="11"/>
  <c r="I1974" i="11"/>
  <c r="I1958" i="11"/>
  <c r="I1942" i="11"/>
  <c r="I1926" i="11"/>
  <c r="I1910" i="11"/>
  <c r="I1894" i="11"/>
  <c r="I1878" i="11"/>
  <c r="I1862" i="11"/>
  <c r="I1846" i="11"/>
  <c r="I1830" i="11"/>
  <c r="I1814" i="11"/>
  <c r="I6895" i="11"/>
  <c r="I6831" i="11"/>
  <c r="I6767" i="11"/>
  <c r="I6703" i="11"/>
  <c r="I6639" i="11"/>
  <c r="I6575" i="11"/>
  <c r="I6515" i="11"/>
  <c r="I6483" i="11"/>
  <c r="I6451" i="11"/>
  <c r="I6419" i="11"/>
  <c r="I6387" i="11"/>
  <c r="I6355" i="11"/>
  <c r="I6323" i="11"/>
  <c r="I6291" i="11"/>
  <c r="I6259" i="11"/>
  <c r="I6227" i="11"/>
  <c r="I6195" i="11"/>
  <c r="I6163" i="11"/>
  <c r="I6131" i="11"/>
  <c r="I6099" i="11"/>
  <c r="I6067" i="11"/>
  <c r="I6035" i="11"/>
  <c r="I6003" i="11"/>
  <c r="I5971" i="11"/>
  <c r="I5939" i="11"/>
  <c r="I5915" i="11"/>
  <c r="I5893" i="11"/>
  <c r="I5872" i="11"/>
  <c r="I5851" i="11"/>
  <c r="I5829" i="11"/>
  <c r="I5808" i="11"/>
  <c r="I5787" i="11"/>
  <c r="I5765" i="11"/>
  <c r="I5744" i="11"/>
  <c r="I5723" i="11"/>
  <c r="I5701" i="11"/>
  <c r="I5680" i="11"/>
  <c r="I5659" i="11"/>
  <c r="I5637" i="11"/>
  <c r="I5616" i="11"/>
  <c r="I5595" i="11"/>
  <c r="I5573" i="11"/>
  <c r="I5552" i="11"/>
  <c r="I5531" i="11"/>
  <c r="I5509" i="11"/>
  <c r="I5488" i="11"/>
  <c r="I5467" i="11"/>
  <c r="I5445" i="11"/>
  <c r="I5424" i="11"/>
  <c r="I5403" i="11"/>
  <c r="I5381" i="11"/>
  <c r="I5360" i="11"/>
  <c r="I5339" i="11"/>
  <c r="I5317" i="11"/>
  <c r="I5296" i="11"/>
  <c r="I5275" i="11"/>
  <c r="I5253" i="11"/>
  <c r="I5232" i="11"/>
  <c r="I5211" i="11"/>
  <c r="I5189" i="11"/>
  <c r="I5168" i="11"/>
  <c r="I5147" i="11"/>
  <c r="I5129" i="11"/>
  <c r="I5113" i="11"/>
  <c r="I5097" i="11"/>
  <c r="I5081" i="11"/>
  <c r="I5065" i="11"/>
  <c r="I5049" i="11"/>
  <c r="I5033" i="11"/>
  <c r="I5017" i="11"/>
  <c r="I5001" i="11"/>
  <c r="I4985" i="11"/>
  <c r="I4969" i="11"/>
  <c r="I4953" i="11"/>
  <c r="I4937" i="11"/>
  <c r="I4921" i="11"/>
  <c r="I4905" i="11"/>
  <c r="I6875" i="11"/>
  <c r="I6811" i="11"/>
  <c r="I6747" i="11"/>
  <c r="I6683" i="11"/>
  <c r="I6619" i="11"/>
  <c r="I6555" i="11"/>
  <c r="I6505" i="11"/>
  <c r="I6473" i="11"/>
  <c r="I6441" i="11"/>
  <c r="I6409" i="11"/>
  <c r="I6377" i="11"/>
  <c r="I6345" i="11"/>
  <c r="I6313" i="11"/>
  <c r="I6281" i="11"/>
  <c r="I6249" i="11"/>
  <c r="I6217" i="11"/>
  <c r="I6185" i="11"/>
  <c r="I6153" i="11"/>
  <c r="I6121" i="11"/>
  <c r="I6089" i="11"/>
  <c r="I6057" i="11"/>
  <c r="I6025" i="11"/>
  <c r="I5993" i="11"/>
  <c r="I5961" i="11"/>
  <c r="I5929" i="11"/>
  <c r="I5908" i="11"/>
  <c r="I5887" i="11"/>
  <c r="I5865" i="11"/>
  <c r="I5844" i="11"/>
  <c r="I5823" i="11"/>
  <c r="I5801" i="11"/>
  <c r="I5780" i="11"/>
  <c r="I5759" i="11"/>
  <c r="I5737" i="11"/>
  <c r="I5716" i="11"/>
  <c r="I5695" i="11"/>
  <c r="I5673" i="11"/>
  <c r="I5652" i="11"/>
  <c r="I5631" i="11"/>
  <c r="I5609" i="11"/>
  <c r="I5588" i="11"/>
  <c r="I5567" i="11"/>
  <c r="I5545" i="11"/>
  <c r="I5524" i="11"/>
  <c r="I5503" i="11"/>
  <c r="I5481" i="11"/>
  <c r="I5460" i="11"/>
  <c r="I5439" i="11"/>
  <c r="I5417" i="11"/>
  <c r="I5396" i="11"/>
  <c r="I5375" i="11"/>
  <c r="I5353" i="11"/>
  <c r="I5332" i="11"/>
  <c r="I5311" i="11"/>
  <c r="I5289" i="11"/>
  <c r="I5268" i="11"/>
  <c r="I5247" i="11"/>
  <c r="I5225" i="11"/>
  <c r="I5204" i="11"/>
  <c r="I5183" i="11"/>
  <c r="I5161" i="11"/>
  <c r="I5140" i="11"/>
  <c r="I5124" i="11"/>
  <c r="I5108" i="11"/>
  <c r="I5092" i="11"/>
  <c r="I5076" i="11"/>
  <c r="I5060" i="11"/>
  <c r="I5044" i="11"/>
  <c r="I5028" i="11"/>
  <c r="I5012" i="11"/>
  <c r="I4996" i="11"/>
  <c r="I4980" i="11"/>
  <c r="I4964" i="11"/>
  <c r="I4948" i="11"/>
  <c r="I4932" i="11"/>
  <c r="I4916" i="11"/>
  <c r="I4900" i="11"/>
  <c r="I4884" i="11"/>
  <c r="I4868" i="11"/>
  <c r="I4852" i="11"/>
  <c r="I4836" i="11"/>
  <c r="I4820" i="11"/>
  <c r="I4804" i="11"/>
  <c r="I4788" i="11"/>
  <c r="I4772" i="11"/>
  <c r="I4756" i="11"/>
  <c r="I4740" i="11"/>
  <c r="I4724" i="11"/>
  <c r="I4708" i="11"/>
  <c r="I4692" i="11"/>
  <c r="I4676" i="11"/>
  <c r="I4660" i="11"/>
  <c r="I4644" i="11"/>
  <c r="I4628" i="11"/>
  <c r="I4612" i="11"/>
  <c r="I4596" i="11"/>
  <c r="I4580" i="11"/>
  <c r="I4564" i="11"/>
  <c r="I4548" i="11"/>
  <c r="I4532" i="11"/>
  <c r="I4516" i="11"/>
  <c r="I4500" i="11"/>
  <c r="I4484" i="11"/>
  <c r="I4468" i="11"/>
  <c r="I4452" i="11"/>
  <c r="I4436" i="11"/>
  <c r="I4420" i="11"/>
  <c r="I4404" i="11"/>
  <c r="I4388" i="11"/>
  <c r="I4372" i="11"/>
  <c r="I4356" i="11"/>
  <c r="I4340" i="11"/>
  <c r="I4324" i="11"/>
  <c r="I4308" i="11"/>
  <c r="I4292" i="11"/>
  <c r="I4276" i="11"/>
  <c r="I4260" i="11"/>
  <c r="I4244" i="11"/>
  <c r="I4228" i="11"/>
  <c r="I4212" i="11"/>
  <c r="I4196" i="11"/>
  <c r="I4180" i="11"/>
  <c r="I4164" i="11"/>
  <c r="I4148" i="11"/>
  <c r="I4132" i="11"/>
  <c r="I4116" i="11"/>
  <c r="I4100" i="11"/>
  <c r="I4084" i="11"/>
  <c r="I4068" i="11"/>
  <c r="I4052" i="11"/>
  <c r="I4036" i="11"/>
  <c r="I4020" i="11"/>
  <c r="I4004" i="11"/>
  <c r="I3988" i="11"/>
  <c r="I3972" i="11"/>
  <c r="I3956" i="11"/>
  <c r="I3940" i="11"/>
  <c r="I3924" i="11"/>
  <c r="I3908" i="11"/>
  <c r="I3892" i="11"/>
  <c r="I3876" i="11"/>
  <c r="I3860" i="11"/>
  <c r="I3844" i="11"/>
  <c r="I3828" i="11"/>
  <c r="I3812" i="11"/>
  <c r="I3796" i="11"/>
  <c r="I3780" i="11"/>
  <c r="I3764" i="11"/>
  <c r="I3748" i="11"/>
  <c r="I3732" i="11"/>
  <c r="I3716" i="11"/>
  <c r="I3700" i="11"/>
  <c r="I3684" i="11"/>
  <c r="I3668" i="11"/>
  <c r="I3652" i="11"/>
  <c r="I3636" i="11"/>
  <c r="I3620" i="11"/>
  <c r="I3604" i="11"/>
  <c r="I3588" i="11"/>
  <c r="I3572" i="11"/>
  <c r="I3556" i="11"/>
  <c r="I3540" i="11"/>
  <c r="I3524" i="11"/>
  <c r="I3508" i="11"/>
  <c r="I3492" i="11"/>
  <c r="I3476" i="11"/>
  <c r="I3460" i="11"/>
  <c r="I3444" i="11"/>
  <c r="I3428" i="11"/>
  <c r="I3412" i="11"/>
  <c r="I3396" i="11"/>
  <c r="I3380" i="11"/>
  <c r="I3364" i="11"/>
  <c r="I3348" i="11"/>
  <c r="I3332" i="11"/>
  <c r="I3316" i="11"/>
  <c r="I3300" i="11"/>
  <c r="I3284" i="11"/>
  <c r="I3268" i="11"/>
  <c r="I3252" i="11"/>
  <c r="I3236" i="11"/>
  <c r="I3220" i="11"/>
  <c r="I3204" i="11"/>
  <c r="I3188" i="11"/>
  <c r="I3172" i="11"/>
  <c r="I3156" i="11"/>
  <c r="I3140" i="11"/>
  <c r="I3124" i="11"/>
  <c r="I3108" i="11"/>
  <c r="I3092" i="11"/>
  <c r="I3076" i="11"/>
  <c r="I3060" i="11"/>
  <c r="I3044" i="11"/>
  <c r="I3028" i="11"/>
  <c r="I3012" i="11"/>
  <c r="I2996" i="11"/>
  <c r="I2980" i="11"/>
  <c r="I10001" i="11"/>
  <c r="I9985" i="11"/>
  <c r="I9969" i="11"/>
  <c r="I9953" i="11"/>
  <c r="I9937" i="11"/>
  <c r="I9921" i="11"/>
  <c r="I9905" i="11"/>
  <c r="I9889" i="11"/>
  <c r="I9873" i="11"/>
  <c r="I9857" i="11"/>
  <c r="I9841" i="11"/>
  <c r="I9825" i="11"/>
  <c r="I9809" i="11"/>
  <c r="I9793" i="11"/>
  <c r="I9777" i="11"/>
  <c r="I9761" i="11"/>
  <c r="I9745" i="11"/>
  <c r="I9729" i="11"/>
  <c r="I9713" i="11"/>
  <c r="I9697" i="11"/>
  <c r="I9681" i="11"/>
  <c r="I9665" i="11"/>
  <c r="I9649" i="11"/>
  <c r="I9633" i="11"/>
  <c r="I10012" i="11"/>
  <c r="I9991" i="11"/>
  <c r="I9970" i="11"/>
  <c r="I9948" i="11"/>
  <c r="I9927" i="11"/>
  <c r="I9906" i="11"/>
  <c r="I9884" i="11"/>
  <c r="I9863" i="11"/>
  <c r="I9842" i="11"/>
  <c r="I9820" i="11"/>
  <c r="I9799" i="11"/>
  <c r="I9778" i="11"/>
  <c r="I9756" i="11"/>
  <c r="I9735" i="11"/>
  <c r="I9714" i="11"/>
  <c r="I9692" i="11"/>
  <c r="I9671" i="11"/>
  <c r="I9650" i="11"/>
  <c r="I9628" i="11"/>
  <c r="I9610" i="11"/>
  <c r="I9594" i="11"/>
  <c r="I9578" i="11"/>
  <c r="I9562" i="11"/>
  <c r="I9546" i="11"/>
  <c r="I9530" i="11"/>
  <c r="I9514" i="11"/>
  <c r="I9498" i="11"/>
  <c r="I9482" i="11"/>
  <c r="I9466" i="11"/>
  <c r="I9450" i="11"/>
  <c r="I9434" i="11"/>
  <c r="I9418" i="11"/>
  <c r="I9402" i="11"/>
  <c r="I9386" i="11"/>
  <c r="I9370" i="11"/>
  <c r="I9354" i="11"/>
  <c r="I9338" i="11"/>
  <c r="I9322" i="11"/>
  <c r="I9306" i="11"/>
  <c r="I9290" i="11"/>
  <c r="I9274" i="11"/>
  <c r="I9258" i="11"/>
  <c r="I9242" i="11"/>
  <c r="I9226" i="11"/>
  <c r="I9210" i="11"/>
  <c r="I9194" i="11"/>
  <c r="I9178" i="11"/>
  <c r="I9162" i="11"/>
  <c r="I9146" i="11"/>
  <c r="I9130" i="11"/>
  <c r="I9114" i="11"/>
  <c r="I9098" i="11"/>
  <c r="I9082" i="11"/>
  <c r="I9066" i="11"/>
  <c r="I9050" i="11"/>
  <c r="I9034" i="11"/>
  <c r="I9018" i="11"/>
  <c r="I9002" i="11"/>
  <c r="I8986" i="11"/>
  <c r="I8970" i="11"/>
  <c r="I8954" i="11"/>
  <c r="I8938" i="11"/>
  <c r="I8922" i="11"/>
  <c r="I8906" i="11"/>
  <c r="I8890" i="11"/>
  <c r="I8874" i="11"/>
  <c r="I8858" i="11"/>
  <c r="I8842" i="11"/>
  <c r="I8826" i="11"/>
  <c r="I8810" i="11"/>
  <c r="I8794" i="11"/>
  <c r="I8778" i="11"/>
  <c r="I8762" i="11"/>
  <c r="I8746" i="11"/>
  <c r="I8730" i="11"/>
  <c r="I8714" i="11"/>
  <c r="I8698" i="11"/>
  <c r="I8682" i="11"/>
  <c r="I8666" i="11"/>
  <c r="I8650" i="11"/>
  <c r="I8634" i="11"/>
  <c r="I8618" i="11"/>
  <c r="I8602" i="11"/>
  <c r="I8586" i="11"/>
  <c r="I8570" i="11"/>
  <c r="I8554" i="11"/>
  <c r="I8538" i="11"/>
  <c r="I8522" i="11"/>
  <c r="I8506" i="11"/>
  <c r="I8490" i="11"/>
  <c r="I8474" i="11"/>
  <c r="I8458" i="11"/>
  <c r="I8442" i="11"/>
  <c r="I8426" i="11"/>
  <c r="I8410" i="11"/>
  <c r="I8394" i="11"/>
  <c r="I8378" i="11"/>
  <c r="I8362" i="11"/>
  <c r="I8346" i="11"/>
  <c r="I8330" i="11"/>
  <c r="I8314" i="11"/>
  <c r="I8298" i="11"/>
  <c r="I8282" i="11"/>
  <c r="I8266" i="11"/>
  <c r="I8250" i="11"/>
  <c r="I8234" i="11"/>
  <c r="I8218" i="11"/>
  <c r="I8202" i="11"/>
  <c r="I8186" i="11"/>
  <c r="I8170" i="11"/>
  <c r="I8154" i="11"/>
  <c r="I8138" i="11"/>
  <c r="I8122" i="11"/>
  <c r="I8106" i="11"/>
  <c r="I8090" i="11"/>
  <c r="I8074" i="11"/>
  <c r="I8058" i="11"/>
  <c r="I8042" i="11"/>
  <c r="I8026" i="11"/>
  <c r="I8010" i="11"/>
  <c r="I7994" i="11"/>
  <c r="I7978" i="11"/>
  <c r="I10006" i="11"/>
  <c r="I9984" i="11"/>
  <c r="I9963" i="11"/>
  <c r="I9942" i="11"/>
  <c r="I9920" i="11"/>
  <c r="I9899" i="11"/>
  <c r="I9878" i="11"/>
  <c r="I9856" i="11"/>
  <c r="I9835" i="11"/>
  <c r="I9814" i="11"/>
  <c r="I9792" i="11"/>
  <c r="I9771" i="11"/>
  <c r="I9750" i="11"/>
  <c r="I9728" i="11"/>
  <c r="I9707" i="11"/>
  <c r="I9686" i="11"/>
  <c r="I9664" i="11"/>
  <c r="I9643" i="11"/>
  <c r="I9622" i="11"/>
  <c r="I9605" i="11"/>
  <c r="I9589" i="11"/>
  <c r="I9573" i="11"/>
  <c r="I9557" i="11"/>
  <c r="I9541" i="11"/>
  <c r="I9525" i="11"/>
  <c r="I9509" i="11"/>
  <c r="I9493" i="11"/>
  <c r="I9477" i="11"/>
  <c r="I9461" i="11"/>
  <c r="I9445" i="11"/>
  <c r="I9429" i="11"/>
  <c r="I9413" i="11"/>
  <c r="I9397" i="11"/>
  <c r="I9381" i="11"/>
  <c r="I9365" i="11"/>
  <c r="I9349" i="11"/>
  <c r="I9333" i="11"/>
  <c r="I9317" i="11"/>
  <c r="I9301" i="11"/>
  <c r="I9285" i="11"/>
  <c r="I9269" i="11"/>
  <c r="I9253" i="11"/>
  <c r="I9237" i="11"/>
  <c r="I9221" i="11"/>
  <c r="I9205" i="11"/>
  <c r="I9189" i="11"/>
  <c r="I9173" i="11"/>
  <c r="I9157" i="11"/>
  <c r="I9141" i="11"/>
  <c r="I9125" i="11"/>
  <c r="I9109" i="11"/>
  <c r="I9093" i="11"/>
  <c r="I9077" i="11"/>
  <c r="I9061" i="11"/>
  <c r="I9045" i="11"/>
  <c r="I9029" i="11"/>
  <c r="I9013" i="11"/>
  <c r="I8997" i="11"/>
  <c r="I8981" i="11"/>
  <c r="I8965" i="11"/>
  <c r="I8949" i="11"/>
  <c r="I8933" i="11"/>
  <c r="I8917" i="11"/>
  <c r="I8901" i="11"/>
  <c r="I10010" i="11"/>
  <c r="I9988" i="11"/>
  <c r="I9967" i="11"/>
  <c r="I9946" i="11"/>
  <c r="I9924" i="11"/>
  <c r="I9903" i="11"/>
  <c r="I9882" i="11"/>
  <c r="I9860" i="11"/>
  <c r="I9839" i="11"/>
  <c r="I9818" i="11"/>
  <c r="I9796" i="11"/>
  <c r="I9775" i="11"/>
  <c r="I9754" i="11"/>
  <c r="I9732" i="11"/>
  <c r="I9711" i="11"/>
  <c r="I9690" i="11"/>
  <c r="I9668" i="11"/>
  <c r="I9647" i="11"/>
  <c r="I9626" i="11"/>
  <c r="I9608" i="11"/>
  <c r="I9592" i="11"/>
  <c r="I9576" i="11"/>
  <c r="I9560" i="11"/>
  <c r="I9544" i="11"/>
  <c r="I9528" i="11"/>
  <c r="I9512" i="11"/>
  <c r="I9496" i="11"/>
  <c r="I9480" i="11"/>
  <c r="I9464" i="11"/>
  <c r="I9448" i="11"/>
  <c r="I9432" i="11"/>
  <c r="I9416" i="11"/>
  <c r="I9400" i="11"/>
  <c r="I9384" i="11"/>
  <c r="I9368" i="11"/>
  <c r="I9352" i="11"/>
  <c r="I9336" i="11"/>
  <c r="I9320" i="11"/>
  <c r="I9304" i="11"/>
  <c r="I9288" i="11"/>
  <c r="I9272" i="11"/>
  <c r="I9256" i="11"/>
  <c r="I9240" i="11"/>
  <c r="I9224" i="11"/>
  <c r="I9208" i="11"/>
  <c r="I9192" i="11"/>
  <c r="I9176" i="11"/>
  <c r="I9160" i="11"/>
  <c r="I9144" i="11"/>
  <c r="I9128" i="11"/>
  <c r="I9112" i="11"/>
  <c r="I9096" i="11"/>
  <c r="I9080" i="11"/>
  <c r="I9064" i="11"/>
  <c r="I9048" i="11"/>
  <c r="I9032" i="11"/>
  <c r="I9016" i="11"/>
  <c r="I9000" i="11"/>
  <c r="I8984" i="11"/>
  <c r="I8968" i="11"/>
  <c r="I8952" i="11"/>
  <c r="I8936" i="11"/>
  <c r="I8920" i="11"/>
  <c r="I8904" i="11"/>
  <c r="I8888" i="11"/>
  <c r="I8872" i="11"/>
  <c r="I8856" i="11"/>
  <c r="I8840" i="11"/>
  <c r="I8824" i="11"/>
  <c r="I8808" i="11"/>
  <c r="I8792" i="11"/>
  <c r="I8776" i="11"/>
  <c r="I8760" i="11"/>
  <c r="I8744" i="11"/>
  <c r="I8728" i="11"/>
  <c r="I8712" i="11"/>
  <c r="I8696" i="11"/>
  <c r="I8680" i="11"/>
  <c r="I8664" i="11"/>
  <c r="I8648" i="11"/>
  <c r="I8632" i="11"/>
  <c r="I8616" i="11"/>
  <c r="I8600" i="11"/>
  <c r="I8584" i="11"/>
  <c r="I8568" i="11"/>
  <c r="I8552" i="11"/>
  <c r="I9998" i="11"/>
  <c r="I9976" i="11"/>
  <c r="I9955" i="11"/>
  <c r="I9934" i="11"/>
  <c r="I9912" i="11"/>
  <c r="I9891" i="11"/>
  <c r="I9870" i="11"/>
  <c r="I9848" i="11"/>
  <c r="I9827" i="11"/>
  <c r="I9806" i="11"/>
  <c r="I9784" i="11"/>
  <c r="I9763" i="11"/>
  <c r="I9742" i="11"/>
  <c r="I9720" i="11"/>
  <c r="I9699" i="11"/>
  <c r="I9678" i="11"/>
  <c r="I9656" i="11"/>
  <c r="I9635" i="11"/>
  <c r="I9615" i="11"/>
  <c r="I9599" i="11"/>
  <c r="I9583" i="11"/>
  <c r="I9567" i="11"/>
  <c r="I9551" i="11"/>
  <c r="I9535" i="11"/>
  <c r="I9519" i="11"/>
  <c r="I9503" i="11"/>
  <c r="I9487" i="11"/>
  <c r="I9471" i="11"/>
  <c r="I9455" i="11"/>
  <c r="I9439" i="11"/>
  <c r="I9423" i="11"/>
  <c r="I9407" i="11"/>
  <c r="I9391" i="11"/>
  <c r="I9375" i="11"/>
  <c r="I9359" i="11"/>
  <c r="I9343" i="11"/>
  <c r="I9327" i="11"/>
  <c r="I9311" i="11"/>
  <c r="I9295" i="11"/>
  <c r="I9279" i="11"/>
  <c r="I9263" i="11"/>
  <c r="I9247" i="11"/>
  <c r="I9231" i="11"/>
  <c r="I9191" i="11"/>
  <c r="I9127" i="11"/>
  <c r="I9063" i="11"/>
  <c r="I8999" i="11"/>
  <c r="I8935" i="11"/>
  <c r="I8879" i="11"/>
  <c r="I8847" i="11"/>
  <c r="I8815" i="11"/>
  <c r="I8783" i="11"/>
  <c r="I8751" i="11"/>
  <c r="I8719" i="11"/>
  <c r="I8687" i="11"/>
  <c r="I8655" i="11"/>
  <c r="I8623" i="11"/>
  <c r="I8591" i="11"/>
  <c r="I8559" i="11"/>
  <c r="I8535" i="11"/>
  <c r="I8513" i="11"/>
  <c r="I8492" i="11"/>
  <c r="I8471" i="11"/>
  <c r="I8449" i="11"/>
  <c r="I8428" i="11"/>
  <c r="I8407" i="11"/>
  <c r="I8385" i="11"/>
  <c r="I8364" i="11"/>
  <c r="I8343" i="11"/>
  <c r="I8321" i="11"/>
  <c r="I8300" i="11"/>
  <c r="I8279" i="11"/>
  <c r="I8257" i="11"/>
  <c r="I8236" i="11"/>
  <c r="I8215" i="11"/>
  <c r="I8193" i="11"/>
  <c r="I8172" i="11"/>
  <c r="I8151" i="11"/>
  <c r="I8129" i="11"/>
  <c r="I8108" i="11"/>
  <c r="I8087" i="11"/>
  <c r="I8065" i="11"/>
  <c r="I8044" i="11"/>
  <c r="I8023" i="11"/>
  <c r="I8001" i="11"/>
  <c r="I7980" i="11"/>
  <c r="I7961" i="11"/>
  <c r="I7945" i="11"/>
  <c r="I7929" i="11"/>
  <c r="I7913" i="11"/>
  <c r="I7897" i="11"/>
  <c r="I7881" i="11"/>
  <c r="I7865" i="11"/>
  <c r="I7849" i="11"/>
  <c r="I7833" i="11"/>
  <c r="I7817" i="11"/>
  <c r="I7801" i="11"/>
  <c r="I7785" i="11"/>
  <c r="I7769" i="11"/>
  <c r="I7753" i="11"/>
  <c r="I7737" i="11"/>
  <c r="I7721" i="11"/>
  <c r="I7705" i="11"/>
  <c r="I7689" i="11"/>
  <c r="I7673" i="11"/>
  <c r="I7657" i="11"/>
  <c r="I7641" i="11"/>
  <c r="I7625" i="11"/>
  <c r="I7609" i="11"/>
  <c r="I7593" i="11"/>
  <c r="I7577" i="11"/>
  <c r="I7561" i="11"/>
  <c r="I7545" i="11"/>
  <c r="I7529" i="11"/>
  <c r="I7513" i="11"/>
  <c r="I7497" i="11"/>
  <c r="I7481" i="11"/>
  <c r="I7465" i="11"/>
  <c r="I7449" i="11"/>
  <c r="I7433" i="11"/>
  <c r="I7417" i="11"/>
  <c r="I7401" i="11"/>
  <c r="I7385" i="11"/>
  <c r="I7369" i="11"/>
  <c r="I7353" i="11"/>
  <c r="I7337" i="11"/>
  <c r="I7321" i="11"/>
  <c r="I7305" i="11"/>
  <c r="I7289" i="11"/>
  <c r="I7273" i="11"/>
  <c r="I7257" i="11"/>
  <c r="I7241" i="11"/>
  <c r="I7225" i="11"/>
  <c r="I7209" i="11"/>
  <c r="I7193" i="11"/>
  <c r="I7177" i="11"/>
  <c r="I7161" i="11"/>
  <c r="I7145" i="11"/>
  <c r="I7129" i="11"/>
  <c r="I7113" i="11"/>
  <c r="I7097" i="11"/>
  <c r="I7081" i="11"/>
  <c r="I7065" i="11"/>
  <c r="I7049" i="11"/>
  <c r="I7033" i="11"/>
  <c r="I7017" i="11"/>
  <c r="I7001" i="11"/>
  <c r="I6985" i="11"/>
  <c r="I6969" i="11"/>
  <c r="I6953" i="11"/>
  <c r="I6937" i="11"/>
  <c r="I6921" i="11"/>
  <c r="I6905" i="11"/>
  <c r="I6889" i="11"/>
  <c r="I6873" i="11"/>
  <c r="I6857" i="11"/>
  <c r="I6841" i="11"/>
  <c r="I6825" i="11"/>
  <c r="I6809" i="11"/>
  <c r="I6793" i="11"/>
  <c r="I6777" i="11"/>
  <c r="I6761" i="11"/>
  <c r="I6745" i="11"/>
  <c r="I6729" i="11"/>
  <c r="I6713" i="11"/>
  <c r="I6697" i="11"/>
  <c r="I6681" i="11"/>
  <c r="I6665" i="11"/>
  <c r="I6649" i="11"/>
  <c r="I6633" i="11"/>
  <c r="I6617" i="11"/>
  <c r="I6601" i="11"/>
  <c r="I6585" i="11"/>
  <c r="I6569" i="11"/>
  <c r="I6553" i="11"/>
  <c r="I6537" i="11"/>
  <c r="I6521" i="11"/>
  <c r="I9171" i="11"/>
  <c r="I9107" i="11"/>
  <c r="I9043" i="11"/>
  <c r="I8979" i="11"/>
  <c r="I8915" i="11"/>
  <c r="I8869" i="11"/>
  <c r="I8837" i="11"/>
  <c r="I8805" i="11"/>
  <c r="I8773" i="11"/>
  <c r="I8741" i="11"/>
  <c r="I8709" i="11"/>
  <c r="I8677" i="11"/>
  <c r="I8645" i="11"/>
  <c r="I8613" i="11"/>
  <c r="I8581" i="11"/>
  <c r="I8549" i="11"/>
  <c r="I8528" i="11"/>
  <c r="I8507" i="11"/>
  <c r="I8485" i="11"/>
  <c r="I8464" i="11"/>
  <c r="I8443" i="11"/>
  <c r="I8421" i="11"/>
  <c r="I8400" i="11"/>
  <c r="I8379" i="11"/>
  <c r="I8357" i="11"/>
  <c r="I8336" i="11"/>
  <c r="I8315" i="11"/>
  <c r="I8293" i="11"/>
  <c r="I8272" i="11"/>
  <c r="I8251" i="11"/>
  <c r="I8229" i="11"/>
  <c r="I8208" i="11"/>
  <c r="I8187" i="11"/>
  <c r="I8165" i="11"/>
  <c r="I8144" i="11"/>
  <c r="I8123" i="11"/>
  <c r="I8101" i="11"/>
  <c r="I8080" i="11"/>
  <c r="I8059" i="11"/>
  <c r="I8037" i="11"/>
  <c r="I8016" i="11"/>
  <c r="I7995" i="11"/>
  <c r="I7973" i="11"/>
  <c r="I7956" i="11"/>
  <c r="I7940" i="11"/>
  <c r="I7924" i="11"/>
  <c r="I7908" i="11"/>
  <c r="I7892" i="11"/>
  <c r="I7876" i="11"/>
  <c r="I7860" i="11"/>
  <c r="I7844" i="11"/>
  <c r="I7828" i="11"/>
  <c r="I7812" i="11"/>
  <c r="I7796" i="11"/>
  <c r="I7780" i="11"/>
  <c r="I7764" i="11"/>
  <c r="I7748" i="11"/>
  <c r="I7732" i="11"/>
  <c r="I7716" i="11"/>
  <c r="I7700" i="11"/>
  <c r="I7684" i="11"/>
  <c r="I7668" i="11"/>
  <c r="I7652" i="11"/>
  <c r="I7636" i="11"/>
  <c r="I7620" i="11"/>
  <c r="I7604" i="11"/>
  <c r="I7588" i="11"/>
  <c r="I7572" i="11"/>
  <c r="I7556" i="11"/>
  <c r="I7540" i="11"/>
  <c r="I7524" i="11"/>
  <c r="I7508" i="11"/>
  <c r="I7492" i="11"/>
  <c r="I7476" i="11"/>
  <c r="I7460" i="11"/>
  <c r="I7444" i="11"/>
  <c r="I7428" i="11"/>
  <c r="I7412" i="11"/>
  <c r="I7396" i="11"/>
  <c r="I7380" i="11"/>
  <c r="I7364" i="11"/>
  <c r="I7348" i="11"/>
  <c r="I7332" i="11"/>
  <c r="I7316" i="11"/>
  <c r="I7300" i="11"/>
  <c r="I7284" i="11"/>
  <c r="I7268" i="11"/>
  <c r="I7252" i="11"/>
  <c r="I7236" i="11"/>
  <c r="I7220" i="11"/>
  <c r="I7204" i="11"/>
  <c r="I7188" i="11"/>
  <c r="I7172" i="11"/>
  <c r="I7156" i="11"/>
  <c r="I7140" i="11"/>
  <c r="I7124" i="11"/>
  <c r="I7108" i="11"/>
  <c r="I7092" i="11"/>
  <c r="I7076" i="11"/>
  <c r="I7060" i="11"/>
  <c r="I7044" i="11"/>
  <c r="I7028" i="11"/>
  <c r="I7012" i="11"/>
  <c r="I6996" i="11"/>
  <c r="I6980" i="11"/>
  <c r="I6964" i="11"/>
  <c r="I6948" i="11"/>
  <c r="I6932" i="11"/>
  <c r="I6916" i="11"/>
  <c r="I6900" i="11"/>
  <c r="I6884" i="11"/>
  <c r="I6868" i="11"/>
  <c r="I6852" i="11"/>
  <c r="I6836" i="11"/>
  <c r="I6820" i="11"/>
  <c r="I6804" i="11"/>
  <c r="I6788" i="11"/>
  <c r="I6772" i="11"/>
  <c r="I6756" i="11"/>
  <c r="I6740" i="11"/>
  <c r="I6724" i="11"/>
  <c r="I6708" i="11"/>
  <c r="I6692" i="11"/>
  <c r="I6676" i="11"/>
  <c r="I6660" i="11"/>
  <c r="I6644" i="11"/>
  <c r="I6628" i="11"/>
  <c r="I6612" i="11"/>
  <c r="I6596" i="11"/>
  <c r="I6580" i="11"/>
  <c r="I6564" i="11"/>
  <c r="I6548" i="11"/>
  <c r="I6532" i="11"/>
  <c r="I6516" i="11"/>
  <c r="I6500" i="11"/>
  <c r="I6484" i="11"/>
  <c r="I6468" i="11"/>
  <c r="I6452" i="11"/>
  <c r="I6436" i="11"/>
  <c r="I6420" i="11"/>
  <c r="I6404" i="11"/>
  <c r="I6388" i="11"/>
  <c r="I6372" i="11"/>
  <c r="I6356" i="11"/>
  <c r="I6340" i="11"/>
  <c r="I6324" i="11"/>
  <c r="I6308" i="11"/>
  <c r="I6292" i="11"/>
  <c r="I6276" i="11"/>
  <c r="I6260" i="11"/>
  <c r="I6244" i="11"/>
  <c r="I6228" i="11"/>
  <c r="I6212" i="11"/>
  <c r="I6196" i="11"/>
  <c r="I6180" i="11"/>
  <c r="I6164" i="11"/>
  <c r="I6148" i="11"/>
  <c r="I6132" i="11"/>
  <c r="I6116" i="11"/>
  <c r="I6100" i="11"/>
  <c r="I6084" i="11"/>
  <c r="I6068" i="11"/>
  <c r="I6052" i="11"/>
  <c r="I6036" i="11"/>
  <c r="I6020" i="11"/>
  <c r="I6004" i="11"/>
  <c r="I5988" i="11"/>
  <c r="I5972" i="11"/>
  <c r="I5956" i="11"/>
  <c r="I5940" i="11"/>
  <c r="I9199" i="11"/>
  <c r="I9135" i="11"/>
  <c r="I9071" i="11"/>
  <c r="I9007" i="11"/>
  <c r="I8943" i="11"/>
  <c r="I8883" i="11"/>
  <c r="I8851" i="11"/>
  <c r="I8819" i="11"/>
  <c r="I8787" i="11"/>
  <c r="I8755" i="11"/>
  <c r="I8723" i="11"/>
  <c r="I8691" i="11"/>
  <c r="I8659" i="11"/>
  <c r="I8627" i="11"/>
  <c r="I8595" i="11"/>
  <c r="I8563" i="11"/>
  <c r="I8537" i="11"/>
  <c r="I8516" i="11"/>
  <c r="I8495" i="11"/>
  <c r="I8473" i="11"/>
  <c r="I8452" i="11"/>
  <c r="I8431" i="11"/>
  <c r="I8409" i="11"/>
  <c r="I8388" i="11"/>
  <c r="I8367" i="11"/>
  <c r="I8345" i="11"/>
  <c r="I8324" i="11"/>
  <c r="I8303" i="11"/>
  <c r="I8281" i="11"/>
  <c r="I8260" i="11"/>
  <c r="I8239" i="11"/>
  <c r="I8217" i="11"/>
  <c r="I8196" i="11"/>
  <c r="I8175" i="11"/>
  <c r="I8153" i="11"/>
  <c r="I8132" i="11"/>
  <c r="I8111" i="11"/>
  <c r="I8089" i="11"/>
  <c r="I8068" i="11"/>
  <c r="I8047" i="11"/>
  <c r="I8025" i="11"/>
  <c r="I8004" i="11"/>
  <c r="I7983" i="11"/>
  <c r="I7963" i="11"/>
  <c r="I7947" i="11"/>
  <c r="I7931" i="11"/>
  <c r="I7915" i="11"/>
  <c r="I7899" i="11"/>
  <c r="I7883" i="11"/>
  <c r="I7867" i="11"/>
  <c r="I7851" i="11"/>
  <c r="I7835" i="11"/>
  <c r="I7819" i="11"/>
  <c r="I7803" i="11"/>
  <c r="I7787" i="11"/>
  <c r="I7771" i="11"/>
  <c r="I7755" i="11"/>
  <c r="I7739" i="11"/>
  <c r="I7723" i="11"/>
  <c r="I7707" i="11"/>
  <c r="I7691" i="11"/>
  <c r="I7675" i="11"/>
  <c r="I7659" i="11"/>
  <c r="I7643" i="11"/>
  <c r="I7627" i="11"/>
  <c r="I7611" i="11"/>
  <c r="I7595" i="11"/>
  <c r="I7579" i="11"/>
  <c r="I7563" i="11"/>
  <c r="I7547" i="11"/>
  <c r="I7531" i="11"/>
  <c r="I7515" i="11"/>
  <c r="I7499" i="11"/>
  <c r="I7483" i="11"/>
  <c r="I7467" i="11"/>
  <c r="I7451" i="11"/>
  <c r="I7435" i="11"/>
  <c r="I7419" i="11"/>
  <c r="I7403" i="11"/>
  <c r="I7387" i="11"/>
  <c r="I7371" i="11"/>
  <c r="I7355" i="11"/>
  <c r="I7339" i="11"/>
  <c r="I7323" i="11"/>
  <c r="I7307" i="11"/>
  <c r="I7291" i="11"/>
  <c r="I7275" i="11"/>
  <c r="I7259" i="11"/>
  <c r="I7243" i="11"/>
  <c r="I7227" i="11"/>
  <c r="I7211" i="11"/>
  <c r="I7195" i="11"/>
  <c r="I7179" i="11"/>
  <c r="I7163" i="11"/>
  <c r="I7147" i="11"/>
  <c r="I7131" i="11"/>
  <c r="I7115" i="11"/>
  <c r="I7099" i="11"/>
  <c r="I7083" i="11"/>
  <c r="I7067" i="11"/>
  <c r="I7051" i="11"/>
  <c r="I7035" i="11"/>
  <c r="I7019" i="11"/>
  <c r="I7003" i="11"/>
  <c r="I6987" i="11"/>
  <c r="I6971" i="11"/>
  <c r="I6955" i="11"/>
  <c r="I6939" i="11"/>
  <c r="I6923" i="11"/>
  <c r="I9163" i="11"/>
  <c r="I9099" i="11"/>
  <c r="I9035" i="11"/>
  <c r="I8971" i="11"/>
  <c r="I8907" i="11"/>
  <c r="I8865" i="11"/>
  <c r="I8833" i="11"/>
  <c r="I8801" i="11"/>
  <c r="I8769" i="11"/>
  <c r="I8737" i="11"/>
  <c r="I8705" i="11"/>
  <c r="I8673" i="11"/>
  <c r="I8641" i="11"/>
  <c r="I8609" i="11"/>
  <c r="I8577" i="11"/>
  <c r="I8547" i="11"/>
  <c r="I8525" i="11"/>
  <c r="I8504" i="11"/>
  <c r="I8483" i="11"/>
  <c r="I8461" i="11"/>
  <c r="I8440" i="11"/>
  <c r="I8419" i="11"/>
  <c r="I8397" i="11"/>
  <c r="I8376" i="11"/>
  <c r="I8355" i="11"/>
  <c r="I8333" i="11"/>
  <c r="I8312" i="11"/>
  <c r="I8291" i="11"/>
  <c r="I8269" i="11"/>
  <c r="I8248" i="11"/>
  <c r="I8227" i="11"/>
  <c r="I8205" i="11"/>
  <c r="I8184" i="11"/>
  <c r="I8163" i="11"/>
  <c r="I8141" i="11"/>
  <c r="I8120" i="11"/>
  <c r="I8099" i="11"/>
  <c r="I8077" i="11"/>
  <c r="I8056" i="11"/>
  <c r="I8035" i="11"/>
  <c r="I8013" i="11"/>
  <c r="I7992" i="11"/>
  <c r="I7971" i="11"/>
  <c r="I7954" i="11"/>
  <c r="I7938" i="11"/>
  <c r="I7922" i="11"/>
  <c r="I7906" i="11"/>
  <c r="I7890" i="11"/>
  <c r="I7874" i="11"/>
  <c r="I7858" i="11"/>
  <c r="I7842" i="11"/>
  <c r="I7826" i="11"/>
  <c r="I7810" i="11"/>
  <c r="I7794" i="11"/>
  <c r="I7778" i="11"/>
  <c r="I7762" i="11"/>
  <c r="I7746" i="11"/>
  <c r="I7730" i="11"/>
  <c r="I7714" i="11"/>
  <c r="I7698" i="11"/>
  <c r="I7682" i="11"/>
  <c r="I7666" i="11"/>
  <c r="I7650" i="11"/>
  <c r="I7634" i="11"/>
  <c r="I7618" i="11"/>
  <c r="I7602" i="11"/>
  <c r="I7586" i="11"/>
  <c r="I7570" i="11"/>
  <c r="I7554" i="11"/>
  <c r="I7538" i="11"/>
  <c r="I7522" i="11"/>
  <c r="I7506" i="11"/>
  <c r="I7490" i="11"/>
  <c r="I7474" i="11"/>
  <c r="I7458" i="11"/>
  <c r="I7442" i="11"/>
  <c r="I7426" i="11"/>
  <c r="I7410" i="11"/>
  <c r="I7394" i="11"/>
  <c r="I7378" i="11"/>
  <c r="I7362" i="11"/>
  <c r="I7346" i="11"/>
  <c r="I7330" i="11"/>
  <c r="I7314" i="11"/>
  <c r="I7298" i="11"/>
  <c r="I7282" i="11"/>
  <c r="I7266" i="11"/>
  <c r="I7250" i="11"/>
  <c r="I7234" i="11"/>
  <c r="I7218" i="11"/>
  <c r="I7202" i="11"/>
  <c r="I7186" i="11"/>
  <c r="I7170" i="11"/>
  <c r="I7154" i="11"/>
  <c r="I7138" i="11"/>
  <c r="I7122" i="11"/>
  <c r="I7106" i="11"/>
  <c r="I7090" i="11"/>
  <c r="I7074" i="11"/>
  <c r="I7058" i="11"/>
  <c r="I7042" i="11"/>
  <c r="I7026" i="11"/>
  <c r="I7010" i="11"/>
  <c r="I6994" i="11"/>
  <c r="I6978" i="11"/>
  <c r="I6962" i="11"/>
  <c r="I6946" i="11"/>
  <c r="I6930" i="11"/>
  <c r="I6914" i="11"/>
  <c r="I6898" i="11"/>
  <c r="I6882" i="11"/>
  <c r="I6866" i="11"/>
  <c r="I6850" i="11"/>
  <c r="I6834" i="11"/>
  <c r="I6818" i="11"/>
  <c r="I6802" i="11"/>
  <c r="I6786" i="11"/>
  <c r="I6770" i="11"/>
  <c r="I6754" i="11"/>
  <c r="I6738" i="11"/>
  <c r="I6722" i="11"/>
  <c r="I6706" i="11"/>
  <c r="I6690" i="11"/>
  <c r="I6674" i="11"/>
  <c r="I6658" i="11"/>
  <c r="I6642" i="11"/>
  <c r="I6626" i="11"/>
  <c r="I6610" i="11"/>
  <c r="I6594" i="11"/>
  <c r="I6578" i="11"/>
  <c r="I6562" i="11"/>
  <c r="I6546" i="11"/>
  <c r="I6530" i="11"/>
  <c r="I6514" i="11"/>
  <c r="I6498" i="11"/>
  <c r="I6482" i="11"/>
  <c r="I6466" i="11"/>
  <c r="I6450" i="11"/>
  <c r="I6434" i="11"/>
  <c r="I6418" i="11"/>
  <c r="I6402" i="11"/>
  <c r="I6386" i="11"/>
  <c r="I6370" i="11"/>
  <c r="I6354" i="11"/>
  <c r="I6338" i="11"/>
  <c r="I6322" i="11"/>
  <c r="I6306" i="11"/>
  <c r="I6290" i="11"/>
  <c r="I6274" i="11"/>
  <c r="I6258" i="11"/>
  <c r="I6242" i="11"/>
  <c r="I6226" i="11"/>
  <c r="I6210" i="11"/>
  <c r="I6194" i="11"/>
  <c r="I6178" i="11"/>
  <c r="I6162" i="11"/>
  <c r="I6146" i="11"/>
  <c r="I6130" i="11"/>
  <c r="I6114" i="11"/>
  <c r="I6098" i="11"/>
  <c r="I6082" i="11"/>
  <c r="I6066" i="11"/>
  <c r="I6050" i="11"/>
  <c r="I6034" i="11"/>
  <c r="I6018" i="11"/>
  <c r="I6002" i="11"/>
  <c r="I5986" i="11"/>
  <c r="I5970" i="11"/>
  <c r="I5954" i="11"/>
  <c r="I5938" i="11"/>
  <c r="I5922" i="11"/>
  <c r="I5906" i="11"/>
  <c r="I5890" i="11"/>
  <c r="I5874" i="11"/>
  <c r="I5858" i="11"/>
  <c r="I5842" i="11"/>
  <c r="I5826" i="11"/>
  <c r="I5810" i="11"/>
  <c r="I5794" i="11"/>
  <c r="I5778" i="11"/>
  <c r="I5762" i="11"/>
  <c r="I5746" i="11"/>
  <c r="I5730" i="11"/>
  <c r="I5714" i="11"/>
  <c r="I5698" i="11"/>
  <c r="I5682" i="11"/>
  <c r="I5666" i="11"/>
  <c r="I5650" i="11"/>
  <c r="I5634" i="11"/>
  <c r="I5618" i="11"/>
  <c r="I5602" i="11"/>
  <c r="I5586" i="11"/>
  <c r="I5570" i="11"/>
  <c r="I5554" i="11"/>
  <c r="I5538" i="11"/>
  <c r="I5522" i="11"/>
  <c r="I5506" i="11"/>
  <c r="I5490" i="11"/>
  <c r="I5474" i="11"/>
  <c r="I5458" i="11"/>
  <c r="I5442" i="11"/>
  <c r="I5426" i="11"/>
  <c r="I5410" i="11"/>
  <c r="I5394" i="11"/>
  <c r="I5378" i="11"/>
  <c r="I5362" i="11"/>
  <c r="I5346" i="11"/>
  <c r="I5330" i="11"/>
  <c r="I5314" i="11"/>
  <c r="I5298" i="11"/>
  <c r="I5282" i="11"/>
  <c r="I5266" i="11"/>
  <c r="I5250" i="11"/>
  <c r="I5234" i="11"/>
  <c r="I5218" i="11"/>
  <c r="I5202" i="11"/>
  <c r="I5186" i="11"/>
  <c r="I5170" i="11"/>
  <c r="I5154" i="11"/>
  <c r="I6919" i="11"/>
  <c r="I6855" i="11"/>
  <c r="I6791" i="11"/>
  <c r="I6727" i="11"/>
  <c r="I6663" i="11"/>
  <c r="I6599" i="11"/>
  <c r="I6535" i="11"/>
  <c r="I6495" i="11"/>
  <c r="I6463" i="11"/>
  <c r="I6431" i="11"/>
  <c r="I6399" i="11"/>
  <c r="I6367" i="11"/>
  <c r="I6335" i="11"/>
  <c r="I6303" i="11"/>
  <c r="I6271" i="11"/>
  <c r="I6239" i="11"/>
  <c r="I6207" i="11"/>
  <c r="I6175" i="11"/>
  <c r="I6143" i="11"/>
  <c r="I6111" i="11"/>
  <c r="I6079" i="11"/>
  <c r="I6047" i="11"/>
  <c r="I6015" i="11"/>
  <c r="I5983" i="11"/>
  <c r="I5951" i="11"/>
  <c r="I5923" i="11"/>
  <c r="I5901" i="11"/>
  <c r="I5880" i="11"/>
  <c r="I5859" i="11"/>
  <c r="I5837" i="11"/>
  <c r="I5816" i="11"/>
  <c r="I5795" i="11"/>
  <c r="I5773" i="11"/>
  <c r="I5752" i="11"/>
  <c r="I5731" i="11"/>
  <c r="I5709" i="11"/>
  <c r="I5688" i="11"/>
  <c r="I5667" i="11"/>
  <c r="I5645" i="11"/>
  <c r="I5624" i="11"/>
  <c r="I5603" i="11"/>
  <c r="I5581" i="11"/>
  <c r="I5560" i="11"/>
  <c r="I5539" i="11"/>
  <c r="I5517" i="11"/>
  <c r="I5496" i="11"/>
  <c r="I5475" i="11"/>
  <c r="I5453" i="11"/>
  <c r="I5432" i="11"/>
  <c r="I5411" i="11"/>
  <c r="I5389" i="11"/>
  <c r="I5368" i="11"/>
  <c r="I5347" i="11"/>
  <c r="I5325" i="11"/>
  <c r="I5304" i="11"/>
  <c r="I5283" i="11"/>
  <c r="I5261" i="11"/>
  <c r="I5240" i="11"/>
  <c r="I5219" i="11"/>
  <c r="I5197" i="11"/>
  <c r="I5176" i="11"/>
  <c r="I5155" i="11"/>
  <c r="I5135" i="11"/>
  <c r="I5119" i="11"/>
  <c r="I5103" i="11"/>
  <c r="I5087" i="11"/>
  <c r="I5071" i="11"/>
  <c r="I5055" i="11"/>
  <c r="I5039" i="11"/>
  <c r="I5023" i="11"/>
  <c r="I5007" i="11"/>
  <c r="I4991" i="11"/>
  <c r="I4975" i="11"/>
  <c r="I4959" i="11"/>
  <c r="I4943" i="11"/>
  <c r="I4927" i="11"/>
  <c r="I4911" i="11"/>
  <c r="I4895" i="11"/>
  <c r="I4879" i="11"/>
  <c r="I4863" i="11"/>
  <c r="I4847" i="11"/>
  <c r="I4831" i="11"/>
  <c r="I4815" i="11"/>
  <c r="I4799" i="11"/>
  <c r="I4783" i="11"/>
  <c r="I4767" i="11"/>
  <c r="I4751" i="11"/>
  <c r="I4735" i="11"/>
  <c r="I4719" i="11"/>
  <c r="I4703" i="11"/>
  <c r="I4687" i="11"/>
  <c r="I4671" i="11"/>
  <c r="I4655" i="11"/>
  <c r="I4639" i="11"/>
  <c r="I4623" i="11"/>
  <c r="I4607" i="11"/>
  <c r="I4591" i="11"/>
  <c r="I4575" i="11"/>
  <c r="I4559" i="11"/>
  <c r="I4543" i="11"/>
  <c r="I4527" i="11"/>
  <c r="I4511" i="11"/>
  <c r="I4495" i="11"/>
  <c r="I4479" i="11"/>
  <c r="I4463" i="11"/>
  <c r="I4447" i="11"/>
  <c r="I4431" i="11"/>
  <c r="I4415" i="11"/>
  <c r="I4399" i="11"/>
  <c r="I4383" i="11"/>
  <c r="I4367" i="11"/>
  <c r="I4351" i="11"/>
  <c r="I4335" i="11"/>
  <c r="I4319" i="11"/>
  <c r="I4303" i="11"/>
  <c r="I4287" i="11"/>
  <c r="I4271" i="11"/>
  <c r="I4255" i="11"/>
  <c r="I4239" i="11"/>
  <c r="I4223" i="11"/>
  <c r="I4207" i="11"/>
  <c r="I4191" i="11"/>
  <c r="I4175" i="11"/>
  <c r="I4159" i="11"/>
  <c r="I4143" i="11"/>
  <c r="I4127" i="11"/>
  <c r="I4111" i="11"/>
  <c r="I4095" i="11"/>
  <c r="I4079" i="11"/>
  <c r="I4063" i="11"/>
  <c r="I4047" i="11"/>
  <c r="I4031" i="11"/>
  <c r="I4015" i="11"/>
  <c r="I3999" i="11"/>
  <c r="I3983" i="11"/>
  <c r="I3967" i="11"/>
  <c r="I3951" i="11"/>
  <c r="I3935" i="11"/>
  <c r="I3919" i="11"/>
  <c r="I3903" i="11"/>
  <c r="I3887" i="11"/>
  <c r="I3871" i="11"/>
  <c r="I3855" i="11"/>
  <c r="I3839" i="11"/>
  <c r="I3823" i="11"/>
  <c r="I3807" i="11"/>
  <c r="I3791" i="11"/>
  <c r="I3775" i="11"/>
  <c r="I3759" i="11"/>
  <c r="I3743" i="11"/>
  <c r="I3727" i="11"/>
  <c r="I3711" i="11"/>
  <c r="I3695" i="11"/>
  <c r="I3679" i="11"/>
  <c r="I3663" i="11"/>
  <c r="I3647" i="11"/>
  <c r="I3631" i="11"/>
  <c r="I3615" i="11"/>
  <c r="I3599" i="11"/>
  <c r="I3583" i="11"/>
  <c r="I3567" i="11"/>
  <c r="I3551" i="11"/>
  <c r="I3535" i="11"/>
  <c r="I3519" i="11"/>
  <c r="I3503" i="11"/>
  <c r="I3487" i="11"/>
  <c r="I3471" i="11"/>
  <c r="I3455" i="11"/>
  <c r="I3439" i="11"/>
  <c r="I3423" i="11"/>
  <c r="I3407" i="11"/>
  <c r="I3391" i="11"/>
  <c r="I3375" i="11"/>
  <c r="I3359" i="11"/>
  <c r="I3343" i="11"/>
  <c r="I3327" i="11"/>
  <c r="I3311" i="11"/>
  <c r="I3295" i="11"/>
  <c r="I3279" i="11"/>
  <c r="I3263" i="11"/>
  <c r="I3247" i="11"/>
  <c r="I3231" i="11"/>
  <c r="I3215" i="11"/>
  <c r="I3199" i="11"/>
  <c r="I3183" i="11"/>
  <c r="I3167" i="11"/>
  <c r="I3151" i="11"/>
  <c r="I3135" i="11"/>
  <c r="I3119" i="11"/>
  <c r="I3103" i="11"/>
  <c r="I3087" i="11"/>
  <c r="I3071" i="11"/>
  <c r="I3055" i="11"/>
  <c r="I3039" i="11"/>
  <c r="I3023" i="11"/>
  <c r="I3007" i="11"/>
  <c r="I2991" i="11"/>
  <c r="I2975" i="11"/>
  <c r="I2959" i="11"/>
  <c r="I2943" i="11"/>
  <c r="I2927" i="11"/>
  <c r="I2911" i="11"/>
  <c r="I2895" i="11"/>
  <c r="I2879" i="11"/>
  <c r="I2863" i="11"/>
  <c r="I2847" i="11"/>
  <c r="I2831" i="11"/>
  <c r="I2815" i="11"/>
  <c r="I2799" i="11"/>
  <c r="I2783" i="11"/>
  <c r="I2767" i="11"/>
  <c r="I2751" i="11"/>
  <c r="I2735" i="11"/>
  <c r="I2719" i="11"/>
  <c r="I2703" i="11"/>
  <c r="I2687" i="11"/>
  <c r="I2671" i="11"/>
  <c r="I2655" i="11"/>
  <c r="I2639" i="11"/>
  <c r="I2623" i="11"/>
  <c r="I2607" i="11"/>
  <c r="I2591" i="11"/>
  <c r="I2575" i="11"/>
  <c r="I2559" i="11"/>
  <c r="I2543" i="11"/>
  <c r="I2527" i="11"/>
  <c r="I2511" i="11"/>
  <c r="I2495" i="11"/>
  <c r="I2479" i="11"/>
  <c r="I2463" i="11"/>
  <c r="I2447" i="11"/>
  <c r="I2431" i="11"/>
  <c r="I2415" i="11"/>
  <c r="I2399" i="11"/>
  <c r="I2383" i="11"/>
  <c r="I2367" i="11"/>
  <c r="I2351" i="11"/>
  <c r="I2335" i="11"/>
  <c r="I2319" i="11"/>
  <c r="I2303" i="11"/>
  <c r="I2287" i="11"/>
  <c r="I2271" i="11"/>
  <c r="I2255" i="11"/>
  <c r="I2239" i="11"/>
  <c r="I2223" i="11"/>
  <c r="I2207" i="11"/>
  <c r="I2191" i="11"/>
  <c r="I2175" i="11"/>
  <c r="I2159" i="11"/>
  <c r="I2143" i="11"/>
  <c r="I2127" i="11"/>
  <c r="I2111" i="11"/>
  <c r="I2095" i="11"/>
  <c r="I2079" i="11"/>
  <c r="I2063" i="11"/>
  <c r="I2047" i="11"/>
  <c r="I2031" i="11"/>
  <c r="I2015" i="11"/>
  <c r="I1999" i="11"/>
  <c r="I1983" i="11"/>
  <c r="I1967" i="11"/>
  <c r="I1951" i="11"/>
  <c r="I1935" i="11"/>
  <c r="I1919" i="11"/>
  <c r="I1903" i="11"/>
  <c r="I1887" i="11"/>
  <c r="I1871" i="11"/>
  <c r="I1855" i="11"/>
  <c r="I1839" i="11"/>
  <c r="I1823" i="11"/>
  <c r="I1807" i="11"/>
  <c r="I1791" i="11"/>
  <c r="I1775" i="11"/>
  <c r="I1759" i="11"/>
  <c r="I1743" i="11"/>
  <c r="I1727" i="11"/>
  <c r="I1711" i="11"/>
  <c r="I1695" i="11"/>
  <c r="I1679" i="11"/>
  <c r="I1663" i="11"/>
  <c r="I1647" i="11"/>
  <c r="I1631" i="11"/>
  <c r="I1615" i="11"/>
  <c r="I1599" i="11"/>
  <c r="I1583" i="11"/>
  <c r="I1567" i="11"/>
  <c r="I1551" i="11"/>
  <c r="I1535" i="11"/>
  <c r="I1519" i="11"/>
  <c r="I1503" i="11"/>
  <c r="I1487" i="11"/>
  <c r="I1471" i="11"/>
  <c r="I1455" i="11"/>
  <c r="I1439" i="11"/>
  <c r="I1423" i="11"/>
  <c r="I1407" i="11"/>
  <c r="I1391" i="11"/>
  <c r="I1375" i="11"/>
  <c r="I1359" i="11"/>
  <c r="I1343" i="11"/>
  <c r="I1327" i="11"/>
  <c r="I1311" i="11"/>
  <c r="I1295" i="11"/>
  <c r="I1279" i="11"/>
  <c r="I1263" i="11"/>
  <c r="I1247" i="11"/>
  <c r="I1231" i="11"/>
  <c r="I1215" i="11"/>
  <c r="I1199" i="11"/>
  <c r="I1183" i="11"/>
  <c r="I1167" i="11"/>
  <c r="I1151" i="11"/>
  <c r="I1135" i="11"/>
  <c r="I1119" i="11"/>
  <c r="I1103" i="11"/>
  <c r="I1087" i="11"/>
  <c r="I1071" i="11"/>
  <c r="I1055" i="11"/>
  <c r="I1039" i="11"/>
  <c r="I1023" i="11"/>
  <c r="I1007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867" i="11"/>
  <c r="I6803" i="11"/>
  <c r="I6739" i="11"/>
  <c r="I6675" i="11"/>
  <c r="I6611" i="11"/>
  <c r="I6547" i="11"/>
  <c r="I6501" i="11"/>
  <c r="I6469" i="11"/>
  <c r="I6437" i="11"/>
  <c r="I6405" i="11"/>
  <c r="I6373" i="11"/>
  <c r="I6341" i="11"/>
  <c r="I6309" i="11"/>
  <c r="I6277" i="11"/>
  <c r="I6245" i="11"/>
  <c r="I6213" i="11"/>
  <c r="I6181" i="11"/>
  <c r="I6149" i="11"/>
  <c r="I6117" i="11"/>
  <c r="I6085" i="11"/>
  <c r="I6053" i="11"/>
  <c r="I6021" i="11"/>
  <c r="I5989" i="11"/>
  <c r="I5957" i="11"/>
  <c r="I5927" i="11"/>
  <c r="I5905" i="11"/>
  <c r="I5884" i="11"/>
  <c r="I5863" i="11"/>
  <c r="I5841" i="11"/>
  <c r="I5820" i="11"/>
  <c r="I5799" i="11"/>
  <c r="I5777" i="11"/>
  <c r="I5756" i="11"/>
  <c r="I5735" i="11"/>
  <c r="I5713" i="11"/>
  <c r="I5692" i="11"/>
  <c r="I5671" i="11"/>
  <c r="I5649" i="11"/>
  <c r="I5628" i="11"/>
  <c r="I5607" i="11"/>
  <c r="I5585" i="11"/>
  <c r="I5564" i="11"/>
  <c r="I5543" i="11"/>
  <c r="I5521" i="11"/>
  <c r="I5500" i="11"/>
  <c r="I5479" i="11"/>
  <c r="I5457" i="11"/>
  <c r="I5436" i="11"/>
  <c r="I5415" i="11"/>
  <c r="I5393" i="11"/>
  <c r="I5372" i="11"/>
  <c r="I5351" i="11"/>
  <c r="I5329" i="11"/>
  <c r="I5308" i="11"/>
  <c r="I5287" i="11"/>
  <c r="I5265" i="11"/>
  <c r="I5244" i="11"/>
  <c r="I5223" i="11"/>
  <c r="I5201" i="11"/>
  <c r="I5180" i="11"/>
  <c r="I5159" i="11"/>
  <c r="I5138" i="11"/>
  <c r="I5122" i="11"/>
  <c r="I5106" i="11"/>
  <c r="I5090" i="11"/>
  <c r="I5074" i="11"/>
  <c r="I5058" i="11"/>
  <c r="I5042" i="11"/>
  <c r="I5026" i="11"/>
  <c r="I5010" i="11"/>
  <c r="I4994" i="11"/>
  <c r="I4978" i="11"/>
  <c r="I4962" i="11"/>
  <c r="I4946" i="11"/>
  <c r="I4930" i="11"/>
  <c r="I4914" i="11"/>
  <c r="I4898" i="11"/>
  <c r="I4882" i="11"/>
  <c r="I4866" i="11"/>
  <c r="I4850" i="11"/>
  <c r="I4834" i="11"/>
  <c r="I4818" i="11"/>
  <c r="I4802" i="11"/>
  <c r="I4786" i="11"/>
  <c r="I4770" i="11"/>
  <c r="I4754" i="11"/>
  <c r="I4738" i="11"/>
  <c r="I4722" i="11"/>
  <c r="I4706" i="11"/>
  <c r="I4690" i="11"/>
  <c r="I4674" i="11"/>
  <c r="I4658" i="11"/>
  <c r="I4642" i="11"/>
  <c r="I4626" i="11"/>
  <c r="I4610" i="11"/>
  <c r="I4594" i="11"/>
  <c r="I4578" i="11"/>
  <c r="I4562" i="11"/>
  <c r="I4546" i="11"/>
  <c r="I4530" i="11"/>
  <c r="I4514" i="11"/>
  <c r="I4498" i="11"/>
  <c r="I4482" i="11"/>
  <c r="I4466" i="11"/>
  <c r="I4450" i="11"/>
  <c r="I4434" i="11"/>
  <c r="I4418" i="11"/>
  <c r="I4402" i="11"/>
  <c r="I4386" i="11"/>
  <c r="I4370" i="11"/>
  <c r="I4354" i="11"/>
  <c r="I4338" i="11"/>
  <c r="I4322" i="11"/>
  <c r="I4306" i="11"/>
  <c r="I4290" i="11"/>
  <c r="I4274" i="11"/>
  <c r="I4258" i="11"/>
  <c r="I4242" i="11"/>
  <c r="I4226" i="11"/>
  <c r="I4210" i="11"/>
  <c r="I4194" i="11"/>
  <c r="I4178" i="11"/>
  <c r="I4162" i="11"/>
  <c r="I4146" i="11"/>
  <c r="I4130" i="11"/>
  <c r="I4114" i="11"/>
  <c r="I4098" i="11"/>
  <c r="I4082" i="11"/>
  <c r="I4066" i="11"/>
  <c r="I4050" i="11"/>
  <c r="I4034" i="11"/>
  <c r="I4018" i="11"/>
  <c r="I4002" i="11"/>
  <c r="I3986" i="11"/>
  <c r="I3970" i="11"/>
  <c r="I3954" i="11"/>
  <c r="I3938" i="11"/>
  <c r="I3922" i="11"/>
  <c r="I3906" i="11"/>
  <c r="I3890" i="11"/>
  <c r="I3874" i="11"/>
  <c r="I3858" i="11"/>
  <c r="I3842" i="11"/>
  <c r="I3826" i="11"/>
  <c r="I3810" i="11"/>
  <c r="I3794" i="11"/>
  <c r="I3778" i="11"/>
  <c r="I3762" i="11"/>
  <c r="I3746" i="11"/>
  <c r="I3730" i="11"/>
  <c r="I3714" i="11"/>
  <c r="I3698" i="11"/>
  <c r="I3682" i="11"/>
  <c r="I3666" i="11"/>
  <c r="I3650" i="11"/>
  <c r="I3634" i="11"/>
  <c r="I3618" i="11"/>
  <c r="I3602" i="11"/>
  <c r="I3586" i="11"/>
  <c r="I3570" i="11"/>
  <c r="I3554" i="11"/>
  <c r="I3538" i="11"/>
  <c r="I3522" i="11"/>
  <c r="I3506" i="11"/>
  <c r="I3490" i="11"/>
  <c r="I3474" i="11"/>
  <c r="I3458" i="11"/>
  <c r="I3442" i="11"/>
  <c r="I3426" i="11"/>
  <c r="I3410" i="11"/>
  <c r="I3394" i="11"/>
  <c r="I3378" i="11"/>
  <c r="I3362" i="11"/>
  <c r="I3346" i="11"/>
  <c r="I3330" i="11"/>
  <c r="I3314" i="11"/>
  <c r="I3298" i="11"/>
  <c r="I3282" i="11"/>
  <c r="I3266" i="11"/>
  <c r="I3250" i="11"/>
  <c r="I3234" i="11"/>
  <c r="I3218" i="11"/>
  <c r="I3202" i="11"/>
  <c r="I3186" i="11"/>
  <c r="I3170" i="11"/>
  <c r="I3154" i="11"/>
  <c r="I3138" i="11"/>
  <c r="I3122" i="11"/>
  <c r="I3106" i="11"/>
  <c r="I3090" i="11"/>
  <c r="I3074" i="11"/>
  <c r="I3058" i="11"/>
  <c r="I3042" i="11"/>
  <c r="I3026" i="11"/>
  <c r="I3010" i="11"/>
  <c r="I2994" i="11"/>
  <c r="I2978" i="11"/>
  <c r="I2962" i="11"/>
  <c r="I2946" i="11"/>
  <c r="I2930" i="11"/>
  <c r="I2914" i="11"/>
  <c r="I2898" i="11"/>
  <c r="I2882" i="11"/>
  <c r="I2866" i="11"/>
  <c r="I2850" i="11"/>
  <c r="I2834" i="11"/>
  <c r="I2818" i="11"/>
  <c r="I2802" i="11"/>
  <c r="I2786" i="11"/>
  <c r="I2770" i="11"/>
  <c r="I2754" i="11"/>
  <c r="I2738" i="11"/>
  <c r="I2722" i="11"/>
  <c r="I2706" i="11"/>
  <c r="I2690" i="11"/>
  <c r="I2674" i="11"/>
  <c r="I2658" i="11"/>
  <c r="I2642" i="11"/>
  <c r="I2626" i="11"/>
  <c r="I2610" i="11"/>
  <c r="I2594" i="11"/>
  <c r="I2578" i="11"/>
  <c r="I2562" i="11"/>
  <c r="I2546" i="11"/>
  <c r="I2530" i="11"/>
  <c r="I2514" i="11"/>
  <c r="I2498" i="11"/>
  <c r="I2482" i="11"/>
  <c r="I2466" i="11"/>
  <c r="I2450" i="11"/>
  <c r="I2434" i="11"/>
  <c r="I2418" i="11"/>
  <c r="I2402" i="11"/>
  <c r="I2386" i="11"/>
  <c r="I2370" i="11"/>
  <c r="I2354" i="11"/>
  <c r="I2338" i="11"/>
  <c r="I2322" i="11"/>
  <c r="I2306" i="11"/>
  <c r="I2290" i="11"/>
  <c r="I2274" i="11"/>
  <c r="I2258" i="11"/>
  <c r="I2242" i="11"/>
  <c r="I2226" i="11"/>
  <c r="I2210" i="11"/>
  <c r="I2194" i="11"/>
  <c r="I2178" i="11"/>
  <c r="I2162" i="11"/>
  <c r="I2146" i="11"/>
  <c r="I2130" i="11"/>
  <c r="I2114" i="11"/>
  <c r="I2098" i="11"/>
  <c r="I2082" i="11"/>
  <c r="I2066" i="11"/>
  <c r="I2050" i="11"/>
  <c r="I2034" i="11"/>
  <c r="I2018" i="11"/>
  <c r="I2002" i="11"/>
  <c r="I1986" i="11"/>
  <c r="I1970" i="11"/>
  <c r="I1954" i="11"/>
  <c r="I1938" i="11"/>
  <c r="I1922" i="11"/>
  <c r="I1906" i="11"/>
  <c r="I1890" i="11"/>
  <c r="I1874" i="11"/>
  <c r="I1858" i="11"/>
  <c r="I1842" i="11"/>
  <c r="I1826" i="11"/>
  <c r="I1810" i="11"/>
  <c r="I6879" i="11"/>
  <c r="I6815" i="11"/>
  <c r="I6751" i="11"/>
  <c r="I6687" i="11"/>
  <c r="I6623" i="11"/>
  <c r="I6559" i="11"/>
  <c r="I6507" i="11"/>
  <c r="I6475" i="11"/>
  <c r="I6443" i="11"/>
  <c r="I6411" i="11"/>
  <c r="I6379" i="11"/>
  <c r="I6347" i="11"/>
  <c r="I6315" i="11"/>
  <c r="I6283" i="11"/>
  <c r="I6251" i="11"/>
  <c r="I6219" i="11"/>
  <c r="I6187" i="11"/>
  <c r="I6155" i="11"/>
  <c r="I6123" i="11"/>
  <c r="I6091" i="11"/>
  <c r="I6059" i="11"/>
  <c r="I6027" i="11"/>
  <c r="I5995" i="11"/>
  <c r="I5963" i="11"/>
  <c r="I5931" i="11"/>
  <c r="I5909" i="11"/>
  <c r="I5888" i="11"/>
  <c r="I5867" i="11"/>
  <c r="I5845" i="11"/>
  <c r="I5824" i="11"/>
  <c r="I5803" i="11"/>
  <c r="I5781" i="11"/>
  <c r="I5760" i="11"/>
  <c r="I5739" i="11"/>
  <c r="I5717" i="11"/>
  <c r="I5696" i="11"/>
  <c r="I5675" i="11"/>
  <c r="I5653" i="11"/>
  <c r="I5632" i="11"/>
  <c r="I5611" i="11"/>
  <c r="I5589" i="11"/>
  <c r="I5568" i="11"/>
  <c r="I5547" i="11"/>
  <c r="I5525" i="11"/>
  <c r="I5504" i="11"/>
  <c r="I5483" i="11"/>
  <c r="I5461" i="11"/>
  <c r="I5440" i="11"/>
  <c r="I5419" i="11"/>
  <c r="I5397" i="11"/>
  <c r="I5376" i="11"/>
  <c r="I5355" i="11"/>
  <c r="I5333" i="11"/>
  <c r="I5312" i="11"/>
  <c r="I5291" i="11"/>
  <c r="I5269" i="11"/>
  <c r="I5248" i="11"/>
  <c r="I5227" i="11"/>
  <c r="I5205" i="11"/>
  <c r="I5184" i="11"/>
  <c r="I5163" i="11"/>
  <c r="I5141" i="11"/>
  <c r="I5125" i="11"/>
  <c r="I5109" i="11"/>
  <c r="I5093" i="11"/>
  <c r="I5077" i="11"/>
  <c r="I5061" i="11"/>
  <c r="I5045" i="11"/>
  <c r="I5029" i="11"/>
  <c r="I5013" i="11"/>
  <c r="I4997" i="11"/>
  <c r="I4981" i="11"/>
  <c r="I4965" i="11"/>
  <c r="I4949" i="11"/>
  <c r="I4933" i="11"/>
  <c r="I4917" i="11"/>
  <c r="I4901" i="11"/>
  <c r="I6859" i="11"/>
  <c r="I6795" i="11"/>
  <c r="I6731" i="11"/>
  <c r="I6667" i="11"/>
  <c r="I6603" i="11"/>
  <c r="I6539" i="11"/>
  <c r="I6497" i="11"/>
  <c r="I6465" i="11"/>
  <c r="I6433" i="11"/>
  <c r="I6401" i="11"/>
  <c r="I6369" i="11"/>
  <c r="I6337" i="11"/>
  <c r="I6305" i="11"/>
  <c r="I6273" i="11"/>
  <c r="I6241" i="11"/>
  <c r="I6209" i="11"/>
  <c r="I6177" i="11"/>
  <c r="I6145" i="11"/>
  <c r="I6113" i="11"/>
  <c r="I6081" i="11"/>
  <c r="I6049" i="11"/>
  <c r="I6017" i="11"/>
  <c r="I5985" i="11"/>
  <c r="I5953" i="11"/>
  <c r="I5924" i="11"/>
  <c r="I5903" i="11"/>
  <c r="I5881" i="11"/>
  <c r="I5860" i="11"/>
  <c r="I5839" i="11"/>
  <c r="I5817" i="11"/>
  <c r="I5796" i="11"/>
  <c r="I5775" i="11"/>
  <c r="I5753" i="11"/>
  <c r="I5732" i="11"/>
  <c r="I5711" i="11"/>
  <c r="I5689" i="11"/>
  <c r="I5668" i="11"/>
  <c r="I5647" i="11"/>
  <c r="I5625" i="11"/>
  <c r="I5604" i="11"/>
  <c r="I5583" i="11"/>
  <c r="I5561" i="11"/>
  <c r="I5540" i="11"/>
  <c r="I5519" i="11"/>
  <c r="I5497" i="11"/>
  <c r="I5476" i="11"/>
  <c r="I5455" i="11"/>
  <c r="I5433" i="11"/>
  <c r="I5412" i="11"/>
  <c r="I5391" i="11"/>
  <c r="I5369" i="11"/>
  <c r="I5348" i="11"/>
  <c r="I5327" i="11"/>
  <c r="I5305" i="11"/>
  <c r="I5284" i="11"/>
  <c r="I5263" i="11"/>
  <c r="I5241" i="11"/>
  <c r="I5220" i="11"/>
  <c r="I5199" i="11"/>
  <c r="I5177" i="11"/>
  <c r="I5156" i="11"/>
  <c r="I5136" i="11"/>
  <c r="I5120" i="11"/>
  <c r="I5104" i="11"/>
  <c r="I5088" i="11"/>
  <c r="I5072" i="11"/>
  <c r="I5056" i="11"/>
  <c r="I5040" i="11"/>
  <c r="I5024" i="11"/>
  <c r="I5008" i="11"/>
  <c r="I4992" i="11"/>
  <c r="I4976" i="11"/>
  <c r="I4960" i="11"/>
  <c r="I4944" i="11"/>
  <c r="I4928" i="11"/>
  <c r="I4912" i="11"/>
  <c r="I4896" i="11"/>
  <c r="I4880" i="11"/>
  <c r="I4864" i="11"/>
  <c r="I4848" i="11"/>
  <c r="I4832" i="11"/>
  <c r="I4816" i="11"/>
  <c r="I4800" i="11"/>
  <c r="I4784" i="11"/>
  <c r="I4768" i="11"/>
  <c r="I4752" i="11"/>
  <c r="I4736" i="11"/>
  <c r="I4720" i="11"/>
  <c r="I4704" i="11"/>
  <c r="I4688" i="11"/>
  <c r="I4672" i="11"/>
  <c r="I4656" i="11"/>
  <c r="I4640" i="11"/>
  <c r="I4624" i="11"/>
  <c r="I4608" i="11"/>
  <c r="I4592" i="11"/>
  <c r="I4576" i="11"/>
  <c r="I4560" i="11"/>
  <c r="I4544" i="11"/>
  <c r="I4528" i="11"/>
  <c r="I4512" i="11"/>
  <c r="I4496" i="11"/>
  <c r="I4480" i="11"/>
  <c r="I4464" i="11"/>
  <c r="I4448" i="11"/>
  <c r="I4432" i="11"/>
  <c r="I4416" i="11"/>
  <c r="I4400" i="11"/>
  <c r="I4384" i="11"/>
  <c r="I4368" i="11"/>
  <c r="I4352" i="11"/>
  <c r="I4336" i="11"/>
  <c r="I4320" i="11"/>
  <c r="I4304" i="11"/>
  <c r="I4288" i="11"/>
  <c r="I4272" i="11"/>
  <c r="I4256" i="11"/>
  <c r="I4240" i="11"/>
  <c r="I4224" i="11"/>
  <c r="I4208" i="11"/>
  <c r="I4192" i="11"/>
  <c r="I4176" i="11"/>
  <c r="I4160" i="11"/>
  <c r="I4144" i="11"/>
  <c r="I4128" i="11"/>
  <c r="I4112" i="11"/>
  <c r="I4096" i="11"/>
  <c r="I4080" i="11"/>
  <c r="I4064" i="11"/>
  <c r="I4048" i="11"/>
  <c r="I4032" i="11"/>
  <c r="I4016" i="11"/>
  <c r="I4000" i="11"/>
  <c r="I3984" i="11"/>
  <c r="I3968" i="11"/>
  <c r="I3952" i="11"/>
  <c r="I3936" i="11"/>
  <c r="I3920" i="11"/>
  <c r="I3904" i="11"/>
  <c r="I3888" i="11"/>
  <c r="I3872" i="11"/>
  <c r="I3856" i="11"/>
  <c r="I3840" i="11"/>
  <c r="I3824" i="11"/>
  <c r="I3808" i="11"/>
  <c r="I3792" i="11"/>
  <c r="I3776" i="11"/>
  <c r="I3760" i="11"/>
  <c r="I3744" i="11"/>
  <c r="I3728" i="11"/>
  <c r="I3712" i="11"/>
  <c r="I3696" i="11"/>
  <c r="I3680" i="11"/>
  <c r="I3664" i="11"/>
  <c r="I3648" i="11"/>
  <c r="I3632" i="11"/>
  <c r="I3616" i="11"/>
  <c r="I3600" i="11"/>
  <c r="I3584" i="11"/>
  <c r="I3568" i="11"/>
  <c r="I3552" i="11"/>
  <c r="I3536" i="11"/>
  <c r="I3520" i="11"/>
  <c r="I3504" i="11"/>
  <c r="I3488" i="11"/>
  <c r="I3472" i="11"/>
  <c r="I3456" i="11"/>
  <c r="I3440" i="11"/>
  <c r="I3424" i="11"/>
  <c r="I3408" i="11"/>
  <c r="I3392" i="11"/>
  <c r="I3376" i="11"/>
  <c r="I3360" i="11"/>
  <c r="I3344" i="11"/>
  <c r="I3328" i="11"/>
  <c r="I3312" i="11"/>
  <c r="I3296" i="11"/>
  <c r="I3280" i="11"/>
  <c r="I3264" i="11"/>
  <c r="I3248" i="11"/>
  <c r="I3232" i="11"/>
  <c r="I3216" i="11"/>
  <c r="I3200" i="11"/>
  <c r="I3184" i="11"/>
  <c r="I3168" i="11"/>
  <c r="I3152" i="11"/>
  <c r="I3136" i="11"/>
  <c r="I3120" i="11"/>
  <c r="I3104" i="11"/>
  <c r="I3088" i="11"/>
  <c r="I3072" i="11"/>
  <c r="I3056" i="11"/>
  <c r="I3040" i="11"/>
  <c r="I3024" i="11"/>
  <c r="I3008" i="11"/>
  <c r="I2992" i="11"/>
  <c r="I2976" i="11"/>
  <c r="I2960" i="11"/>
  <c r="I2944" i="11"/>
  <c r="I2928" i="11"/>
  <c r="I2912" i="11"/>
  <c r="I2896" i="11"/>
  <c r="I2880" i="11"/>
  <c r="I2864" i="11"/>
  <c r="I2848" i="11"/>
  <c r="I2832" i="11"/>
  <c r="I2816" i="11"/>
  <c r="I2800" i="11"/>
  <c r="I2784" i="11"/>
  <c r="I2768" i="11"/>
  <c r="I2752" i="11"/>
  <c r="I2736" i="11"/>
  <c r="I2720" i="11"/>
  <c r="I2704" i="11"/>
  <c r="I2688" i="11"/>
  <c r="I2672" i="11"/>
  <c r="I2656" i="11"/>
  <c r="I2640" i="11"/>
  <c r="I2624" i="11"/>
  <c r="I2608" i="11"/>
  <c r="I2592" i="11"/>
  <c r="I2576" i="11"/>
  <c r="I2560" i="11"/>
  <c r="I2544" i="11"/>
  <c r="I2528" i="11"/>
  <c r="I2512" i="11"/>
  <c r="I2496" i="11"/>
  <c r="I2480" i="11"/>
  <c r="I2464" i="11"/>
  <c r="I2448" i="11"/>
  <c r="I2432" i="11"/>
  <c r="I2416" i="11"/>
  <c r="I2400" i="11"/>
  <c r="I2384" i="11"/>
  <c r="I2368" i="11"/>
  <c r="I2352" i="11"/>
  <c r="I2336" i="11"/>
  <c r="I2320" i="11"/>
  <c r="I2304" i="11"/>
  <c r="I2288" i="11"/>
  <c r="I2272" i="11"/>
  <c r="I2256" i="11"/>
  <c r="I2240" i="11"/>
  <c r="I2224" i="11"/>
  <c r="I2208" i="11"/>
  <c r="I2192" i="11"/>
  <c r="I2176" i="11"/>
  <c r="I2160" i="11"/>
  <c r="I2144" i="11"/>
  <c r="I2128" i="11"/>
  <c r="I2112" i="11"/>
  <c r="I2096" i="11"/>
  <c r="I2080" i="11"/>
  <c r="I2064" i="11"/>
  <c r="I2048" i="11"/>
  <c r="I2032" i="11"/>
  <c r="I2016" i="11"/>
  <c r="I2000" i="11"/>
  <c r="I1984" i="11"/>
  <c r="I1968" i="11"/>
  <c r="I1952" i="11"/>
  <c r="I1936" i="11"/>
  <c r="I4865" i="11"/>
  <c r="I4801" i="11"/>
  <c r="I4737" i="11"/>
  <c r="I4673" i="11"/>
  <c r="I4609" i="11"/>
  <c r="I4545" i="11"/>
  <c r="I4481" i="11"/>
  <c r="I4417" i="11"/>
  <c r="I4353" i="11"/>
  <c r="I4289" i="11"/>
  <c r="I4225" i="11"/>
  <c r="I4161" i="11"/>
  <c r="I4097" i="11"/>
  <c r="I4033" i="11"/>
  <c r="I3969" i="11"/>
  <c r="I3905" i="11"/>
  <c r="I3841" i="11"/>
  <c r="I3777" i="11"/>
  <c r="I3713" i="11"/>
  <c r="I3649" i="11"/>
  <c r="I3585" i="11"/>
  <c r="I3521" i="11"/>
  <c r="I3457" i="11"/>
  <c r="I3393" i="11"/>
  <c r="I3329" i="11"/>
  <c r="I3265" i="11"/>
  <c r="I3201" i="11"/>
  <c r="I3137" i="11"/>
  <c r="I3073" i="11"/>
  <c r="I3009" i="11"/>
  <c r="I2945" i="11"/>
  <c r="I2881" i="11"/>
  <c r="I2817" i="11"/>
  <c r="I2753" i="11"/>
  <c r="I2689" i="11"/>
  <c r="I2625" i="11"/>
  <c r="I2561" i="11"/>
  <c r="I2497" i="11"/>
  <c r="I2433" i="11"/>
  <c r="I2369" i="11"/>
  <c r="I2305" i="11"/>
  <c r="I2241" i="11"/>
  <c r="I2177" i="11"/>
  <c r="I2113" i="11"/>
  <c r="I2049" i="11"/>
  <c r="I1985" i="11"/>
  <c r="I1925" i="11"/>
  <c r="I1893" i="11"/>
  <c r="I1861" i="11"/>
  <c r="I1829" i="11"/>
  <c r="I9977" i="11"/>
  <c r="I9913" i="11"/>
  <c r="I9849" i="11"/>
  <c r="I9785" i="11"/>
  <c r="I9721" i="11"/>
  <c r="I9657" i="11"/>
  <c r="I9980" i="11"/>
  <c r="I9895" i="11"/>
  <c r="I9810" i="11"/>
  <c r="I9724" i="11"/>
  <c r="I9639" i="11"/>
  <c r="I9570" i="11"/>
  <c r="I9506" i="11"/>
  <c r="I9442" i="11"/>
  <c r="I9378" i="11"/>
  <c r="I9314" i="11"/>
  <c r="I9250" i="11"/>
  <c r="I9186" i="11"/>
  <c r="I9122" i="11"/>
  <c r="I9058" i="11"/>
  <c r="I8994" i="11"/>
  <c r="I8930" i="11"/>
  <c r="I8866" i="11"/>
  <c r="I8802" i="11"/>
  <c r="I8738" i="11"/>
  <c r="I8674" i="11"/>
  <c r="I8610" i="11"/>
  <c r="I8546" i="11"/>
  <c r="I8482" i="11"/>
  <c r="I8418" i="11"/>
  <c r="I8354" i="11"/>
  <c r="I8290" i="11"/>
  <c r="I8226" i="11"/>
  <c r="I8162" i="11"/>
  <c r="I8098" i="11"/>
  <c r="I8034" i="11"/>
  <c r="I7970" i="11"/>
  <c r="I9931" i="11"/>
  <c r="I9846" i="11"/>
  <c r="I9760" i="11"/>
  <c r="I9675" i="11"/>
  <c r="I9597" i="11"/>
  <c r="I9533" i="11"/>
  <c r="I9469" i="11"/>
  <c r="I9405" i="11"/>
  <c r="I9341" i="11"/>
  <c r="I9277" i="11"/>
  <c r="I9213" i="11"/>
  <c r="I9149" i="11"/>
  <c r="I9085" i="11"/>
  <c r="I9021" i="11"/>
  <c r="I8957" i="11"/>
  <c r="I8893" i="11"/>
  <c r="I9935" i="11"/>
  <c r="I9850" i="11"/>
  <c r="I9764" i="11"/>
  <c r="I9679" i="11"/>
  <c r="I9600" i="11"/>
  <c r="I9536" i="11"/>
  <c r="I9472" i="11"/>
  <c r="I9408" i="11"/>
  <c r="I9344" i="11"/>
  <c r="I9280" i="11"/>
  <c r="I9216" i="11"/>
  <c r="I9152" i="11"/>
  <c r="I9088" i="11"/>
  <c r="I9024" i="11"/>
  <c r="I8960" i="11"/>
  <c r="I8896" i="11"/>
  <c r="I8832" i="11"/>
  <c r="I8768" i="11"/>
  <c r="I8704" i="11"/>
  <c r="I8640" i="11"/>
  <c r="I8576" i="11"/>
  <c r="I9966" i="11"/>
  <c r="I9880" i="11"/>
  <c r="I9795" i="11"/>
  <c r="I9710" i="11"/>
  <c r="I9624" i="11"/>
  <c r="I9559" i="11"/>
  <c r="I9495" i="11"/>
  <c r="I9431" i="11"/>
  <c r="I9367" i="11"/>
  <c r="I9303" i="11"/>
  <c r="I9239" i="11"/>
  <c r="I9031" i="11"/>
  <c r="I8831" i="11"/>
  <c r="I8703" i="11"/>
  <c r="I8575" i="11"/>
  <c r="I8481" i="11"/>
  <c r="I8396" i="11"/>
  <c r="I8311" i="11"/>
  <c r="I8225" i="11"/>
  <c r="I8140" i="11"/>
  <c r="I8055" i="11"/>
  <c r="I7969" i="11"/>
  <c r="I7905" i="11"/>
  <c r="I7841" i="11"/>
  <c r="I7777" i="11"/>
  <c r="I7713" i="11"/>
  <c r="I7649" i="11"/>
  <c r="I7585" i="11"/>
  <c r="I7521" i="11"/>
  <c r="I7457" i="11"/>
  <c r="I7393" i="11"/>
  <c r="I7329" i="11"/>
  <c r="I7265" i="11"/>
  <c r="I7201" i="11"/>
  <c r="I7137" i="11"/>
  <c r="I7073" i="11"/>
  <c r="I7009" i="11"/>
  <c r="I6945" i="11"/>
  <c r="I6881" i="11"/>
  <c r="I6817" i="11"/>
  <c r="I6753" i="11"/>
  <c r="I6689" i="11"/>
  <c r="I6625" i="11"/>
  <c r="I6561" i="11"/>
  <c r="I9139" i="11"/>
  <c r="I8885" i="11"/>
  <c r="I8757" i="11"/>
  <c r="I8629" i="11"/>
  <c r="I8517" i="11"/>
  <c r="I8432" i="11"/>
  <c r="I8347" i="11"/>
  <c r="I8261" i="11"/>
  <c r="I8176" i="11"/>
  <c r="I8091" i="11"/>
  <c r="I8005" i="11"/>
  <c r="I7932" i="11"/>
  <c r="I7868" i="11"/>
  <c r="I7804" i="11"/>
  <c r="I7740" i="11"/>
  <c r="I7676" i="11"/>
  <c r="I7612" i="11"/>
  <c r="I7548" i="11"/>
  <c r="I7484" i="11"/>
  <c r="I7420" i="11"/>
  <c r="I7356" i="11"/>
  <c r="I7292" i="11"/>
  <c r="I7228" i="11"/>
  <c r="I7164" i="11"/>
  <c r="I7100" i="11"/>
  <c r="I7036" i="11"/>
  <c r="I6972" i="11"/>
  <c r="I6908" i="11"/>
  <c r="I6844" i="11"/>
  <c r="I6780" i="11"/>
  <c r="I6716" i="11"/>
  <c r="I6652" i="11"/>
  <c r="I6588" i="11"/>
  <c r="I6524" i="11"/>
  <c r="I6460" i="11"/>
  <c r="I6396" i="11"/>
  <c r="I6332" i="11"/>
  <c r="I6268" i="11"/>
  <c r="I6204" i="11"/>
  <c r="I6140" i="11"/>
  <c r="I6076" i="11"/>
  <c r="I6012" i="11"/>
  <c r="I5948" i="11"/>
  <c r="I9039" i="11"/>
  <c r="I8835" i="11"/>
  <c r="I8707" i="11"/>
  <c r="I8579" i="11"/>
  <c r="I8484" i="11"/>
  <c r="I8399" i="11"/>
  <c r="I8313" i="11"/>
  <c r="I8228" i="11"/>
  <c r="I8143" i="11"/>
  <c r="I8057" i="11"/>
  <c r="I7972" i="11"/>
  <c r="I7907" i="11"/>
  <c r="I7843" i="11"/>
  <c r="I7779" i="11"/>
  <c r="I7715" i="11"/>
  <c r="I7651" i="11"/>
  <c r="I7587" i="11"/>
  <c r="I7523" i="11"/>
  <c r="I7459" i="11"/>
  <c r="I7395" i="11"/>
  <c r="I7331" i="11"/>
  <c r="I7267" i="11"/>
  <c r="I7203" i="11"/>
  <c r="I7139" i="11"/>
  <c r="I7075" i="11"/>
  <c r="I7011" i="11"/>
  <c r="I6947" i="11"/>
  <c r="I9067" i="11"/>
  <c r="I8849" i="11"/>
  <c r="I8721" i="11"/>
  <c r="I8593" i="11"/>
  <c r="I8493" i="11"/>
  <c r="I8408" i="11"/>
  <c r="I8323" i="11"/>
  <c r="I8237" i="11"/>
  <c r="I8152" i="11"/>
  <c r="I8067" i="11"/>
  <c r="I7981" i="11"/>
  <c r="I7914" i="11"/>
  <c r="I7850" i="11"/>
  <c r="I7786" i="11"/>
  <c r="I7722" i="11"/>
  <c r="I7658" i="11"/>
  <c r="I7594" i="11"/>
  <c r="I7530" i="11"/>
  <c r="I7466" i="11"/>
  <c r="I7402" i="11"/>
  <c r="I7338" i="11"/>
  <c r="I7274" i="11"/>
  <c r="I7210" i="11"/>
  <c r="I7146" i="11"/>
  <c r="I7082" i="11"/>
  <c r="I7018" i="11"/>
  <c r="I6954" i="11"/>
  <c r="I6890" i="11"/>
  <c r="I6826" i="11"/>
  <c r="I6762" i="11"/>
  <c r="I6698" i="11"/>
  <c r="I6634" i="11"/>
  <c r="I6570" i="11"/>
  <c r="I6506" i="11"/>
  <c r="I6442" i="11"/>
  <c r="I6378" i="11"/>
  <c r="I6314" i="11"/>
  <c r="I6250" i="11"/>
  <c r="I6186" i="11"/>
  <c r="I6122" i="11"/>
  <c r="I6058" i="11"/>
  <c r="I5994" i="11"/>
  <c r="I5930" i="11"/>
  <c r="I5866" i="11"/>
  <c r="I5802" i="11"/>
  <c r="I5738" i="11"/>
  <c r="I5674" i="11"/>
  <c r="I5610" i="11"/>
  <c r="I5546" i="11"/>
  <c r="I5482" i="11"/>
  <c r="I5418" i="11"/>
  <c r="I5354" i="11"/>
  <c r="I5290" i="11"/>
  <c r="I5226" i="11"/>
  <c r="I5162" i="11"/>
  <c r="I6759" i="11"/>
  <c r="I6511" i="11"/>
  <c r="I6383" i="11"/>
  <c r="I6255" i="11"/>
  <c r="I6127" i="11"/>
  <c r="I5999" i="11"/>
  <c r="I5891" i="11"/>
  <c r="I5805" i="11"/>
  <c r="I5720" i="11"/>
  <c r="I5635" i="11"/>
  <c r="I5549" i="11"/>
  <c r="I5464" i="11"/>
  <c r="I5379" i="11"/>
  <c r="I5293" i="11"/>
  <c r="I5208" i="11"/>
  <c r="I5127" i="11"/>
  <c r="I5063" i="11"/>
  <c r="I4999" i="11"/>
  <c r="I4935" i="11"/>
  <c r="I4871" i="11"/>
  <c r="I4807" i="11"/>
  <c r="I4743" i="11"/>
  <c r="I4679" i="11"/>
  <c r="I4615" i="11"/>
  <c r="I4551" i="11"/>
  <c r="I4487" i="11"/>
  <c r="I4423" i="11"/>
  <c r="I4359" i="11"/>
  <c r="I4295" i="11"/>
  <c r="I4231" i="11"/>
  <c r="I4167" i="11"/>
  <c r="I4103" i="11"/>
  <c r="I4039" i="11"/>
  <c r="I3975" i="11"/>
  <c r="I3911" i="11"/>
  <c r="I3847" i="11"/>
  <c r="I3783" i="11"/>
  <c r="I3719" i="11"/>
  <c r="I3655" i="11"/>
  <c r="I3591" i="11"/>
  <c r="I3527" i="11"/>
  <c r="I3463" i="11"/>
  <c r="I3399" i="11"/>
  <c r="I3335" i="11"/>
  <c r="I3271" i="11"/>
  <c r="I3207" i="11"/>
  <c r="I3143" i="11"/>
  <c r="I3079" i="11"/>
  <c r="I3015" i="11"/>
  <c r="I2951" i="11"/>
  <c r="I2887" i="11"/>
  <c r="I2823" i="11"/>
  <c r="I2759" i="11"/>
  <c r="I2695" i="11"/>
  <c r="I2631" i="11"/>
  <c r="I2567" i="11"/>
  <c r="I2503" i="11"/>
  <c r="I2439" i="11"/>
  <c r="I2375" i="11"/>
  <c r="I2311" i="11"/>
  <c r="I2247" i="11"/>
  <c r="I2183" i="11"/>
  <c r="I2119" i="11"/>
  <c r="I2055" i="11"/>
  <c r="I1991" i="11"/>
  <c r="I1927" i="11"/>
  <c r="I1863" i="11"/>
  <c r="I1799" i="11"/>
  <c r="I1735" i="11"/>
  <c r="I1671" i="11"/>
  <c r="I1607" i="11"/>
  <c r="I1543" i="11"/>
  <c r="I1479" i="11"/>
  <c r="I1415" i="11"/>
  <c r="I1351" i="11"/>
  <c r="I1287" i="11"/>
  <c r="I1223" i="11"/>
  <c r="I1159" i="11"/>
  <c r="I1095" i="11"/>
  <c r="I1031" i="11"/>
  <c r="I967" i="11"/>
  <c r="I903" i="11"/>
  <c r="I839" i="11"/>
  <c r="I775" i="11"/>
  <c r="I711" i="11"/>
  <c r="I6835" i="11"/>
  <c r="I6579" i="11"/>
  <c r="I6421" i="11"/>
  <c r="I6293" i="11"/>
  <c r="I6165" i="11"/>
  <c r="I6037" i="11"/>
  <c r="I5916" i="11"/>
  <c r="I5831" i="11"/>
  <c r="I5745" i="11"/>
  <c r="I5660" i="11"/>
  <c r="I5575" i="11"/>
  <c r="I5489" i="11"/>
  <c r="I5404" i="11"/>
  <c r="I5319" i="11"/>
  <c r="I5233" i="11"/>
  <c r="I5148" i="11"/>
  <c r="I5082" i="11"/>
  <c r="I5018" i="11"/>
  <c r="I4954" i="11"/>
  <c r="I4890" i="11"/>
  <c r="I4826" i="11"/>
  <c r="I4762" i="11"/>
  <c r="I4698" i="11"/>
  <c r="I4634" i="11"/>
  <c r="I4570" i="11"/>
  <c r="I4506" i="11"/>
  <c r="I4442" i="11"/>
  <c r="I4378" i="11"/>
  <c r="I4314" i="11"/>
  <c r="I4250" i="11"/>
  <c r="I4186" i="11"/>
  <c r="I4122" i="11"/>
  <c r="I4058" i="11"/>
  <c r="I3994" i="11"/>
  <c r="I3930" i="11"/>
  <c r="I3866" i="11"/>
  <c r="I3802" i="11"/>
  <c r="I3738" i="11"/>
  <c r="I3674" i="11"/>
  <c r="I3610" i="11"/>
  <c r="I3546" i="11"/>
  <c r="I3482" i="11"/>
  <c r="I3418" i="11"/>
  <c r="I3354" i="11"/>
  <c r="I3290" i="11"/>
  <c r="I3226" i="11"/>
  <c r="I3162" i="11"/>
  <c r="I3098" i="11"/>
  <c r="I3034" i="11"/>
  <c r="I2970" i="11"/>
  <c r="I2906" i="11"/>
  <c r="I2842" i="11"/>
  <c r="I2778" i="11"/>
  <c r="I2714" i="11"/>
  <c r="I2650" i="11"/>
  <c r="I2586" i="11"/>
  <c r="I2522" i="11"/>
  <c r="I2458" i="11"/>
  <c r="I2394" i="11"/>
  <c r="I2330" i="11"/>
  <c r="I2266" i="11"/>
  <c r="I2202" i="11"/>
  <c r="I2138" i="11"/>
  <c r="I2074" i="11"/>
  <c r="I2010" i="11"/>
  <c r="I1946" i="11"/>
  <c r="I1882" i="11"/>
  <c r="I1818" i="11"/>
  <c r="I6719" i="11"/>
  <c r="I6491" i="11"/>
  <c r="I6363" i="11"/>
  <c r="I6235" i="11"/>
  <c r="I6107" i="11"/>
  <c r="I5979" i="11"/>
  <c r="I5877" i="11"/>
  <c r="I5792" i="11"/>
  <c r="I5707" i="11"/>
  <c r="I5621" i="11"/>
  <c r="I5536" i="11"/>
  <c r="I5451" i="11"/>
  <c r="I5365" i="11"/>
  <c r="I5280" i="11"/>
  <c r="I5195" i="11"/>
  <c r="I5117" i="11"/>
  <c r="I5053" i="11"/>
  <c r="I4989" i="11"/>
  <c r="I4925" i="11"/>
  <c r="I6763" i="11"/>
  <c r="I6513" i="11"/>
  <c r="I6385" i="11"/>
  <c r="I6257" i="11"/>
  <c r="I6129" i="11"/>
  <c r="I6001" i="11"/>
  <c r="I5892" i="11"/>
  <c r="I5807" i="11"/>
  <c r="I5721" i="11"/>
  <c r="I5636" i="11"/>
  <c r="I5551" i="11"/>
  <c r="I5465" i="11"/>
  <c r="I5380" i="11"/>
  <c r="I5295" i="11"/>
  <c r="I5209" i="11"/>
  <c r="I5128" i="11"/>
  <c r="I5064" i="11"/>
  <c r="I5000" i="11"/>
  <c r="I4936" i="11"/>
  <c r="I4872" i="11"/>
  <c r="I4808" i="11"/>
  <c r="I4744" i="11"/>
  <c r="I4680" i="11"/>
  <c r="I4616" i="11"/>
  <c r="I4552" i="11"/>
  <c r="I4488" i="11"/>
  <c r="I4424" i="11"/>
  <c r="I4360" i="11"/>
  <c r="I4296" i="11"/>
  <c r="I4232" i="11"/>
  <c r="I4168" i="11"/>
  <c r="I4104" i="11"/>
  <c r="I4040" i="11"/>
  <c r="I3976" i="11"/>
  <c r="I3912" i="11"/>
  <c r="I3848" i="11"/>
  <c r="I3784" i="11"/>
  <c r="I3720" i="11"/>
  <c r="I3656" i="11"/>
  <c r="I3592" i="11"/>
  <c r="I3528" i="11"/>
  <c r="I3464" i="11"/>
  <c r="I3400" i="11"/>
  <c r="I3336" i="11"/>
  <c r="I3272" i="11"/>
  <c r="I3208" i="11"/>
  <c r="I3144" i="11"/>
  <c r="I3080" i="11"/>
  <c r="I3016" i="11"/>
  <c r="I2964" i="11"/>
  <c r="I2932" i="11"/>
  <c r="I2900" i="11"/>
  <c r="I2868" i="11"/>
  <c r="I2836" i="11"/>
  <c r="I2804" i="11"/>
  <c r="I2772" i="11"/>
  <c r="I2740" i="11"/>
  <c r="I2708" i="11"/>
  <c r="I2676" i="11"/>
  <c r="I2652" i="11"/>
  <c r="I2632" i="11"/>
  <c r="I2612" i="11"/>
  <c r="I2588" i="11"/>
  <c r="I2568" i="11"/>
  <c r="I2548" i="11"/>
  <c r="I2524" i="11"/>
  <c r="I2504" i="11"/>
  <c r="I2484" i="11"/>
  <c r="I2460" i="11"/>
  <c r="I2440" i="11"/>
  <c r="I2420" i="11"/>
  <c r="I2396" i="11"/>
  <c r="I2376" i="11"/>
  <c r="I2356" i="11"/>
  <c r="I2332" i="11"/>
  <c r="I2312" i="11"/>
  <c r="I2292" i="11"/>
  <c r="I2268" i="11"/>
  <c r="I2248" i="11"/>
  <c r="I2228" i="11"/>
  <c r="I2204" i="11"/>
  <c r="I2184" i="11"/>
  <c r="I2164" i="11"/>
  <c r="I2140" i="11"/>
  <c r="I2120" i="11"/>
  <c r="I2100" i="11"/>
  <c r="I2076" i="11"/>
  <c r="I2056" i="11"/>
  <c r="I2036" i="11"/>
  <c r="I2012" i="11"/>
  <c r="I1992" i="11"/>
  <c r="I1972" i="11"/>
  <c r="I1948" i="11"/>
  <c r="I4897" i="11"/>
  <c r="I4817" i="11"/>
  <c r="I4721" i="11"/>
  <c r="I4641" i="11"/>
  <c r="I4561" i="11"/>
  <c r="I4465" i="11"/>
  <c r="I4385" i="11"/>
  <c r="I4305" i="11"/>
  <c r="I4209" i="11"/>
  <c r="I4129" i="11"/>
  <c r="I4049" i="11"/>
  <c r="I3953" i="11"/>
  <c r="I3873" i="11"/>
  <c r="I3793" i="11"/>
  <c r="I3697" i="11"/>
  <c r="I3617" i="11"/>
  <c r="I3537" i="11"/>
  <c r="I3441" i="11"/>
  <c r="I3361" i="11"/>
  <c r="I3281" i="11"/>
  <c r="I3185" i="11"/>
  <c r="I3105" i="11"/>
  <c r="I3025" i="11"/>
  <c r="I2929" i="11"/>
  <c r="I2849" i="11"/>
  <c r="I2769" i="11"/>
  <c r="I2673" i="11"/>
  <c r="I2593" i="11"/>
  <c r="I2513" i="11"/>
  <c r="I2417" i="11"/>
  <c r="I2337" i="11"/>
  <c r="I2257" i="11"/>
  <c r="I2161" i="11"/>
  <c r="I2081" i="11"/>
  <c r="I2001" i="11"/>
  <c r="I1917" i="11"/>
  <c r="I1877" i="11"/>
  <c r="I1837" i="11"/>
  <c r="I1800" i="11"/>
  <c r="I1778" i="11"/>
  <c r="I1757" i="11"/>
  <c r="I1736" i="11"/>
  <c r="I1714" i="11"/>
  <c r="I1693" i="11"/>
  <c r="I1672" i="11"/>
  <c r="I1650" i="11"/>
  <c r="I1629" i="11"/>
  <c r="I1608" i="11"/>
  <c r="I1586" i="11"/>
  <c r="I1565" i="11"/>
  <c r="I1544" i="11"/>
  <c r="I1522" i="11"/>
  <c r="I1501" i="11"/>
  <c r="I1480" i="11"/>
  <c r="I1458" i="11"/>
  <c r="I1437" i="11"/>
  <c r="I1416" i="11"/>
  <c r="I1394" i="11"/>
  <c r="I1373" i="11"/>
  <c r="I1352" i="11"/>
  <c r="I1330" i="11"/>
  <c r="I1309" i="11"/>
  <c r="I1288" i="11"/>
  <c r="I1266" i="11"/>
  <c r="I1245" i="11"/>
  <c r="I1224" i="11"/>
  <c r="I1202" i="11"/>
  <c r="I1181" i="11"/>
  <c r="I1160" i="11"/>
  <c r="I1138" i="11"/>
  <c r="I1117" i="11"/>
  <c r="I1096" i="11"/>
  <c r="I1074" i="11"/>
  <c r="I1053" i="11"/>
  <c r="I1032" i="11"/>
  <c r="I1010" i="11"/>
  <c r="I989" i="11"/>
  <c r="I968" i="11"/>
  <c r="I946" i="11"/>
  <c r="I925" i="11"/>
  <c r="I904" i="11"/>
  <c r="I882" i="11"/>
  <c r="I861" i="11"/>
  <c r="I840" i="11"/>
  <c r="I818" i="11"/>
  <c r="I797" i="11"/>
  <c r="I776" i="11"/>
  <c r="I754" i="11"/>
  <c r="I733" i="11"/>
  <c r="I712" i="11"/>
  <c r="I690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4893" i="11"/>
  <c r="I4829" i="11"/>
  <c r="I4765" i="11"/>
  <c r="I4701" i="11"/>
  <c r="I4637" i="11"/>
  <c r="I4573" i="11"/>
  <c r="I4509" i="11"/>
  <c r="I4445" i="11"/>
  <c r="I4381" i="11"/>
  <c r="I4317" i="11"/>
  <c r="I4253" i="11"/>
  <c r="I4189" i="11"/>
  <c r="I4125" i="11"/>
  <c r="I4061" i="11"/>
  <c r="I3997" i="11"/>
  <c r="I3933" i="11"/>
  <c r="I3869" i="11"/>
  <c r="I3805" i="11"/>
  <c r="I3741" i="11"/>
  <c r="I3677" i="11"/>
  <c r="I3613" i="11"/>
  <c r="I3549" i="11"/>
  <c r="I3485" i="11"/>
  <c r="I3421" i="11"/>
  <c r="I3357" i="11"/>
  <c r="I3293" i="11"/>
  <c r="I3229" i="11"/>
  <c r="I3165" i="11"/>
  <c r="I3101" i="11"/>
  <c r="I3037" i="11"/>
  <c r="I2973" i="11"/>
  <c r="I2909" i="11"/>
  <c r="I2845" i="11"/>
  <c r="I2781" i="11"/>
  <c r="I2717" i="11"/>
  <c r="I2653" i="11"/>
  <c r="I2589" i="11"/>
  <c r="I2525" i="11"/>
  <c r="I2461" i="11"/>
  <c r="I2397" i="11"/>
  <c r="I2333" i="11"/>
  <c r="I2269" i="11"/>
  <c r="I2205" i="11"/>
  <c r="I2141" i="11"/>
  <c r="I2077" i="11"/>
  <c r="I2013" i="11"/>
  <c r="I1949" i="11"/>
  <c r="I1908" i="11"/>
  <c r="I1876" i="11"/>
  <c r="I1844" i="11"/>
  <c r="I1812" i="11"/>
  <c r="I1788" i="11"/>
  <c r="I1766" i="11"/>
  <c r="I1745" i="11"/>
  <c r="I1724" i="11"/>
  <c r="I1702" i="11"/>
  <c r="I1681" i="11"/>
  <c r="I1660" i="11"/>
  <c r="I1638" i="11"/>
  <c r="I1617" i="11"/>
  <c r="I1596" i="11"/>
  <c r="I1574" i="11"/>
  <c r="I1553" i="11"/>
  <c r="I1532" i="11"/>
  <c r="I1510" i="11"/>
  <c r="I1489" i="11"/>
  <c r="I1468" i="11"/>
  <c r="I1446" i="11"/>
  <c r="I1425" i="11"/>
  <c r="I1404" i="11"/>
  <c r="I1382" i="11"/>
  <c r="I1361" i="11"/>
  <c r="I1340" i="11"/>
  <c r="I1318" i="11"/>
  <c r="I1297" i="11"/>
  <c r="I1276" i="11"/>
  <c r="I1254" i="11"/>
  <c r="I1233" i="11"/>
  <c r="I1212" i="11"/>
  <c r="I1190" i="11"/>
  <c r="I1169" i="11"/>
  <c r="I1148" i="11"/>
  <c r="I1126" i="11"/>
  <c r="I1105" i="11"/>
  <c r="I1084" i="11"/>
  <c r="I1062" i="11"/>
  <c r="I1041" i="11"/>
  <c r="I1020" i="11"/>
  <c r="I998" i="11"/>
  <c r="I977" i="11"/>
  <c r="I956" i="11"/>
  <c r="I934" i="11"/>
  <c r="I913" i="11"/>
  <c r="I892" i="11"/>
  <c r="I870" i="11"/>
  <c r="I849" i="11"/>
  <c r="I828" i="11"/>
  <c r="I806" i="11"/>
  <c r="I785" i="11"/>
  <c r="I764" i="11"/>
  <c r="I742" i="11"/>
  <c r="I721" i="11"/>
  <c r="I700" i="11"/>
  <c r="I678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857" i="11"/>
  <c r="I4793" i="11"/>
  <c r="I4729" i="11"/>
  <c r="I4665" i="11"/>
  <c r="I4601" i="11"/>
  <c r="I4537" i="11"/>
  <c r="I4473" i="11"/>
  <c r="I4409" i="11"/>
  <c r="I4345" i="11"/>
  <c r="I4281" i="11"/>
  <c r="I4217" i="11"/>
  <c r="I4153" i="11"/>
  <c r="I4089" i="11"/>
  <c r="I4025" i="11"/>
  <c r="I3961" i="11"/>
  <c r="I3897" i="11"/>
  <c r="I3833" i="11"/>
  <c r="I3769" i="11"/>
  <c r="I3705" i="11"/>
  <c r="I3641" i="11"/>
  <c r="I3577" i="11"/>
  <c r="I3513" i="11"/>
  <c r="I3449" i="11"/>
  <c r="I3385" i="11"/>
  <c r="I3321" i="11"/>
  <c r="I3257" i="11"/>
  <c r="I3193" i="11"/>
  <c r="I3129" i="11"/>
  <c r="I3065" i="11"/>
  <c r="I3001" i="11"/>
  <c r="I2937" i="11"/>
  <c r="I2873" i="11"/>
  <c r="I2809" i="11"/>
  <c r="I2745" i="11"/>
  <c r="I2681" i="11"/>
  <c r="I2617" i="11"/>
  <c r="I2553" i="11"/>
  <c r="I2489" i="11"/>
  <c r="I2425" i="11"/>
  <c r="I2361" i="11"/>
  <c r="I2297" i="11"/>
  <c r="I2233" i="11"/>
  <c r="I2169" i="11"/>
  <c r="I2105" i="11"/>
  <c r="I2041" i="11"/>
  <c r="I1977" i="11"/>
  <c r="I1921" i="11"/>
  <c r="I1889" i="11"/>
  <c r="I1857" i="11"/>
  <c r="I1825" i="11"/>
  <c r="I1797" i="11"/>
  <c r="I1776" i="11"/>
  <c r="I1754" i="11"/>
  <c r="I1733" i="11"/>
  <c r="I1712" i="11"/>
  <c r="I1690" i="11"/>
  <c r="I1669" i="11"/>
  <c r="I1648" i="11"/>
  <c r="I1626" i="11"/>
  <c r="I1605" i="11"/>
  <c r="I1584" i="11"/>
  <c r="I1562" i="11"/>
  <c r="I1541" i="11"/>
  <c r="I1520" i="11"/>
  <c r="I1498" i="11"/>
  <c r="I1477" i="11"/>
  <c r="I1456" i="11"/>
  <c r="I1434" i="11"/>
  <c r="I1413" i="11"/>
  <c r="I1392" i="11"/>
  <c r="I1370" i="11"/>
  <c r="I1349" i="11"/>
  <c r="I1328" i="11"/>
  <c r="I1306" i="11"/>
  <c r="I1285" i="11"/>
  <c r="I1264" i="11"/>
  <c r="I1242" i="11"/>
  <c r="I1221" i="11"/>
  <c r="I1200" i="11"/>
  <c r="I4869" i="11"/>
  <c r="I4805" i="11"/>
  <c r="I4741" i="11"/>
  <c r="I4677" i="11"/>
  <c r="I4613" i="11"/>
  <c r="I4549" i="11"/>
  <c r="I4485" i="11"/>
  <c r="I4421" i="11"/>
  <c r="I4357" i="11"/>
  <c r="I4293" i="11"/>
  <c r="I4229" i="11"/>
  <c r="I4165" i="11"/>
  <c r="I4101" i="11"/>
  <c r="I4037" i="11"/>
  <c r="I3973" i="11"/>
  <c r="I3909" i="11"/>
  <c r="I3845" i="11"/>
  <c r="I3781" i="11"/>
  <c r="I3717" i="11"/>
  <c r="I3653" i="11"/>
  <c r="I3589" i="11"/>
  <c r="I3525" i="11"/>
  <c r="I3461" i="11"/>
  <c r="I3397" i="11"/>
  <c r="I3333" i="11"/>
  <c r="I3269" i="11"/>
  <c r="I3205" i="11"/>
  <c r="I3141" i="11"/>
  <c r="I3077" i="11"/>
  <c r="I3013" i="11"/>
  <c r="I2949" i="11"/>
  <c r="I2885" i="11"/>
  <c r="I2821" i="11"/>
  <c r="I2757" i="11"/>
  <c r="I2693" i="11"/>
  <c r="I2629" i="11"/>
  <c r="I2565" i="11"/>
  <c r="I2501" i="11"/>
  <c r="I2437" i="11"/>
  <c r="I2373" i="11"/>
  <c r="I2309" i="11"/>
  <c r="I2245" i="11"/>
  <c r="I2181" i="11"/>
  <c r="I2117" i="11"/>
  <c r="I2053" i="11"/>
  <c r="I1989" i="11"/>
  <c r="I1928" i="11"/>
  <c r="I1896" i="11"/>
  <c r="I1864" i="11"/>
  <c r="I1832" i="11"/>
  <c r="I1801" i="11"/>
  <c r="I1780" i="11"/>
  <c r="I1758" i="11"/>
  <c r="I1737" i="11"/>
  <c r="I1716" i="11"/>
  <c r="I1694" i="11"/>
  <c r="I1673" i="11"/>
  <c r="I1652" i="11"/>
  <c r="I1630" i="11"/>
  <c r="I1609" i="11"/>
  <c r="I1588" i="11"/>
  <c r="I1566" i="11"/>
  <c r="I1545" i="11"/>
  <c r="I1524" i="11"/>
  <c r="I1502" i="11"/>
  <c r="I1481" i="11"/>
  <c r="I1460" i="11"/>
  <c r="I1438" i="11"/>
  <c r="I1417" i="11"/>
  <c r="I1396" i="11"/>
  <c r="I1374" i="11"/>
  <c r="I1353" i="11"/>
  <c r="I1332" i="11"/>
  <c r="I1310" i="11"/>
  <c r="I1289" i="11"/>
  <c r="I1268" i="11"/>
  <c r="I1246" i="11"/>
  <c r="I1225" i="11"/>
  <c r="I1204" i="11"/>
  <c r="I1182" i="11"/>
  <c r="I1161" i="11"/>
  <c r="I1140" i="11"/>
  <c r="I1118" i="11"/>
  <c r="I1097" i="11"/>
  <c r="I1076" i="11"/>
  <c r="I1054" i="11"/>
  <c r="I1033" i="11"/>
  <c r="I1012" i="11"/>
  <c r="I990" i="11"/>
  <c r="I969" i="11"/>
  <c r="I948" i="11"/>
  <c r="I926" i="11"/>
  <c r="I905" i="11"/>
  <c r="I884" i="11"/>
  <c r="I862" i="11"/>
  <c r="I841" i="11"/>
  <c r="I820" i="11"/>
  <c r="I798" i="11"/>
  <c r="I777" i="11"/>
  <c r="I756" i="11"/>
  <c r="I734" i="11"/>
  <c r="I713" i="11"/>
  <c r="I692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184" i="11"/>
  <c r="I1098" i="11"/>
  <c r="I1013" i="11"/>
  <c r="I928" i="11"/>
  <c r="I842" i="11"/>
  <c r="I757" i="11"/>
  <c r="I672" i="11"/>
  <c r="I607" i="11"/>
  <c r="I543" i="11"/>
  <c r="I479" i="11"/>
  <c r="I415" i="11"/>
  <c r="I351" i="11"/>
  <c r="I287" i="11"/>
  <c r="I223" i="11"/>
  <c r="I159" i="11"/>
  <c r="I95" i="11"/>
  <c r="I31" i="11"/>
  <c r="I1136" i="11"/>
  <c r="I1050" i="11"/>
  <c r="I965" i="11"/>
  <c r="I880" i="11"/>
  <c r="I794" i="11"/>
  <c r="I709" i="11"/>
  <c r="I635" i="11"/>
  <c r="I571" i="11"/>
  <c r="I507" i="11"/>
  <c r="I443" i="11"/>
  <c r="I379" i="11"/>
  <c r="I315" i="11"/>
  <c r="I251" i="11"/>
  <c r="I187" i="11"/>
  <c r="I123" i="11"/>
  <c r="I59" i="11"/>
  <c r="I1152" i="11"/>
  <c r="I1066" i="11"/>
  <c r="I981" i="11"/>
  <c r="I896" i="11"/>
  <c r="I810" i="11"/>
  <c r="I725" i="11"/>
  <c r="I647" i="11"/>
  <c r="I583" i="11"/>
  <c r="I519" i="11"/>
  <c r="I455" i="11"/>
  <c r="I391" i="11"/>
  <c r="I327" i="11"/>
  <c r="I263" i="11"/>
  <c r="I199" i="11"/>
  <c r="I135" i="11"/>
  <c r="I71" i="11"/>
  <c r="I1168" i="11"/>
  <c r="I1082" i="11"/>
  <c r="I997" i="11"/>
  <c r="I912" i="11"/>
  <c r="I826" i="11"/>
  <c r="I741" i="11"/>
  <c r="I659" i="11"/>
  <c r="I595" i="11"/>
  <c r="I531" i="11"/>
  <c r="I467" i="11"/>
  <c r="I403" i="11"/>
  <c r="I339" i="11"/>
  <c r="I275" i="11"/>
  <c r="I211" i="11"/>
  <c r="I147" i="11"/>
  <c r="I83" i="11"/>
  <c r="I19" i="11"/>
  <c r="I9897" i="11"/>
  <c r="I9769" i="11"/>
  <c r="I9959" i="11"/>
  <c r="I9788" i="11"/>
  <c r="I9618" i="11"/>
  <c r="I9426" i="11"/>
  <c r="I9298" i="11"/>
  <c r="I9106" i="11"/>
  <c r="I8978" i="11"/>
  <c r="I8850" i="11"/>
  <c r="I8658" i="11"/>
  <c r="I8530" i="11"/>
  <c r="I8338" i="11"/>
  <c r="I8210" i="11"/>
  <c r="I8082" i="11"/>
  <c r="I9995" i="11"/>
  <c r="I9824" i="11"/>
  <c r="I9581" i="11"/>
  <c r="I9453" i="11"/>
  <c r="I9325" i="11"/>
  <c r="I9133" i="11"/>
  <c r="I9005" i="11"/>
  <c r="I9999" i="11"/>
  <c r="I9743" i="11"/>
  <c r="I9584" i="11"/>
  <c r="I9392" i="11"/>
  <c r="I9264" i="11"/>
  <c r="I9136" i="11"/>
  <c r="I8944" i="11"/>
  <c r="I8752" i="11"/>
  <c r="I8624" i="11"/>
  <c r="I9944" i="11"/>
  <c r="I9774" i="11"/>
  <c r="I9543" i="11"/>
  <c r="I9415" i="11"/>
  <c r="I9223" i="11"/>
  <c r="I8799" i="11"/>
  <c r="I8460" i="11"/>
  <c r="I8289" i="11"/>
  <c r="I8033" i="11"/>
  <c r="I7825" i="11"/>
  <c r="I7697" i="11"/>
  <c r="I7505" i="11"/>
  <c r="I7313" i="11"/>
  <c r="I7121" i="11"/>
  <c r="I6993" i="11"/>
  <c r="I6801" i="11"/>
  <c r="I6609" i="11"/>
  <c r="I8853" i="11"/>
  <c r="I8496" i="11"/>
  <c r="I8240" i="11"/>
  <c r="I7984" i="11"/>
  <c r="I7852" i="11"/>
  <c r="I7660" i="11"/>
  <c r="I7532" i="11"/>
  <c r="I7404" i="11"/>
  <c r="I7212" i="11"/>
  <c r="I7084" i="11"/>
  <c r="I6892" i="11"/>
  <c r="I6764" i="11"/>
  <c r="I6636" i="11"/>
  <c r="I6444" i="11"/>
  <c r="I6316" i="11"/>
  <c r="I6124" i="11"/>
  <c r="I5996" i="11"/>
  <c r="I8803" i="11"/>
  <c r="I8548" i="11"/>
  <c r="I8292" i="11"/>
  <c r="I8121" i="11"/>
  <c r="I7891" i="11"/>
  <c r="I7763" i="11"/>
  <c r="I7571" i="11"/>
  <c r="I7443" i="11"/>
  <c r="I7251" i="11"/>
  <c r="I7123" i="11"/>
  <c r="I6931" i="11"/>
  <c r="I8817" i="11"/>
  <c r="I8472" i="11"/>
  <c r="I8301" i="11"/>
  <c r="I8045" i="11"/>
  <c r="I7898" i="11"/>
  <c r="I7770" i="11"/>
  <c r="I7578" i="11"/>
  <c r="I7450" i="11"/>
  <c r="I7258" i="11"/>
  <c r="I7130" i="11"/>
  <c r="I6938" i="11"/>
  <c r="I6810" i="11"/>
  <c r="I6682" i="11"/>
  <c r="I6490" i="11"/>
  <c r="I6362" i="11"/>
  <c r="I6170" i="11"/>
  <c r="I6042" i="11"/>
  <c r="I5850" i="11"/>
  <c r="I5658" i="11"/>
  <c r="I5466" i="11"/>
  <c r="I5274" i="11"/>
  <c r="I6695" i="11"/>
  <c r="I6351" i="11"/>
  <c r="I5967" i="11"/>
  <c r="I5699" i="11"/>
  <c r="I5528" i="11"/>
  <c r="I5272" i="11"/>
  <c r="I5111" i="11"/>
  <c r="I4983" i="11"/>
  <c r="I4791" i="11"/>
  <c r="I4663" i="11"/>
  <c r="I4471" i="11"/>
  <c r="I4343" i="11"/>
  <c r="I4151" i="11"/>
  <c r="I4023" i="11"/>
  <c r="I3895" i="11"/>
  <c r="I3703" i="11"/>
  <c r="I3575" i="11"/>
  <c r="I3383" i="11"/>
  <c r="I3255" i="11"/>
  <c r="I3063" i="11"/>
  <c r="I2935" i="11"/>
  <c r="I2743" i="11"/>
  <c r="I2615" i="11"/>
  <c r="I2423" i="11"/>
  <c r="I2231" i="11"/>
  <c r="I2039" i="11"/>
  <c r="I1847" i="11"/>
  <c r="I1719" i="11"/>
  <c r="I1527" i="11"/>
  <c r="I1335" i="11"/>
  <c r="I1143" i="11"/>
  <c r="I1015" i="11"/>
  <c r="I823" i="11"/>
  <c r="I6771" i="11"/>
  <c r="I6389" i="11"/>
  <c r="I6005" i="11"/>
  <c r="I5809" i="11"/>
  <c r="I5553" i="11"/>
  <c r="I5383" i="11"/>
  <c r="I5130" i="11"/>
  <c r="I5002" i="11"/>
  <c r="I4810" i="11"/>
  <c r="I4682" i="11"/>
  <c r="I4554" i="11"/>
  <c r="I4362" i="11"/>
  <c r="I4234" i="11"/>
  <c r="I4106" i="11"/>
  <c r="I3914" i="11"/>
  <c r="I3786" i="11"/>
  <c r="I3658" i="11"/>
  <c r="I3530" i="11"/>
  <c r="I3338" i="11"/>
  <c r="I3210" i="11"/>
  <c r="I3082" i="11"/>
  <c r="I2890" i="11"/>
  <c r="I2762" i="11"/>
  <c r="I2634" i="11"/>
  <c r="I2442" i="11"/>
  <c r="I2314" i="11"/>
  <c r="I2186" i="11"/>
  <c r="I1994" i="11"/>
  <c r="I1866" i="11"/>
  <c r="I6655" i="11"/>
  <c r="I6331" i="11"/>
  <c r="I5947" i="11"/>
  <c r="I5771" i="11"/>
  <c r="I5600" i="11"/>
  <c r="I5344" i="11"/>
  <c r="I5173" i="11"/>
  <c r="I5037" i="11"/>
  <c r="I6699" i="11"/>
  <c r="I6353" i="11"/>
  <c r="I6097" i="11"/>
  <c r="I5871" i="11"/>
  <c r="I5615" i="11"/>
  <c r="I5444" i="11"/>
  <c r="I5273" i="11"/>
  <c r="I5048" i="11"/>
  <c r="I4920" i="11"/>
  <c r="I4792" i="11"/>
  <c r="I4600" i="11"/>
  <c r="I4472" i="11"/>
  <c r="I4280" i="11"/>
  <c r="I4152" i="11"/>
  <c r="I4024" i="11"/>
  <c r="I3832" i="11"/>
  <c r="I3704" i="11"/>
  <c r="I3576" i="11"/>
  <c r="I3384" i="11"/>
  <c r="I3256" i="11"/>
  <c r="I3064" i="11"/>
  <c r="I3000" i="11"/>
  <c r="I2920" i="11"/>
  <c r="I2856" i="11"/>
  <c r="I2760" i="11"/>
  <c r="I2696" i="11"/>
  <c r="I2628" i="11"/>
  <c r="I2584" i="11"/>
  <c r="I2520" i="11"/>
  <c r="I2456" i="11"/>
  <c r="I2412" i="11"/>
  <c r="I2348" i="11"/>
  <c r="I2308" i="11"/>
  <c r="I2244" i="11"/>
  <c r="I2200" i="11"/>
  <c r="I2156" i="11"/>
  <c r="I2092" i="11"/>
  <c r="I2052" i="11"/>
  <c r="I1988" i="11"/>
  <c r="I1944" i="11"/>
  <c r="I4785" i="11"/>
  <c r="I4529" i="11"/>
  <c r="I4369" i="11"/>
  <c r="I4113" i="11"/>
  <c r="I3937" i="11"/>
  <c r="I3681" i="11"/>
  <c r="I3505" i="11"/>
  <c r="I3249" i="11"/>
  <c r="I3089" i="11"/>
  <c r="I2833" i="11"/>
  <c r="I2657" i="11"/>
  <c r="I2481" i="11"/>
  <c r="I2225" i="11"/>
  <c r="I2065" i="11"/>
  <c r="I1909" i="11"/>
  <c r="I1794" i="11"/>
  <c r="I1752" i="11"/>
  <c r="I1709" i="11"/>
  <c r="I1645" i="11"/>
  <c r="I1602" i="11"/>
  <c r="I1560" i="11"/>
  <c r="I1496" i="11"/>
  <c r="I1453" i="11"/>
  <c r="I1410" i="11"/>
  <c r="I1346" i="11"/>
  <c r="I1304" i="11"/>
  <c r="I1261" i="11"/>
  <c r="I1197" i="11"/>
  <c r="I1154" i="11"/>
  <c r="I1112" i="11"/>
  <c r="I1048" i="11"/>
  <c r="I1005" i="11"/>
  <c r="I962" i="11"/>
  <c r="I898" i="11"/>
  <c r="I856" i="11"/>
  <c r="I813" i="11"/>
  <c r="I749" i="11"/>
  <c r="I706" i="11"/>
  <c r="I665" i="11"/>
  <c r="I617" i="11"/>
  <c r="I585" i="11"/>
  <c r="I537" i="11"/>
  <c r="I505" i="11"/>
  <c r="I457" i="11"/>
  <c r="I425" i="11"/>
  <c r="I377" i="11"/>
  <c r="I345" i="11"/>
  <c r="I297" i="11"/>
  <c r="I249" i="11"/>
  <c r="I217" i="11"/>
  <c r="I169" i="11"/>
  <c r="I121" i="11"/>
  <c r="I89" i="11"/>
  <c r="I41" i="11"/>
  <c r="I4813" i="11"/>
  <c r="I4685" i="11"/>
  <c r="I4493" i="11"/>
  <c r="I4365" i="11"/>
  <c r="I4173" i="11"/>
  <c r="I4045" i="11"/>
  <c r="I3917" i="11"/>
  <c r="I3725" i="11"/>
  <c r="I3597" i="11"/>
  <c r="I3405" i="11"/>
  <c r="I3277" i="11"/>
  <c r="I3085" i="11"/>
  <c r="I2957" i="11"/>
  <c r="I2829" i="11"/>
  <c r="I2637" i="11"/>
  <c r="I2509" i="11"/>
  <c r="I2317" i="11"/>
  <c r="I2189" i="11"/>
  <c r="I1997" i="11"/>
  <c r="I1900" i="11"/>
  <c r="I1836" i="11"/>
  <c r="I1761" i="11"/>
  <c r="I1718" i="11"/>
  <c r="I1654" i="11"/>
  <c r="I1612" i="11"/>
  <c r="I1548" i="11"/>
  <c r="I1505" i="11"/>
  <c r="I1441" i="11"/>
  <c r="I1377" i="11"/>
  <c r="I1313" i="11"/>
  <c r="I1270" i="11"/>
  <c r="I1228" i="11"/>
  <c r="I1164" i="11"/>
  <c r="I1121" i="11"/>
  <c r="I1057" i="11"/>
  <c r="I993" i="11"/>
  <c r="I929" i="11"/>
  <c r="I844" i="11"/>
  <c r="I780" i="11"/>
  <c r="I737" i="11"/>
  <c r="I673" i="11"/>
  <c r="I640" i="11"/>
  <c r="I592" i="11"/>
  <c r="I544" i="11"/>
  <c r="I496" i="11"/>
  <c r="I448" i="11"/>
  <c r="I384" i="11"/>
  <c r="I336" i="11"/>
  <c r="I288" i="11"/>
  <c r="I256" i="11"/>
  <c r="I224" i="11"/>
  <c r="I176" i="11"/>
  <c r="I128" i="11"/>
  <c r="I96" i="11"/>
  <c r="I48" i="11"/>
  <c r="I16" i="11"/>
  <c r="I4713" i="11"/>
  <c r="I4521" i="11"/>
  <c r="I4393" i="11"/>
  <c r="I4201" i="11"/>
  <c r="I4073" i="11"/>
  <c r="I3881" i="11"/>
  <c r="I3753" i="11"/>
  <c r="I3561" i="11"/>
  <c r="I3433" i="11"/>
  <c r="I3241" i="11"/>
  <c r="I3049" i="11"/>
  <c r="I2921" i="11"/>
  <c r="I2729" i="11"/>
  <c r="I2601" i="11"/>
  <c r="I2409" i="11"/>
  <c r="I2217" i="11"/>
  <c r="I2089" i="11"/>
  <c r="I1961" i="11"/>
  <c r="I1881" i="11"/>
  <c r="I1770" i="11"/>
  <c r="I1706" i="11"/>
  <c r="I1642" i="11"/>
  <c r="I1578" i="11"/>
  <c r="I1493" i="11"/>
  <c r="I1429" i="11"/>
  <c r="I1365" i="11"/>
  <c r="I1322" i="11"/>
  <c r="I1258" i="11"/>
  <c r="I1194" i="11"/>
  <c r="I4789" i="11"/>
  <c r="I4597" i="11"/>
  <c r="I4405" i="11"/>
  <c r="I4277" i="11"/>
  <c r="I4085" i="11"/>
  <c r="I3957" i="11"/>
  <c r="I3829" i="11"/>
  <c r="I3637" i="11"/>
  <c r="I3509" i="11"/>
  <c r="I3317" i="11"/>
  <c r="I3189" i="11"/>
  <c r="I2933" i="11"/>
  <c r="I2805" i="11"/>
  <c r="I2677" i="11"/>
  <c r="I2549" i="11"/>
  <c r="I2357" i="11"/>
  <c r="I2165" i="11"/>
  <c r="I1973" i="11"/>
  <c r="I1888" i="11"/>
  <c r="I1796" i="11"/>
  <c r="I1753" i="11"/>
  <c r="I1689" i="11"/>
  <c r="I1625" i="11"/>
  <c r="I1561" i="11"/>
  <c r="I1497" i="11"/>
  <c r="I1412" i="11"/>
  <c r="I1348" i="11"/>
  <c r="I1284" i="11"/>
  <c r="I1220" i="11"/>
  <c r="I1156" i="11"/>
  <c r="I1092" i="11"/>
  <c r="I1049" i="11"/>
  <c r="I985" i="11"/>
  <c r="I921" i="11"/>
  <c r="I878" i="11"/>
  <c r="I814" i="11"/>
  <c r="I772" i="11"/>
  <c r="I708" i="11"/>
  <c r="I666" i="11"/>
  <c r="I618" i="11"/>
  <c r="I570" i="11"/>
  <c r="I522" i="11"/>
  <c r="I490" i="11"/>
  <c r="I426" i="11"/>
  <c r="I378" i="11"/>
  <c r="I330" i="11"/>
  <c r="I298" i="11"/>
  <c r="I250" i="11"/>
  <c r="I218" i="11"/>
  <c r="I170" i="11"/>
  <c r="I138" i="11"/>
  <c r="I90" i="11"/>
  <c r="I42" i="11"/>
  <c r="I1162" i="11"/>
  <c r="I906" i="11"/>
  <c r="I736" i="11"/>
  <c r="I527" i="11"/>
  <c r="I399" i="11"/>
  <c r="I271" i="11"/>
  <c r="I79" i="11"/>
  <c r="I1029" i="11"/>
  <c r="I773" i="11"/>
  <c r="I555" i="11"/>
  <c r="I299" i="11"/>
  <c r="I107" i="11"/>
  <c r="I1045" i="11"/>
  <c r="I874" i="11"/>
  <c r="I631" i="11"/>
  <c r="I503" i="11"/>
  <c r="I311" i="11"/>
  <c r="I119" i="11"/>
  <c r="I1061" i="11"/>
  <c r="I805" i="11"/>
  <c r="I643" i="11"/>
  <c r="I451" i="11"/>
  <c r="I259" i="11"/>
  <c r="I131" i="11"/>
  <c r="I10009" i="11"/>
  <c r="I9945" i="11"/>
  <c r="I9881" i="11"/>
  <c r="I9817" i="11"/>
  <c r="I9753" i="11"/>
  <c r="I9689" i="11"/>
  <c r="I9625" i="11"/>
  <c r="I9938" i="11"/>
  <c r="I9852" i="11"/>
  <c r="I9767" i="11"/>
  <c r="I9682" i="11"/>
  <c r="I9602" i="11"/>
  <c r="I9538" i="11"/>
  <c r="I9474" i="11"/>
  <c r="I9410" i="11"/>
  <c r="I9346" i="11"/>
  <c r="I9282" i="11"/>
  <c r="I9218" i="11"/>
  <c r="I9154" i="11"/>
  <c r="I9090" i="11"/>
  <c r="I9026" i="11"/>
  <c r="I8962" i="11"/>
  <c r="I8898" i="11"/>
  <c r="I8834" i="11"/>
  <c r="I8770" i="11"/>
  <c r="I8706" i="11"/>
  <c r="I8642" i="11"/>
  <c r="I8578" i="11"/>
  <c r="I8514" i="11"/>
  <c r="I8450" i="11"/>
  <c r="I8386" i="11"/>
  <c r="I8322" i="11"/>
  <c r="I8258" i="11"/>
  <c r="I8194" i="11"/>
  <c r="I8130" i="11"/>
  <c r="I8066" i="11"/>
  <c r="I8002" i="11"/>
  <c r="I9974" i="11"/>
  <c r="I9888" i="11"/>
  <c r="I9803" i="11"/>
  <c r="I9718" i="11"/>
  <c r="I9632" i="11"/>
  <c r="I9565" i="11"/>
  <c r="I9501" i="11"/>
  <c r="I9437" i="11"/>
  <c r="I9373" i="11"/>
  <c r="I9309" i="11"/>
  <c r="I9245" i="11"/>
  <c r="I9181" i="11"/>
  <c r="I9117" i="11"/>
  <c r="I9053" i="11"/>
  <c r="I8989" i="11"/>
  <c r="I8925" i="11"/>
  <c r="I9978" i="11"/>
  <c r="I9892" i="11"/>
  <c r="I9807" i="11"/>
  <c r="I9722" i="11"/>
  <c r="I9636" i="11"/>
  <c r="I9568" i="11"/>
  <c r="I9504" i="11"/>
  <c r="I9440" i="11"/>
  <c r="I9376" i="11"/>
  <c r="I9312" i="11"/>
  <c r="I9248" i="11"/>
  <c r="I9184" i="11"/>
  <c r="I9120" i="11"/>
  <c r="I9056" i="11"/>
  <c r="I8992" i="11"/>
  <c r="I8928" i="11"/>
  <c r="I8864" i="11"/>
  <c r="I8800" i="11"/>
  <c r="I8736" i="11"/>
  <c r="I8672" i="11"/>
  <c r="I8608" i="11"/>
  <c r="I10008" i="11"/>
  <c r="I9923" i="11"/>
  <c r="I9838" i="11"/>
  <c r="I9752" i="11"/>
  <c r="I9667" i="11"/>
  <c r="I9591" i="11"/>
  <c r="I9527" i="11"/>
  <c r="I9463" i="11"/>
  <c r="I9399" i="11"/>
  <c r="I9335" i="11"/>
  <c r="I9271" i="11"/>
  <c r="I9159" i="11"/>
  <c r="I8903" i="11"/>
  <c r="I8767" i="11"/>
  <c r="I8639" i="11"/>
  <c r="I8524" i="11"/>
  <c r="I8439" i="11"/>
  <c r="I8353" i="11"/>
  <c r="I8268" i="11"/>
  <c r="I8183" i="11"/>
  <c r="I8097" i="11"/>
  <c r="I8012" i="11"/>
  <c r="I7937" i="11"/>
  <c r="I7873" i="11"/>
  <c r="I7809" i="11"/>
  <c r="I7745" i="11"/>
  <c r="I7681" i="11"/>
  <c r="I7617" i="11"/>
  <c r="I7553" i="11"/>
  <c r="I7489" i="11"/>
  <c r="I7425" i="11"/>
  <c r="I7361" i="11"/>
  <c r="I7297" i="11"/>
  <c r="I7233" i="11"/>
  <c r="I7169" i="11"/>
  <c r="I7105" i="11"/>
  <c r="I7041" i="11"/>
  <c r="I6977" i="11"/>
  <c r="I6913" i="11"/>
  <c r="I6849" i="11"/>
  <c r="I6785" i="11"/>
  <c r="I6721" i="11"/>
  <c r="I6657" i="11"/>
  <c r="I6593" i="11"/>
  <c r="I6529" i="11"/>
  <c r="I9011" i="11"/>
  <c r="I8821" i="11"/>
  <c r="I8693" i="11"/>
  <c r="I8565" i="11"/>
  <c r="I8475" i="11"/>
  <c r="I8389" i="11"/>
  <c r="I8304" i="11"/>
  <c r="I8219" i="11"/>
  <c r="I8133" i="11"/>
  <c r="I8048" i="11"/>
  <c r="I7964" i="11"/>
  <c r="I7900" i="11"/>
  <c r="I7836" i="11"/>
  <c r="I7772" i="11"/>
  <c r="I7708" i="11"/>
  <c r="I7644" i="11"/>
  <c r="I7580" i="11"/>
  <c r="I7516" i="11"/>
  <c r="I7452" i="11"/>
  <c r="I7388" i="11"/>
  <c r="I7324" i="11"/>
  <c r="I7260" i="11"/>
  <c r="I7196" i="11"/>
  <c r="I7132" i="11"/>
  <c r="I7068" i="11"/>
  <c r="I7004" i="11"/>
  <c r="I6940" i="11"/>
  <c r="I6876" i="11"/>
  <c r="I6812" i="11"/>
  <c r="I6748" i="11"/>
  <c r="I6684" i="11"/>
  <c r="I6620" i="11"/>
  <c r="I6556" i="11"/>
  <c r="I6492" i="11"/>
  <c r="I6428" i="11"/>
  <c r="I6364" i="11"/>
  <c r="I6300" i="11"/>
  <c r="I6236" i="11"/>
  <c r="I6172" i="11"/>
  <c r="I6108" i="11"/>
  <c r="I6044" i="11"/>
  <c r="I5980" i="11"/>
  <c r="I9167" i="11"/>
  <c r="I8911" i="11"/>
  <c r="I8771" i="11"/>
  <c r="I8643" i="11"/>
  <c r="I8527" i="11"/>
  <c r="I8441" i="11"/>
  <c r="I8356" i="11"/>
  <c r="I8271" i="11"/>
  <c r="I8185" i="11"/>
  <c r="I8100" i="11"/>
  <c r="I8015" i="11"/>
  <c r="I7939" i="11"/>
  <c r="I7875" i="11"/>
  <c r="I7811" i="11"/>
  <c r="I7747" i="11"/>
  <c r="I7683" i="11"/>
  <c r="I7619" i="11"/>
  <c r="I7555" i="11"/>
  <c r="I7491" i="11"/>
  <c r="I7427" i="11"/>
  <c r="I7363" i="11"/>
  <c r="I7299" i="11"/>
  <c r="I7235" i="11"/>
  <c r="I7171" i="11"/>
  <c r="I7107" i="11"/>
  <c r="I7043" i="11"/>
  <c r="I6979" i="11"/>
  <c r="I9195" i="11"/>
  <c r="I8939" i="11"/>
  <c r="I8785" i="11"/>
  <c r="I8657" i="11"/>
  <c r="I8536" i="11"/>
  <c r="I8451" i="11"/>
  <c r="I8365" i="11"/>
  <c r="I8280" i="11"/>
  <c r="I8195" i="11"/>
  <c r="I8109" i="11"/>
  <c r="I8024" i="11"/>
  <c r="I7946" i="11"/>
  <c r="I7882" i="11"/>
  <c r="I7818" i="11"/>
  <c r="I7754" i="11"/>
  <c r="I7690" i="11"/>
  <c r="I7626" i="11"/>
  <c r="I7562" i="11"/>
  <c r="I7498" i="11"/>
  <c r="I7434" i="11"/>
  <c r="I7370" i="11"/>
  <c r="I7306" i="11"/>
  <c r="I7242" i="11"/>
  <c r="I7178" i="11"/>
  <c r="I7114" i="11"/>
  <c r="I7050" i="11"/>
  <c r="I6986" i="11"/>
  <c r="I6922" i="11"/>
  <c r="I6858" i="11"/>
  <c r="I6794" i="11"/>
  <c r="I6730" i="11"/>
  <c r="I6666" i="11"/>
  <c r="I6602" i="11"/>
  <c r="I6538" i="11"/>
  <c r="I6474" i="11"/>
  <c r="I6410" i="11"/>
  <c r="I6346" i="11"/>
  <c r="I6282" i="11"/>
  <c r="I6218" i="11"/>
  <c r="I6154" i="11"/>
  <c r="I6090" i="11"/>
  <c r="I6026" i="11"/>
  <c r="I5962" i="11"/>
  <c r="I5898" i="11"/>
  <c r="I5834" i="11"/>
  <c r="I5770" i="11"/>
  <c r="I5706" i="11"/>
  <c r="I5642" i="11"/>
  <c r="I5578" i="11"/>
  <c r="I5514" i="11"/>
  <c r="I5450" i="11"/>
  <c r="I5386" i="11"/>
  <c r="I5322" i="11"/>
  <c r="I5258" i="11"/>
  <c r="I5194" i="11"/>
  <c r="I6887" i="11"/>
  <c r="I6631" i="11"/>
  <c r="I6447" i="11"/>
  <c r="I6319" i="11"/>
  <c r="I6191" i="11"/>
  <c r="I6063" i="11"/>
  <c r="I5935" i="11"/>
  <c r="I5848" i="11"/>
  <c r="I5763" i="11"/>
  <c r="I5677" i="11"/>
  <c r="I5592" i="11"/>
  <c r="I5507" i="11"/>
  <c r="I5421" i="11"/>
  <c r="I5336" i="11"/>
  <c r="I5251" i="11"/>
  <c r="I5165" i="11"/>
  <c r="I5095" i="11"/>
  <c r="I5031" i="11"/>
  <c r="I4967" i="11"/>
  <c r="I4903" i="11"/>
  <c r="I4839" i="11"/>
  <c r="I4775" i="11"/>
  <c r="I4711" i="11"/>
  <c r="I4647" i="11"/>
  <c r="I4583" i="11"/>
  <c r="I4519" i="11"/>
  <c r="I4455" i="11"/>
  <c r="I4391" i="11"/>
  <c r="I4327" i="11"/>
  <c r="I4263" i="11"/>
  <c r="I4199" i="11"/>
  <c r="I4135" i="11"/>
  <c r="I4071" i="11"/>
  <c r="I4007" i="11"/>
  <c r="I3943" i="11"/>
  <c r="I3879" i="11"/>
  <c r="I3815" i="11"/>
  <c r="I3751" i="11"/>
  <c r="I3687" i="11"/>
  <c r="I3623" i="11"/>
  <c r="I3559" i="11"/>
  <c r="I3495" i="11"/>
  <c r="I3431" i="11"/>
  <c r="I3367" i="11"/>
  <c r="I3303" i="11"/>
  <c r="I3239" i="11"/>
  <c r="I3175" i="11"/>
  <c r="I3111" i="11"/>
  <c r="I3047" i="11"/>
  <c r="I2983" i="11"/>
  <c r="I2919" i="11"/>
  <c r="I2855" i="11"/>
  <c r="I2791" i="11"/>
  <c r="I2727" i="11"/>
  <c r="I2663" i="11"/>
  <c r="I2599" i="11"/>
  <c r="I2535" i="11"/>
  <c r="I2471" i="11"/>
  <c r="I2407" i="11"/>
  <c r="I2343" i="11"/>
  <c r="I2279" i="11"/>
  <c r="I2215" i="11"/>
  <c r="I2151" i="11"/>
  <c r="I2087" i="11"/>
  <c r="I2023" i="11"/>
  <c r="I1959" i="11"/>
  <c r="I1895" i="11"/>
  <c r="I1831" i="11"/>
  <c r="I1767" i="11"/>
  <c r="I1703" i="11"/>
  <c r="I1639" i="11"/>
  <c r="I1575" i="11"/>
  <c r="I1511" i="11"/>
  <c r="I1447" i="11"/>
  <c r="I1383" i="11"/>
  <c r="I1319" i="11"/>
  <c r="I1255" i="11"/>
  <c r="I1191" i="11"/>
  <c r="I1127" i="11"/>
  <c r="I1063" i="11"/>
  <c r="I999" i="11"/>
  <c r="I935" i="11"/>
  <c r="I871" i="11"/>
  <c r="I807" i="11"/>
  <c r="I743" i="11"/>
  <c r="I679" i="11"/>
  <c r="I6707" i="11"/>
  <c r="I6485" i="11"/>
  <c r="I6357" i="11"/>
  <c r="I6229" i="11"/>
  <c r="I6101" i="11"/>
  <c r="I5973" i="11"/>
  <c r="I5873" i="11"/>
  <c r="I5788" i="11"/>
  <c r="I5703" i="11"/>
  <c r="I5617" i="11"/>
  <c r="I5532" i="11"/>
  <c r="I5447" i="11"/>
  <c r="I5361" i="11"/>
  <c r="I5276" i="11"/>
  <c r="I5191" i="11"/>
  <c r="I5114" i="11"/>
  <c r="I5050" i="11"/>
  <c r="I4986" i="11"/>
  <c r="I4922" i="11"/>
  <c r="I4858" i="11"/>
  <c r="I4794" i="11"/>
  <c r="I4730" i="11"/>
  <c r="I4666" i="11"/>
  <c r="I4602" i="11"/>
  <c r="I4538" i="11"/>
  <c r="I4474" i="11"/>
  <c r="I4410" i="11"/>
  <c r="I4346" i="11"/>
  <c r="I4282" i="11"/>
  <c r="I4218" i="11"/>
  <c r="I4154" i="11"/>
  <c r="I4090" i="11"/>
  <c r="I4026" i="11"/>
  <c r="I3962" i="11"/>
  <c r="I3898" i="11"/>
  <c r="I3834" i="11"/>
  <c r="I3770" i="11"/>
  <c r="I3706" i="11"/>
  <c r="I3642" i="11"/>
  <c r="I3578" i="11"/>
  <c r="I3514" i="11"/>
  <c r="I3450" i="11"/>
  <c r="I3386" i="11"/>
  <c r="I3322" i="11"/>
  <c r="I3258" i="11"/>
  <c r="I3194" i="11"/>
  <c r="I3130" i="11"/>
  <c r="I3066" i="11"/>
  <c r="I3002" i="11"/>
  <c r="I2938" i="11"/>
  <c r="I2874" i="11"/>
  <c r="I2810" i="11"/>
  <c r="I2746" i="11"/>
  <c r="I2682" i="11"/>
  <c r="I2618" i="11"/>
  <c r="I2554" i="11"/>
  <c r="I2490" i="11"/>
  <c r="I2426" i="11"/>
  <c r="I2362" i="11"/>
  <c r="I2298" i="11"/>
  <c r="I2234" i="11"/>
  <c r="I2170" i="11"/>
  <c r="I2106" i="11"/>
  <c r="I2042" i="11"/>
  <c r="I1978" i="11"/>
  <c r="I1914" i="11"/>
  <c r="I1850" i="11"/>
  <c r="I6847" i="11"/>
  <c r="I6591" i="11"/>
  <c r="I6427" i="11"/>
  <c r="I6299" i="11"/>
  <c r="I6171" i="11"/>
  <c r="I6043" i="11"/>
  <c r="I5920" i="11"/>
  <c r="I5835" i="11"/>
  <c r="I5749" i="11"/>
  <c r="I5664" i="11"/>
  <c r="I5579" i="11"/>
  <c r="I5493" i="11"/>
  <c r="I5408" i="11"/>
  <c r="I5323" i="11"/>
  <c r="I5237" i="11"/>
  <c r="I5152" i="11"/>
  <c r="I5085" i="11"/>
  <c r="I5021" i="11"/>
  <c r="I4957" i="11"/>
  <c r="I6891" i="11"/>
  <c r="I6635" i="11"/>
  <c r="I6449" i="11"/>
  <c r="I6321" i="11"/>
  <c r="I6193" i="11"/>
  <c r="I6065" i="11"/>
  <c r="I5937" i="11"/>
  <c r="I5849" i="11"/>
  <c r="I5764" i="11"/>
  <c r="I5679" i="11"/>
  <c r="I5593" i="11"/>
  <c r="I5508" i="11"/>
  <c r="I5423" i="11"/>
  <c r="I5337" i="11"/>
  <c r="I5252" i="11"/>
  <c r="I5167" i="11"/>
  <c r="I5096" i="11"/>
  <c r="I5032" i="11"/>
  <c r="I4968" i="11"/>
  <c r="I4904" i="11"/>
  <c r="I4840" i="11"/>
  <c r="I4776" i="11"/>
  <c r="I4712" i="11"/>
  <c r="I4648" i="11"/>
  <c r="I4584" i="11"/>
  <c r="I4520" i="11"/>
  <c r="I4456" i="11"/>
  <c r="I4392" i="11"/>
  <c r="I4328" i="11"/>
  <c r="I4264" i="11"/>
  <c r="I4200" i="11"/>
  <c r="I4136" i="11"/>
  <c r="I4072" i="11"/>
  <c r="I4008" i="11"/>
  <c r="I3944" i="11"/>
  <c r="I3880" i="11"/>
  <c r="I3816" i="11"/>
  <c r="I3752" i="11"/>
  <c r="I3688" i="11"/>
  <c r="I3624" i="11"/>
  <c r="I3560" i="11"/>
  <c r="I3496" i="11"/>
  <c r="I3432" i="11"/>
  <c r="I3368" i="11"/>
  <c r="I3304" i="11"/>
  <c r="I3240" i="11"/>
  <c r="I3176" i="11"/>
  <c r="I3112" i="11"/>
  <c r="I3048" i="11"/>
  <c r="I2984" i="11"/>
  <c r="I2948" i="11"/>
  <c r="I2916" i="11"/>
  <c r="I2884" i="11"/>
  <c r="I2852" i="11"/>
  <c r="I2820" i="11"/>
  <c r="I2788" i="11"/>
  <c r="I2756" i="11"/>
  <c r="I2724" i="11"/>
  <c r="I2692" i="11"/>
  <c r="I2664" i="11"/>
  <c r="I2644" i="11"/>
  <c r="I2620" i="11"/>
  <c r="I2600" i="11"/>
  <c r="I2580" i="11"/>
  <c r="I2556" i="11"/>
  <c r="I2536" i="11"/>
  <c r="I2516" i="11"/>
  <c r="I2492" i="11"/>
  <c r="I2472" i="11"/>
  <c r="I2452" i="11"/>
  <c r="I2428" i="11"/>
  <c r="I2408" i="11"/>
  <c r="I2388" i="11"/>
  <c r="I2364" i="11"/>
  <c r="I2344" i="11"/>
  <c r="I2324" i="11"/>
  <c r="I2300" i="11"/>
  <c r="I2280" i="11"/>
  <c r="I2260" i="11"/>
  <c r="I2236" i="11"/>
  <c r="I2216" i="11"/>
  <c r="I2196" i="11"/>
  <c r="I2172" i="11"/>
  <c r="I2152" i="11"/>
  <c r="I2132" i="11"/>
  <c r="I2108" i="11"/>
  <c r="I2088" i="11"/>
  <c r="I2068" i="11"/>
  <c r="I2044" i="11"/>
  <c r="I2024" i="11"/>
  <c r="I2004" i="11"/>
  <c r="I1980" i="11"/>
  <c r="I1960" i="11"/>
  <c r="I1940" i="11"/>
  <c r="I4849" i="11"/>
  <c r="I4769" i="11"/>
  <c r="I4689" i="11"/>
  <c r="I4593" i="11"/>
  <c r="I4513" i="11"/>
  <c r="I4433" i="11"/>
  <c r="I4337" i="11"/>
  <c r="I4257" i="11"/>
  <c r="I4177" i="11"/>
  <c r="I4081" i="11"/>
  <c r="I4001" i="11"/>
  <c r="I3921" i="11"/>
  <c r="I3825" i="11"/>
  <c r="I3745" i="11"/>
  <c r="I3665" i="11"/>
  <c r="I3569" i="11"/>
  <c r="I3489" i="11"/>
  <c r="I3409" i="11"/>
  <c r="I3313" i="11"/>
  <c r="I3233" i="11"/>
  <c r="I3153" i="11"/>
  <c r="I3057" i="11"/>
  <c r="I2977" i="11"/>
  <c r="I2897" i="11"/>
  <c r="I2801" i="11"/>
  <c r="I2721" i="11"/>
  <c r="I2641" i="11"/>
  <c r="I2545" i="11"/>
  <c r="I2465" i="11"/>
  <c r="I2385" i="11"/>
  <c r="I2289" i="11"/>
  <c r="I2209" i="11"/>
  <c r="I2129" i="11"/>
  <c r="I2033" i="11"/>
  <c r="I1953" i="11"/>
  <c r="I1901" i="11"/>
  <c r="I1853" i="11"/>
  <c r="I1813" i="11"/>
  <c r="I1789" i="11"/>
  <c r="I1768" i="11"/>
  <c r="I1746" i="11"/>
  <c r="I1725" i="11"/>
  <c r="I1704" i="11"/>
  <c r="I1682" i="11"/>
  <c r="I1661" i="11"/>
  <c r="I1640" i="11"/>
  <c r="I1618" i="11"/>
  <c r="I1597" i="11"/>
  <c r="I1576" i="11"/>
  <c r="I1554" i="11"/>
  <c r="I1533" i="11"/>
  <c r="I1512" i="11"/>
  <c r="I1490" i="11"/>
  <c r="I1469" i="11"/>
  <c r="I1448" i="11"/>
  <c r="I1426" i="11"/>
  <c r="I1405" i="11"/>
  <c r="I1384" i="11"/>
  <c r="I1362" i="11"/>
  <c r="I1341" i="11"/>
  <c r="I1320" i="11"/>
  <c r="I1298" i="11"/>
  <c r="I1277" i="11"/>
  <c r="I1256" i="11"/>
  <c r="I1234" i="11"/>
  <c r="I1213" i="11"/>
  <c r="I1192" i="11"/>
  <c r="I1170" i="11"/>
  <c r="I1149" i="11"/>
  <c r="I1128" i="11"/>
  <c r="I1106" i="11"/>
  <c r="I1085" i="11"/>
  <c r="I1064" i="11"/>
  <c r="I1042" i="11"/>
  <c r="I1021" i="11"/>
  <c r="I1000" i="11"/>
  <c r="I978" i="11"/>
  <c r="I957" i="11"/>
  <c r="I936" i="11"/>
  <c r="I914" i="11"/>
  <c r="I893" i="11"/>
  <c r="I872" i="11"/>
  <c r="I850" i="11"/>
  <c r="I829" i="11"/>
  <c r="I808" i="11"/>
  <c r="I786" i="11"/>
  <c r="I765" i="11"/>
  <c r="I744" i="11"/>
  <c r="I722" i="11"/>
  <c r="I701" i="11"/>
  <c r="I680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4861" i="11"/>
  <c r="I4797" i="11"/>
  <c r="I4733" i="11"/>
  <c r="I4669" i="11"/>
  <c r="I4605" i="11"/>
  <c r="I4541" i="11"/>
  <c r="I4477" i="11"/>
  <c r="I4413" i="11"/>
  <c r="I4349" i="11"/>
  <c r="I4285" i="11"/>
  <c r="I4221" i="11"/>
  <c r="I4157" i="11"/>
  <c r="I4093" i="11"/>
  <c r="I4029" i="11"/>
  <c r="I3965" i="11"/>
  <c r="I3901" i="11"/>
  <c r="I3837" i="11"/>
  <c r="I3773" i="11"/>
  <c r="I3709" i="11"/>
  <c r="I3645" i="11"/>
  <c r="I3581" i="11"/>
  <c r="I3517" i="11"/>
  <c r="I3453" i="11"/>
  <c r="I3389" i="11"/>
  <c r="I3325" i="11"/>
  <c r="I3261" i="11"/>
  <c r="I3197" i="11"/>
  <c r="I3133" i="11"/>
  <c r="I3069" i="11"/>
  <c r="I3005" i="11"/>
  <c r="I2941" i="11"/>
  <c r="I2877" i="11"/>
  <c r="I2813" i="11"/>
  <c r="I2749" i="11"/>
  <c r="I2685" i="11"/>
  <c r="I2621" i="11"/>
  <c r="I2557" i="11"/>
  <c r="I2493" i="11"/>
  <c r="I2429" i="11"/>
  <c r="I2365" i="11"/>
  <c r="I2301" i="11"/>
  <c r="I2237" i="11"/>
  <c r="I2173" i="11"/>
  <c r="I2109" i="11"/>
  <c r="I2045" i="11"/>
  <c r="I1981" i="11"/>
  <c r="I1924" i="11"/>
  <c r="I1892" i="11"/>
  <c r="I1860" i="11"/>
  <c r="I1828" i="11"/>
  <c r="I1798" i="11"/>
  <c r="I1777" i="11"/>
  <c r="I1756" i="11"/>
  <c r="I1734" i="11"/>
  <c r="I1713" i="11"/>
  <c r="I1692" i="11"/>
  <c r="I1670" i="11"/>
  <c r="I1649" i="11"/>
  <c r="I1628" i="11"/>
  <c r="I1606" i="11"/>
  <c r="I1585" i="11"/>
  <c r="I1564" i="11"/>
  <c r="I1542" i="11"/>
  <c r="I1521" i="11"/>
  <c r="I1500" i="11"/>
  <c r="I1478" i="11"/>
  <c r="I1457" i="11"/>
  <c r="I1436" i="11"/>
  <c r="I1414" i="11"/>
  <c r="I1393" i="11"/>
  <c r="I1372" i="11"/>
  <c r="I1350" i="11"/>
  <c r="I1329" i="11"/>
  <c r="I1308" i="11"/>
  <c r="I1286" i="11"/>
  <c r="I1265" i="11"/>
  <c r="I1244" i="11"/>
  <c r="I1222" i="11"/>
  <c r="I1201" i="11"/>
  <c r="I1180" i="11"/>
  <c r="I1158" i="11"/>
  <c r="I1137" i="11"/>
  <c r="I1116" i="11"/>
  <c r="I1094" i="11"/>
  <c r="I1073" i="11"/>
  <c r="I1052" i="11"/>
  <c r="I1030" i="11"/>
  <c r="I1009" i="11"/>
  <c r="I988" i="11"/>
  <c r="I966" i="11"/>
  <c r="I945" i="11"/>
  <c r="I924" i="11"/>
  <c r="I902" i="11"/>
  <c r="I881" i="11"/>
  <c r="I860" i="11"/>
  <c r="I838" i="11"/>
  <c r="I817" i="11"/>
  <c r="I796" i="11"/>
  <c r="I774" i="11"/>
  <c r="I753" i="11"/>
  <c r="I732" i="11"/>
  <c r="I710" i="11"/>
  <c r="I689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4889" i="11"/>
  <c r="I4825" i="11"/>
  <c r="I4761" i="11"/>
  <c r="I4697" i="11"/>
  <c r="I4633" i="11"/>
  <c r="I4569" i="11"/>
  <c r="I4505" i="11"/>
  <c r="I4441" i="11"/>
  <c r="I4377" i="11"/>
  <c r="I4313" i="11"/>
  <c r="I4249" i="11"/>
  <c r="I4185" i="11"/>
  <c r="I4121" i="11"/>
  <c r="I4057" i="11"/>
  <c r="I3993" i="11"/>
  <c r="I3929" i="11"/>
  <c r="I3865" i="11"/>
  <c r="I3801" i="11"/>
  <c r="I3737" i="11"/>
  <c r="I3673" i="11"/>
  <c r="I3609" i="11"/>
  <c r="I3545" i="11"/>
  <c r="I3481" i="11"/>
  <c r="I3417" i="11"/>
  <c r="I3353" i="11"/>
  <c r="I3289" i="11"/>
  <c r="I3225" i="11"/>
  <c r="I3161" i="11"/>
  <c r="I3097" i="11"/>
  <c r="I3033" i="11"/>
  <c r="I2969" i="11"/>
  <c r="I2905" i="11"/>
  <c r="I2841" i="11"/>
  <c r="I2777" i="11"/>
  <c r="I2713" i="11"/>
  <c r="I2649" i="11"/>
  <c r="I2585" i="11"/>
  <c r="I2521" i="11"/>
  <c r="I2457" i="11"/>
  <c r="I2393" i="11"/>
  <c r="I2329" i="11"/>
  <c r="I2265" i="11"/>
  <c r="I2201" i="11"/>
  <c r="I2137" i="11"/>
  <c r="I2073" i="11"/>
  <c r="I2009" i="11"/>
  <c r="I1945" i="11"/>
  <c r="I1905" i="11"/>
  <c r="I1873" i="11"/>
  <c r="I1841" i="11"/>
  <c r="I1809" i="11"/>
  <c r="I1786" i="11"/>
  <c r="I1765" i="11"/>
  <c r="I1744" i="11"/>
  <c r="I1722" i="11"/>
  <c r="I1701" i="11"/>
  <c r="I1680" i="11"/>
  <c r="I1658" i="11"/>
  <c r="I1637" i="11"/>
  <c r="I1616" i="11"/>
  <c r="I1594" i="11"/>
  <c r="I1573" i="11"/>
  <c r="I1552" i="11"/>
  <c r="I1530" i="11"/>
  <c r="I1509" i="11"/>
  <c r="I1488" i="11"/>
  <c r="I1466" i="11"/>
  <c r="I1445" i="11"/>
  <c r="I1424" i="11"/>
  <c r="I1402" i="11"/>
  <c r="I1381" i="11"/>
  <c r="I1360" i="11"/>
  <c r="I1338" i="11"/>
  <c r="I1317" i="11"/>
  <c r="I1296" i="11"/>
  <c r="I1274" i="11"/>
  <c r="I1253" i="11"/>
  <c r="I1232" i="11"/>
  <c r="I1210" i="11"/>
  <c r="I1189" i="11"/>
  <c r="I4837" i="11"/>
  <c r="I4773" i="11"/>
  <c r="I4709" i="11"/>
  <c r="I4645" i="11"/>
  <c r="I4581" i="11"/>
  <c r="I4517" i="11"/>
  <c r="I4453" i="11"/>
  <c r="I4389" i="11"/>
  <c r="I4325" i="11"/>
  <c r="I4261" i="11"/>
  <c r="I4197" i="11"/>
  <c r="I4133" i="11"/>
  <c r="I4069" i="11"/>
  <c r="I4005" i="11"/>
  <c r="I3941" i="11"/>
  <c r="I3877" i="11"/>
  <c r="I3813" i="11"/>
  <c r="I3749" i="11"/>
  <c r="I3685" i="11"/>
  <c r="I3621" i="11"/>
  <c r="I3557" i="11"/>
  <c r="I3493" i="11"/>
  <c r="I3429" i="11"/>
  <c r="I3365" i="11"/>
  <c r="I3301" i="11"/>
  <c r="I3237" i="11"/>
  <c r="I3173" i="11"/>
  <c r="I3109" i="11"/>
  <c r="I3045" i="11"/>
  <c r="I2981" i="11"/>
  <c r="I2917" i="11"/>
  <c r="I2853" i="11"/>
  <c r="I2789" i="11"/>
  <c r="I2725" i="11"/>
  <c r="I2661" i="11"/>
  <c r="I2597" i="11"/>
  <c r="I2533" i="11"/>
  <c r="I2469" i="11"/>
  <c r="I2405" i="11"/>
  <c r="I2341" i="11"/>
  <c r="I2277" i="11"/>
  <c r="I2213" i="11"/>
  <c r="I2149" i="11"/>
  <c r="I2085" i="11"/>
  <c r="I2021" i="11"/>
  <c r="I1957" i="11"/>
  <c r="I1912" i="11"/>
  <c r="I1880" i="11"/>
  <c r="I1848" i="11"/>
  <c r="I1816" i="11"/>
  <c r="I1790" i="11"/>
  <c r="I1769" i="11"/>
  <c r="I1748" i="11"/>
  <c r="I1726" i="11"/>
  <c r="I1705" i="11"/>
  <c r="I1684" i="11"/>
  <c r="I1662" i="11"/>
  <c r="I1641" i="11"/>
  <c r="I1620" i="11"/>
  <c r="I1598" i="11"/>
  <c r="I1577" i="11"/>
  <c r="I1556" i="11"/>
  <c r="I1534" i="11"/>
  <c r="I1513" i="11"/>
  <c r="I1492" i="11"/>
  <c r="I1470" i="11"/>
  <c r="I1449" i="11"/>
  <c r="I1428" i="11"/>
  <c r="I1406" i="11"/>
  <c r="I1385" i="11"/>
  <c r="I1364" i="11"/>
  <c r="I1342" i="11"/>
  <c r="I1321" i="11"/>
  <c r="I1300" i="11"/>
  <c r="I1278" i="11"/>
  <c r="I1257" i="11"/>
  <c r="I1236" i="11"/>
  <c r="I1214" i="11"/>
  <c r="I1193" i="11"/>
  <c r="I1172" i="11"/>
  <c r="I1150" i="11"/>
  <c r="I1129" i="11"/>
  <c r="I1108" i="11"/>
  <c r="I1086" i="11"/>
  <c r="I1065" i="11"/>
  <c r="I1044" i="11"/>
  <c r="I1022" i="11"/>
  <c r="I1001" i="11"/>
  <c r="I980" i="11"/>
  <c r="I958" i="11"/>
  <c r="I937" i="11"/>
  <c r="I916" i="11"/>
  <c r="I894" i="11"/>
  <c r="I873" i="11"/>
  <c r="I852" i="11"/>
  <c r="I830" i="11"/>
  <c r="I809" i="11"/>
  <c r="I788" i="11"/>
  <c r="I766" i="11"/>
  <c r="I745" i="11"/>
  <c r="I724" i="11"/>
  <c r="I702" i="11"/>
  <c r="I681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1141" i="11"/>
  <c r="I1056" i="11"/>
  <c r="I970" i="11"/>
  <c r="I885" i="11"/>
  <c r="I800" i="11"/>
  <c r="I714" i="11"/>
  <c r="I639" i="11"/>
  <c r="I575" i="11"/>
  <c r="I511" i="11"/>
  <c r="I447" i="11"/>
  <c r="I383" i="11"/>
  <c r="I319" i="11"/>
  <c r="I255" i="11"/>
  <c r="I191" i="11"/>
  <c r="I127" i="11"/>
  <c r="I63" i="11"/>
  <c r="I1178" i="11"/>
  <c r="I1093" i="11"/>
  <c r="I1008" i="11"/>
  <c r="I922" i="11"/>
  <c r="I837" i="11"/>
  <c r="I752" i="11"/>
  <c r="I667" i="11"/>
  <c r="I603" i="11"/>
  <c r="I539" i="11"/>
  <c r="I475" i="11"/>
  <c r="I411" i="11"/>
  <c r="I347" i="11"/>
  <c r="I283" i="11"/>
  <c r="I219" i="11"/>
  <c r="I155" i="11"/>
  <c r="I91" i="11"/>
  <c r="I27" i="11"/>
  <c r="I1109" i="11"/>
  <c r="I1024" i="11"/>
  <c r="I938" i="11"/>
  <c r="I853" i="11"/>
  <c r="I768" i="11"/>
  <c r="I682" i="11"/>
  <c r="I615" i="11"/>
  <c r="I551" i="11"/>
  <c r="I487" i="11"/>
  <c r="I423" i="11"/>
  <c r="I359" i="11"/>
  <c r="I295" i="11"/>
  <c r="I231" i="11"/>
  <c r="I167" i="11"/>
  <c r="I103" i="11"/>
  <c r="I39" i="11"/>
  <c r="I1125" i="11"/>
  <c r="I1040" i="11"/>
  <c r="I954" i="11"/>
  <c r="I869" i="11"/>
  <c r="I784" i="11"/>
  <c r="I698" i="11"/>
  <c r="I627" i="11"/>
  <c r="I563" i="11"/>
  <c r="I499" i="11"/>
  <c r="I435" i="11"/>
  <c r="I371" i="11"/>
  <c r="I307" i="11"/>
  <c r="I243" i="11"/>
  <c r="I179" i="11"/>
  <c r="I115" i="11"/>
  <c r="I51" i="11"/>
  <c r="I9705" i="11"/>
  <c r="I9554" i="11"/>
  <c r="I9170" i="11"/>
  <c r="I8786" i="11"/>
  <c r="I8402" i="11"/>
  <c r="I8018" i="11"/>
  <c r="I9654" i="11"/>
  <c r="I9261" i="11"/>
  <c r="I9914" i="11"/>
  <c r="I9456" i="11"/>
  <c r="I9072" i="11"/>
  <c r="I8816" i="11"/>
  <c r="I8560" i="11"/>
  <c r="I9688" i="11"/>
  <c r="I9287" i="11"/>
  <c r="I8545" i="11"/>
  <c r="I8204" i="11"/>
  <c r="I7889" i="11"/>
  <c r="I7633" i="11"/>
  <c r="I7441" i="11"/>
  <c r="I7185" i="11"/>
  <c r="I6929" i="11"/>
  <c r="I6737" i="11"/>
  <c r="I6545" i="11"/>
  <c r="I8725" i="11"/>
  <c r="I8411" i="11"/>
  <c r="I8069" i="11"/>
  <c r="I7724" i="11"/>
  <c r="I7340" i="11"/>
  <c r="I7020" i="11"/>
  <c r="I6572" i="11"/>
  <c r="I6188" i="11"/>
  <c r="I8975" i="11"/>
  <c r="I8377" i="11"/>
  <c r="I7955" i="11"/>
  <c r="I7635" i="11"/>
  <c r="I7315" i="11"/>
  <c r="I6995" i="11"/>
  <c r="I8561" i="11"/>
  <c r="I8131" i="11"/>
  <c r="I7706" i="11"/>
  <c r="I7322" i="11"/>
  <c r="I7002" i="11"/>
  <c r="I6618" i="11"/>
  <c r="I6298" i="11"/>
  <c r="I5978" i="11"/>
  <c r="I5722" i="11"/>
  <c r="I5530" i="11"/>
  <c r="I5338" i="11"/>
  <c r="I5146" i="11"/>
  <c r="I6223" i="11"/>
  <c r="I5784" i="11"/>
  <c r="I5357" i="11"/>
  <c r="I4919" i="11"/>
  <c r="I4535" i="11"/>
  <c r="I4215" i="11"/>
  <c r="I3831" i="11"/>
  <c r="I3511" i="11"/>
  <c r="I3191" i="11"/>
  <c r="I2871" i="11"/>
  <c r="I2551" i="11"/>
  <c r="I2295" i="11"/>
  <c r="I2103" i="11"/>
  <c r="I1911" i="11"/>
  <c r="I1655" i="11"/>
  <c r="I1463" i="11"/>
  <c r="I1207" i="11"/>
  <c r="I951" i="11"/>
  <c r="I695" i="11"/>
  <c r="I6261" i="11"/>
  <c r="I5724" i="11"/>
  <c r="I5297" i="11"/>
  <c r="I4874" i="11"/>
  <c r="I4426" i="11"/>
  <c r="I3978" i="11"/>
  <c r="I3466" i="11"/>
  <c r="I3018" i="11"/>
  <c r="I2506" i="11"/>
  <c r="I2058" i="11"/>
  <c r="I6203" i="11"/>
  <c r="I5515" i="11"/>
  <c r="I4909" i="11"/>
  <c r="I5785" i="11"/>
  <c r="I5188" i="11"/>
  <c r="I4728" i="11"/>
  <c r="I4344" i="11"/>
  <c r="I3960" i="11"/>
  <c r="I3512" i="11"/>
  <c r="I3192" i="11"/>
  <c r="I2952" i="11"/>
  <c r="I2792" i="11"/>
  <c r="I2648" i="11"/>
  <c r="I2564" i="11"/>
  <c r="I2476" i="11"/>
  <c r="I2372" i="11"/>
  <c r="I2264" i="11"/>
  <c r="I2136" i="11"/>
  <c r="I2008" i="11"/>
  <c r="I4705" i="11"/>
  <c r="I4273" i="11"/>
  <c r="I3857" i="11"/>
  <c r="I3425" i="11"/>
  <c r="I2913" i="11"/>
  <c r="I2321" i="11"/>
  <c r="I1821" i="11"/>
  <c r="I1688" i="11"/>
  <c r="I1538" i="11"/>
  <c r="I1389" i="11"/>
  <c r="I1240" i="11"/>
  <c r="I1090" i="11"/>
  <c r="I920" i="11"/>
  <c r="I770" i="11"/>
  <c r="I633" i="11"/>
  <c r="I553" i="11"/>
  <c r="I473" i="11"/>
  <c r="I393" i="11"/>
  <c r="I329" i="11"/>
  <c r="I265" i="11"/>
  <c r="I201" i="11"/>
  <c r="I137" i="11"/>
  <c r="I73" i="11"/>
  <c r="I4877" i="11"/>
  <c r="I4621" i="11"/>
  <c r="I4237" i="11"/>
  <c r="I3853" i="11"/>
  <c r="I3469" i="11"/>
  <c r="I3149" i="11"/>
  <c r="I2765" i="11"/>
  <c r="I2445" i="11"/>
  <c r="I2061" i="11"/>
  <c r="I1804" i="11"/>
  <c r="I1697" i="11"/>
  <c r="I1590" i="11"/>
  <c r="I1484" i="11"/>
  <c r="I1420" i="11"/>
  <c r="I1356" i="11"/>
  <c r="I1292" i="11"/>
  <c r="I1206" i="11"/>
  <c r="I1100" i="11"/>
  <c r="I1014" i="11"/>
  <c r="I950" i="11"/>
  <c r="I886" i="11"/>
  <c r="I801" i="11"/>
  <c r="I716" i="11"/>
  <c r="I624" i="11"/>
  <c r="I560" i="11"/>
  <c r="I512" i="11"/>
  <c r="I464" i="11"/>
  <c r="I416" i="11"/>
  <c r="I368" i="11"/>
  <c r="I320" i="11"/>
  <c r="I272" i="11"/>
  <c r="I208" i="11"/>
  <c r="I144" i="11"/>
  <c r="I80" i="11"/>
  <c r="I4841" i="11"/>
  <c r="I4649" i="11"/>
  <c r="I4329" i="11"/>
  <c r="I4009" i="11"/>
  <c r="I3689" i="11"/>
  <c r="I3369" i="11"/>
  <c r="I3113" i="11"/>
  <c r="I2793" i="11"/>
  <c r="I2537" i="11"/>
  <c r="I2281" i="11"/>
  <c r="I2025" i="11"/>
  <c r="I1817" i="11"/>
  <c r="I1728" i="11"/>
  <c r="I1664" i="11"/>
  <c r="I1600" i="11"/>
  <c r="I1536" i="11"/>
  <c r="I1472" i="11"/>
  <c r="I1386" i="11"/>
  <c r="I1301" i="11"/>
  <c r="I1216" i="11"/>
  <c r="I4725" i="11"/>
  <c r="I4469" i="11"/>
  <c r="I4149" i="11"/>
  <c r="I3765" i="11"/>
  <c r="I3381" i="11"/>
  <c r="I3061" i="11"/>
  <c r="I2741" i="11"/>
  <c r="I2485" i="11"/>
  <c r="I2229" i="11"/>
  <c r="I2037" i="11"/>
  <c r="I1856" i="11"/>
  <c r="I1732" i="11"/>
  <c r="I1646" i="11"/>
  <c r="I1582" i="11"/>
  <c r="I1518" i="11"/>
  <c r="I1454" i="11"/>
  <c r="I1390" i="11"/>
  <c r="I1326" i="11"/>
  <c r="I1262" i="11"/>
  <c r="I1198" i="11"/>
  <c r="I1134" i="11"/>
  <c r="I1028" i="11"/>
  <c r="I942" i="11"/>
  <c r="I857" i="11"/>
  <c r="I750" i="11"/>
  <c r="I650" i="11"/>
  <c r="I586" i="11"/>
  <c r="I538" i="11"/>
  <c r="I458" i="11"/>
  <c r="I410" i="11"/>
  <c r="I346" i="11"/>
  <c r="I266" i="11"/>
  <c r="I186" i="11"/>
  <c r="I122" i="11"/>
  <c r="I58" i="11"/>
  <c r="I992" i="11"/>
  <c r="I655" i="11"/>
  <c r="I463" i="11"/>
  <c r="I207" i="11"/>
  <c r="I1114" i="11"/>
  <c r="I858" i="11"/>
  <c r="I619" i="11"/>
  <c r="I427" i="11"/>
  <c r="I235" i="11"/>
  <c r="I43" i="11"/>
  <c r="I960" i="11"/>
  <c r="I704" i="11"/>
  <c r="I439" i="11"/>
  <c r="I247" i="11"/>
  <c r="I55" i="11"/>
  <c r="I890" i="11"/>
  <c r="I579" i="11"/>
  <c r="I323" i="11"/>
  <c r="I67" i="11"/>
  <c r="I9993" i="11"/>
  <c r="I9929" i="11"/>
  <c r="I9865" i="11"/>
  <c r="I9801" i="11"/>
  <c r="I9737" i="11"/>
  <c r="I9673" i="11"/>
  <c r="I10002" i="11"/>
  <c r="I9916" i="11"/>
  <c r="I9831" i="11"/>
  <c r="I9746" i="11"/>
  <c r="I9660" i="11"/>
  <c r="I9586" i="11"/>
  <c r="I9522" i="11"/>
  <c r="I9458" i="11"/>
  <c r="I9394" i="11"/>
  <c r="I9330" i="11"/>
  <c r="I9266" i="11"/>
  <c r="I9202" i="11"/>
  <c r="I9138" i="11"/>
  <c r="I9074" i="11"/>
  <c r="I9010" i="11"/>
  <c r="I8946" i="11"/>
  <c r="I8882" i="11"/>
  <c r="I8818" i="11"/>
  <c r="I8754" i="11"/>
  <c r="I8690" i="11"/>
  <c r="I8626" i="11"/>
  <c r="I8562" i="11"/>
  <c r="I8498" i="11"/>
  <c r="I8434" i="11"/>
  <c r="I8370" i="11"/>
  <c r="I8306" i="11"/>
  <c r="I8242" i="11"/>
  <c r="I8178" i="11"/>
  <c r="I8114" i="11"/>
  <c r="I8050" i="11"/>
  <c r="I7986" i="11"/>
  <c r="I9952" i="11"/>
  <c r="I9867" i="11"/>
  <c r="I9782" i="11"/>
  <c r="I9696" i="11"/>
  <c r="I9613" i="11"/>
  <c r="I9549" i="11"/>
  <c r="I9485" i="11"/>
  <c r="I9421" i="11"/>
  <c r="I9357" i="11"/>
  <c r="I9293" i="11"/>
  <c r="I9229" i="11"/>
  <c r="I9165" i="11"/>
  <c r="I9101" i="11"/>
  <c r="I9037" i="11"/>
  <c r="I8973" i="11"/>
  <c r="I8909" i="11"/>
  <c r="I9956" i="11"/>
  <c r="I9871" i="11"/>
  <c r="I9786" i="11"/>
  <c r="I9700" i="11"/>
  <c r="I9616" i="11"/>
  <c r="I9552" i="11"/>
  <c r="I9488" i="11"/>
  <c r="I9424" i="11"/>
  <c r="I9360" i="11"/>
  <c r="I9296" i="11"/>
  <c r="I9232" i="11"/>
  <c r="I9168" i="11"/>
  <c r="I9104" i="11"/>
  <c r="I9040" i="11"/>
  <c r="I8976" i="11"/>
  <c r="I8912" i="11"/>
  <c r="I8848" i="11"/>
  <c r="I8784" i="11"/>
  <c r="I8720" i="11"/>
  <c r="I8656" i="11"/>
  <c r="I8592" i="11"/>
  <c r="I9987" i="11"/>
  <c r="I9902" i="11"/>
  <c r="I9816" i="11"/>
  <c r="I9731" i="11"/>
  <c r="I9646" i="11"/>
  <c r="I9575" i="11"/>
  <c r="I9511" i="11"/>
  <c r="I9447" i="11"/>
  <c r="I9383" i="11"/>
  <c r="I9319" i="11"/>
  <c r="I9255" i="11"/>
  <c r="I9095" i="11"/>
  <c r="I8863" i="11"/>
  <c r="I8735" i="11"/>
  <c r="I8607" i="11"/>
  <c r="I8503" i="11"/>
  <c r="I8417" i="11"/>
  <c r="I8332" i="11"/>
  <c r="I8247" i="11"/>
  <c r="I8161" i="11"/>
  <c r="I8076" i="11"/>
  <c r="I7991" i="11"/>
  <c r="I7921" i="11"/>
  <c r="I7857" i="11"/>
  <c r="I7793" i="11"/>
  <c r="I7729" i="11"/>
  <c r="I7665" i="11"/>
  <c r="I7601" i="11"/>
  <c r="I7537" i="11"/>
  <c r="I7473" i="11"/>
  <c r="I7409" i="11"/>
  <c r="I7345" i="11"/>
  <c r="I7281" i="11"/>
  <c r="I7217" i="11"/>
  <c r="I7153" i="11"/>
  <c r="I7089" i="11"/>
  <c r="I7025" i="11"/>
  <c r="I6961" i="11"/>
  <c r="I6897" i="11"/>
  <c r="I6833" i="11"/>
  <c r="I6769" i="11"/>
  <c r="I6705" i="11"/>
  <c r="I6641" i="11"/>
  <c r="I6577" i="11"/>
  <c r="I9203" i="11"/>
  <c r="I8947" i="11"/>
  <c r="I8789" i="11"/>
  <c r="I8661" i="11"/>
  <c r="I8539" i="11"/>
  <c r="I8453" i="11"/>
  <c r="I8368" i="11"/>
  <c r="I8283" i="11"/>
  <c r="I8197" i="11"/>
  <c r="I8112" i="11"/>
  <c r="I8027" i="11"/>
  <c r="I7948" i="11"/>
  <c r="I7884" i="11"/>
  <c r="I7820" i="11"/>
  <c r="I7756" i="11"/>
  <c r="I7692" i="11"/>
  <c r="I7628" i="11"/>
  <c r="I7564" i="11"/>
  <c r="I7500" i="11"/>
  <c r="I7436" i="11"/>
  <c r="I7372" i="11"/>
  <c r="I7308" i="11"/>
  <c r="I7244" i="11"/>
  <c r="I7180" i="11"/>
  <c r="I7116" i="11"/>
  <c r="I7052" i="11"/>
  <c r="I6988" i="11"/>
  <c r="I6924" i="11"/>
  <c r="I6860" i="11"/>
  <c r="I6796" i="11"/>
  <c r="I6732" i="11"/>
  <c r="I6668" i="11"/>
  <c r="I6604" i="11"/>
  <c r="I6540" i="11"/>
  <c r="I6476" i="11"/>
  <c r="I6412" i="11"/>
  <c r="I6348" i="11"/>
  <c r="I6284" i="11"/>
  <c r="I6220" i="11"/>
  <c r="I6156" i="11"/>
  <c r="I6092" i="11"/>
  <c r="I6028" i="11"/>
  <c r="I5964" i="11"/>
  <c r="I9103" i="11"/>
  <c r="I8867" i="11"/>
  <c r="I8739" i="11"/>
  <c r="I8611" i="11"/>
  <c r="I8505" i="11"/>
  <c r="I8420" i="11"/>
  <c r="I8335" i="11"/>
  <c r="I8249" i="11"/>
  <c r="I8164" i="11"/>
  <c r="I8079" i="11"/>
  <c r="I7993" i="11"/>
  <c r="I7923" i="11"/>
  <c r="I7859" i="11"/>
  <c r="I7795" i="11"/>
  <c r="I7731" i="11"/>
  <c r="I7667" i="11"/>
  <c r="I7603" i="11"/>
  <c r="I7539" i="11"/>
  <c r="I7475" i="11"/>
  <c r="I7411" i="11"/>
  <c r="I7347" i="11"/>
  <c r="I7283" i="11"/>
  <c r="I7219" i="11"/>
  <c r="I7155" i="11"/>
  <c r="I7091" i="11"/>
  <c r="I7027" i="11"/>
  <c r="I6963" i="11"/>
  <c r="I9131" i="11"/>
  <c r="I8881" i="11"/>
  <c r="I8753" i="11"/>
  <c r="I8625" i="11"/>
  <c r="I8515" i="11"/>
  <c r="I8429" i="11"/>
  <c r="I8344" i="11"/>
  <c r="I8259" i="11"/>
  <c r="I8173" i="11"/>
  <c r="I8088" i="11"/>
  <c r="I8003" i="11"/>
  <c r="I7930" i="11"/>
  <c r="I7866" i="11"/>
  <c r="I7802" i="11"/>
  <c r="I7738" i="11"/>
  <c r="I7674" i="11"/>
  <c r="I7610" i="11"/>
  <c r="I7546" i="11"/>
  <c r="I7482" i="11"/>
  <c r="I7418" i="11"/>
  <c r="I7354" i="11"/>
  <c r="I7290" i="11"/>
  <c r="I7226" i="11"/>
  <c r="I7162" i="11"/>
  <c r="I7098" i="11"/>
  <c r="I7034" i="11"/>
  <c r="I6970" i="11"/>
  <c r="I6906" i="11"/>
  <c r="I6842" i="11"/>
  <c r="I6778" i="11"/>
  <c r="I6714" i="11"/>
  <c r="I6650" i="11"/>
  <c r="I6586" i="11"/>
  <c r="I6522" i="11"/>
  <c r="I6458" i="11"/>
  <c r="I6394" i="11"/>
  <c r="I6330" i="11"/>
  <c r="I6266" i="11"/>
  <c r="I6202" i="11"/>
  <c r="I6138" i="11"/>
  <c r="I6074" i="11"/>
  <c r="I6010" i="11"/>
  <c r="I5946" i="11"/>
  <c r="I5882" i="11"/>
  <c r="I5818" i="11"/>
  <c r="I5754" i="11"/>
  <c r="I5690" i="11"/>
  <c r="I5626" i="11"/>
  <c r="I5562" i="11"/>
  <c r="I5498" i="11"/>
  <c r="I5434" i="11"/>
  <c r="I5370" i="11"/>
  <c r="I5306" i="11"/>
  <c r="I5242" i="11"/>
  <c r="I5178" i="11"/>
  <c r="I6823" i="11"/>
  <c r="I6567" i="11"/>
  <c r="I6415" i="11"/>
  <c r="I6287" i="11"/>
  <c r="I6159" i="11"/>
  <c r="I6031" i="11"/>
  <c r="I5912" i="11"/>
  <c r="I5827" i="11"/>
  <c r="I5741" i="11"/>
  <c r="I5656" i="11"/>
  <c r="I5571" i="11"/>
  <c r="I5485" i="11"/>
  <c r="I5400" i="11"/>
  <c r="I5315" i="11"/>
  <c r="I5229" i="11"/>
  <c r="I5144" i="11"/>
  <c r="I5079" i="11"/>
  <c r="I5015" i="11"/>
  <c r="I4951" i="11"/>
  <c r="I4887" i="11"/>
  <c r="I4823" i="11"/>
  <c r="I4759" i="11"/>
  <c r="I4695" i="11"/>
  <c r="I4631" i="11"/>
  <c r="I4567" i="11"/>
  <c r="I4503" i="11"/>
  <c r="I4439" i="11"/>
  <c r="I4375" i="11"/>
  <c r="I4311" i="11"/>
  <c r="I4247" i="11"/>
  <c r="I4183" i="11"/>
  <c r="I4119" i="11"/>
  <c r="I4055" i="11"/>
  <c r="I3991" i="11"/>
  <c r="I3927" i="11"/>
  <c r="I3863" i="11"/>
  <c r="I3799" i="11"/>
  <c r="I3735" i="11"/>
  <c r="I3671" i="11"/>
  <c r="I3607" i="11"/>
  <c r="I3543" i="11"/>
  <c r="I3479" i="11"/>
  <c r="I3415" i="11"/>
  <c r="I3351" i="11"/>
  <c r="I3287" i="11"/>
  <c r="I3223" i="11"/>
  <c r="I3159" i="11"/>
  <c r="I3095" i="11"/>
  <c r="I3031" i="11"/>
  <c r="I2967" i="11"/>
  <c r="I2903" i="11"/>
  <c r="I2839" i="11"/>
  <c r="I2775" i="11"/>
  <c r="I2711" i="11"/>
  <c r="I2647" i="11"/>
  <c r="I2583" i="11"/>
  <c r="I2519" i="11"/>
  <c r="I2455" i="11"/>
  <c r="I2391" i="11"/>
  <c r="I2327" i="11"/>
  <c r="I2263" i="11"/>
  <c r="I2199" i="11"/>
  <c r="I2135" i="11"/>
  <c r="I2071" i="11"/>
  <c r="I2007" i="11"/>
  <c r="I1943" i="11"/>
  <c r="I1879" i="11"/>
  <c r="I1815" i="11"/>
  <c r="I1751" i="11"/>
  <c r="I1687" i="11"/>
  <c r="I1623" i="11"/>
  <c r="I1559" i="11"/>
  <c r="I1495" i="11"/>
  <c r="I1431" i="11"/>
  <c r="I1367" i="11"/>
  <c r="I1303" i="11"/>
  <c r="I1239" i="11"/>
  <c r="I1175" i="11"/>
  <c r="I1111" i="11"/>
  <c r="I1047" i="11"/>
  <c r="I983" i="11"/>
  <c r="I919" i="11"/>
  <c r="I855" i="11"/>
  <c r="I791" i="11"/>
  <c r="I727" i="11"/>
  <c r="I6899" i="11"/>
  <c r="I6643" i="11"/>
  <c r="I6453" i="11"/>
  <c r="I6325" i="11"/>
  <c r="I6197" i="11"/>
  <c r="I6069" i="11"/>
  <c r="I5941" i="11"/>
  <c r="I5852" i="11"/>
  <c r="I5767" i="11"/>
  <c r="I5681" i="11"/>
  <c r="I5596" i="11"/>
  <c r="I5511" i="11"/>
  <c r="I5425" i="11"/>
  <c r="I5340" i="11"/>
  <c r="I5255" i="11"/>
  <c r="I5169" i="11"/>
  <c r="I5098" i="11"/>
  <c r="I5034" i="11"/>
  <c r="I4970" i="11"/>
  <c r="I4906" i="11"/>
  <c r="I4842" i="11"/>
  <c r="I4778" i="11"/>
  <c r="I4714" i="11"/>
  <c r="I4650" i="11"/>
  <c r="I4586" i="11"/>
  <c r="I4522" i="11"/>
  <c r="I4458" i="11"/>
  <c r="I4394" i="11"/>
  <c r="I4330" i="11"/>
  <c r="I4266" i="11"/>
  <c r="I4202" i="11"/>
  <c r="I4138" i="11"/>
  <c r="I4074" i="11"/>
  <c r="I4010" i="11"/>
  <c r="I3946" i="11"/>
  <c r="I3882" i="11"/>
  <c r="I3818" i="11"/>
  <c r="I3754" i="11"/>
  <c r="I3690" i="11"/>
  <c r="I3626" i="11"/>
  <c r="I3562" i="11"/>
  <c r="I3498" i="11"/>
  <c r="I3434" i="11"/>
  <c r="I3370" i="11"/>
  <c r="I3306" i="11"/>
  <c r="I3242" i="11"/>
  <c r="I3178" i="11"/>
  <c r="I3114" i="11"/>
  <c r="I3050" i="11"/>
  <c r="I2986" i="11"/>
  <c r="I2922" i="11"/>
  <c r="I2858" i="11"/>
  <c r="I2794" i="11"/>
  <c r="I2730" i="11"/>
  <c r="I2666" i="11"/>
  <c r="I2602" i="11"/>
  <c r="I2538" i="11"/>
  <c r="I2474" i="11"/>
  <c r="I2410" i="11"/>
  <c r="I2346" i="11"/>
  <c r="I2282" i="11"/>
  <c r="I2218" i="11"/>
  <c r="I2154" i="11"/>
  <c r="I2090" i="11"/>
  <c r="I2026" i="11"/>
  <c r="I1962" i="11"/>
  <c r="I1898" i="11"/>
  <c r="I1834" i="11"/>
  <c r="I6783" i="11"/>
  <c r="I6527" i="11"/>
  <c r="I6395" i="11"/>
  <c r="I6267" i="11"/>
  <c r="I6139" i="11"/>
  <c r="I6011" i="11"/>
  <c r="I5899" i="11"/>
  <c r="I5813" i="11"/>
  <c r="I5728" i="11"/>
  <c r="I5643" i="11"/>
  <c r="I5557" i="11"/>
  <c r="I5472" i="11"/>
  <c r="I5387" i="11"/>
  <c r="I5301" i="11"/>
  <c r="I5216" i="11"/>
  <c r="I5133" i="11"/>
  <c r="I5069" i="11"/>
  <c r="I5005" i="11"/>
  <c r="I4941" i="11"/>
  <c r="I6827" i="11"/>
  <c r="I6571" i="11"/>
  <c r="I6417" i="11"/>
  <c r="I6289" i="11"/>
  <c r="I6161" i="11"/>
  <c r="I6033" i="11"/>
  <c r="I5913" i="11"/>
  <c r="I5828" i="11"/>
  <c r="I5743" i="11"/>
  <c r="I5657" i="11"/>
  <c r="I5572" i="11"/>
  <c r="I5487" i="11"/>
  <c r="I5401" i="11"/>
  <c r="I5316" i="11"/>
  <c r="I5231" i="11"/>
  <c r="I5145" i="11"/>
  <c r="I5080" i="11"/>
  <c r="I5016" i="11"/>
  <c r="I4952" i="11"/>
  <c r="I4888" i="11"/>
  <c r="I4824" i="11"/>
  <c r="I4760" i="11"/>
  <c r="I4696" i="11"/>
  <c r="I4632" i="11"/>
  <c r="I4568" i="11"/>
  <c r="I4504" i="11"/>
  <c r="I4440" i="11"/>
  <c r="I4376" i="11"/>
  <c r="I4312" i="11"/>
  <c r="I4248" i="11"/>
  <c r="I4184" i="11"/>
  <c r="I4120" i="11"/>
  <c r="I4056" i="11"/>
  <c r="I3992" i="11"/>
  <c r="I3928" i="11"/>
  <c r="I3864" i="11"/>
  <c r="I3800" i="11"/>
  <c r="I3736" i="11"/>
  <c r="I3672" i="11"/>
  <c r="I3608" i="11"/>
  <c r="I3544" i="11"/>
  <c r="I3480" i="11"/>
  <c r="I3416" i="11"/>
  <c r="I3352" i="11"/>
  <c r="I3288" i="11"/>
  <c r="I3224" i="11"/>
  <c r="I3160" i="11"/>
  <c r="I3096" i="11"/>
  <c r="I3032" i="11"/>
  <c r="I2968" i="11"/>
  <c r="I2936" i="11"/>
  <c r="I2904" i="11"/>
  <c r="I2872" i="11"/>
  <c r="I2840" i="11"/>
  <c r="I2808" i="11"/>
  <c r="I2776" i="11"/>
  <c r="I2744" i="11"/>
  <c r="I2712" i="11"/>
  <c r="I2680" i="11"/>
  <c r="I2660" i="11"/>
  <c r="I2636" i="11"/>
  <c r="I2616" i="11"/>
  <c r="I2596" i="11"/>
  <c r="I2572" i="11"/>
  <c r="I2552" i="11"/>
  <c r="I2532" i="11"/>
  <c r="I2508" i="11"/>
  <c r="I2488" i="11"/>
  <c r="I2468" i="11"/>
  <c r="I2444" i="11"/>
  <c r="I2424" i="11"/>
  <c r="I2404" i="11"/>
  <c r="I2380" i="11"/>
  <c r="I2360" i="11"/>
  <c r="I2340" i="11"/>
  <c r="I2316" i="11"/>
  <c r="I2296" i="11"/>
  <c r="I2276" i="11"/>
  <c r="I2252" i="11"/>
  <c r="I2232" i="11"/>
  <c r="I2212" i="11"/>
  <c r="I2188" i="11"/>
  <c r="I2168" i="11"/>
  <c r="I2148" i="11"/>
  <c r="I2124" i="11"/>
  <c r="I2104" i="11"/>
  <c r="I2084" i="11"/>
  <c r="I2060" i="11"/>
  <c r="I2040" i="11"/>
  <c r="I2020" i="11"/>
  <c r="I1996" i="11"/>
  <c r="I1976" i="11"/>
  <c r="I1956" i="11"/>
  <c r="I1932" i="11"/>
  <c r="I4833" i="11"/>
  <c r="I4753" i="11"/>
  <c r="I4657" i="11"/>
  <c r="I4577" i="11"/>
  <c r="I4497" i="11"/>
  <c r="I4401" i="11"/>
  <c r="I4321" i="11"/>
  <c r="I4241" i="11"/>
  <c r="I4145" i="11"/>
  <c r="I4065" i="11"/>
  <c r="I3985" i="11"/>
  <c r="I3889" i="11"/>
  <c r="I3809" i="11"/>
  <c r="I3729" i="11"/>
  <c r="I3633" i="11"/>
  <c r="I3553" i="11"/>
  <c r="I3473" i="11"/>
  <c r="I3377" i="11"/>
  <c r="I3297" i="11"/>
  <c r="I3217" i="11"/>
  <c r="I3121" i="11"/>
  <c r="I3041" i="11"/>
  <c r="I2961" i="11"/>
  <c r="I2865" i="11"/>
  <c r="I2785" i="11"/>
  <c r="I2705" i="11"/>
  <c r="I2609" i="11"/>
  <c r="I2529" i="11"/>
  <c r="I2449" i="11"/>
  <c r="I2353" i="11"/>
  <c r="I2273" i="11"/>
  <c r="I2193" i="11"/>
  <c r="I2097" i="11"/>
  <c r="I2017" i="11"/>
  <c r="I1937" i="11"/>
  <c r="I1885" i="11"/>
  <c r="I1845" i="11"/>
  <c r="I1805" i="11"/>
  <c r="I1784" i="11"/>
  <c r="I1762" i="11"/>
  <c r="I1741" i="11"/>
  <c r="I1720" i="11"/>
  <c r="I1698" i="11"/>
  <c r="I1677" i="11"/>
  <c r="I1656" i="11"/>
  <c r="I1634" i="11"/>
  <c r="I1613" i="11"/>
  <c r="I1592" i="11"/>
  <c r="I1570" i="11"/>
  <c r="I1549" i="11"/>
  <c r="I1528" i="11"/>
  <c r="I1506" i="11"/>
  <c r="I1485" i="11"/>
  <c r="I1464" i="11"/>
  <c r="I1442" i="11"/>
  <c r="I1421" i="11"/>
  <c r="I1400" i="11"/>
  <c r="I1378" i="11"/>
  <c r="I1357" i="11"/>
  <c r="I1336" i="11"/>
  <c r="I1314" i="11"/>
  <c r="I1293" i="11"/>
  <c r="I1272" i="11"/>
  <c r="I1250" i="11"/>
  <c r="I1229" i="11"/>
  <c r="I1208" i="11"/>
  <c r="I1186" i="11"/>
  <c r="I1165" i="11"/>
  <c r="I1144" i="11"/>
  <c r="I1122" i="11"/>
  <c r="I1101" i="11"/>
  <c r="I1080" i="11"/>
  <c r="I1058" i="11"/>
  <c r="I1037" i="11"/>
  <c r="I1016" i="11"/>
  <c r="I994" i="11"/>
  <c r="I973" i="11"/>
  <c r="I952" i="11"/>
  <c r="I930" i="11"/>
  <c r="I909" i="11"/>
  <c r="I888" i="11"/>
  <c r="I866" i="11"/>
  <c r="I845" i="11"/>
  <c r="I824" i="11"/>
  <c r="I802" i="11"/>
  <c r="I781" i="11"/>
  <c r="I760" i="11"/>
  <c r="I738" i="11"/>
  <c r="I717" i="11"/>
  <c r="I696" i="11"/>
  <c r="I674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4845" i="11"/>
  <c r="I4781" i="11"/>
  <c r="I4717" i="11"/>
  <c r="I4653" i="11"/>
  <c r="I4589" i="11"/>
  <c r="I4525" i="11"/>
  <c r="I4461" i="11"/>
  <c r="I4397" i="11"/>
  <c r="I4333" i="11"/>
  <c r="I4269" i="11"/>
  <c r="I4205" i="11"/>
  <c r="I4141" i="11"/>
  <c r="I4077" i="11"/>
  <c r="I4013" i="11"/>
  <c r="I3949" i="11"/>
  <c r="I3885" i="11"/>
  <c r="I3821" i="11"/>
  <c r="I3757" i="11"/>
  <c r="I3693" i="11"/>
  <c r="I3629" i="11"/>
  <c r="I3565" i="11"/>
  <c r="I3501" i="11"/>
  <c r="I3437" i="11"/>
  <c r="I3373" i="11"/>
  <c r="I3309" i="11"/>
  <c r="I3245" i="11"/>
  <c r="I3181" i="11"/>
  <c r="I3117" i="11"/>
  <c r="I3053" i="11"/>
  <c r="I2989" i="11"/>
  <c r="I2925" i="11"/>
  <c r="I2861" i="11"/>
  <c r="I2797" i="11"/>
  <c r="I2733" i="11"/>
  <c r="I2669" i="11"/>
  <c r="I2605" i="11"/>
  <c r="I2541" i="11"/>
  <c r="I2477" i="11"/>
  <c r="I2413" i="11"/>
  <c r="I2349" i="11"/>
  <c r="I2285" i="11"/>
  <c r="I2221" i="11"/>
  <c r="I2157" i="11"/>
  <c r="I2093" i="11"/>
  <c r="I2029" i="11"/>
  <c r="I1965" i="11"/>
  <c r="I1916" i="11"/>
  <c r="I1884" i="11"/>
  <c r="I1852" i="11"/>
  <c r="I1820" i="11"/>
  <c r="I1793" i="11"/>
  <c r="I1772" i="11"/>
  <c r="I1750" i="11"/>
  <c r="I1729" i="11"/>
  <c r="I1708" i="11"/>
  <c r="I1686" i="11"/>
  <c r="I1665" i="11"/>
  <c r="I1644" i="11"/>
  <c r="I1622" i="11"/>
  <c r="I1601" i="11"/>
  <c r="I1580" i="11"/>
  <c r="I1558" i="11"/>
  <c r="I1537" i="11"/>
  <c r="I1516" i="11"/>
  <c r="I1494" i="11"/>
  <c r="I1473" i="11"/>
  <c r="I1452" i="11"/>
  <c r="I1430" i="11"/>
  <c r="I1409" i="11"/>
  <c r="I1388" i="11"/>
  <c r="I1366" i="11"/>
  <c r="I1345" i="11"/>
  <c r="I1324" i="11"/>
  <c r="I1302" i="11"/>
  <c r="I1281" i="11"/>
  <c r="I1260" i="11"/>
  <c r="I1238" i="11"/>
  <c r="I1217" i="11"/>
  <c r="I1196" i="11"/>
  <c r="I1174" i="11"/>
  <c r="I1153" i="11"/>
  <c r="I1132" i="11"/>
  <c r="I1110" i="11"/>
  <c r="I1089" i="11"/>
  <c r="I1068" i="11"/>
  <c r="I1046" i="11"/>
  <c r="I1025" i="11"/>
  <c r="I1004" i="11"/>
  <c r="I982" i="11"/>
  <c r="I961" i="11"/>
  <c r="I940" i="11"/>
  <c r="I918" i="11"/>
  <c r="I897" i="11"/>
  <c r="I876" i="11"/>
  <c r="I854" i="11"/>
  <c r="I833" i="11"/>
  <c r="I812" i="11"/>
  <c r="I790" i="11"/>
  <c r="I769" i="11"/>
  <c r="I748" i="11"/>
  <c r="I726" i="11"/>
  <c r="I705" i="11"/>
  <c r="I684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4873" i="11"/>
  <c r="I4809" i="11"/>
  <c r="I4745" i="11"/>
  <c r="I4681" i="11"/>
  <c r="I4617" i="11"/>
  <c r="I4553" i="11"/>
  <c r="I4489" i="11"/>
  <c r="I4425" i="11"/>
  <c r="I4361" i="11"/>
  <c r="I4297" i="11"/>
  <c r="I4233" i="11"/>
  <c r="I4169" i="11"/>
  <c r="I4105" i="11"/>
  <c r="I4041" i="11"/>
  <c r="I3977" i="11"/>
  <c r="I3913" i="11"/>
  <c r="I3849" i="11"/>
  <c r="I3785" i="11"/>
  <c r="I3721" i="11"/>
  <c r="I3657" i="11"/>
  <c r="I3593" i="11"/>
  <c r="I3529" i="11"/>
  <c r="I3465" i="11"/>
  <c r="I3401" i="11"/>
  <c r="I3337" i="11"/>
  <c r="I3273" i="11"/>
  <c r="I3209" i="11"/>
  <c r="I3145" i="11"/>
  <c r="I3081" i="11"/>
  <c r="I3017" i="11"/>
  <c r="I2953" i="11"/>
  <c r="I2889" i="11"/>
  <c r="I2825" i="11"/>
  <c r="I2761" i="11"/>
  <c r="I2697" i="11"/>
  <c r="I2633" i="11"/>
  <c r="I2569" i="11"/>
  <c r="I2505" i="11"/>
  <c r="I2441" i="11"/>
  <c r="I2377" i="11"/>
  <c r="I2313" i="11"/>
  <c r="I2249" i="11"/>
  <c r="I2185" i="11"/>
  <c r="I2121" i="11"/>
  <c r="I2057" i="11"/>
  <c r="I1993" i="11"/>
  <c r="I1929" i="11"/>
  <c r="I1897" i="11"/>
  <c r="I1865" i="11"/>
  <c r="I1833" i="11"/>
  <c r="I1802" i="11"/>
  <c r="I1781" i="11"/>
  <c r="I1760" i="11"/>
  <c r="I1738" i="11"/>
  <c r="I1717" i="11"/>
  <c r="I1696" i="11"/>
  <c r="I1674" i="11"/>
  <c r="I1653" i="11"/>
  <c r="I1632" i="11"/>
  <c r="I1610" i="11"/>
  <c r="I1589" i="11"/>
  <c r="I1568" i="11"/>
  <c r="I1546" i="11"/>
  <c r="I1525" i="11"/>
  <c r="I1504" i="11"/>
  <c r="I1482" i="11"/>
  <c r="I1461" i="11"/>
  <c r="I1440" i="11"/>
  <c r="I1418" i="11"/>
  <c r="I1397" i="11"/>
  <c r="I1376" i="11"/>
  <c r="I1354" i="11"/>
  <c r="I1333" i="11"/>
  <c r="I1312" i="11"/>
  <c r="I1290" i="11"/>
  <c r="I1269" i="11"/>
  <c r="I1248" i="11"/>
  <c r="I1226" i="11"/>
  <c r="I1205" i="11"/>
  <c r="I4885" i="11"/>
  <c r="I4821" i="11"/>
  <c r="I4757" i="11"/>
  <c r="I4693" i="11"/>
  <c r="I4629" i="11"/>
  <c r="I4565" i="11"/>
  <c r="I4501" i="11"/>
  <c r="I4437" i="11"/>
  <c r="I4373" i="11"/>
  <c r="I4309" i="11"/>
  <c r="I4245" i="11"/>
  <c r="I4181" i="11"/>
  <c r="I4117" i="11"/>
  <c r="I4053" i="11"/>
  <c r="I3989" i="11"/>
  <c r="I3925" i="11"/>
  <c r="I3861" i="11"/>
  <c r="I3797" i="11"/>
  <c r="I3733" i="11"/>
  <c r="I3669" i="11"/>
  <c r="I3605" i="11"/>
  <c r="I3541" i="11"/>
  <c r="I3477" i="11"/>
  <c r="I3413" i="11"/>
  <c r="I3349" i="11"/>
  <c r="I3285" i="11"/>
  <c r="I3221" i="11"/>
  <c r="I3157" i="11"/>
  <c r="I3093" i="11"/>
  <c r="I3029" i="11"/>
  <c r="I2965" i="11"/>
  <c r="I2901" i="11"/>
  <c r="I2837" i="11"/>
  <c r="I2773" i="11"/>
  <c r="I2709" i="11"/>
  <c r="I2645" i="11"/>
  <c r="I2581" i="11"/>
  <c r="I2517" i="11"/>
  <c r="I2453" i="11"/>
  <c r="I2389" i="11"/>
  <c r="I2325" i="11"/>
  <c r="I2261" i="11"/>
  <c r="I2197" i="11"/>
  <c r="I2133" i="11"/>
  <c r="I2069" i="11"/>
  <c r="I2005" i="11"/>
  <c r="I1941" i="11"/>
  <c r="I1904" i="11"/>
  <c r="I1872" i="11"/>
  <c r="I1840" i="11"/>
  <c r="I1808" i="11"/>
  <c r="I1785" i="11"/>
  <c r="I1764" i="11"/>
  <c r="I1742" i="11"/>
  <c r="I1721" i="11"/>
  <c r="I1700" i="11"/>
  <c r="I1678" i="11"/>
  <c r="I1657" i="11"/>
  <c r="I1636" i="11"/>
  <c r="I1614" i="11"/>
  <c r="I1593" i="11"/>
  <c r="I1572" i="11"/>
  <c r="I1550" i="11"/>
  <c r="I1529" i="11"/>
  <c r="I1508" i="11"/>
  <c r="I1486" i="11"/>
  <c r="I1465" i="11"/>
  <c r="I1444" i="11"/>
  <c r="I1422" i="11"/>
  <c r="I1401" i="11"/>
  <c r="I1380" i="11"/>
  <c r="I1358" i="11"/>
  <c r="I1337" i="11"/>
  <c r="I1316" i="11"/>
  <c r="I1294" i="11"/>
  <c r="I1273" i="11"/>
  <c r="I1252" i="11"/>
  <c r="I1230" i="11"/>
  <c r="I1209" i="11"/>
  <c r="I1188" i="11"/>
  <c r="I1166" i="11"/>
  <c r="I1145" i="11"/>
  <c r="I1124" i="11"/>
  <c r="I1102" i="11"/>
  <c r="I1081" i="11"/>
  <c r="I1060" i="11"/>
  <c r="I1038" i="11"/>
  <c r="I1017" i="11"/>
  <c r="I996" i="11"/>
  <c r="I974" i="11"/>
  <c r="I953" i="11"/>
  <c r="I932" i="11"/>
  <c r="I910" i="11"/>
  <c r="I889" i="11"/>
  <c r="I868" i="11"/>
  <c r="I846" i="11"/>
  <c r="I825" i="11"/>
  <c r="I804" i="11"/>
  <c r="I782" i="11"/>
  <c r="I761" i="11"/>
  <c r="I740" i="11"/>
  <c r="I718" i="11"/>
  <c r="I697" i="11"/>
  <c r="I676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1120" i="11"/>
  <c r="I1034" i="11"/>
  <c r="I949" i="11"/>
  <c r="I864" i="11"/>
  <c r="I778" i="11"/>
  <c r="I693" i="11"/>
  <c r="I623" i="11"/>
  <c r="I559" i="11"/>
  <c r="I495" i="11"/>
  <c r="I431" i="11"/>
  <c r="I367" i="11"/>
  <c r="I303" i="11"/>
  <c r="I239" i="11"/>
  <c r="I175" i="11"/>
  <c r="I111" i="11"/>
  <c r="I47" i="11"/>
  <c r="I1157" i="11"/>
  <c r="I1072" i="11"/>
  <c r="I986" i="11"/>
  <c r="I901" i="11"/>
  <c r="I816" i="11"/>
  <c r="I730" i="11"/>
  <c r="I651" i="11"/>
  <c r="I587" i="11"/>
  <c r="I523" i="11"/>
  <c r="I459" i="11"/>
  <c r="I395" i="11"/>
  <c r="I331" i="11"/>
  <c r="I267" i="11"/>
  <c r="I203" i="11"/>
  <c r="I139" i="11"/>
  <c r="I75" i="11"/>
  <c r="I1173" i="11"/>
  <c r="I1088" i="11"/>
  <c r="I1002" i="11"/>
  <c r="I917" i="11"/>
  <c r="I832" i="11"/>
  <c r="I746" i="11"/>
  <c r="I663" i="11"/>
  <c r="I599" i="11"/>
  <c r="I535" i="11"/>
  <c r="I471" i="11"/>
  <c r="I407" i="11"/>
  <c r="I343" i="11"/>
  <c r="I279" i="11"/>
  <c r="I215" i="11"/>
  <c r="I151" i="11"/>
  <c r="I87" i="11"/>
  <c r="I23" i="11"/>
  <c r="I1104" i="11"/>
  <c r="I1018" i="11"/>
  <c r="I933" i="11"/>
  <c r="I848" i="11"/>
  <c r="I762" i="11"/>
  <c r="I677" i="11"/>
  <c r="I611" i="11"/>
  <c r="I547" i="11"/>
  <c r="I483" i="11"/>
  <c r="I419" i="11"/>
  <c r="I355" i="11"/>
  <c r="I291" i="11"/>
  <c r="I227" i="11"/>
  <c r="I163" i="11"/>
  <c r="I99" i="11"/>
  <c r="I35" i="11"/>
  <c r="I9961" i="11"/>
  <c r="I9833" i="11"/>
  <c r="I9641" i="11"/>
  <c r="I9874" i="11"/>
  <c r="I9703" i="11"/>
  <c r="I9490" i="11"/>
  <c r="I9362" i="11"/>
  <c r="I9234" i="11"/>
  <c r="I9042" i="11"/>
  <c r="I8914" i="11"/>
  <c r="I8722" i="11"/>
  <c r="I8594" i="11"/>
  <c r="I8466" i="11"/>
  <c r="I8274" i="11"/>
  <c r="I8146" i="11"/>
  <c r="I9910" i="11"/>
  <c r="I9739" i="11"/>
  <c r="I9517" i="11"/>
  <c r="I9389" i="11"/>
  <c r="I9197" i="11"/>
  <c r="I9069" i="11"/>
  <c r="I8941" i="11"/>
  <c r="I9828" i="11"/>
  <c r="I9658" i="11"/>
  <c r="I9520" i="11"/>
  <c r="I9328" i="11"/>
  <c r="I9200" i="11"/>
  <c r="I9008" i="11"/>
  <c r="I8880" i="11"/>
  <c r="I8688" i="11"/>
  <c r="I9859" i="11"/>
  <c r="I9607" i="11"/>
  <c r="I9479" i="11"/>
  <c r="I9351" i="11"/>
  <c r="I8967" i="11"/>
  <c r="I8671" i="11"/>
  <c r="I8375" i="11"/>
  <c r="I8119" i="11"/>
  <c r="I7953" i="11"/>
  <c r="I7761" i="11"/>
  <c r="I7569" i="11"/>
  <c r="I7377" i="11"/>
  <c r="I7249" i="11"/>
  <c r="I7057" i="11"/>
  <c r="I6865" i="11"/>
  <c r="I6673" i="11"/>
  <c r="I9075" i="11"/>
  <c r="I8597" i="11"/>
  <c r="I8325" i="11"/>
  <c r="I8155" i="11"/>
  <c r="I7916" i="11"/>
  <c r="I7788" i="11"/>
  <c r="I7596" i="11"/>
  <c r="I7468" i="11"/>
  <c r="I7276" i="11"/>
  <c r="I7148" i="11"/>
  <c r="I6956" i="11"/>
  <c r="I6828" i="11"/>
  <c r="I6700" i="11"/>
  <c r="I6508" i="11"/>
  <c r="I6380" i="11"/>
  <c r="I6252" i="11"/>
  <c r="I6060" i="11"/>
  <c r="I5932" i="11"/>
  <c r="I8675" i="11"/>
  <c r="I8463" i="11"/>
  <c r="I8207" i="11"/>
  <c r="I8036" i="11"/>
  <c r="I7827" i="11"/>
  <c r="I7699" i="11"/>
  <c r="I7507" i="11"/>
  <c r="I7379" i="11"/>
  <c r="I7187" i="11"/>
  <c r="I7059" i="11"/>
  <c r="I9003" i="11"/>
  <c r="I8689" i="11"/>
  <c r="I8387" i="11"/>
  <c r="I8216" i="11"/>
  <c r="I7962" i="11"/>
  <c r="I7834" i="11"/>
  <c r="I7642" i="11"/>
  <c r="I7514" i="11"/>
  <c r="I7386" i="11"/>
  <c r="I7194" i="11"/>
  <c r="I7066" i="11"/>
  <c r="I6874" i="11"/>
  <c r="I6746" i="11"/>
  <c r="I6554" i="11"/>
  <c r="I6426" i="11"/>
  <c r="I6234" i="11"/>
  <c r="I6106" i="11"/>
  <c r="I5914" i="11"/>
  <c r="I5786" i="11"/>
  <c r="I5594" i="11"/>
  <c r="I5402" i="11"/>
  <c r="I5210" i="11"/>
  <c r="I6479" i="11"/>
  <c r="I6095" i="11"/>
  <c r="I5869" i="11"/>
  <c r="I5613" i="11"/>
  <c r="I5443" i="11"/>
  <c r="I5187" i="11"/>
  <c r="I5047" i="11"/>
  <c r="I4855" i="11"/>
  <c r="I4727" i="11"/>
  <c r="I4599" i="11"/>
  <c r="I4407" i="11"/>
  <c r="I4279" i="11"/>
  <c r="I4087" i="11"/>
  <c r="I3959" i="11"/>
  <c r="I3767" i="11"/>
  <c r="I3639" i="11"/>
  <c r="I3447" i="11"/>
  <c r="I3319" i="11"/>
  <c r="I3127" i="11"/>
  <c r="I2999" i="11"/>
  <c r="I2807" i="11"/>
  <c r="I2679" i="11"/>
  <c r="I2487" i="11"/>
  <c r="I2359" i="11"/>
  <c r="I2167" i="11"/>
  <c r="I1975" i="11"/>
  <c r="I1783" i="11"/>
  <c r="I1591" i="11"/>
  <c r="I1399" i="11"/>
  <c r="I1271" i="11"/>
  <c r="I1079" i="11"/>
  <c r="I887" i="11"/>
  <c r="I759" i="11"/>
  <c r="I6517" i="11"/>
  <c r="I6133" i="11"/>
  <c r="I5895" i="11"/>
  <c r="I5639" i="11"/>
  <c r="I5468" i="11"/>
  <c r="I5212" i="11"/>
  <c r="I5066" i="11"/>
  <c r="I4938" i="11"/>
  <c r="I4746" i="11"/>
  <c r="I4618" i="11"/>
  <c r="I4490" i="11"/>
  <c r="I4298" i="11"/>
  <c r="I4170" i="11"/>
  <c r="I4042" i="11"/>
  <c r="I3850" i="11"/>
  <c r="I3722" i="11"/>
  <c r="I3594" i="11"/>
  <c r="I3402" i="11"/>
  <c r="I3274" i="11"/>
  <c r="I3146" i="11"/>
  <c r="I2954" i="11"/>
  <c r="I2826" i="11"/>
  <c r="I2698" i="11"/>
  <c r="I2570" i="11"/>
  <c r="I2378" i="11"/>
  <c r="I2250" i="11"/>
  <c r="I2122" i="11"/>
  <c r="I1930" i="11"/>
  <c r="I6911" i="11"/>
  <c r="I6459" i="11"/>
  <c r="I6075" i="11"/>
  <c r="I5856" i="11"/>
  <c r="I5685" i="11"/>
  <c r="I5429" i="11"/>
  <c r="I5259" i="11"/>
  <c r="I5101" i="11"/>
  <c r="I4973" i="11"/>
  <c r="I6481" i="11"/>
  <c r="I6225" i="11"/>
  <c r="I5969" i="11"/>
  <c r="I5700" i="11"/>
  <c r="I5529" i="11"/>
  <c r="I5359" i="11"/>
  <c r="I5112" i="11"/>
  <c r="I4984" i="11"/>
  <c r="I4856" i="11"/>
  <c r="I4664" i="11"/>
  <c r="I4536" i="11"/>
  <c r="I4408" i="11"/>
  <c r="I4216" i="11"/>
  <c r="I4088" i="11"/>
  <c r="I3896" i="11"/>
  <c r="I3768" i="11"/>
  <c r="I3640" i="11"/>
  <c r="I3448" i="11"/>
  <c r="I3320" i="11"/>
  <c r="I3128" i="11"/>
  <c r="I2888" i="11"/>
  <c r="I2824" i="11"/>
  <c r="I2728" i="11"/>
  <c r="I2668" i="11"/>
  <c r="I2604" i="11"/>
  <c r="I2540" i="11"/>
  <c r="I2500" i="11"/>
  <c r="I2436" i="11"/>
  <c r="I2392" i="11"/>
  <c r="I2328" i="11"/>
  <c r="I2284" i="11"/>
  <c r="I2220" i="11"/>
  <c r="I2180" i="11"/>
  <c r="I2116" i="11"/>
  <c r="I2072" i="11"/>
  <c r="I2028" i="11"/>
  <c r="I1964" i="11"/>
  <c r="I4881" i="11"/>
  <c r="I4625" i="11"/>
  <c r="I4449" i="11"/>
  <c r="I4193" i="11"/>
  <c r="I4017" i="11"/>
  <c r="I3761" i="11"/>
  <c r="I3601" i="11"/>
  <c r="I3345" i="11"/>
  <c r="I3169" i="11"/>
  <c r="I2993" i="11"/>
  <c r="I2737" i="11"/>
  <c r="I2577" i="11"/>
  <c r="I2401" i="11"/>
  <c r="I2145" i="11"/>
  <c r="I1969" i="11"/>
  <c r="I1869" i="11"/>
  <c r="I1773" i="11"/>
  <c r="I1730" i="11"/>
  <c r="I1666" i="11"/>
  <c r="I1624" i="11"/>
  <c r="I1581" i="11"/>
  <c r="I1517" i="11"/>
  <c r="I1474" i="11"/>
  <c r="I1432" i="11"/>
  <c r="I1368" i="11"/>
  <c r="I1325" i="11"/>
  <c r="I1282" i="11"/>
  <c r="I1218" i="11"/>
  <c r="I1176" i="11"/>
  <c r="I1133" i="11"/>
  <c r="I1069" i="11"/>
  <c r="I1026" i="11"/>
  <c r="I984" i="11"/>
  <c r="I941" i="11"/>
  <c r="I877" i="11"/>
  <c r="I834" i="11"/>
  <c r="I792" i="11"/>
  <c r="I728" i="11"/>
  <c r="I685" i="11"/>
  <c r="I649" i="11"/>
  <c r="I601" i="11"/>
  <c r="I569" i="11"/>
  <c r="I521" i="11"/>
  <c r="I489" i="11"/>
  <c r="I441" i="11"/>
  <c r="I409" i="11"/>
  <c r="I361" i="11"/>
  <c r="I313" i="11"/>
  <c r="I281" i="11"/>
  <c r="I233" i="11"/>
  <c r="I185" i="11"/>
  <c r="I153" i="11"/>
  <c r="I105" i="11"/>
  <c r="I57" i="11"/>
  <c r="I25" i="11"/>
  <c r="I4749" i="11"/>
  <c r="I4557" i="11"/>
  <c r="I4429" i="11"/>
  <c r="I4301" i="11"/>
  <c r="I4109" i="11"/>
  <c r="I3981" i="11"/>
  <c r="I3789" i="11"/>
  <c r="I3661" i="11"/>
  <c r="I3533" i="11"/>
  <c r="I3341" i="11"/>
  <c r="I3213" i="11"/>
  <c r="I3021" i="11"/>
  <c r="I2893" i="11"/>
  <c r="I2701" i="11"/>
  <c r="I2573" i="11"/>
  <c r="I2381" i="11"/>
  <c r="I2253" i="11"/>
  <c r="I2125" i="11"/>
  <c r="I1933" i="11"/>
  <c r="I1868" i="11"/>
  <c r="I1782" i="11"/>
  <c r="I1740" i="11"/>
  <c r="I1676" i="11"/>
  <c r="I1633" i="11"/>
  <c r="I1569" i="11"/>
  <c r="I1526" i="11"/>
  <c r="I1462" i="11"/>
  <c r="I1398" i="11"/>
  <c r="I1334" i="11"/>
  <c r="I1249" i="11"/>
  <c r="I1185" i="11"/>
  <c r="I1142" i="11"/>
  <c r="I1078" i="11"/>
  <c r="I1036" i="11"/>
  <c r="I972" i="11"/>
  <c r="I908" i="11"/>
  <c r="I865" i="11"/>
  <c r="I822" i="11"/>
  <c r="I758" i="11"/>
  <c r="I694" i="11"/>
  <c r="I656" i="11"/>
  <c r="I608" i="11"/>
  <c r="I576" i="11"/>
  <c r="I528" i="11"/>
  <c r="I480" i="11"/>
  <c r="I432" i="11"/>
  <c r="I400" i="11"/>
  <c r="I352" i="11"/>
  <c r="I304" i="11"/>
  <c r="I240" i="11"/>
  <c r="I192" i="11"/>
  <c r="I160" i="11"/>
  <c r="I112" i="11"/>
  <c r="I64" i="11"/>
  <c r="I32" i="11"/>
  <c r="I4777" i="11"/>
  <c r="I4585" i="11"/>
  <c r="I4457" i="11"/>
  <c r="I4265" i="11"/>
  <c r="I4137" i="11"/>
  <c r="I3945" i="11"/>
  <c r="I3817" i="11"/>
  <c r="I3625" i="11"/>
  <c r="I3497" i="11"/>
  <c r="I3305" i="11"/>
  <c r="I3177" i="11"/>
  <c r="I2985" i="11"/>
  <c r="I2857" i="11"/>
  <c r="I2665" i="11"/>
  <c r="I2473" i="11"/>
  <c r="I2345" i="11"/>
  <c r="I2153" i="11"/>
  <c r="I1913" i="11"/>
  <c r="I1849" i="11"/>
  <c r="I1792" i="11"/>
  <c r="I1749" i="11"/>
  <c r="I1685" i="11"/>
  <c r="I1621" i="11"/>
  <c r="I1557" i="11"/>
  <c r="I1514" i="11"/>
  <c r="I1450" i="11"/>
  <c r="I1408" i="11"/>
  <c r="I1344" i="11"/>
  <c r="I1280" i="11"/>
  <c r="I1237" i="11"/>
  <c r="I4853" i="11"/>
  <c r="I4661" i="11"/>
  <c r="I4533" i="11"/>
  <c r="I4341" i="11"/>
  <c r="I4213" i="11"/>
  <c r="I4021" i="11"/>
  <c r="I3893" i="11"/>
  <c r="I3701" i="11"/>
  <c r="I3573" i="11"/>
  <c r="I3445" i="11"/>
  <c r="I3253" i="11"/>
  <c r="I3125" i="11"/>
  <c r="I2997" i="11"/>
  <c r="I2869" i="11"/>
  <c r="I2613" i="11"/>
  <c r="I2421" i="11"/>
  <c r="I2293" i="11"/>
  <c r="I2101" i="11"/>
  <c r="I1920" i="11"/>
  <c r="I1824" i="11"/>
  <c r="I1774" i="11"/>
  <c r="I1710" i="11"/>
  <c r="I1668" i="11"/>
  <c r="I1604" i="11"/>
  <c r="I1540" i="11"/>
  <c r="I1476" i="11"/>
  <c r="I1433" i="11"/>
  <c r="I1369" i="11"/>
  <c r="I1305" i="11"/>
  <c r="I1241" i="11"/>
  <c r="I1177" i="11"/>
  <c r="I1113" i="11"/>
  <c r="I1070" i="11"/>
  <c r="I1006" i="11"/>
  <c r="I964" i="11"/>
  <c r="I900" i="11"/>
  <c r="I836" i="11"/>
  <c r="I793" i="11"/>
  <c r="I729" i="11"/>
  <c r="I686" i="11"/>
  <c r="I634" i="11"/>
  <c r="I602" i="11"/>
  <c r="I554" i="11"/>
  <c r="I506" i="11"/>
  <c r="I474" i="11"/>
  <c r="I442" i="11"/>
  <c r="I394" i="11"/>
  <c r="I362" i="11"/>
  <c r="I314" i="11"/>
  <c r="I282" i="11"/>
  <c r="I234" i="11"/>
  <c r="I202" i="11"/>
  <c r="I154" i="11"/>
  <c r="I106" i="11"/>
  <c r="I74" i="11"/>
  <c r="I26" i="11"/>
  <c r="I1077" i="11"/>
  <c r="I821" i="11"/>
  <c r="I591" i="11"/>
  <c r="I335" i="11"/>
  <c r="I143" i="11"/>
  <c r="I15" i="11"/>
  <c r="I944" i="11"/>
  <c r="I688" i="11"/>
  <c r="I491" i="11"/>
  <c r="I363" i="11"/>
  <c r="I171" i="11"/>
  <c r="I1130" i="11"/>
  <c r="I789" i="11"/>
  <c r="I567" i="11"/>
  <c r="I375" i="11"/>
  <c r="I183" i="11"/>
  <c r="I1146" i="11"/>
  <c r="I976" i="11"/>
  <c r="I720" i="11"/>
  <c r="I515" i="11"/>
  <c r="I387" i="11"/>
  <c r="I195" i="11"/>
  <c r="D10001" i="11"/>
  <c r="D9985" i="11"/>
  <c r="D9969" i="11"/>
  <c r="D9953" i="11"/>
  <c r="D9937" i="11"/>
  <c r="D9921" i="11"/>
  <c r="D9905" i="11"/>
  <c r="D9889" i="11"/>
  <c r="D9873" i="11"/>
  <c r="D9857" i="11"/>
  <c r="D9841" i="11"/>
  <c r="D9825" i="11"/>
  <c r="D9809" i="11"/>
  <c r="D9793" i="11"/>
  <c r="D9777" i="11"/>
  <c r="D9761" i="11"/>
  <c r="D9745" i="11"/>
  <c r="D9729" i="11"/>
  <c r="D9713" i="11"/>
  <c r="D9697" i="11"/>
  <c r="D9681" i="11"/>
  <c r="D9665" i="11"/>
  <c r="D9649" i="11"/>
  <c r="D9633" i="11"/>
  <c r="D9617" i="11"/>
  <c r="D9601" i="11"/>
  <c r="D9585" i="11"/>
  <c r="D9569" i="11"/>
  <c r="D9553" i="11"/>
  <c r="D9537" i="11"/>
  <c r="D9521" i="11"/>
  <c r="D9505" i="11"/>
  <c r="D9489" i="11"/>
  <c r="D9473" i="11"/>
  <c r="D9457" i="11"/>
  <c r="D9441" i="11"/>
  <c r="D9425" i="11"/>
  <c r="D9409" i="11"/>
  <c r="D9393" i="11"/>
  <c r="D9377" i="11"/>
  <c r="D9361" i="11"/>
  <c r="D9345" i="11"/>
  <c r="D9329" i="11"/>
  <c r="D9313" i="11"/>
  <c r="D9297" i="11"/>
  <c r="D9281" i="11"/>
  <c r="D9265" i="11"/>
  <c r="D9249" i="11"/>
  <c r="D9233" i="11"/>
  <c r="D9217" i="11"/>
  <c r="D9201" i="11"/>
  <c r="D9185" i="11"/>
  <c r="D9169" i="11"/>
  <c r="D9153" i="11"/>
  <c r="D9137" i="11"/>
  <c r="D9121" i="11"/>
  <c r="D9105" i="11"/>
  <c r="D9089" i="11"/>
  <c r="D9073" i="11"/>
  <c r="D9057" i="11"/>
  <c r="D9041" i="11"/>
  <c r="D9025" i="11"/>
  <c r="D9009" i="11"/>
  <c r="D8993" i="11"/>
  <c r="D8977" i="11"/>
  <c r="D8961" i="11"/>
  <c r="D8945" i="11"/>
  <c r="D8929" i="11"/>
  <c r="D8913" i="11"/>
  <c r="D8897" i="11"/>
  <c r="D8881" i="11"/>
  <c r="D8865" i="11"/>
  <c r="D8849" i="11"/>
  <c r="D8833" i="11"/>
  <c r="D8817" i="11"/>
  <c r="D8801" i="11"/>
  <c r="D8785" i="11"/>
  <c r="D8769" i="11"/>
  <c r="D8753" i="11"/>
  <c r="D8737" i="11"/>
  <c r="D8721" i="11"/>
  <c r="D8705" i="11"/>
  <c r="D8689" i="11"/>
  <c r="D8673" i="11"/>
  <c r="D8657" i="11"/>
  <c r="D8641" i="11"/>
  <c r="D8625" i="11"/>
  <c r="D8609" i="11"/>
  <c r="D8593" i="11"/>
  <c r="D8577" i="11"/>
  <c r="D8561" i="11"/>
  <c r="D8545" i="11"/>
  <c r="D8529" i="11"/>
  <c r="D8513" i="11"/>
  <c r="D8497" i="11"/>
  <c r="D8481" i="11"/>
  <c r="D8465" i="11"/>
  <c r="D8449" i="11"/>
  <c r="D8433" i="11"/>
  <c r="D8417" i="11"/>
  <c r="D8401" i="11"/>
  <c r="D8385" i="11"/>
  <c r="D8369" i="11"/>
  <c r="D8353" i="11"/>
  <c r="D8337" i="11"/>
  <c r="D8321" i="11"/>
  <c r="D8305" i="11"/>
  <c r="D8289" i="11"/>
  <c r="D8273" i="11"/>
  <c r="D8257" i="11"/>
  <c r="D8241" i="11"/>
  <c r="D8225" i="11"/>
  <c r="D8209" i="11"/>
  <c r="D8193" i="11"/>
  <c r="D8177" i="11"/>
  <c r="D8161" i="11"/>
  <c r="D8145" i="11"/>
  <c r="D8129" i="11"/>
  <c r="D8113" i="11"/>
  <c r="D8097" i="11"/>
  <c r="D8081" i="11"/>
  <c r="D8065" i="11"/>
  <c r="D8049" i="11"/>
  <c r="D8033" i="11"/>
  <c r="D8017" i="11"/>
  <c r="D8001" i="11"/>
  <c r="D7985" i="11"/>
  <c r="D7969" i="11"/>
  <c r="D7953" i="11"/>
  <c r="D7937" i="11"/>
  <c r="D7921" i="11"/>
  <c r="D7905" i="11"/>
  <c r="D7889" i="11"/>
  <c r="D7873" i="11"/>
  <c r="D7857" i="11"/>
  <c r="D7841" i="11"/>
  <c r="D7825" i="11"/>
  <c r="D7809" i="11"/>
  <c r="D7793" i="11"/>
  <c r="D7777" i="11"/>
  <c r="D7761" i="11"/>
  <c r="D7745" i="11"/>
  <c r="D7729" i="11"/>
  <c r="D7713" i="11"/>
  <c r="D7697" i="11"/>
  <c r="D7681" i="11"/>
  <c r="D7665" i="11"/>
  <c r="D7649" i="11"/>
  <c r="D7633" i="11"/>
  <c r="D7617" i="11"/>
  <c r="D7601" i="11"/>
  <c r="D7585" i="11"/>
  <c r="D7569" i="11"/>
  <c r="D7553" i="11"/>
  <c r="D7537" i="11"/>
  <c r="D7521" i="11"/>
  <c r="D7505" i="11"/>
  <c r="D7489" i="11"/>
  <c r="D7473" i="11"/>
  <c r="D7457" i="11"/>
  <c r="D7441" i="11"/>
  <c r="D7425" i="11"/>
  <c r="D7409" i="11"/>
  <c r="D7393" i="11"/>
  <c r="D7377" i="11"/>
  <c r="D7361" i="11"/>
  <c r="D7345" i="11"/>
  <c r="D7329" i="11"/>
  <c r="D7313" i="11"/>
  <c r="D7297" i="11"/>
  <c r="D7281" i="11"/>
  <c r="D7265" i="11"/>
  <c r="D7249" i="11"/>
  <c r="D7233" i="11"/>
  <c r="D7217" i="11"/>
  <c r="D7201" i="11"/>
  <c r="D7185" i="11"/>
  <c r="D7169" i="11"/>
  <c r="D7153" i="11"/>
  <c r="D7137" i="11"/>
  <c r="D7121" i="11"/>
  <c r="D7105" i="11"/>
  <c r="D7089" i="11"/>
  <c r="D7073" i="11"/>
  <c r="D7057" i="11"/>
  <c r="D7041" i="11"/>
  <c r="D7025" i="11"/>
  <c r="D7009" i="11"/>
  <c r="D6993" i="11"/>
  <c r="D6977" i="11"/>
  <c r="D6961" i="11"/>
  <c r="D6945" i="11"/>
  <c r="D6929" i="11"/>
  <c r="D6913" i="11"/>
  <c r="D6897" i="11"/>
  <c r="D6881" i="11"/>
  <c r="D6865" i="11"/>
  <c r="D6849" i="11"/>
  <c r="D6833" i="11"/>
  <c r="D6817" i="11"/>
  <c r="D6801" i="11"/>
  <c r="D6785" i="11"/>
  <c r="D6769" i="11"/>
  <c r="D6753" i="11"/>
  <c r="D6737" i="11"/>
  <c r="D6721" i="11"/>
  <c r="D6705" i="11"/>
  <c r="D6689" i="11"/>
  <c r="D6673" i="11"/>
  <c r="D6657" i="11"/>
  <c r="D6641" i="11"/>
  <c r="D6625" i="11"/>
  <c r="D6609" i="11"/>
  <c r="D6593" i="11"/>
  <c r="D6577" i="11"/>
  <c r="D6561" i="11"/>
  <c r="D6545" i="11"/>
  <c r="D6529" i="11"/>
  <c r="D6513" i="11"/>
  <c r="D6497" i="11"/>
  <c r="D6481" i="11"/>
  <c r="D6465" i="11"/>
  <c r="D6449" i="11"/>
  <c r="D6433" i="11"/>
  <c r="D6417" i="11"/>
  <c r="D6401" i="11"/>
  <c r="D6385" i="11"/>
  <c r="D6369" i="11"/>
  <c r="D6353" i="11"/>
  <c r="D6337" i="11"/>
  <c r="D6321" i="11"/>
  <c r="D6305" i="11"/>
  <c r="D6289" i="11"/>
  <c r="D6273" i="11"/>
  <c r="D6257" i="11"/>
  <c r="D6241" i="11"/>
  <c r="D6225" i="11"/>
  <c r="D6209" i="11"/>
  <c r="D6193" i="11"/>
  <c r="D6177" i="11"/>
  <c r="D6161" i="11"/>
  <c r="D6145" i="11"/>
  <c r="D6129" i="11"/>
  <c r="D6113" i="11"/>
  <c r="D6097" i="11"/>
  <c r="D6081" i="11"/>
  <c r="D6065" i="11"/>
  <c r="D6049" i="11"/>
  <c r="D6033" i="11"/>
  <c r="D6017" i="11"/>
  <c r="D6001" i="11"/>
  <c r="D5985" i="11"/>
  <c r="D5969" i="11"/>
  <c r="D5953" i="11"/>
  <c r="D5937" i="11"/>
  <c r="D5921" i="11"/>
  <c r="D5905" i="11"/>
  <c r="D5889" i="11"/>
  <c r="D5873" i="11"/>
  <c r="D5857" i="11"/>
  <c r="D5841" i="11"/>
  <c r="D5825" i="11"/>
  <c r="D5809" i="11"/>
  <c r="D5793" i="11"/>
  <c r="D5777" i="11"/>
  <c r="D5761" i="11"/>
  <c r="D5745" i="11"/>
  <c r="D5729" i="11"/>
  <c r="D5713" i="11"/>
  <c r="D5697" i="11"/>
  <c r="D5681" i="11"/>
  <c r="D5665" i="11"/>
  <c r="D5649" i="11"/>
  <c r="D5633" i="11"/>
  <c r="D5617" i="11"/>
  <c r="D5601" i="11"/>
  <c r="D5585" i="11"/>
  <c r="D5569" i="11"/>
  <c r="D5553" i="11"/>
  <c r="D5537" i="11"/>
  <c r="D5521" i="11"/>
  <c r="D5505" i="11"/>
  <c r="D5489" i="11"/>
  <c r="D5473" i="11"/>
  <c r="D5457" i="11"/>
  <c r="D5441" i="11"/>
  <c r="D5425" i="11"/>
  <c r="D5409" i="11"/>
  <c r="D5393" i="11"/>
  <c r="D5377" i="11"/>
  <c r="D5361" i="11"/>
  <c r="D5345" i="11"/>
  <c r="D5329" i="11"/>
  <c r="D5313" i="11"/>
  <c r="D5297" i="11"/>
  <c r="D5281" i="11"/>
  <c r="D5265" i="11"/>
  <c r="D5249" i="11"/>
  <c r="D5233" i="11"/>
  <c r="D5217" i="11"/>
  <c r="D5201" i="11"/>
  <c r="D5185" i="11"/>
  <c r="D5169" i="11"/>
  <c r="D5153" i="11"/>
  <c r="D5137" i="11"/>
  <c r="D5121" i="11"/>
  <c r="D5105" i="11"/>
  <c r="D5089" i="11"/>
  <c r="D5073" i="11"/>
  <c r="D5057" i="11"/>
  <c r="D5041" i="11"/>
  <c r="D5025" i="11"/>
  <c r="D5009" i="11"/>
  <c r="D4993" i="11"/>
  <c r="D4977" i="11"/>
  <c r="D4961" i="11"/>
  <c r="D4945" i="11"/>
  <c r="D4929" i="11"/>
  <c r="D4913" i="11"/>
  <c r="D4897" i="11"/>
  <c r="D4881" i="11"/>
  <c r="D4865" i="11"/>
  <c r="D4849" i="11"/>
  <c r="D4833" i="11"/>
  <c r="D4817" i="11"/>
  <c r="D10007" i="11"/>
  <c r="D9991" i="11"/>
  <c r="D9975" i="11"/>
  <c r="D9959" i="11"/>
  <c r="D9943" i="11"/>
  <c r="D9927" i="11"/>
  <c r="D9911" i="11"/>
  <c r="D9895" i="11"/>
  <c r="D9879" i="11"/>
  <c r="D9863" i="11"/>
  <c r="D9847" i="11"/>
  <c r="D9831" i="11"/>
  <c r="D9815" i="11"/>
  <c r="D9799" i="11"/>
  <c r="D9783" i="11"/>
  <c r="D9767" i="11"/>
  <c r="D9751" i="11"/>
  <c r="D9735" i="11"/>
  <c r="D9719" i="11"/>
  <c r="D9703" i="11"/>
  <c r="D9687" i="11"/>
  <c r="D9671" i="11"/>
  <c r="D10014" i="11"/>
  <c r="D9982" i="11"/>
  <c r="D9950" i="11"/>
  <c r="D9918" i="11"/>
  <c r="D9886" i="11"/>
  <c r="D9854" i="11"/>
  <c r="D9822" i="11"/>
  <c r="D9790" i="11"/>
  <c r="D9758" i="11"/>
  <c r="D9726" i="11"/>
  <c r="D9694" i="11"/>
  <c r="D9662" i="11"/>
  <c r="D9639" i="11"/>
  <c r="D9618" i="11"/>
  <c r="D9596" i="11"/>
  <c r="D9575" i="11"/>
  <c r="D9554" i="11"/>
  <c r="D9532" i="11"/>
  <c r="D9511" i="11"/>
  <c r="D9490" i="11"/>
  <c r="D9468" i="11"/>
  <c r="D9447" i="11"/>
  <c r="D9426" i="11"/>
  <c r="D9404" i="11"/>
  <c r="D9383" i="11"/>
  <c r="D9362" i="11"/>
  <c r="D9340" i="11"/>
  <c r="D9319" i="11"/>
  <c r="D9298" i="11"/>
  <c r="D9276" i="11"/>
  <c r="D9255" i="11"/>
  <c r="D9234" i="11"/>
  <c r="D9212" i="11"/>
  <c r="D9191" i="11"/>
  <c r="D9170" i="11"/>
  <c r="D9148" i="11"/>
  <c r="D9127" i="11"/>
  <c r="D9106" i="11"/>
  <c r="D9084" i="11"/>
  <c r="D9063" i="11"/>
  <c r="D9042" i="11"/>
  <c r="D9020" i="11"/>
  <c r="D8999" i="11"/>
  <c r="D8978" i="11"/>
  <c r="D8956" i="11"/>
  <c r="D8935" i="11"/>
  <c r="D8914" i="11"/>
  <c r="D8892" i="11"/>
  <c r="D8871" i="11"/>
  <c r="D8850" i="11"/>
  <c r="D8828" i="11"/>
  <c r="D8807" i="11"/>
  <c r="D8786" i="11"/>
  <c r="D8764" i="11"/>
  <c r="D8743" i="11"/>
  <c r="D8722" i="11"/>
  <c r="D8700" i="11"/>
  <c r="D8679" i="11"/>
  <c r="D8658" i="11"/>
  <c r="D8636" i="11"/>
  <c r="D8615" i="11"/>
  <c r="D8594" i="11"/>
  <c r="D8572" i="11"/>
  <c r="D8551" i="11"/>
  <c r="D8530" i="11"/>
  <c r="D8508" i="11"/>
  <c r="D8487" i="11"/>
  <c r="D8466" i="11"/>
  <c r="D8444" i="11"/>
  <c r="D8423" i="11"/>
  <c r="D8402" i="11"/>
  <c r="D8380" i="11"/>
  <c r="D8359" i="11"/>
  <c r="D8338" i="11"/>
  <c r="D8316" i="11"/>
  <c r="D8295" i="11"/>
  <c r="D8274" i="11"/>
  <c r="D8252" i="11"/>
  <c r="D8231" i="11"/>
  <c r="D8210" i="11"/>
  <c r="D8188" i="11"/>
  <c r="D8167" i="11"/>
  <c r="D8146" i="11"/>
  <c r="D8124" i="11"/>
  <c r="D8103" i="11"/>
  <c r="D8082" i="11"/>
  <c r="D8060" i="11"/>
  <c r="D8039" i="11"/>
  <c r="D8018" i="11"/>
  <c r="D7996" i="11"/>
  <c r="D7975" i="11"/>
  <c r="D7954" i="11"/>
  <c r="D7932" i="11"/>
  <c r="D7911" i="11"/>
  <c r="D7890" i="11"/>
  <c r="D7868" i="11"/>
  <c r="D7847" i="11"/>
  <c r="D7826" i="11"/>
  <c r="D7804" i="11"/>
  <c r="D7783" i="11"/>
  <c r="D7762" i="11"/>
  <c r="D7740" i="11"/>
  <c r="D7719" i="11"/>
  <c r="D7698" i="11"/>
  <c r="D7676" i="11"/>
  <c r="D7655" i="11"/>
  <c r="D7634" i="11"/>
  <c r="D7612" i="11"/>
  <c r="D7591" i="11"/>
  <c r="D7570" i="11"/>
  <c r="D7548" i="11"/>
  <c r="D7527" i="11"/>
  <c r="D7506" i="11"/>
  <c r="D7484" i="11"/>
  <c r="D7463" i="11"/>
  <c r="D7442" i="11"/>
  <c r="D7420" i="11"/>
  <c r="D7399" i="11"/>
  <c r="D7378" i="11"/>
  <c r="D7356" i="11"/>
  <c r="D7335" i="11"/>
  <c r="D7314" i="11"/>
  <c r="D7292" i="11"/>
  <c r="D7271" i="11"/>
  <c r="D7250" i="11"/>
  <c r="D7228" i="11"/>
  <c r="D7207" i="11"/>
  <c r="D7186" i="11"/>
  <c r="D7164" i="11"/>
  <c r="D7143" i="11"/>
  <c r="D7122" i="11"/>
  <c r="D7100" i="11"/>
  <c r="D7079" i="11"/>
  <c r="D7058" i="11"/>
  <c r="D7036" i="11"/>
  <c r="D7015" i="11"/>
  <c r="D6994" i="11"/>
  <c r="D6972" i="11"/>
  <c r="D6951" i="11"/>
  <c r="D6930" i="11"/>
  <c r="D6908" i="11"/>
  <c r="D6887" i="11"/>
  <c r="D6866" i="11"/>
  <c r="D6844" i="11"/>
  <c r="D6823" i="11"/>
  <c r="D6802" i="11"/>
  <c r="D6780" i="11"/>
  <c r="D6759" i="11"/>
  <c r="D6738" i="11"/>
  <c r="D6716" i="11"/>
  <c r="D6695" i="11"/>
  <c r="D6674" i="11"/>
  <c r="D6652" i="11"/>
  <c r="D6631" i="11"/>
  <c r="D6610" i="11"/>
  <c r="D6588" i="11"/>
  <c r="D6567" i="11"/>
  <c r="D6546" i="11"/>
  <c r="D6524" i="11"/>
  <c r="D6503" i="11"/>
  <c r="D6482" i="11"/>
  <c r="D6460" i="11"/>
  <c r="D6439" i="11"/>
  <c r="D6418" i="11"/>
  <c r="D6396" i="11"/>
  <c r="D6375" i="11"/>
  <c r="D6354" i="11"/>
  <c r="D6332" i="11"/>
  <c r="D6311" i="11"/>
  <c r="D6290" i="11"/>
  <c r="D6268" i="11"/>
  <c r="D6247" i="11"/>
  <c r="D6226" i="11"/>
  <c r="D6204" i="11"/>
  <c r="D6183" i="11"/>
  <c r="D6162" i="11"/>
  <c r="D6140" i="11"/>
  <c r="D6119" i="11"/>
  <c r="D6098" i="11"/>
  <c r="D6076" i="11"/>
  <c r="D6055" i="11"/>
  <c r="D6034" i="11"/>
  <c r="D6012" i="11"/>
  <c r="D5991" i="11"/>
  <c r="D5970" i="11"/>
  <c r="D5948" i="11"/>
  <c r="D5927" i="11"/>
  <c r="D5906" i="11"/>
  <c r="D5884" i="11"/>
  <c r="D5863" i="11"/>
  <c r="D5842" i="11"/>
  <c r="D5820" i="11"/>
  <c r="D5799" i="11"/>
  <c r="D5778" i="11"/>
  <c r="D5756" i="11"/>
  <c r="D5735" i="11"/>
  <c r="D5714" i="11"/>
  <c r="D5692" i="11"/>
  <c r="D5671" i="11"/>
  <c r="D5650" i="11"/>
  <c r="D5628" i="11"/>
  <c r="D5607" i="11"/>
  <c r="D5586" i="11"/>
  <c r="D5564" i="11"/>
  <c r="D5543" i="11"/>
  <c r="D5522" i="11"/>
  <c r="D5500" i="11"/>
  <c r="D5479" i="11"/>
  <c r="D5458" i="11"/>
  <c r="D5436" i="11"/>
  <c r="D5415" i="11"/>
  <c r="D5394" i="11"/>
  <c r="D5372" i="11"/>
  <c r="D5351" i="11"/>
  <c r="D5330" i="11"/>
  <c r="D5308" i="11"/>
  <c r="D5287" i="11"/>
  <c r="D5266" i="11"/>
  <c r="D5244" i="11"/>
  <c r="D5223" i="11"/>
  <c r="D5202" i="11"/>
  <c r="D5180" i="11"/>
  <c r="D5159" i="11"/>
  <c r="D5138" i="11"/>
  <c r="D5116" i="11"/>
  <c r="D5095" i="11"/>
  <c r="D5074" i="11"/>
  <c r="D5052" i="11"/>
  <c r="D5031" i="11"/>
  <c r="D5010" i="11"/>
  <c r="D4988" i="11"/>
  <c r="D4967" i="11"/>
  <c r="D4946" i="11"/>
  <c r="D4924" i="11"/>
  <c r="D4903" i="11"/>
  <c r="D4882" i="11"/>
  <c r="D4860" i="11"/>
  <c r="D4839" i="11"/>
  <c r="D4818" i="11"/>
  <c r="D4799" i="11"/>
  <c r="D4783" i="11"/>
  <c r="D4767" i="11"/>
  <c r="D4751" i="11"/>
  <c r="D4735" i="11"/>
  <c r="D4719" i="11"/>
  <c r="D4703" i="11"/>
  <c r="D4687" i="11"/>
  <c r="D4671" i="11"/>
  <c r="D4655" i="11"/>
  <c r="D4639" i="11"/>
  <c r="D4623" i="11"/>
  <c r="D4607" i="11"/>
  <c r="D4591" i="11"/>
  <c r="D4575" i="11"/>
  <c r="D4559" i="11"/>
  <c r="D4543" i="11"/>
  <c r="D4527" i="11"/>
  <c r="D4511" i="11"/>
  <c r="D4495" i="11"/>
  <c r="D4479" i="11"/>
  <c r="D4463" i="11"/>
  <c r="D4447" i="11"/>
  <c r="D4431" i="11"/>
  <c r="D4415" i="11"/>
  <c r="D4399" i="11"/>
  <c r="D4383" i="11"/>
  <c r="D4367" i="11"/>
  <c r="D4351" i="11"/>
  <c r="D4335" i="11"/>
  <c r="D4319" i="11"/>
  <c r="D4303" i="11"/>
  <c r="D4287" i="11"/>
  <c r="D4271" i="11"/>
  <c r="D4255" i="11"/>
  <c r="D4239" i="11"/>
  <c r="D4223" i="11"/>
  <c r="D4207" i="11"/>
  <c r="D4191" i="11"/>
  <c r="D4175" i="11"/>
  <c r="D4159" i="11"/>
  <c r="D4143" i="11"/>
  <c r="D4127" i="11"/>
  <c r="D4111" i="11"/>
  <c r="D4095" i="11"/>
  <c r="D4079" i="11"/>
  <c r="D4063" i="11"/>
  <c r="D4047" i="11"/>
  <c r="D4031" i="11"/>
  <c r="D4015" i="11"/>
  <c r="D3999" i="11"/>
  <c r="D3983" i="11"/>
  <c r="D3967" i="11"/>
  <c r="D3951" i="11"/>
  <c r="D3935" i="11"/>
  <c r="D3919" i="11"/>
  <c r="D3903" i="11"/>
  <c r="D3887" i="11"/>
  <c r="D3871" i="11"/>
  <c r="D3855" i="11"/>
  <c r="D3839" i="11"/>
  <c r="D3823" i="11"/>
  <c r="D3807" i="11"/>
  <c r="D3791" i="11"/>
  <c r="D3775" i="11"/>
  <c r="D3759" i="11"/>
  <c r="D3743" i="11"/>
  <c r="D3727" i="11"/>
  <c r="D3711" i="11"/>
  <c r="D3695" i="11"/>
  <c r="D3679" i="11"/>
  <c r="D3663" i="11"/>
  <c r="D3647" i="11"/>
  <c r="D3631" i="11"/>
  <c r="D3615" i="11"/>
  <c r="D3599" i="11"/>
  <c r="D3583" i="11"/>
  <c r="D3567" i="11"/>
  <c r="D3551" i="11"/>
  <c r="D3535" i="11"/>
  <c r="D3519" i="11"/>
  <c r="D3503" i="11"/>
  <c r="D3487" i="11"/>
  <c r="D3471" i="11"/>
  <c r="D3455" i="11"/>
  <c r="D3439" i="11"/>
  <c r="D3423" i="11"/>
  <c r="D3407" i="11"/>
  <c r="D3391" i="11"/>
  <c r="D3375" i="11"/>
  <c r="D3359" i="11"/>
  <c r="D3343" i="11"/>
  <c r="D3327" i="11"/>
  <c r="D3311" i="11"/>
  <c r="D3295" i="11"/>
  <c r="D3279" i="11"/>
  <c r="D3263" i="11"/>
  <c r="D3247" i="11"/>
  <c r="D3231" i="11"/>
  <c r="D3215" i="11"/>
  <c r="D3199" i="11"/>
  <c r="D3183" i="11"/>
  <c r="D3167" i="11"/>
  <c r="D3151" i="11"/>
  <c r="D3135" i="11"/>
  <c r="D3119" i="11"/>
  <c r="D3103" i="11"/>
  <c r="D3087" i="11"/>
  <c r="D3071" i="11"/>
  <c r="D3055" i="11"/>
  <c r="D3039" i="11"/>
  <c r="D3023" i="11"/>
  <c r="D3007" i="11"/>
  <c r="D2991" i="11"/>
  <c r="D2975" i="11"/>
  <c r="D2959" i="11"/>
  <c r="D2943" i="11"/>
  <c r="D2927" i="11"/>
  <c r="D2911" i="11"/>
  <c r="D2895" i="11"/>
  <c r="D2879" i="11"/>
  <c r="D2863" i="11"/>
  <c r="D2847" i="11"/>
  <c r="D2831" i="11"/>
  <c r="D2815" i="11"/>
  <c r="D2799" i="11"/>
  <c r="D2783" i="11"/>
  <c r="D2767" i="11"/>
  <c r="D2751" i="11"/>
  <c r="D2735" i="11"/>
  <c r="D2719" i="11"/>
  <c r="D2703" i="11"/>
  <c r="D2687" i="11"/>
  <c r="D2671" i="11"/>
  <c r="D2655" i="11"/>
  <c r="D2639" i="11"/>
  <c r="D2623" i="11"/>
  <c r="D2607" i="11"/>
  <c r="D2591" i="11"/>
  <c r="D2575" i="11"/>
  <c r="D2559" i="11"/>
  <c r="D2543" i="11"/>
  <c r="D2527" i="11"/>
  <c r="D2511" i="11"/>
  <c r="D2495" i="11"/>
  <c r="D2479" i="11"/>
  <c r="D2463" i="11"/>
  <c r="D2447" i="11"/>
  <c r="D2431" i="11"/>
  <c r="D2415" i="11"/>
  <c r="D2399" i="11"/>
  <c r="D2383" i="11"/>
  <c r="D2367" i="11"/>
  <c r="D2351" i="11"/>
  <c r="D2335" i="11"/>
  <c r="D2319" i="11"/>
  <c r="D2303" i="11"/>
  <c r="D2287" i="11"/>
  <c r="D2271" i="11"/>
  <c r="D2255" i="11"/>
  <c r="D2239" i="11"/>
  <c r="D2223" i="11"/>
  <c r="D2207" i="11"/>
  <c r="D2191" i="11"/>
  <c r="D2175" i="11"/>
  <c r="D2159" i="11"/>
  <c r="D2143" i="11"/>
  <c r="D2127" i="11"/>
  <c r="D2111" i="11"/>
  <c r="D2095" i="11"/>
  <c r="D2079" i="11"/>
  <c r="D2063" i="11"/>
  <c r="D2047" i="11"/>
  <c r="D2031" i="11"/>
  <c r="D2015" i="11"/>
  <c r="D1999" i="11"/>
  <c r="D1983" i="11"/>
  <c r="D1967" i="11"/>
  <c r="D1951" i="11"/>
  <c r="D1935" i="11"/>
  <c r="D1919" i="11"/>
  <c r="D1903" i="11"/>
  <c r="D1887" i="11"/>
  <c r="D1871" i="11"/>
  <c r="D1855" i="11"/>
  <c r="D1839" i="11"/>
  <c r="D1823" i="11"/>
  <c r="D1807" i="11"/>
  <c r="D1791" i="11"/>
  <c r="D1775" i="11"/>
  <c r="D1759" i="11"/>
  <c r="D1743" i="11"/>
  <c r="D1727" i="11"/>
  <c r="D1711" i="11"/>
  <c r="D1695" i="11"/>
  <c r="D1679" i="11"/>
  <c r="D1663" i="11"/>
  <c r="D1647" i="11"/>
  <c r="D1631" i="11"/>
  <c r="D1615" i="11"/>
  <c r="D1599" i="11"/>
  <c r="D1583" i="11"/>
  <c r="D1567" i="11"/>
  <c r="D1551" i="11"/>
  <c r="D1535" i="11"/>
  <c r="D1519" i="11"/>
  <c r="D1503" i="11"/>
  <c r="D1487" i="11"/>
  <c r="D1471" i="11"/>
  <c r="D1455" i="11"/>
  <c r="D1439" i="11"/>
  <c r="D1423" i="11"/>
  <c r="D1407" i="11"/>
  <c r="D1391" i="11"/>
  <c r="D1375" i="11"/>
  <c r="D1359" i="11"/>
  <c r="D1343" i="11"/>
  <c r="D1327" i="11"/>
  <c r="D1311" i="11"/>
  <c r="D1295" i="11"/>
  <c r="D1279" i="11"/>
  <c r="D1263" i="11"/>
  <c r="D1247" i="11"/>
  <c r="D1231" i="11"/>
  <c r="D1215" i="11"/>
  <c r="D1199" i="11"/>
  <c r="D1183" i="11"/>
  <c r="D1167" i="11"/>
  <c r="D1151" i="11"/>
  <c r="D1135" i="11"/>
  <c r="D1119" i="11"/>
  <c r="D1103" i="11"/>
  <c r="D1087" i="11"/>
  <c r="D1071" i="11"/>
  <c r="D1055" i="11"/>
  <c r="D1039" i="11"/>
  <c r="D1023" i="11"/>
  <c r="D1007" i="11"/>
  <c r="D991" i="11"/>
  <c r="D975" i="11"/>
  <c r="D959" i="11"/>
  <c r="D943" i="11"/>
  <c r="D927" i="11"/>
  <c r="D911" i="11"/>
  <c r="D895" i="11"/>
  <c r="D879" i="11"/>
  <c r="D863" i="11"/>
  <c r="D847" i="11"/>
  <c r="D831" i="11"/>
  <c r="D815" i="11"/>
  <c r="D799" i="11"/>
  <c r="D783" i="11"/>
  <c r="D767" i="11"/>
  <c r="D751" i="11"/>
  <c r="D735" i="11"/>
  <c r="D719" i="11"/>
  <c r="D703" i="11"/>
  <c r="D687" i="11"/>
  <c r="D671" i="11"/>
  <c r="D655" i="11"/>
  <c r="D639" i="11"/>
  <c r="D623" i="11"/>
  <c r="D607" i="11"/>
  <c r="D591" i="11"/>
  <c r="D575" i="11"/>
  <c r="D559" i="11"/>
  <c r="D543" i="11"/>
  <c r="D527" i="11"/>
  <c r="D511" i="11"/>
  <c r="D495" i="11"/>
  <c r="D479" i="11"/>
  <c r="D463" i="11"/>
  <c r="D447" i="11"/>
  <c r="D431" i="11"/>
  <c r="D415" i="11"/>
  <c r="D399" i="11"/>
  <c r="D383" i="11"/>
  <c r="D367" i="11"/>
  <c r="D351" i="11"/>
  <c r="D335" i="11"/>
  <c r="D319" i="11"/>
  <c r="D303" i="11"/>
  <c r="D287" i="11"/>
  <c r="D271" i="11"/>
  <c r="D255" i="11"/>
  <c r="D239" i="11"/>
  <c r="D223" i="11"/>
  <c r="D207" i="11"/>
  <c r="D191" i="11"/>
  <c r="D175" i="11"/>
  <c r="D159" i="11"/>
  <c r="D143" i="11"/>
  <c r="D127" i="11"/>
  <c r="D111" i="11"/>
  <c r="D95" i="11"/>
  <c r="D79" i="11"/>
  <c r="D63" i="11"/>
  <c r="D47" i="11"/>
  <c r="D31" i="11"/>
  <c r="D15" i="11"/>
  <c r="D9988" i="11"/>
  <c r="D9956" i="11"/>
  <c r="D9924" i="11"/>
  <c r="D9892" i="11"/>
  <c r="D9860" i="11"/>
  <c r="D9828" i="11"/>
  <c r="D9796" i="11"/>
  <c r="D9764" i="11"/>
  <c r="D9732" i="11"/>
  <c r="D9700" i="11"/>
  <c r="D9668" i="11"/>
  <c r="D9643" i="11"/>
  <c r="D9622" i="11"/>
  <c r="D9600" i="11"/>
  <c r="D9579" i="11"/>
  <c r="D9558" i="11"/>
  <c r="D9536" i="11"/>
  <c r="D9515" i="11"/>
  <c r="D9494" i="11"/>
  <c r="D9472" i="11"/>
  <c r="D9451" i="11"/>
  <c r="D9430" i="11"/>
  <c r="D9408" i="11"/>
  <c r="D9387" i="11"/>
  <c r="D9366" i="11"/>
  <c r="D9344" i="11"/>
  <c r="D9323" i="11"/>
  <c r="D9302" i="11"/>
  <c r="D9280" i="11"/>
  <c r="D9259" i="11"/>
  <c r="D9238" i="11"/>
  <c r="D9216" i="11"/>
  <c r="D9195" i="11"/>
  <c r="D9174" i="11"/>
  <c r="D9152" i="11"/>
  <c r="D9131" i="11"/>
  <c r="D9110" i="11"/>
  <c r="D9088" i="11"/>
  <c r="D9067" i="11"/>
  <c r="D9046" i="11"/>
  <c r="D9024" i="11"/>
  <c r="D9003" i="11"/>
  <c r="D8982" i="11"/>
  <c r="D8960" i="11"/>
  <c r="D8939" i="11"/>
  <c r="D8918" i="11"/>
  <c r="D8896" i="11"/>
  <c r="D8875" i="11"/>
  <c r="D8854" i="11"/>
  <c r="D8832" i="11"/>
  <c r="D8811" i="11"/>
  <c r="D8790" i="11"/>
  <c r="D8768" i="11"/>
  <c r="D8747" i="11"/>
  <c r="D8726" i="11"/>
  <c r="D8704" i="11"/>
  <c r="D8683" i="11"/>
  <c r="D8662" i="11"/>
  <c r="D8640" i="11"/>
  <c r="D8619" i="11"/>
  <c r="D8598" i="11"/>
  <c r="D8576" i="11"/>
  <c r="D8555" i="11"/>
  <c r="D8534" i="11"/>
  <c r="D8512" i="11"/>
  <c r="D8491" i="11"/>
  <c r="D8470" i="11"/>
  <c r="D8448" i="11"/>
  <c r="D8427" i="11"/>
  <c r="D8406" i="11"/>
  <c r="D8384" i="11"/>
  <c r="D8363" i="11"/>
  <c r="D8342" i="11"/>
  <c r="D8320" i="11"/>
  <c r="D8299" i="11"/>
  <c r="D8278" i="11"/>
  <c r="D8256" i="11"/>
  <c r="D8235" i="11"/>
  <c r="D8214" i="11"/>
  <c r="D8192" i="11"/>
  <c r="D8171" i="11"/>
  <c r="D8150" i="11"/>
  <c r="D8128" i="11"/>
  <c r="D8107" i="11"/>
  <c r="D8086" i="11"/>
  <c r="D8064" i="11"/>
  <c r="D8043" i="11"/>
  <c r="D8022" i="11"/>
  <c r="D8000" i="11"/>
  <c r="D7979" i="11"/>
  <c r="D7958" i="11"/>
  <c r="D7936" i="11"/>
  <c r="D7915" i="11"/>
  <c r="D7894" i="11"/>
  <c r="D7872" i="11"/>
  <c r="D7851" i="11"/>
  <c r="D7830" i="11"/>
  <c r="D7808" i="11"/>
  <c r="D7787" i="11"/>
  <c r="D7766" i="11"/>
  <c r="D7744" i="11"/>
  <c r="D7723" i="11"/>
  <c r="D7702" i="11"/>
  <c r="D7680" i="11"/>
  <c r="D7659" i="11"/>
  <c r="D7638" i="11"/>
  <c r="D7616" i="11"/>
  <c r="D7595" i="11"/>
  <c r="D7574" i="11"/>
  <c r="D7552" i="11"/>
  <c r="D7531" i="11"/>
  <c r="D7510" i="11"/>
  <c r="D7488" i="11"/>
  <c r="D7467" i="11"/>
  <c r="D7446" i="11"/>
  <c r="D7424" i="11"/>
  <c r="D7403" i="11"/>
  <c r="D7382" i="11"/>
  <c r="D7360" i="11"/>
  <c r="D7339" i="11"/>
  <c r="D7318" i="11"/>
  <c r="D7296" i="11"/>
  <c r="D7275" i="11"/>
  <c r="D7254" i="11"/>
  <c r="D7232" i="11"/>
  <c r="D7211" i="11"/>
  <c r="D7190" i="11"/>
  <c r="D7168" i="11"/>
  <c r="D7147" i="11"/>
  <c r="D7126" i="11"/>
  <c r="D7104" i="11"/>
  <c r="D7083" i="11"/>
  <c r="D7062" i="11"/>
  <c r="D7040" i="11"/>
  <c r="D7019" i="11"/>
  <c r="D6998" i="11"/>
  <c r="D6976" i="11"/>
  <c r="D6955" i="11"/>
  <c r="D6934" i="11"/>
  <c r="D6912" i="11"/>
  <c r="D6891" i="11"/>
  <c r="D6870" i="11"/>
  <c r="D6848" i="11"/>
  <c r="D6827" i="11"/>
  <c r="D6806" i="11"/>
  <c r="D6784" i="11"/>
  <c r="D6763" i="11"/>
  <c r="D6742" i="11"/>
  <c r="D6720" i="11"/>
  <c r="D6699" i="11"/>
  <c r="D6678" i="11"/>
  <c r="D6656" i="11"/>
  <c r="D6635" i="11"/>
  <c r="D6614" i="11"/>
  <c r="D6592" i="11"/>
  <c r="D6571" i="11"/>
  <c r="D6550" i="11"/>
  <c r="D6528" i="11"/>
  <c r="D6507" i="11"/>
  <c r="D6486" i="11"/>
  <c r="D6464" i="11"/>
  <c r="D6443" i="11"/>
  <c r="D6422" i="11"/>
  <c r="D6400" i="11"/>
  <c r="D6379" i="11"/>
  <c r="D6358" i="11"/>
  <c r="D6336" i="11"/>
  <c r="D6315" i="11"/>
  <c r="D6294" i="11"/>
  <c r="D6272" i="11"/>
  <c r="D6251" i="11"/>
  <c r="D6230" i="11"/>
  <c r="D6208" i="11"/>
  <c r="D6187" i="11"/>
  <c r="D6166" i="11"/>
  <c r="D6144" i="11"/>
  <c r="D6123" i="11"/>
  <c r="D6102" i="11"/>
  <c r="D6080" i="11"/>
  <c r="D6059" i="11"/>
  <c r="D6038" i="11"/>
  <c r="D6016" i="11"/>
  <c r="D5995" i="11"/>
  <c r="D5974" i="11"/>
  <c r="D5952" i="11"/>
  <c r="D5931" i="11"/>
  <c r="D5910" i="11"/>
  <c r="D5888" i="11"/>
  <c r="D5867" i="11"/>
  <c r="D5846" i="11"/>
  <c r="D5824" i="11"/>
  <c r="D5803" i="11"/>
  <c r="D5782" i="11"/>
  <c r="D5760" i="11"/>
  <c r="D5739" i="11"/>
  <c r="D5718" i="11"/>
  <c r="D5696" i="11"/>
  <c r="D5675" i="11"/>
  <c r="D5654" i="11"/>
  <c r="D5632" i="11"/>
  <c r="D5611" i="11"/>
  <c r="D5590" i="11"/>
  <c r="D5568" i="11"/>
  <c r="D5547" i="11"/>
  <c r="D5526" i="11"/>
  <c r="D5504" i="11"/>
  <c r="D5483" i="11"/>
  <c r="D5462" i="11"/>
  <c r="D5440" i="11"/>
  <c r="D5419" i="11"/>
  <c r="D5398" i="11"/>
  <c r="D5376" i="11"/>
  <c r="D5355" i="11"/>
  <c r="D5334" i="11"/>
  <c r="D5312" i="11"/>
  <c r="D5291" i="11"/>
  <c r="D5270" i="11"/>
  <c r="D5248" i="11"/>
  <c r="D5227" i="11"/>
  <c r="D5206" i="11"/>
  <c r="D5184" i="11"/>
  <c r="D5163" i="11"/>
  <c r="D5142" i="11"/>
  <c r="D5120" i="11"/>
  <c r="D5099" i="11"/>
  <c r="D5078" i="11"/>
  <c r="D5056" i="11"/>
  <c r="D5035" i="11"/>
  <c r="D5014" i="11"/>
  <c r="D4992" i="11"/>
  <c r="D4971" i="11"/>
  <c r="D4950" i="11"/>
  <c r="D4928" i="11"/>
  <c r="D4907" i="11"/>
  <c r="D4886" i="11"/>
  <c r="D4864" i="11"/>
  <c r="D4843" i="11"/>
  <c r="D4822" i="11"/>
  <c r="D4802" i="11"/>
  <c r="D4786" i="11"/>
  <c r="D4770" i="11"/>
  <c r="D4754" i="11"/>
  <c r="D4738" i="11"/>
  <c r="D4722" i="11"/>
  <c r="D4706" i="11"/>
  <c r="D4690" i="11"/>
  <c r="D4674" i="11"/>
  <c r="D4658" i="11"/>
  <c r="D4642" i="11"/>
  <c r="D4626" i="11"/>
  <c r="D4610" i="11"/>
  <c r="D4594" i="11"/>
  <c r="D4578" i="11"/>
  <c r="D4562" i="11"/>
  <c r="D4546" i="11"/>
  <c r="D4530" i="11"/>
  <c r="D4514" i="11"/>
  <c r="D4498" i="11"/>
  <c r="D4482" i="11"/>
  <c r="D4466" i="11"/>
  <c r="D4450" i="11"/>
  <c r="D4434" i="11"/>
  <c r="D4418" i="11"/>
  <c r="D4402" i="11"/>
  <c r="D4386" i="11"/>
  <c r="D4370" i="11"/>
  <c r="D4354" i="11"/>
  <c r="D4338" i="11"/>
  <c r="D4322" i="11"/>
  <c r="D4306" i="11"/>
  <c r="D4290" i="11"/>
  <c r="D4274" i="11"/>
  <c r="D4258" i="11"/>
  <c r="D4242" i="11"/>
  <c r="D4226" i="11"/>
  <c r="D4210" i="11"/>
  <c r="D4194" i="11"/>
  <c r="D4178" i="11"/>
  <c r="D4162" i="11"/>
  <c r="D4146" i="11"/>
  <c r="D4130" i="11"/>
  <c r="D4114" i="11"/>
  <c r="D4098" i="11"/>
  <c r="D4082" i="11"/>
  <c r="D4066" i="11"/>
  <c r="D4050" i="11"/>
  <c r="D4034" i="11"/>
  <c r="D4018" i="11"/>
  <c r="D4002" i="11"/>
  <c r="D3986" i="11"/>
  <c r="D3970" i="11"/>
  <c r="D3954" i="11"/>
  <c r="D3938" i="11"/>
  <c r="D3922" i="11"/>
  <c r="D3906" i="11"/>
  <c r="D3890" i="11"/>
  <c r="D3874" i="11"/>
  <c r="D3858" i="11"/>
  <c r="D3842" i="11"/>
  <c r="D3826" i="11"/>
  <c r="D3810" i="11"/>
  <c r="D3794" i="11"/>
  <c r="D3778" i="11"/>
  <c r="D3762" i="11"/>
  <c r="D3746" i="11"/>
  <c r="D3730" i="11"/>
  <c r="D3714" i="11"/>
  <c r="D3698" i="11"/>
  <c r="D3682" i="11"/>
  <c r="D3666" i="11"/>
  <c r="D3650" i="11"/>
  <c r="D3634" i="11"/>
  <c r="D3618" i="11"/>
  <c r="D3602" i="11"/>
  <c r="D3586" i="11"/>
  <c r="D3570" i="11"/>
  <c r="D3554" i="11"/>
  <c r="D3538" i="11"/>
  <c r="D3522" i="11"/>
  <c r="D3506" i="11"/>
  <c r="D3490" i="11"/>
  <c r="D3474" i="11"/>
  <c r="D3458" i="11"/>
  <c r="D3442" i="11"/>
  <c r="D3426" i="11"/>
  <c r="D3410" i="11"/>
  <c r="D3394" i="11"/>
  <c r="D3378" i="11"/>
  <c r="D3362" i="11"/>
  <c r="D3346" i="11"/>
  <c r="D3330" i="11"/>
  <c r="D3314" i="11"/>
  <c r="D3298" i="11"/>
  <c r="D3282" i="11"/>
  <c r="D3266" i="11"/>
  <c r="D3250" i="11"/>
  <c r="D3234" i="11"/>
  <c r="D3218" i="11"/>
  <c r="D3202" i="11"/>
  <c r="D3186" i="11"/>
  <c r="D3170" i="11"/>
  <c r="D3154" i="11"/>
  <c r="D3138" i="11"/>
  <c r="D3122" i="11"/>
  <c r="D3106" i="11"/>
  <c r="D3090" i="11"/>
  <c r="D3074" i="11"/>
  <c r="D3058" i="11"/>
  <c r="D3042" i="11"/>
  <c r="D3026" i="11"/>
  <c r="D3010" i="11"/>
  <c r="D2994" i="11"/>
  <c r="D2978" i="11"/>
  <c r="D2962" i="11"/>
  <c r="D2946" i="11"/>
  <c r="D2930" i="11"/>
  <c r="D2914" i="11"/>
  <c r="D2898" i="11"/>
  <c r="D2882" i="11"/>
  <c r="D2866" i="11"/>
  <c r="D2850" i="11"/>
  <c r="D2834" i="11"/>
  <c r="D2818" i="11"/>
  <c r="D2802" i="11"/>
  <c r="D2786" i="11"/>
  <c r="D2770" i="11"/>
  <c r="D2754" i="11"/>
  <c r="D2738" i="11"/>
  <c r="D2722" i="11"/>
  <c r="D2706" i="11"/>
  <c r="D2690" i="11"/>
  <c r="D2674" i="11"/>
  <c r="D2658" i="11"/>
  <c r="D2642" i="11"/>
  <c r="D2626" i="11"/>
  <c r="D2610" i="11"/>
  <c r="D2594" i="11"/>
  <c r="D2578" i="11"/>
  <c r="D2562" i="11"/>
  <c r="D2546" i="11"/>
  <c r="D2530" i="11"/>
  <c r="D2514" i="11"/>
  <c r="D2498" i="11"/>
  <c r="D2482" i="11"/>
  <c r="D2466" i="11"/>
  <c r="D2450" i="11"/>
  <c r="D2434" i="11"/>
  <c r="D2418" i="11"/>
  <c r="D2402" i="11"/>
  <c r="D2386" i="11"/>
  <c r="D2370" i="11"/>
  <c r="D2354" i="11"/>
  <c r="D2338" i="11"/>
  <c r="D2322" i="11"/>
  <c r="D2306" i="11"/>
  <c r="D2290" i="11"/>
  <c r="D2274" i="11"/>
  <c r="D2258" i="11"/>
  <c r="D2242" i="11"/>
  <c r="D2226" i="11"/>
  <c r="D2210" i="11"/>
  <c r="D2194" i="11"/>
  <c r="D2178" i="11"/>
  <c r="D2162" i="11"/>
  <c r="D2146" i="11"/>
  <c r="D2130" i="11"/>
  <c r="D2114" i="11"/>
  <c r="D2098" i="11"/>
  <c r="D2082" i="11"/>
  <c r="D2066" i="11"/>
  <c r="D2050" i="11"/>
  <c r="D2034" i="11"/>
  <c r="D2018" i="11"/>
  <c r="D2002" i="11"/>
  <c r="D1986" i="11"/>
  <c r="D1970" i="11"/>
  <c r="D1954" i="11"/>
  <c r="D1938" i="11"/>
  <c r="D1922" i="11"/>
  <c r="D1906" i="11"/>
  <c r="D1890" i="11"/>
  <c r="D1874" i="11"/>
  <c r="D1858" i="11"/>
  <c r="D1842" i="11"/>
  <c r="D1826" i="11"/>
  <c r="D1810" i="11"/>
  <c r="D1794" i="11"/>
  <c r="D1778" i="11"/>
  <c r="D1762" i="11"/>
  <c r="D1746" i="11"/>
  <c r="D1730" i="11"/>
  <c r="D1714" i="11"/>
  <c r="D1698" i="11"/>
  <c r="D1682" i="11"/>
  <c r="D1666" i="11"/>
  <c r="D1650" i="11"/>
  <c r="D1634" i="11"/>
  <c r="D1618" i="11"/>
  <c r="D1602" i="11"/>
  <c r="D1586" i="11"/>
  <c r="D1570" i="11"/>
  <c r="D1554" i="11"/>
  <c r="D1538" i="11"/>
  <c r="D1522" i="11"/>
  <c r="D1506" i="11"/>
  <c r="D1490" i="11"/>
  <c r="D1474" i="11"/>
  <c r="D1458" i="11"/>
  <c r="D1442" i="11"/>
  <c r="D1426" i="11"/>
  <c r="D1410" i="11"/>
  <c r="D1394" i="11"/>
  <c r="D1378" i="11"/>
  <c r="D1362" i="11"/>
  <c r="D1346" i="11"/>
  <c r="D1330" i="11"/>
  <c r="D1314" i="11"/>
  <c r="D1298" i="11"/>
  <c r="D1282" i="11"/>
  <c r="D1266" i="11"/>
  <c r="D1250" i="11"/>
  <c r="D1234" i="11"/>
  <c r="D1218" i="11"/>
  <c r="D1202" i="11"/>
  <c r="D1186" i="11"/>
  <c r="D1170" i="11"/>
  <c r="D1154" i="11"/>
  <c r="D1138" i="11"/>
  <c r="D1122" i="11"/>
  <c r="D1106" i="11"/>
  <c r="D1090" i="11"/>
  <c r="D1074" i="11"/>
  <c r="D1058" i="11"/>
  <c r="D1042" i="11"/>
  <c r="D1026" i="11"/>
  <c r="D1010" i="11"/>
  <c r="D994" i="11"/>
  <c r="D978" i="11"/>
  <c r="D962" i="11"/>
  <c r="D946" i="11"/>
  <c r="D930" i="11"/>
  <c r="D914" i="11"/>
  <c r="D898" i="11"/>
  <c r="D882" i="11"/>
  <c r="D866" i="11"/>
  <c r="D850" i="11"/>
  <c r="D834" i="11"/>
  <c r="D818" i="11"/>
  <c r="D802" i="11"/>
  <c r="D786" i="11"/>
  <c r="D770" i="11"/>
  <c r="D754" i="11"/>
  <c r="D738" i="11"/>
  <c r="D722" i="11"/>
  <c r="D706" i="11"/>
  <c r="D690" i="11"/>
  <c r="D674" i="11"/>
  <c r="D658" i="11"/>
  <c r="D642" i="11"/>
  <c r="D626" i="11"/>
  <c r="D610" i="11"/>
  <c r="D594" i="11"/>
  <c r="D578" i="11"/>
  <c r="D562" i="11"/>
  <c r="D546" i="11"/>
  <c r="D530" i="11"/>
  <c r="D514" i="11"/>
  <c r="D498" i="11"/>
  <c r="D482" i="11"/>
  <c r="D466" i="11"/>
  <c r="D450" i="11"/>
  <c r="D434" i="11"/>
  <c r="D418" i="11"/>
  <c r="D402" i="11"/>
  <c r="D386" i="11"/>
  <c r="D370" i="11"/>
  <c r="D354" i="11"/>
  <c r="D338" i="11"/>
  <c r="D322" i="11"/>
  <c r="D306" i="11"/>
  <c r="D290" i="11"/>
  <c r="D274" i="11"/>
  <c r="D258" i="11"/>
  <c r="D242" i="11"/>
  <c r="D226" i="11"/>
  <c r="D210" i="11"/>
  <c r="D194" i="11"/>
  <c r="D178" i="11"/>
  <c r="D162" i="11"/>
  <c r="D146" i="11"/>
  <c r="D130" i="11"/>
  <c r="D114" i="11"/>
  <c r="D98" i="11"/>
  <c r="D82" i="11"/>
  <c r="D66" i="11"/>
  <c r="D50" i="11"/>
  <c r="D34" i="11"/>
  <c r="D18" i="11"/>
  <c r="D9986" i="11"/>
  <c r="D9954" i="11"/>
  <c r="D9922" i="11"/>
  <c r="D9890" i="11"/>
  <c r="D9858" i="11"/>
  <c r="D9826" i="11"/>
  <c r="D9794" i="11"/>
  <c r="D9762" i="11"/>
  <c r="D9730" i="11"/>
  <c r="D9698" i="11"/>
  <c r="D9666" i="11"/>
  <c r="D9642" i="11"/>
  <c r="D9620" i="11"/>
  <c r="D9599" i="11"/>
  <c r="D9578" i="11"/>
  <c r="D9556" i="11"/>
  <c r="D9535" i="11"/>
  <c r="D9514" i="11"/>
  <c r="D9492" i="11"/>
  <c r="D9471" i="11"/>
  <c r="D9450" i="11"/>
  <c r="D9428" i="11"/>
  <c r="D9407" i="11"/>
  <c r="D9386" i="11"/>
  <c r="D9364" i="11"/>
  <c r="D9343" i="11"/>
  <c r="D9322" i="11"/>
  <c r="D9300" i="11"/>
  <c r="D9279" i="11"/>
  <c r="D9258" i="11"/>
  <c r="D9236" i="11"/>
  <c r="D9215" i="11"/>
  <c r="D9194" i="11"/>
  <c r="D9172" i="11"/>
  <c r="D9151" i="11"/>
  <c r="D9130" i="11"/>
  <c r="D9108" i="11"/>
  <c r="D9087" i="11"/>
  <c r="D9066" i="11"/>
  <c r="D9044" i="11"/>
  <c r="D9023" i="11"/>
  <c r="D9002" i="11"/>
  <c r="D8980" i="11"/>
  <c r="D8959" i="11"/>
  <c r="D8938" i="11"/>
  <c r="D8916" i="11"/>
  <c r="D8895" i="11"/>
  <c r="D8874" i="11"/>
  <c r="D8852" i="11"/>
  <c r="D8831" i="11"/>
  <c r="D8810" i="11"/>
  <c r="D8788" i="11"/>
  <c r="D8767" i="11"/>
  <c r="D8746" i="11"/>
  <c r="D8724" i="11"/>
  <c r="D8703" i="11"/>
  <c r="D8682" i="11"/>
  <c r="D8660" i="11"/>
  <c r="D8639" i="11"/>
  <c r="D8618" i="11"/>
  <c r="D8596" i="11"/>
  <c r="D8575" i="11"/>
  <c r="D8554" i="11"/>
  <c r="D8532" i="11"/>
  <c r="D8511" i="11"/>
  <c r="D8490" i="11"/>
  <c r="D8468" i="11"/>
  <c r="D8447" i="11"/>
  <c r="D8426" i="11"/>
  <c r="D8404" i="11"/>
  <c r="D8383" i="11"/>
  <c r="D8362" i="11"/>
  <c r="D8340" i="11"/>
  <c r="D8319" i="11"/>
  <c r="D8298" i="11"/>
  <c r="D8276" i="11"/>
  <c r="D8255" i="11"/>
  <c r="D8234" i="11"/>
  <c r="D8212" i="11"/>
  <c r="D8191" i="11"/>
  <c r="D8170" i="11"/>
  <c r="D8148" i="11"/>
  <c r="D8127" i="11"/>
  <c r="D8106" i="11"/>
  <c r="D8084" i="11"/>
  <c r="D8063" i="11"/>
  <c r="D8042" i="11"/>
  <c r="D8020" i="11"/>
  <c r="D7999" i="11"/>
  <c r="D7978" i="11"/>
  <c r="D7956" i="11"/>
  <c r="D7935" i="11"/>
  <c r="D7914" i="11"/>
  <c r="D7892" i="11"/>
  <c r="D7871" i="11"/>
  <c r="D7850" i="11"/>
  <c r="D7828" i="11"/>
  <c r="D7807" i="11"/>
  <c r="D7786" i="11"/>
  <c r="D7764" i="11"/>
  <c r="D7743" i="11"/>
  <c r="D7722" i="11"/>
  <c r="D7700" i="11"/>
  <c r="D7679" i="11"/>
  <c r="D7658" i="11"/>
  <c r="D7636" i="11"/>
  <c r="D7615" i="11"/>
  <c r="D7594" i="11"/>
  <c r="D7572" i="11"/>
  <c r="D7551" i="11"/>
  <c r="D7530" i="11"/>
  <c r="D7508" i="11"/>
  <c r="D7487" i="11"/>
  <c r="D7466" i="11"/>
  <c r="D7444" i="11"/>
  <c r="D7423" i="11"/>
  <c r="D7402" i="11"/>
  <c r="D7380" i="11"/>
  <c r="D7359" i="11"/>
  <c r="D7338" i="11"/>
  <c r="D7316" i="11"/>
  <c r="D7295" i="11"/>
  <c r="D7274" i="11"/>
  <c r="D7252" i="11"/>
  <c r="D7231" i="11"/>
  <c r="D7210" i="11"/>
  <c r="D7188" i="11"/>
  <c r="D7167" i="11"/>
  <c r="D7146" i="11"/>
  <c r="D7124" i="11"/>
  <c r="D7103" i="11"/>
  <c r="D7082" i="11"/>
  <c r="D7060" i="11"/>
  <c r="D7039" i="11"/>
  <c r="D7018" i="11"/>
  <c r="D6996" i="11"/>
  <c r="D6975" i="11"/>
  <c r="D6954" i="11"/>
  <c r="D6932" i="11"/>
  <c r="D6911" i="11"/>
  <c r="D6890" i="11"/>
  <c r="D6868" i="11"/>
  <c r="D6847" i="11"/>
  <c r="D6826" i="11"/>
  <c r="D6804" i="11"/>
  <c r="D6783" i="11"/>
  <c r="D6762" i="11"/>
  <c r="D6740" i="11"/>
  <c r="D6719" i="11"/>
  <c r="D6698" i="11"/>
  <c r="D6676" i="11"/>
  <c r="D6655" i="11"/>
  <c r="D6634" i="11"/>
  <c r="D6612" i="11"/>
  <c r="D6591" i="11"/>
  <c r="D6570" i="11"/>
  <c r="D6548" i="11"/>
  <c r="D6527" i="11"/>
  <c r="D6506" i="11"/>
  <c r="D6484" i="11"/>
  <c r="D6463" i="11"/>
  <c r="D6442" i="11"/>
  <c r="D6420" i="11"/>
  <c r="D6399" i="11"/>
  <c r="D6378" i="11"/>
  <c r="D6356" i="11"/>
  <c r="D6335" i="11"/>
  <c r="D6314" i="11"/>
  <c r="D6292" i="11"/>
  <c r="D6271" i="11"/>
  <c r="D6250" i="11"/>
  <c r="D6228" i="11"/>
  <c r="D6207" i="11"/>
  <c r="D6186" i="11"/>
  <c r="D6164" i="11"/>
  <c r="D6143" i="11"/>
  <c r="D6122" i="11"/>
  <c r="D6100" i="11"/>
  <c r="D6079" i="11"/>
  <c r="D6058" i="11"/>
  <c r="D6036" i="11"/>
  <c r="D6015" i="11"/>
  <c r="D5994" i="11"/>
  <c r="D5972" i="11"/>
  <c r="D5951" i="11"/>
  <c r="D5930" i="11"/>
  <c r="D5908" i="11"/>
  <c r="D5887" i="11"/>
  <c r="D5866" i="11"/>
  <c r="D5844" i="11"/>
  <c r="D5823" i="11"/>
  <c r="D5802" i="11"/>
  <c r="D5780" i="11"/>
  <c r="D5759" i="11"/>
  <c r="D5738" i="11"/>
  <c r="D5716" i="11"/>
  <c r="D5695" i="11"/>
  <c r="D5674" i="11"/>
  <c r="D5652" i="11"/>
  <c r="D5631" i="11"/>
  <c r="D5610" i="11"/>
  <c r="D5588" i="11"/>
  <c r="D5567" i="11"/>
  <c r="D5546" i="11"/>
  <c r="D5524" i="11"/>
  <c r="D5503" i="11"/>
  <c r="D5482" i="11"/>
  <c r="D5460" i="11"/>
  <c r="D5439" i="11"/>
  <c r="D5418" i="11"/>
  <c r="D5396" i="11"/>
  <c r="D5375" i="11"/>
  <c r="D5354" i="11"/>
  <c r="D5332" i="11"/>
  <c r="D5311" i="11"/>
  <c r="D5290" i="11"/>
  <c r="D5268" i="11"/>
  <c r="D5247" i="11"/>
  <c r="D5226" i="11"/>
  <c r="D5204" i="11"/>
  <c r="D5183" i="11"/>
  <c r="D5162" i="11"/>
  <c r="D5140" i="11"/>
  <c r="D5119" i="11"/>
  <c r="D5098" i="11"/>
  <c r="D5076" i="11"/>
  <c r="D5055" i="11"/>
  <c r="D5034" i="11"/>
  <c r="D5012" i="11"/>
  <c r="D4991" i="11"/>
  <c r="D4970" i="11"/>
  <c r="D4948" i="11"/>
  <c r="D4927" i="11"/>
  <c r="D4906" i="11"/>
  <c r="D4884" i="11"/>
  <c r="D4863" i="11"/>
  <c r="D4842" i="11"/>
  <c r="D4820" i="11"/>
  <c r="D4801" i="11"/>
  <c r="D4785" i="11"/>
  <c r="D4769" i="11"/>
  <c r="D4753" i="11"/>
  <c r="D4737" i="11"/>
  <c r="D4721" i="11"/>
  <c r="D4705" i="11"/>
  <c r="D4689" i="11"/>
  <c r="D4673" i="11"/>
  <c r="D4657" i="11"/>
  <c r="D4641" i="11"/>
  <c r="D4625" i="11"/>
  <c r="D4609" i="11"/>
  <c r="D4593" i="11"/>
  <c r="D4577" i="11"/>
  <c r="D4561" i="11"/>
  <c r="D4545" i="11"/>
  <c r="D4529" i="11"/>
  <c r="D4513" i="11"/>
  <c r="D4497" i="11"/>
  <c r="D4481" i="11"/>
  <c r="D4465" i="11"/>
  <c r="D4449" i="11"/>
  <c r="D4433" i="11"/>
  <c r="D4417" i="11"/>
  <c r="D4401" i="11"/>
  <c r="D4385" i="11"/>
  <c r="D4369" i="11"/>
  <c r="D4353" i="11"/>
  <c r="D4337" i="11"/>
  <c r="D4321" i="11"/>
  <c r="D4305" i="11"/>
  <c r="D4289" i="11"/>
  <c r="D4273" i="11"/>
  <c r="D4257" i="11"/>
  <c r="D4241" i="11"/>
  <c r="D4225" i="11"/>
  <c r="D4209" i="11"/>
  <c r="D4193" i="11"/>
  <c r="D4177" i="11"/>
  <c r="D4161" i="11"/>
  <c r="D4145" i="11"/>
  <c r="D4129" i="11"/>
  <c r="D4113" i="11"/>
  <c r="D4097" i="11"/>
  <c r="D4081" i="11"/>
  <c r="D4065" i="11"/>
  <c r="D4049" i="11"/>
  <c r="D4033" i="11"/>
  <c r="D4017" i="11"/>
  <c r="D4001" i="11"/>
  <c r="D3985" i="11"/>
  <c r="D3969" i="11"/>
  <c r="D3953" i="11"/>
  <c r="D3937" i="11"/>
  <c r="D3921" i="11"/>
  <c r="D3905" i="11"/>
  <c r="D3889" i="11"/>
  <c r="D3873" i="11"/>
  <c r="D3857" i="11"/>
  <c r="D3841" i="11"/>
  <c r="D3825" i="11"/>
  <c r="D3809" i="11"/>
  <c r="D3793" i="11"/>
  <c r="D3777" i="11"/>
  <c r="D3761" i="11"/>
  <c r="D3745" i="11"/>
  <c r="D3729" i="11"/>
  <c r="D3713" i="11"/>
  <c r="D3697" i="11"/>
  <c r="D3681" i="11"/>
  <c r="D3665" i="11"/>
  <c r="D3649" i="11"/>
  <c r="D3633" i="11"/>
  <c r="D3617" i="11"/>
  <c r="D3601" i="11"/>
  <c r="D3585" i="11"/>
  <c r="D3569" i="11"/>
  <c r="D3553" i="11"/>
  <c r="D3537" i="11"/>
  <c r="D3521" i="11"/>
  <c r="D3505" i="11"/>
  <c r="D3489" i="11"/>
  <c r="D3473" i="11"/>
  <c r="D3457" i="11"/>
  <c r="D3441" i="11"/>
  <c r="D3425" i="11"/>
  <c r="D3409" i="11"/>
  <c r="D3393" i="11"/>
  <c r="D3377" i="11"/>
  <c r="D3361" i="11"/>
  <c r="D3345" i="11"/>
  <c r="D3329" i="11"/>
  <c r="D3313" i="11"/>
  <c r="D3297" i="11"/>
  <c r="D3281" i="11"/>
  <c r="D3265" i="11"/>
  <c r="D3249" i="11"/>
  <c r="D3233" i="11"/>
  <c r="D3217" i="11"/>
  <c r="D3201" i="11"/>
  <c r="D3185" i="11"/>
  <c r="D3169" i="11"/>
  <c r="D3153" i="11"/>
  <c r="D3137" i="11"/>
  <c r="D3121" i="11"/>
  <c r="D3105" i="11"/>
  <c r="D3089" i="11"/>
  <c r="D3073" i="11"/>
  <c r="D3057" i="11"/>
  <c r="D3041" i="11"/>
  <c r="D3025" i="11"/>
  <c r="D3009" i="11"/>
  <c r="D2993" i="11"/>
  <c r="D2977" i="11"/>
  <c r="D2961" i="11"/>
  <c r="D2945" i="11"/>
  <c r="D2929" i="11"/>
  <c r="D2913" i="11"/>
  <c r="D2897" i="11"/>
  <c r="D2881" i="11"/>
  <c r="D2865" i="11"/>
  <c r="D2849" i="11"/>
  <c r="D2833" i="11"/>
  <c r="D2817" i="11"/>
  <c r="D2801" i="11"/>
  <c r="D2785" i="11"/>
  <c r="D2769" i="11"/>
  <c r="D2753" i="11"/>
  <c r="D2737" i="11"/>
  <c r="D2721" i="11"/>
  <c r="D2705" i="11"/>
  <c r="D2689" i="11"/>
  <c r="D2673" i="11"/>
  <c r="D2657" i="11"/>
  <c r="D2641" i="11"/>
  <c r="D2625" i="11"/>
  <c r="D2609" i="11"/>
  <c r="D2593" i="11"/>
  <c r="D2577" i="11"/>
  <c r="D2561" i="11"/>
  <c r="D2545" i="11"/>
  <c r="D2529" i="11"/>
  <c r="D2513" i="11"/>
  <c r="D2497" i="11"/>
  <c r="D2481" i="11"/>
  <c r="D2465" i="11"/>
  <c r="D2449" i="11"/>
  <c r="D2433" i="11"/>
  <c r="D2417" i="11"/>
  <c r="D2401" i="11"/>
  <c r="D2385" i="11"/>
  <c r="D2369" i="11"/>
  <c r="D2353" i="11"/>
  <c r="D2337" i="11"/>
  <c r="D2321" i="11"/>
  <c r="D2305" i="11"/>
  <c r="D2289" i="11"/>
  <c r="D2273" i="11"/>
  <c r="D2257" i="11"/>
  <c r="D2241" i="11"/>
  <c r="D2225" i="11"/>
  <c r="D2209" i="11"/>
  <c r="D2193" i="11"/>
  <c r="D2177" i="11"/>
  <c r="D2161" i="11"/>
  <c r="D2145" i="11"/>
  <c r="D2129" i="11"/>
  <c r="D2113" i="11"/>
  <c r="D2097" i="11"/>
  <c r="D2081" i="11"/>
  <c r="D2065" i="11"/>
  <c r="D2049" i="11"/>
  <c r="D2033" i="11"/>
  <c r="D2017" i="11"/>
  <c r="D2001" i="11"/>
  <c r="D1985" i="11"/>
  <c r="D1969" i="11"/>
  <c r="D1953" i="11"/>
  <c r="D1937" i="11"/>
  <c r="D1921" i="11"/>
  <c r="D1905" i="11"/>
  <c r="D1889" i="11"/>
  <c r="D1873" i="11"/>
  <c r="D1857" i="11"/>
  <c r="D1841" i="11"/>
  <c r="D1825" i="11"/>
  <c r="D1809" i="11"/>
  <c r="D1793" i="11"/>
  <c r="D1777" i="11"/>
  <c r="D1761" i="11"/>
  <c r="D1745" i="11"/>
  <c r="D1729" i="11"/>
  <c r="D1713" i="11"/>
  <c r="D1697" i="11"/>
  <c r="D1681" i="11"/>
  <c r="D1665" i="11"/>
  <c r="D1649" i="11"/>
  <c r="D1633" i="11"/>
  <c r="D1617" i="11"/>
  <c r="D1601" i="11"/>
  <c r="D1585" i="11"/>
  <c r="D1569" i="11"/>
  <c r="D1553" i="11"/>
  <c r="D1537" i="11"/>
  <c r="D1521" i="11"/>
  <c r="D1505" i="11"/>
  <c r="D1489" i="11"/>
  <c r="D1473" i="11"/>
  <c r="D1457" i="11"/>
  <c r="D1441" i="11"/>
  <c r="D1425" i="11"/>
  <c r="D1409" i="11"/>
  <c r="D1393" i="11"/>
  <c r="D1377" i="11"/>
  <c r="D1361" i="11"/>
  <c r="D1345" i="11"/>
  <c r="D1329" i="11"/>
  <c r="D1313" i="11"/>
  <c r="D1297" i="11"/>
  <c r="D1281" i="11"/>
  <c r="D1265" i="11"/>
  <c r="D1249" i="11"/>
  <c r="D1233" i="11"/>
  <c r="D1217" i="11"/>
  <c r="D1201" i="11"/>
  <c r="D1185" i="11"/>
  <c r="D1169" i="11"/>
  <c r="D1153" i="11"/>
  <c r="D1137" i="11"/>
  <c r="D1121" i="11"/>
  <c r="D1105" i="11"/>
  <c r="D1089" i="11"/>
  <c r="D1073" i="11"/>
  <c r="D1057" i="11"/>
  <c r="D1041" i="11"/>
  <c r="D1025" i="11"/>
  <c r="D1009" i="11"/>
  <c r="D993" i="11"/>
  <c r="D977" i="11"/>
  <c r="D961" i="11"/>
  <c r="D945" i="11"/>
  <c r="D929" i="11"/>
  <c r="D913" i="11"/>
  <c r="D897" i="11"/>
  <c r="D881" i="11"/>
  <c r="D865" i="11"/>
  <c r="D849" i="11"/>
  <c r="D833" i="11"/>
  <c r="D817" i="11"/>
  <c r="D801" i="11"/>
  <c r="D785" i="11"/>
  <c r="D769" i="11"/>
  <c r="D753" i="11"/>
  <c r="D737" i="11"/>
  <c r="D721" i="11"/>
  <c r="D705" i="11"/>
  <c r="D689" i="11"/>
  <c r="D673" i="11"/>
  <c r="D657" i="11"/>
  <c r="D641" i="11"/>
  <c r="D625" i="11"/>
  <c r="D609" i="11"/>
  <c r="D593" i="11"/>
  <c r="D577" i="11"/>
  <c r="D561" i="11"/>
  <c r="D545" i="11"/>
  <c r="D529" i="11"/>
  <c r="D513" i="11"/>
  <c r="D497" i="11"/>
  <c r="D481" i="11"/>
  <c r="D465" i="11"/>
  <c r="D449" i="11"/>
  <c r="D433" i="11"/>
  <c r="D417" i="11"/>
  <c r="D401" i="11"/>
  <c r="D385" i="11"/>
  <c r="D369" i="11"/>
  <c r="D353" i="11"/>
  <c r="D337" i="11"/>
  <c r="D321" i="11"/>
  <c r="D305" i="11"/>
  <c r="D289" i="11"/>
  <c r="D273" i="11"/>
  <c r="D257" i="11"/>
  <c r="D241" i="11"/>
  <c r="D225" i="11"/>
  <c r="D209" i="11"/>
  <c r="D193" i="11"/>
  <c r="D177" i="11"/>
  <c r="D161" i="11"/>
  <c r="D145" i="11"/>
  <c r="D129" i="11"/>
  <c r="D113" i="11"/>
  <c r="D97" i="11"/>
  <c r="D81" i="11"/>
  <c r="D65" i="11"/>
  <c r="D49" i="11"/>
  <c r="D33" i="11"/>
  <c r="D17" i="11"/>
  <c r="D9984" i="11"/>
  <c r="D9952" i="11"/>
  <c r="D9920" i="11"/>
  <c r="D9888" i="11"/>
  <c r="D9856" i="11"/>
  <c r="D9824" i="11"/>
  <c r="D9792" i="11"/>
  <c r="D9760" i="11"/>
  <c r="D9728" i="11"/>
  <c r="D9696" i="11"/>
  <c r="D9664" i="11"/>
  <c r="D9640" i="11"/>
  <c r="D9619" i="11"/>
  <c r="D9598" i="11"/>
  <c r="D9576" i="11"/>
  <c r="D9555" i="11"/>
  <c r="D9534" i="11"/>
  <c r="D9512" i="11"/>
  <c r="D9491" i="11"/>
  <c r="D9470" i="11"/>
  <c r="D9448" i="11"/>
  <c r="D9427" i="11"/>
  <c r="D9406" i="11"/>
  <c r="D9384" i="11"/>
  <c r="D9363" i="11"/>
  <c r="D9342" i="11"/>
  <c r="D9320" i="11"/>
  <c r="D9299" i="11"/>
  <c r="D9278" i="11"/>
  <c r="D9256" i="11"/>
  <c r="D9235" i="11"/>
  <c r="D9214" i="11"/>
  <c r="D9192" i="11"/>
  <c r="D9171" i="11"/>
  <c r="D9150" i="11"/>
  <c r="D9128" i="11"/>
  <c r="D9107" i="11"/>
  <c r="D9086" i="11"/>
  <c r="D9064" i="11"/>
  <c r="D9043" i="11"/>
  <c r="D9022" i="11"/>
  <c r="D9000" i="11"/>
  <c r="D8979" i="11"/>
  <c r="D8958" i="11"/>
  <c r="D8936" i="11"/>
  <c r="D8915" i="11"/>
  <c r="D8894" i="11"/>
  <c r="D8872" i="11"/>
  <c r="D8851" i="11"/>
  <c r="D8830" i="11"/>
  <c r="D8808" i="11"/>
  <c r="D8787" i="11"/>
  <c r="D8766" i="11"/>
  <c r="D8744" i="11"/>
  <c r="D8723" i="11"/>
  <c r="D8702" i="11"/>
  <c r="D8680" i="11"/>
  <c r="D8659" i="11"/>
  <c r="D8638" i="11"/>
  <c r="D8616" i="11"/>
  <c r="D8595" i="11"/>
  <c r="D8574" i="11"/>
  <c r="D8552" i="11"/>
  <c r="D8531" i="11"/>
  <c r="D8510" i="11"/>
  <c r="D8488" i="11"/>
  <c r="D8467" i="11"/>
  <c r="D8446" i="11"/>
  <c r="D8424" i="11"/>
  <c r="D8403" i="11"/>
  <c r="D8382" i="11"/>
  <c r="D8360" i="11"/>
  <c r="D8339" i="11"/>
  <c r="D8318" i="11"/>
  <c r="D8296" i="11"/>
  <c r="D8275" i="11"/>
  <c r="D8254" i="11"/>
  <c r="D8232" i="11"/>
  <c r="D8211" i="11"/>
  <c r="D8190" i="11"/>
  <c r="D8168" i="11"/>
  <c r="D8147" i="11"/>
  <c r="D8126" i="11"/>
  <c r="D8104" i="11"/>
  <c r="D8083" i="11"/>
  <c r="D8062" i="11"/>
  <c r="D8040" i="11"/>
  <c r="D8019" i="11"/>
  <c r="D7998" i="11"/>
  <c r="D7976" i="11"/>
  <c r="D7955" i="11"/>
  <c r="D7934" i="11"/>
  <c r="D7912" i="11"/>
  <c r="D7891" i="11"/>
  <c r="D7870" i="11"/>
  <c r="D7848" i="11"/>
  <c r="D7827" i="11"/>
  <c r="D7806" i="11"/>
  <c r="D7784" i="11"/>
  <c r="D7763" i="11"/>
  <c r="D7742" i="11"/>
  <c r="D7720" i="11"/>
  <c r="D7699" i="11"/>
  <c r="D7678" i="11"/>
  <c r="D7656" i="11"/>
  <c r="D7635" i="11"/>
  <c r="D7614" i="11"/>
  <c r="D7592" i="11"/>
  <c r="D7571" i="11"/>
  <c r="D7550" i="11"/>
  <c r="D7528" i="11"/>
  <c r="D7507" i="11"/>
  <c r="D7486" i="11"/>
  <c r="D7464" i="11"/>
  <c r="D7443" i="11"/>
  <c r="D7422" i="11"/>
  <c r="D7400" i="11"/>
  <c r="D7379" i="11"/>
  <c r="D7358" i="11"/>
  <c r="D7336" i="11"/>
  <c r="D7315" i="11"/>
  <c r="D7294" i="11"/>
  <c r="D7272" i="11"/>
  <c r="D7251" i="11"/>
  <c r="D7230" i="11"/>
  <c r="D7208" i="11"/>
  <c r="D7187" i="11"/>
  <c r="D7166" i="11"/>
  <c r="D7144" i="11"/>
  <c r="D7123" i="11"/>
  <c r="D7102" i="11"/>
  <c r="D7080" i="11"/>
  <c r="D7059" i="11"/>
  <c r="D7038" i="11"/>
  <c r="D7016" i="11"/>
  <c r="D6995" i="11"/>
  <c r="D6974" i="11"/>
  <c r="D6952" i="11"/>
  <c r="D6931" i="11"/>
  <c r="D6910" i="11"/>
  <c r="D6888" i="11"/>
  <c r="D6867" i="11"/>
  <c r="D6846" i="11"/>
  <c r="D6824" i="11"/>
  <c r="D6803" i="11"/>
  <c r="D6782" i="11"/>
  <c r="D6760" i="11"/>
  <c r="D6739" i="11"/>
  <c r="D6718" i="11"/>
  <c r="D6696" i="11"/>
  <c r="D6675" i="11"/>
  <c r="D6654" i="11"/>
  <c r="D6632" i="11"/>
  <c r="D6611" i="11"/>
  <c r="D6590" i="11"/>
  <c r="D6568" i="11"/>
  <c r="D6547" i="11"/>
  <c r="D6526" i="11"/>
  <c r="D6504" i="11"/>
  <c r="D6483" i="11"/>
  <c r="D6462" i="11"/>
  <c r="D6440" i="11"/>
  <c r="D6419" i="11"/>
  <c r="D6398" i="11"/>
  <c r="D6376" i="11"/>
  <c r="D6355" i="11"/>
  <c r="D6334" i="11"/>
  <c r="D6312" i="11"/>
  <c r="D6291" i="11"/>
  <c r="D6270" i="11"/>
  <c r="D6248" i="11"/>
  <c r="D6227" i="11"/>
  <c r="D6206" i="11"/>
  <c r="D6184" i="11"/>
  <c r="D6163" i="11"/>
  <c r="D6142" i="11"/>
  <c r="D6120" i="11"/>
  <c r="D6099" i="11"/>
  <c r="D6078" i="11"/>
  <c r="D6056" i="11"/>
  <c r="D6035" i="11"/>
  <c r="D6014" i="11"/>
  <c r="D5992" i="11"/>
  <c r="D5971" i="11"/>
  <c r="D5950" i="11"/>
  <c r="D5928" i="11"/>
  <c r="D5907" i="11"/>
  <c r="D5886" i="11"/>
  <c r="D5864" i="11"/>
  <c r="D5843" i="11"/>
  <c r="D5822" i="11"/>
  <c r="D5800" i="11"/>
  <c r="D5779" i="11"/>
  <c r="D5758" i="11"/>
  <c r="D5736" i="11"/>
  <c r="D5715" i="11"/>
  <c r="D5694" i="11"/>
  <c r="D5672" i="11"/>
  <c r="D5651" i="11"/>
  <c r="D5630" i="11"/>
  <c r="D5608" i="11"/>
  <c r="D5587" i="11"/>
  <c r="D5566" i="11"/>
  <c r="D5544" i="11"/>
  <c r="D5523" i="11"/>
  <c r="D5502" i="11"/>
  <c r="D5480" i="11"/>
  <c r="D5459" i="11"/>
  <c r="D5438" i="11"/>
  <c r="D5416" i="11"/>
  <c r="D5395" i="11"/>
  <c r="D5374" i="11"/>
  <c r="D5352" i="11"/>
  <c r="D5331" i="11"/>
  <c r="D5310" i="11"/>
  <c r="D5288" i="11"/>
  <c r="D5267" i="11"/>
  <c r="D5246" i="11"/>
  <c r="D5224" i="11"/>
  <c r="D5203" i="11"/>
  <c r="D5182" i="11"/>
  <c r="D5160" i="11"/>
  <c r="D5139" i="11"/>
  <c r="D5118" i="11"/>
  <c r="D5096" i="11"/>
  <c r="D5075" i="11"/>
  <c r="D5054" i="11"/>
  <c r="D5032" i="11"/>
  <c r="D5011" i="11"/>
  <c r="D4990" i="11"/>
  <c r="D4968" i="11"/>
  <c r="D4947" i="11"/>
  <c r="D4926" i="11"/>
  <c r="D4904" i="11"/>
  <c r="D4883" i="11"/>
  <c r="D4862" i="11"/>
  <c r="D4840" i="11"/>
  <c r="D4819" i="11"/>
  <c r="D4800" i="11"/>
  <c r="D4784" i="11"/>
  <c r="D4768" i="11"/>
  <c r="D4752" i="11"/>
  <c r="D4736" i="11"/>
  <c r="D4720" i="11"/>
  <c r="D4704" i="11"/>
  <c r="D4688" i="11"/>
  <c r="D4672" i="11"/>
  <c r="D4656" i="11"/>
  <c r="D4640" i="11"/>
  <c r="D4624" i="11"/>
  <c r="D4608" i="11"/>
  <c r="D4592" i="11"/>
  <c r="D4576" i="11"/>
  <c r="D4560" i="11"/>
  <c r="D4544" i="11"/>
  <c r="D4528" i="11"/>
  <c r="D4512" i="11"/>
  <c r="D4496" i="11"/>
  <c r="D4480" i="11"/>
  <c r="D4464" i="11"/>
  <c r="D4448" i="11"/>
  <c r="D4432" i="11"/>
  <c r="D4416" i="11"/>
  <c r="D4400" i="11"/>
  <c r="D4384" i="11"/>
  <c r="D4368" i="11"/>
  <c r="D4352" i="11"/>
  <c r="D4336" i="11"/>
  <c r="D4320" i="11"/>
  <c r="D4304" i="11"/>
  <c r="D4288" i="11"/>
  <c r="D4272" i="11"/>
  <c r="D4256" i="11"/>
  <c r="D4240" i="11"/>
  <c r="D4224" i="11"/>
  <c r="D4208" i="11"/>
  <c r="D4192" i="11"/>
  <c r="D4176" i="11"/>
  <c r="D4160" i="11"/>
  <c r="D4144" i="11"/>
  <c r="D4128" i="11"/>
  <c r="D4112" i="11"/>
  <c r="D4096" i="11"/>
  <c r="D4080" i="11"/>
  <c r="D4064" i="11"/>
  <c r="D4048" i="11"/>
  <c r="D4032" i="11"/>
  <c r="D4016" i="11"/>
  <c r="D4000" i="11"/>
  <c r="D3984" i="11"/>
  <c r="D3968" i="11"/>
  <c r="D3952" i="11"/>
  <c r="D3936" i="11"/>
  <c r="D3920" i="11"/>
  <c r="D3904" i="11"/>
  <c r="D3888" i="11"/>
  <c r="D3872" i="11"/>
  <c r="D3856" i="11"/>
  <c r="D3840" i="11"/>
  <c r="D3824" i="11"/>
  <c r="D3808" i="11"/>
  <c r="D3792" i="11"/>
  <c r="D3776" i="11"/>
  <c r="D3760" i="11"/>
  <c r="D3744" i="11"/>
  <c r="D3728" i="11"/>
  <c r="D3712" i="11"/>
  <c r="D3696" i="11"/>
  <c r="D3680" i="11"/>
  <c r="D3664" i="11"/>
  <c r="D3648" i="11"/>
  <c r="D3632" i="11"/>
  <c r="D3616" i="11"/>
  <c r="D3600" i="11"/>
  <c r="D3584" i="11"/>
  <c r="D3568" i="11"/>
  <c r="D3552" i="11"/>
  <c r="D3536" i="11"/>
  <c r="D3520" i="11"/>
  <c r="D3504" i="11"/>
  <c r="D3488" i="11"/>
  <c r="D3472" i="11"/>
  <c r="D3456" i="11"/>
  <c r="D3440" i="11"/>
  <c r="D3424" i="11"/>
  <c r="D3408" i="11"/>
  <c r="D3392" i="11"/>
  <c r="D3376" i="11"/>
  <c r="D3360" i="11"/>
  <c r="D3344" i="11"/>
  <c r="D3328" i="11"/>
  <c r="D3312" i="11"/>
  <c r="D3296" i="11"/>
  <c r="D3280" i="11"/>
  <c r="D3264" i="11"/>
  <c r="D3248" i="11"/>
  <c r="D3232" i="11"/>
  <c r="D3216" i="11"/>
  <c r="D3200" i="11"/>
  <c r="D3184" i="11"/>
  <c r="D3168" i="11"/>
  <c r="D3152" i="11"/>
  <c r="D3136" i="11"/>
  <c r="D3120" i="11"/>
  <c r="D3104" i="11"/>
  <c r="D3088" i="11"/>
  <c r="D3072" i="11"/>
  <c r="D3056" i="11"/>
  <c r="D3040" i="11"/>
  <c r="D3024" i="11"/>
  <c r="D3008" i="11"/>
  <c r="D2992" i="11"/>
  <c r="D2976" i="11"/>
  <c r="D2960" i="11"/>
  <c r="D2944" i="11"/>
  <c r="D2928" i="11"/>
  <c r="D2912" i="11"/>
  <c r="D2896" i="11"/>
  <c r="D2880" i="11"/>
  <c r="D2864" i="11"/>
  <c r="D2848" i="11"/>
  <c r="D2832" i="11"/>
  <c r="D2816" i="11"/>
  <c r="D2800" i="11"/>
  <c r="D2784" i="11"/>
  <c r="D2768" i="11"/>
  <c r="D2752" i="11"/>
  <c r="D2736" i="11"/>
  <c r="D2720" i="11"/>
  <c r="D2704" i="11"/>
  <c r="D2688" i="11"/>
  <c r="D2672" i="11"/>
  <c r="D2656" i="11"/>
  <c r="D2640" i="11"/>
  <c r="D2624" i="11"/>
  <c r="D2608" i="11"/>
  <c r="D2592" i="11"/>
  <c r="D2576" i="11"/>
  <c r="D2560" i="11"/>
  <c r="D2544" i="11"/>
  <c r="D2528" i="11"/>
  <c r="D2512" i="11"/>
  <c r="D2496" i="11"/>
  <c r="D2480" i="11"/>
  <c r="D2464" i="11"/>
  <c r="D2448" i="11"/>
  <c r="D2432" i="11"/>
  <c r="D2416" i="11"/>
  <c r="D2400" i="11"/>
  <c r="D2384" i="11"/>
  <c r="D2368" i="11"/>
  <c r="D2352" i="11"/>
  <c r="D2336" i="11"/>
  <c r="D2320" i="11"/>
  <c r="D2304" i="11"/>
  <c r="D2288" i="11"/>
  <c r="D2272" i="11"/>
  <c r="D2256" i="11"/>
  <c r="D2240" i="11"/>
  <c r="D2224" i="11"/>
  <c r="D2208" i="11"/>
  <c r="D2192" i="11"/>
  <c r="D2176" i="11"/>
  <c r="D2160" i="11"/>
  <c r="D2144" i="11"/>
  <c r="D2128" i="11"/>
  <c r="D2112" i="11"/>
  <c r="D2096" i="11"/>
  <c r="D2080" i="11"/>
  <c r="D2064" i="11"/>
  <c r="D2048" i="11"/>
  <c r="D2032" i="11"/>
  <c r="D2016" i="11"/>
  <c r="D2000" i="11"/>
  <c r="D1984" i="11"/>
  <c r="D1968" i="11"/>
  <c r="D1952" i="11"/>
  <c r="D1936" i="11"/>
  <c r="D1920" i="11"/>
  <c r="D1904" i="11"/>
  <c r="D1888" i="11"/>
  <c r="D1872" i="11"/>
  <c r="D1856" i="11"/>
  <c r="D1840" i="11"/>
  <c r="D1824" i="11"/>
  <c r="D1808" i="11"/>
  <c r="D1792" i="11"/>
  <c r="D1776" i="11"/>
  <c r="D1760" i="11"/>
  <c r="D1744" i="11"/>
  <c r="D1728" i="11"/>
  <c r="D1712" i="11"/>
  <c r="D1696" i="11"/>
  <c r="D1680" i="11"/>
  <c r="D1664" i="11"/>
  <c r="D1648" i="11"/>
  <c r="D1632" i="11"/>
  <c r="D1616" i="11"/>
  <c r="D1600" i="11"/>
  <c r="D1584" i="11"/>
  <c r="D1568" i="11"/>
  <c r="D1552" i="11"/>
  <c r="D1536" i="11"/>
  <c r="D1520" i="11"/>
  <c r="D1504" i="11"/>
  <c r="D1488" i="11"/>
  <c r="D1472" i="11"/>
  <c r="D1456" i="11"/>
  <c r="D1440" i="11"/>
  <c r="D1424" i="11"/>
  <c r="D1408" i="11"/>
  <c r="D1392" i="11"/>
  <c r="D1376" i="11"/>
  <c r="D1360" i="11"/>
  <c r="D1344" i="11"/>
  <c r="D1328" i="11"/>
  <c r="D1312" i="11"/>
  <c r="D1296" i="11"/>
  <c r="D1280" i="11"/>
  <c r="D1264" i="11"/>
  <c r="D1248" i="11"/>
  <c r="D1232" i="11"/>
  <c r="D1216" i="11"/>
  <c r="D1200" i="11"/>
  <c r="D1184" i="11"/>
  <c r="D1168" i="11"/>
  <c r="D1152" i="11"/>
  <c r="D1136" i="11"/>
  <c r="D1120" i="11"/>
  <c r="D1104" i="11"/>
  <c r="D1088" i="11"/>
  <c r="D1072" i="11"/>
  <c r="D1056" i="11"/>
  <c r="D1040" i="11"/>
  <c r="D1024" i="11"/>
  <c r="D1008" i="11"/>
  <c r="D992" i="11"/>
  <c r="D976" i="11"/>
  <c r="D960" i="11"/>
  <c r="D944" i="11"/>
  <c r="D928" i="11"/>
  <c r="D912" i="11"/>
  <c r="D896" i="11"/>
  <c r="D880" i="11"/>
  <c r="D864" i="11"/>
  <c r="D848" i="11"/>
  <c r="D832" i="11"/>
  <c r="D816" i="11"/>
  <c r="D800" i="11"/>
  <c r="D784" i="11"/>
  <c r="D768" i="11"/>
  <c r="D752" i="11"/>
  <c r="D736" i="11"/>
  <c r="D720" i="11"/>
  <c r="D704" i="11"/>
  <c r="D688" i="11"/>
  <c r="D672" i="11"/>
  <c r="D656" i="11"/>
  <c r="D640" i="11"/>
  <c r="D624" i="11"/>
  <c r="D608" i="11"/>
  <c r="D592" i="11"/>
  <c r="D576" i="11"/>
  <c r="D560" i="11"/>
  <c r="D544" i="11"/>
  <c r="D528" i="11"/>
  <c r="D512" i="11"/>
  <c r="D496" i="11"/>
  <c r="D480" i="11"/>
  <c r="D464" i="11"/>
  <c r="D448" i="11"/>
  <c r="D432" i="11"/>
  <c r="D416" i="11"/>
  <c r="D400" i="11"/>
  <c r="D384" i="11"/>
  <c r="D368" i="11"/>
  <c r="D352" i="11"/>
  <c r="D336" i="11"/>
  <c r="D320" i="11"/>
  <c r="D304" i="11"/>
  <c r="D288" i="11"/>
  <c r="D272" i="11"/>
  <c r="D256" i="11"/>
  <c r="D240" i="11"/>
  <c r="D224" i="11"/>
  <c r="D208" i="11"/>
  <c r="D192" i="11"/>
  <c r="D176" i="11"/>
  <c r="D160" i="11"/>
  <c r="D144" i="11"/>
  <c r="D128" i="11"/>
  <c r="D112" i="11"/>
  <c r="D96" i="11"/>
  <c r="D80" i="11"/>
  <c r="D64" i="11"/>
  <c r="D48" i="11"/>
  <c r="D32" i="11"/>
  <c r="D16" i="11"/>
  <c r="D9997" i="11"/>
  <c r="D9949" i="11"/>
  <c r="D9901" i="11"/>
  <c r="D9853" i="11"/>
  <c r="D9805" i="11"/>
  <c r="D9773" i="11"/>
  <c r="D9725" i="11"/>
  <c r="D9677" i="11"/>
  <c r="D9645" i="11"/>
  <c r="D9597" i="11"/>
  <c r="D9549" i="11"/>
  <c r="D9517" i="11"/>
  <c r="D9469" i="11"/>
  <c r="D9437" i="11"/>
  <c r="D9389" i="11"/>
  <c r="D9357" i="11"/>
  <c r="D9309" i="11"/>
  <c r="D9277" i="11"/>
  <c r="D9229" i="11"/>
  <c r="D9181" i="11"/>
  <c r="D9149" i="11"/>
  <c r="D9101" i="11"/>
  <c r="D9053" i="11"/>
  <c r="D9021" i="11"/>
  <c r="D8973" i="11"/>
  <c r="D8925" i="11"/>
  <c r="D8893" i="11"/>
  <c r="D8845" i="11"/>
  <c r="D8813" i="11"/>
  <c r="D8765" i="11"/>
  <c r="D8733" i="11"/>
  <c r="D8685" i="11"/>
  <c r="D8653" i="11"/>
  <c r="D8605" i="11"/>
  <c r="D8573" i="11"/>
  <c r="D8525" i="11"/>
  <c r="D8477" i="11"/>
  <c r="D8445" i="11"/>
  <c r="D8397" i="11"/>
  <c r="D8333" i="11"/>
  <c r="D8301" i="11"/>
  <c r="D8253" i="11"/>
  <c r="D8221" i="11"/>
  <c r="D8173" i="11"/>
  <c r="D8141" i="11"/>
  <c r="D8077" i="11"/>
  <c r="D8045" i="11"/>
  <c r="D7997" i="11"/>
  <c r="D7965" i="11"/>
  <c r="D7917" i="11"/>
  <c r="D7885" i="11"/>
  <c r="D7837" i="11"/>
  <c r="D7805" i="11"/>
  <c r="D7757" i="11"/>
  <c r="D7709" i="11"/>
  <c r="D7677" i="11"/>
  <c r="D7629" i="11"/>
  <c r="D7597" i="11"/>
  <c r="D7549" i="11"/>
  <c r="D7517" i="11"/>
  <c r="D7469" i="11"/>
  <c r="D7437" i="11"/>
  <c r="D7405" i="11"/>
  <c r="D7357" i="11"/>
  <c r="D7325" i="11"/>
  <c r="D7277" i="11"/>
  <c r="D7245" i="11"/>
  <c r="D7197" i="11"/>
  <c r="D7165" i="11"/>
  <c r="D7117" i="11"/>
  <c r="D7085" i="11"/>
  <c r="D7037" i="11"/>
  <c r="D6989" i="11"/>
  <c r="D6957" i="11"/>
  <c r="D6909" i="11"/>
  <c r="D6861" i="11"/>
  <c r="D6813" i="11"/>
  <c r="D6781" i="11"/>
  <c r="D6733" i="11"/>
  <c r="D6685" i="11"/>
  <c r="D6637" i="11"/>
  <c r="D6589" i="11"/>
  <c r="D6557" i="11"/>
  <c r="D6509" i="11"/>
  <c r="D6461" i="11"/>
  <c r="D6413" i="11"/>
  <c r="D6381" i="11"/>
  <c r="D6333" i="11"/>
  <c r="D6285" i="11"/>
  <c r="D6237" i="11"/>
  <c r="D6189" i="11"/>
  <c r="D6141" i="11"/>
  <c r="D6093" i="11"/>
  <c r="D6045" i="11"/>
  <c r="D5997" i="11"/>
  <c r="D5965" i="11"/>
  <c r="D5917" i="11"/>
  <c r="D5869" i="11"/>
  <c r="D5837" i="11"/>
  <c r="D5789" i="11"/>
  <c r="D5741" i="11"/>
  <c r="D5709" i="11"/>
  <c r="D5661" i="11"/>
  <c r="D5629" i="11"/>
  <c r="D5597" i="11"/>
  <c r="D5565" i="11"/>
  <c r="D5517" i="11"/>
  <c r="D5469" i="11"/>
  <c r="D5437" i="11"/>
  <c r="D5389" i="11"/>
  <c r="D5357" i="11"/>
  <c r="D5309" i="11"/>
  <c r="D5261" i="11"/>
  <c r="D5229" i="11"/>
  <c r="D5181" i="11"/>
  <c r="D5133" i="11"/>
  <c r="D5101" i="11"/>
  <c r="D5069" i="11"/>
  <c r="D5021" i="11"/>
  <c r="D4973" i="11"/>
  <c r="D4925" i="11"/>
  <c r="D4877" i="11"/>
  <c r="D4845" i="11"/>
  <c r="D10003" i="11"/>
  <c r="D9955" i="11"/>
  <c r="D9923" i="11"/>
  <c r="D9875" i="11"/>
  <c r="D9843" i="11"/>
  <c r="D9795" i="11"/>
  <c r="D9763" i="11"/>
  <c r="D9715" i="11"/>
  <c r="D9667" i="11"/>
  <c r="D9974" i="11"/>
  <c r="D9878" i="11"/>
  <c r="D9814" i="11"/>
  <c r="D9718" i="11"/>
  <c r="D9634" i="11"/>
  <c r="D9591" i="11"/>
  <c r="D9527" i="11"/>
  <c r="D9484" i="11"/>
  <c r="D9420" i="11"/>
  <c r="D9378" i="11"/>
  <c r="D9314" i="11"/>
  <c r="D9228" i="11"/>
  <c r="D9186" i="11"/>
  <c r="D9122" i="11"/>
  <c r="D9058" i="11"/>
  <c r="D9015" i="11"/>
  <c r="D8951" i="11"/>
  <c r="D8908" i="11"/>
  <c r="D8844" i="11"/>
  <c r="D8780" i="11"/>
  <c r="D8738" i="11"/>
  <c r="D8674" i="11"/>
  <c r="D8631" i="11"/>
  <c r="D8567" i="11"/>
  <c r="D8503" i="11"/>
  <c r="D8460" i="11"/>
  <c r="D8396" i="11"/>
  <c r="D8354" i="11"/>
  <c r="D8268" i="11"/>
  <c r="D8226" i="11"/>
  <c r="D8183" i="11"/>
  <c r="D8140" i="11"/>
  <c r="D8076" i="11"/>
  <c r="D8034" i="11"/>
  <c r="D7970" i="11"/>
  <c r="D7927" i="11"/>
  <c r="D7863" i="11"/>
  <c r="D7820" i="11"/>
  <c r="D7756" i="11"/>
  <c r="D7692" i="11"/>
  <c r="D7628" i="11"/>
  <c r="D7586" i="11"/>
  <c r="D7522" i="11"/>
  <c r="D7458" i="11"/>
  <c r="D7415" i="11"/>
  <c r="D7351" i="11"/>
  <c r="D7308" i="11"/>
  <c r="D7244" i="11"/>
  <c r="D7202" i="11"/>
  <c r="D7138" i="11"/>
  <c r="D7095" i="11"/>
  <c r="D7052" i="11"/>
  <c r="D6988" i="11"/>
  <c r="D6946" i="11"/>
  <c r="D6903" i="11"/>
  <c r="D6839" i="11"/>
  <c r="D6796" i="11"/>
  <c r="D6754" i="11"/>
  <c r="D6690" i="11"/>
  <c r="D6647" i="11"/>
  <c r="D6604" i="11"/>
  <c r="D6540" i="11"/>
  <c r="D6498" i="11"/>
  <c r="D6476" i="11"/>
  <c r="D6412" i="11"/>
  <c r="D6348" i="11"/>
  <c r="D6306" i="11"/>
  <c r="D6242" i="11"/>
  <c r="D6199" i="11"/>
  <c r="D6135" i="11"/>
  <c r="D6092" i="11"/>
  <c r="D6028" i="11"/>
  <c r="D5986" i="11"/>
  <c r="D5922" i="11"/>
  <c r="D5858" i="11"/>
  <c r="D5794" i="11"/>
  <c r="D5730" i="11"/>
  <c r="D5687" i="11"/>
  <c r="D5623" i="11"/>
  <c r="D5559" i="11"/>
  <c r="D5516" i="11"/>
  <c r="D5452" i="11"/>
  <c r="D5410" i="11"/>
  <c r="D5346" i="11"/>
  <c r="D5282" i="11"/>
  <c r="D5239" i="11"/>
  <c r="D5175" i="11"/>
  <c r="D5132" i="11"/>
  <c r="D5068" i="11"/>
  <c r="D5026" i="11"/>
  <c r="D4962" i="11"/>
  <c r="D4919" i="11"/>
  <c r="D4855" i="11"/>
  <c r="D4812" i="11"/>
  <c r="D4763" i="11"/>
  <c r="D4715" i="11"/>
  <c r="D4683" i="11"/>
  <c r="D4635" i="11"/>
  <c r="D10009" i="11"/>
  <c r="D9993" i="11"/>
  <c r="D9977" i="11"/>
  <c r="D9961" i="11"/>
  <c r="D9945" i="11"/>
  <c r="D9929" i="11"/>
  <c r="D9913" i="11"/>
  <c r="D9897" i="11"/>
  <c r="D9881" i="11"/>
  <c r="D9865" i="11"/>
  <c r="D9849" i="11"/>
  <c r="D9833" i="11"/>
  <c r="D9817" i="11"/>
  <c r="D9801" i="11"/>
  <c r="D9785" i="11"/>
  <c r="D9769" i="11"/>
  <c r="D9753" i="11"/>
  <c r="D9737" i="11"/>
  <c r="D9721" i="11"/>
  <c r="D9705" i="11"/>
  <c r="D9689" i="11"/>
  <c r="D9673" i="11"/>
  <c r="D9657" i="11"/>
  <c r="D9641" i="11"/>
  <c r="D9625" i="11"/>
  <c r="D9609" i="11"/>
  <c r="D9593" i="11"/>
  <c r="D9577" i="11"/>
  <c r="D9561" i="11"/>
  <c r="D9545" i="11"/>
  <c r="D9529" i="11"/>
  <c r="D9513" i="11"/>
  <c r="D9497" i="11"/>
  <c r="D9481" i="11"/>
  <c r="D9465" i="11"/>
  <c r="D9449" i="11"/>
  <c r="D9433" i="11"/>
  <c r="D9417" i="11"/>
  <c r="D9401" i="11"/>
  <c r="D9385" i="11"/>
  <c r="D9369" i="11"/>
  <c r="D9353" i="11"/>
  <c r="D9337" i="11"/>
  <c r="D9321" i="11"/>
  <c r="D9305" i="11"/>
  <c r="D9289" i="11"/>
  <c r="D9273" i="11"/>
  <c r="D9257" i="11"/>
  <c r="D9241" i="11"/>
  <c r="D9225" i="11"/>
  <c r="D9209" i="11"/>
  <c r="D9193" i="11"/>
  <c r="D9177" i="11"/>
  <c r="D9161" i="11"/>
  <c r="D9145" i="11"/>
  <c r="D9129" i="11"/>
  <c r="D9113" i="11"/>
  <c r="D9097" i="11"/>
  <c r="D9081" i="11"/>
  <c r="D9065" i="11"/>
  <c r="D9049" i="11"/>
  <c r="D9033" i="11"/>
  <c r="D9017" i="11"/>
  <c r="D9001" i="11"/>
  <c r="D8985" i="11"/>
  <c r="D8969" i="11"/>
  <c r="D8953" i="11"/>
  <c r="D8937" i="11"/>
  <c r="D8921" i="11"/>
  <c r="D8905" i="11"/>
  <c r="D8889" i="11"/>
  <c r="D8873" i="11"/>
  <c r="D8857" i="11"/>
  <c r="D8841" i="11"/>
  <c r="D8825" i="11"/>
  <c r="D8809" i="11"/>
  <c r="D8793" i="11"/>
  <c r="D8777" i="11"/>
  <c r="D8761" i="11"/>
  <c r="D8745" i="11"/>
  <c r="D8729" i="11"/>
  <c r="D8713" i="11"/>
  <c r="D8697" i="11"/>
  <c r="D8681" i="11"/>
  <c r="D8665" i="11"/>
  <c r="D8649" i="11"/>
  <c r="D8633" i="11"/>
  <c r="D8617" i="11"/>
  <c r="D8601" i="11"/>
  <c r="D8585" i="11"/>
  <c r="D8569" i="11"/>
  <c r="D8553" i="11"/>
  <c r="D8537" i="11"/>
  <c r="D8521" i="11"/>
  <c r="D8505" i="11"/>
  <c r="D8489" i="11"/>
  <c r="D8473" i="11"/>
  <c r="D8457" i="11"/>
  <c r="D8441" i="11"/>
  <c r="D8425" i="11"/>
  <c r="D8409" i="11"/>
  <c r="D8393" i="11"/>
  <c r="D8377" i="11"/>
  <c r="D8361" i="11"/>
  <c r="D8345" i="11"/>
  <c r="D8329" i="11"/>
  <c r="D8313" i="11"/>
  <c r="D8297" i="11"/>
  <c r="D8281" i="11"/>
  <c r="D8265" i="11"/>
  <c r="D8249" i="11"/>
  <c r="D8233" i="11"/>
  <c r="D8217" i="11"/>
  <c r="D8201" i="11"/>
  <c r="D8185" i="11"/>
  <c r="D8169" i="11"/>
  <c r="D8153" i="11"/>
  <c r="D8137" i="11"/>
  <c r="D8121" i="11"/>
  <c r="D8105" i="11"/>
  <c r="D8089" i="11"/>
  <c r="D8073" i="11"/>
  <c r="D8057" i="11"/>
  <c r="D8041" i="11"/>
  <c r="D8025" i="11"/>
  <c r="D8009" i="11"/>
  <c r="D7993" i="11"/>
  <c r="D7977" i="11"/>
  <c r="D7961" i="11"/>
  <c r="D7945" i="11"/>
  <c r="D7929" i="11"/>
  <c r="D7913" i="11"/>
  <c r="D7897" i="11"/>
  <c r="D7881" i="11"/>
  <c r="D7865" i="11"/>
  <c r="D7849" i="11"/>
  <c r="D7833" i="11"/>
  <c r="D7817" i="11"/>
  <c r="D7801" i="11"/>
  <c r="D7785" i="11"/>
  <c r="D7769" i="11"/>
  <c r="D7753" i="11"/>
  <c r="D7737" i="11"/>
  <c r="D7721" i="11"/>
  <c r="D7705" i="11"/>
  <c r="D7689" i="11"/>
  <c r="D7673" i="11"/>
  <c r="D7657" i="11"/>
  <c r="D7641" i="11"/>
  <c r="D7625" i="11"/>
  <c r="D7609" i="11"/>
  <c r="D7593" i="11"/>
  <c r="D7577" i="11"/>
  <c r="D7561" i="11"/>
  <c r="D7545" i="11"/>
  <c r="D7529" i="11"/>
  <c r="D7513" i="11"/>
  <c r="D7497" i="11"/>
  <c r="D7481" i="11"/>
  <c r="D7465" i="11"/>
  <c r="D7449" i="11"/>
  <c r="D7433" i="11"/>
  <c r="D7417" i="11"/>
  <c r="D7401" i="11"/>
  <c r="D7385" i="11"/>
  <c r="D7369" i="11"/>
  <c r="D7353" i="11"/>
  <c r="D7337" i="11"/>
  <c r="D7321" i="11"/>
  <c r="D7305" i="11"/>
  <c r="D7289" i="11"/>
  <c r="D7273" i="11"/>
  <c r="D7257" i="11"/>
  <c r="D7241" i="11"/>
  <c r="D7225" i="11"/>
  <c r="D7209" i="11"/>
  <c r="D7193" i="11"/>
  <c r="D7177" i="11"/>
  <c r="D7161" i="11"/>
  <c r="D7145" i="11"/>
  <c r="D7129" i="11"/>
  <c r="D7113" i="11"/>
  <c r="D7097" i="11"/>
  <c r="D7081" i="11"/>
  <c r="D7065" i="11"/>
  <c r="D7049" i="11"/>
  <c r="D7033" i="11"/>
  <c r="D7017" i="11"/>
  <c r="D7001" i="11"/>
  <c r="D6985" i="11"/>
  <c r="D6969" i="11"/>
  <c r="D6953" i="11"/>
  <c r="D6937" i="11"/>
  <c r="D6921" i="11"/>
  <c r="D6905" i="11"/>
  <c r="D6889" i="11"/>
  <c r="D6873" i="11"/>
  <c r="D6857" i="11"/>
  <c r="D6841" i="11"/>
  <c r="D6825" i="11"/>
  <c r="D6809" i="11"/>
  <c r="D6793" i="11"/>
  <c r="D6777" i="11"/>
  <c r="D6761" i="11"/>
  <c r="D6745" i="11"/>
  <c r="D6729" i="11"/>
  <c r="D6713" i="11"/>
  <c r="D6697" i="11"/>
  <c r="D6681" i="11"/>
  <c r="D6665" i="11"/>
  <c r="D6649" i="11"/>
  <c r="D6633" i="11"/>
  <c r="D6617" i="11"/>
  <c r="D6601" i="11"/>
  <c r="D6585" i="11"/>
  <c r="D6569" i="11"/>
  <c r="D6553" i="11"/>
  <c r="D6537" i="11"/>
  <c r="D6521" i="11"/>
  <c r="D6505" i="11"/>
  <c r="D6489" i="11"/>
  <c r="D6473" i="11"/>
  <c r="D6457" i="11"/>
  <c r="D6441" i="11"/>
  <c r="D6425" i="11"/>
  <c r="D6409" i="11"/>
  <c r="D6393" i="11"/>
  <c r="D6377" i="11"/>
  <c r="D6361" i="11"/>
  <c r="D6345" i="11"/>
  <c r="D6329" i="11"/>
  <c r="D6313" i="11"/>
  <c r="D6297" i="11"/>
  <c r="D6281" i="11"/>
  <c r="D6265" i="11"/>
  <c r="D6249" i="11"/>
  <c r="D6233" i="11"/>
  <c r="D6217" i="11"/>
  <c r="D6201" i="11"/>
  <c r="D6185" i="11"/>
  <c r="D6169" i="11"/>
  <c r="D6153" i="11"/>
  <c r="D6137" i="11"/>
  <c r="D6121" i="11"/>
  <c r="D6105" i="11"/>
  <c r="D6089" i="11"/>
  <c r="D6073" i="11"/>
  <c r="D6057" i="11"/>
  <c r="D6041" i="11"/>
  <c r="D6025" i="11"/>
  <c r="D6009" i="11"/>
  <c r="D5993" i="11"/>
  <c r="D5977" i="11"/>
  <c r="D5961" i="11"/>
  <c r="D5945" i="11"/>
  <c r="D5929" i="11"/>
  <c r="D5913" i="11"/>
  <c r="D5897" i="11"/>
  <c r="D5881" i="11"/>
  <c r="D5865" i="11"/>
  <c r="D5849" i="11"/>
  <c r="D5833" i="11"/>
  <c r="D5817" i="11"/>
  <c r="D5801" i="11"/>
  <c r="D5785" i="11"/>
  <c r="D5769" i="11"/>
  <c r="D5753" i="11"/>
  <c r="D5737" i="11"/>
  <c r="D5721" i="11"/>
  <c r="D5705" i="11"/>
  <c r="D5689" i="11"/>
  <c r="D5673" i="11"/>
  <c r="D5657" i="11"/>
  <c r="D5641" i="11"/>
  <c r="D5625" i="11"/>
  <c r="D5609" i="11"/>
  <c r="D5593" i="11"/>
  <c r="D5577" i="11"/>
  <c r="D5561" i="11"/>
  <c r="D5545" i="11"/>
  <c r="D5529" i="11"/>
  <c r="D5513" i="11"/>
  <c r="D5497" i="11"/>
  <c r="D5481" i="11"/>
  <c r="D5465" i="11"/>
  <c r="D5449" i="11"/>
  <c r="D5433" i="11"/>
  <c r="D5417" i="11"/>
  <c r="D5401" i="11"/>
  <c r="D5385" i="11"/>
  <c r="D5369" i="11"/>
  <c r="D5353" i="11"/>
  <c r="D5337" i="11"/>
  <c r="D5321" i="11"/>
  <c r="D5305" i="11"/>
  <c r="D5289" i="11"/>
  <c r="D5273" i="11"/>
  <c r="D5257" i="11"/>
  <c r="D5241" i="11"/>
  <c r="D5225" i="11"/>
  <c r="D5209" i="11"/>
  <c r="D5193" i="11"/>
  <c r="D5177" i="11"/>
  <c r="D5161" i="11"/>
  <c r="D5145" i="11"/>
  <c r="D5129" i="11"/>
  <c r="D5113" i="11"/>
  <c r="D5097" i="11"/>
  <c r="D5081" i="11"/>
  <c r="D5065" i="11"/>
  <c r="D5049" i="11"/>
  <c r="D5033" i="11"/>
  <c r="D5017" i="11"/>
  <c r="D5001" i="11"/>
  <c r="D4985" i="11"/>
  <c r="D4969" i="11"/>
  <c r="D4953" i="11"/>
  <c r="D4937" i="11"/>
  <c r="D4921" i="11"/>
  <c r="D4905" i="11"/>
  <c r="D4889" i="11"/>
  <c r="D4873" i="11"/>
  <c r="D4857" i="11"/>
  <c r="D4841" i="11"/>
  <c r="D4825" i="11"/>
  <c r="D4809" i="11"/>
  <c r="D9999" i="11"/>
  <c r="D9983" i="11"/>
  <c r="D9967" i="11"/>
  <c r="D9951" i="11"/>
  <c r="D9935" i="11"/>
  <c r="D9919" i="11"/>
  <c r="D9903" i="11"/>
  <c r="D9887" i="11"/>
  <c r="D9871" i="11"/>
  <c r="D9855" i="11"/>
  <c r="D9839" i="11"/>
  <c r="D9823" i="11"/>
  <c r="D9807" i="11"/>
  <c r="D9791" i="11"/>
  <c r="D9775" i="11"/>
  <c r="D9759" i="11"/>
  <c r="D9743" i="11"/>
  <c r="D9727" i="11"/>
  <c r="D9711" i="11"/>
  <c r="D9695" i="11"/>
  <c r="D9679" i="11"/>
  <c r="D9663" i="11"/>
  <c r="D9998" i="11"/>
  <c r="D9966" i="11"/>
  <c r="D9934" i="11"/>
  <c r="D9902" i="11"/>
  <c r="D9870" i="11"/>
  <c r="D9838" i="11"/>
  <c r="D9806" i="11"/>
  <c r="D9774" i="11"/>
  <c r="D9742" i="11"/>
  <c r="D9710" i="11"/>
  <c r="D9678" i="11"/>
  <c r="D9650" i="11"/>
  <c r="D9628" i="11"/>
  <c r="D9607" i="11"/>
  <c r="D9586" i="11"/>
  <c r="D9564" i="11"/>
  <c r="D9543" i="11"/>
  <c r="D9522" i="11"/>
  <c r="D9500" i="11"/>
  <c r="D9479" i="11"/>
  <c r="D9458" i="11"/>
  <c r="D9436" i="11"/>
  <c r="D9415" i="11"/>
  <c r="D9394" i="11"/>
  <c r="D9372" i="11"/>
  <c r="D9351" i="11"/>
  <c r="D9330" i="11"/>
  <c r="D9308" i="11"/>
  <c r="D9287" i="11"/>
  <c r="D9266" i="11"/>
  <c r="D9244" i="11"/>
  <c r="D9223" i="11"/>
  <c r="D9202" i="11"/>
  <c r="D9180" i="11"/>
  <c r="D9159" i="11"/>
  <c r="D9138" i="11"/>
  <c r="D9116" i="11"/>
  <c r="D9095" i="11"/>
  <c r="D9074" i="11"/>
  <c r="D9052" i="11"/>
  <c r="D9031" i="11"/>
  <c r="D9010" i="11"/>
  <c r="D8988" i="11"/>
  <c r="D8967" i="11"/>
  <c r="D8946" i="11"/>
  <c r="D8924" i="11"/>
  <c r="D8903" i="11"/>
  <c r="D8882" i="11"/>
  <c r="D8860" i="11"/>
  <c r="D8839" i="11"/>
  <c r="D8818" i="11"/>
  <c r="D8796" i="11"/>
  <c r="D8775" i="11"/>
  <c r="D8754" i="11"/>
  <c r="D8732" i="11"/>
  <c r="D8711" i="11"/>
  <c r="D8690" i="11"/>
  <c r="D8668" i="11"/>
  <c r="D8647" i="11"/>
  <c r="D8626" i="11"/>
  <c r="D8604" i="11"/>
  <c r="D8583" i="11"/>
  <c r="D8562" i="11"/>
  <c r="D8540" i="11"/>
  <c r="D8519" i="11"/>
  <c r="D8498" i="11"/>
  <c r="D8476" i="11"/>
  <c r="D8455" i="11"/>
  <c r="D8434" i="11"/>
  <c r="D8412" i="11"/>
  <c r="D8391" i="11"/>
  <c r="D8370" i="11"/>
  <c r="D8348" i="11"/>
  <c r="D8327" i="11"/>
  <c r="D8306" i="11"/>
  <c r="D8284" i="11"/>
  <c r="D8263" i="11"/>
  <c r="D8242" i="11"/>
  <c r="D8220" i="11"/>
  <c r="D8199" i="11"/>
  <c r="D8178" i="11"/>
  <c r="D8156" i="11"/>
  <c r="D8135" i="11"/>
  <c r="D8114" i="11"/>
  <c r="D8092" i="11"/>
  <c r="D8071" i="11"/>
  <c r="D8050" i="11"/>
  <c r="D8028" i="11"/>
  <c r="D8007" i="11"/>
  <c r="D7986" i="11"/>
  <c r="D7964" i="11"/>
  <c r="D7943" i="11"/>
  <c r="D7922" i="11"/>
  <c r="D7900" i="11"/>
  <c r="D7879" i="11"/>
  <c r="D7858" i="11"/>
  <c r="D7836" i="11"/>
  <c r="D7815" i="11"/>
  <c r="D7794" i="11"/>
  <c r="D7772" i="11"/>
  <c r="D7751" i="11"/>
  <c r="D7730" i="11"/>
  <c r="D7708" i="11"/>
  <c r="D7687" i="11"/>
  <c r="D7666" i="11"/>
  <c r="D7644" i="11"/>
  <c r="D7623" i="11"/>
  <c r="D7602" i="11"/>
  <c r="D7580" i="11"/>
  <c r="D7559" i="11"/>
  <c r="D7538" i="11"/>
  <c r="D7516" i="11"/>
  <c r="D7495" i="11"/>
  <c r="D7474" i="11"/>
  <c r="D7452" i="11"/>
  <c r="D7431" i="11"/>
  <c r="D7410" i="11"/>
  <c r="D7388" i="11"/>
  <c r="D7367" i="11"/>
  <c r="D7346" i="11"/>
  <c r="D7324" i="11"/>
  <c r="D7303" i="11"/>
  <c r="D7282" i="11"/>
  <c r="D7260" i="11"/>
  <c r="D7239" i="11"/>
  <c r="D7218" i="11"/>
  <c r="D7196" i="11"/>
  <c r="D7175" i="11"/>
  <c r="D7154" i="11"/>
  <c r="D7132" i="11"/>
  <c r="D7111" i="11"/>
  <c r="D7090" i="11"/>
  <c r="D7068" i="11"/>
  <c r="D7047" i="11"/>
  <c r="D7026" i="11"/>
  <c r="D7004" i="11"/>
  <c r="D6983" i="11"/>
  <c r="D6962" i="11"/>
  <c r="D6940" i="11"/>
  <c r="D6919" i="11"/>
  <c r="D6898" i="11"/>
  <c r="D6876" i="11"/>
  <c r="D6855" i="11"/>
  <c r="D6834" i="11"/>
  <c r="D6812" i="11"/>
  <c r="D6791" i="11"/>
  <c r="D6770" i="11"/>
  <c r="D6748" i="11"/>
  <c r="D6727" i="11"/>
  <c r="D6706" i="11"/>
  <c r="D6684" i="11"/>
  <c r="D6663" i="11"/>
  <c r="D6642" i="11"/>
  <c r="D6620" i="11"/>
  <c r="D6599" i="11"/>
  <c r="D6578" i="11"/>
  <c r="D6556" i="11"/>
  <c r="D6535" i="11"/>
  <c r="D6514" i="11"/>
  <c r="D6492" i="11"/>
  <c r="D6471" i="11"/>
  <c r="D6450" i="11"/>
  <c r="D6428" i="11"/>
  <c r="D6407" i="11"/>
  <c r="D6386" i="11"/>
  <c r="D6364" i="11"/>
  <c r="D6343" i="11"/>
  <c r="D6322" i="11"/>
  <c r="D6300" i="11"/>
  <c r="D6279" i="11"/>
  <c r="D6258" i="11"/>
  <c r="D6236" i="11"/>
  <c r="D6215" i="11"/>
  <c r="D6194" i="11"/>
  <c r="D6172" i="11"/>
  <c r="D6151" i="11"/>
  <c r="D6130" i="11"/>
  <c r="D6108" i="11"/>
  <c r="D6087" i="11"/>
  <c r="D6066" i="11"/>
  <c r="D6044" i="11"/>
  <c r="D6023" i="11"/>
  <c r="D6002" i="11"/>
  <c r="D5980" i="11"/>
  <c r="D5959" i="11"/>
  <c r="D5938" i="11"/>
  <c r="D5916" i="11"/>
  <c r="D5895" i="11"/>
  <c r="D5874" i="11"/>
  <c r="D5852" i="11"/>
  <c r="D5831" i="11"/>
  <c r="D5810" i="11"/>
  <c r="D5788" i="11"/>
  <c r="D5767" i="11"/>
  <c r="D5746" i="11"/>
  <c r="D5724" i="11"/>
  <c r="D5703" i="11"/>
  <c r="D5682" i="11"/>
  <c r="D5660" i="11"/>
  <c r="D5639" i="11"/>
  <c r="D5618" i="11"/>
  <c r="D5596" i="11"/>
  <c r="D5575" i="11"/>
  <c r="D5554" i="11"/>
  <c r="D5532" i="11"/>
  <c r="D5511" i="11"/>
  <c r="D5490" i="11"/>
  <c r="D5468" i="11"/>
  <c r="D5447" i="11"/>
  <c r="D5426" i="11"/>
  <c r="D5404" i="11"/>
  <c r="D5383" i="11"/>
  <c r="D5362" i="11"/>
  <c r="D5340" i="11"/>
  <c r="D5319" i="11"/>
  <c r="D5298" i="11"/>
  <c r="D5276" i="11"/>
  <c r="D5255" i="11"/>
  <c r="D5234" i="11"/>
  <c r="D5212" i="11"/>
  <c r="D5191" i="11"/>
  <c r="D5170" i="11"/>
  <c r="D5148" i="11"/>
  <c r="D5127" i="11"/>
  <c r="D5106" i="11"/>
  <c r="D5084" i="11"/>
  <c r="D5063" i="11"/>
  <c r="D5042" i="11"/>
  <c r="D5020" i="11"/>
  <c r="D4999" i="11"/>
  <c r="D4978" i="11"/>
  <c r="D4956" i="11"/>
  <c r="D4935" i="11"/>
  <c r="D4914" i="11"/>
  <c r="D4892" i="11"/>
  <c r="D4871" i="11"/>
  <c r="D4850" i="11"/>
  <c r="D4828" i="11"/>
  <c r="D4807" i="11"/>
  <c r="D4791" i="11"/>
  <c r="D4775" i="11"/>
  <c r="D4759" i="11"/>
  <c r="D4743" i="11"/>
  <c r="D4727" i="11"/>
  <c r="D4711" i="11"/>
  <c r="D4695" i="11"/>
  <c r="D4679" i="11"/>
  <c r="D4663" i="11"/>
  <c r="D4647" i="11"/>
  <c r="D4631" i="11"/>
  <c r="D4615" i="11"/>
  <c r="D4599" i="11"/>
  <c r="D4583" i="11"/>
  <c r="D4567" i="11"/>
  <c r="D4551" i="11"/>
  <c r="D4535" i="11"/>
  <c r="D4519" i="11"/>
  <c r="D4503" i="11"/>
  <c r="D4487" i="11"/>
  <c r="D4471" i="11"/>
  <c r="D4455" i="11"/>
  <c r="D4439" i="11"/>
  <c r="D4423" i="11"/>
  <c r="D4407" i="11"/>
  <c r="D4391" i="11"/>
  <c r="D4375" i="11"/>
  <c r="D4359" i="11"/>
  <c r="D4343" i="11"/>
  <c r="D4327" i="11"/>
  <c r="D4311" i="11"/>
  <c r="D4295" i="11"/>
  <c r="D4279" i="11"/>
  <c r="D4263" i="11"/>
  <c r="D4247" i="11"/>
  <c r="D4231" i="11"/>
  <c r="D4215" i="11"/>
  <c r="D4199" i="11"/>
  <c r="D4183" i="11"/>
  <c r="D4167" i="11"/>
  <c r="D4151" i="11"/>
  <c r="D4135" i="11"/>
  <c r="D4119" i="11"/>
  <c r="D4103" i="11"/>
  <c r="D4087" i="11"/>
  <c r="D4071" i="11"/>
  <c r="D4055" i="11"/>
  <c r="D4039" i="11"/>
  <c r="D4023" i="11"/>
  <c r="D4007" i="11"/>
  <c r="D3991" i="11"/>
  <c r="D3975" i="11"/>
  <c r="D3959" i="11"/>
  <c r="D3943" i="11"/>
  <c r="D3927" i="11"/>
  <c r="D3911" i="11"/>
  <c r="D3895" i="11"/>
  <c r="D3879" i="11"/>
  <c r="D3863" i="11"/>
  <c r="D3847" i="11"/>
  <c r="D3831" i="11"/>
  <c r="D3815" i="11"/>
  <c r="D3799" i="11"/>
  <c r="D3783" i="11"/>
  <c r="D3767" i="11"/>
  <c r="D3751" i="11"/>
  <c r="D3735" i="11"/>
  <c r="D3719" i="11"/>
  <c r="D3703" i="11"/>
  <c r="D3687" i="11"/>
  <c r="D3671" i="11"/>
  <c r="D3655" i="11"/>
  <c r="D3639" i="11"/>
  <c r="D3623" i="11"/>
  <c r="D3607" i="11"/>
  <c r="D3591" i="11"/>
  <c r="D3575" i="11"/>
  <c r="D3559" i="11"/>
  <c r="D3543" i="11"/>
  <c r="D3527" i="11"/>
  <c r="D3511" i="11"/>
  <c r="D3495" i="11"/>
  <c r="D3479" i="11"/>
  <c r="D3463" i="11"/>
  <c r="D3447" i="11"/>
  <c r="D3431" i="11"/>
  <c r="D3415" i="11"/>
  <c r="D3399" i="11"/>
  <c r="D3383" i="11"/>
  <c r="D3367" i="11"/>
  <c r="D3351" i="11"/>
  <c r="D3335" i="11"/>
  <c r="D3319" i="11"/>
  <c r="D3303" i="11"/>
  <c r="D3287" i="11"/>
  <c r="D3271" i="11"/>
  <c r="D3255" i="11"/>
  <c r="D3239" i="11"/>
  <c r="D3223" i="11"/>
  <c r="D3207" i="11"/>
  <c r="D3191" i="11"/>
  <c r="D3175" i="11"/>
  <c r="D3159" i="11"/>
  <c r="D3143" i="11"/>
  <c r="D3127" i="11"/>
  <c r="D3111" i="11"/>
  <c r="D3095" i="11"/>
  <c r="D3079" i="11"/>
  <c r="D3063" i="11"/>
  <c r="D3047" i="11"/>
  <c r="D3031" i="11"/>
  <c r="D3015" i="11"/>
  <c r="D2999" i="11"/>
  <c r="D2983" i="11"/>
  <c r="D2967" i="11"/>
  <c r="D2951" i="11"/>
  <c r="D2935" i="11"/>
  <c r="D2919" i="11"/>
  <c r="D2903" i="11"/>
  <c r="D2887" i="11"/>
  <c r="D2871" i="11"/>
  <c r="D2855" i="11"/>
  <c r="D2839" i="11"/>
  <c r="D2823" i="11"/>
  <c r="D2807" i="11"/>
  <c r="D2791" i="11"/>
  <c r="D2775" i="11"/>
  <c r="D2759" i="11"/>
  <c r="D2743" i="11"/>
  <c r="D2727" i="11"/>
  <c r="D2711" i="11"/>
  <c r="D2695" i="11"/>
  <c r="D2679" i="11"/>
  <c r="D2663" i="11"/>
  <c r="D2647" i="11"/>
  <c r="D2631" i="11"/>
  <c r="D2615" i="11"/>
  <c r="D2599" i="11"/>
  <c r="D2583" i="11"/>
  <c r="D2567" i="11"/>
  <c r="D2551" i="11"/>
  <c r="D2535" i="11"/>
  <c r="D2519" i="11"/>
  <c r="D2503" i="11"/>
  <c r="D2487" i="11"/>
  <c r="D2471" i="11"/>
  <c r="D2455" i="11"/>
  <c r="D2439" i="11"/>
  <c r="D2423" i="11"/>
  <c r="D2407" i="11"/>
  <c r="D2391" i="11"/>
  <c r="D2375" i="11"/>
  <c r="D2359" i="11"/>
  <c r="D2343" i="11"/>
  <c r="D2327" i="11"/>
  <c r="D2311" i="11"/>
  <c r="D2295" i="11"/>
  <c r="D2279" i="11"/>
  <c r="D2263" i="11"/>
  <c r="D2247" i="11"/>
  <c r="D2231" i="11"/>
  <c r="D2215" i="11"/>
  <c r="D2199" i="11"/>
  <c r="D2183" i="11"/>
  <c r="D2167" i="11"/>
  <c r="D2151" i="11"/>
  <c r="D2135" i="11"/>
  <c r="D2119" i="11"/>
  <c r="D2103" i="11"/>
  <c r="D2087" i="11"/>
  <c r="D2071" i="11"/>
  <c r="D2055" i="11"/>
  <c r="D2039" i="11"/>
  <c r="D2023" i="11"/>
  <c r="D2007" i="11"/>
  <c r="D1991" i="11"/>
  <c r="D1975" i="11"/>
  <c r="D1959" i="11"/>
  <c r="D1943" i="11"/>
  <c r="D1927" i="11"/>
  <c r="D1911" i="11"/>
  <c r="D1895" i="11"/>
  <c r="D1879" i="11"/>
  <c r="D1863" i="11"/>
  <c r="D1847" i="11"/>
  <c r="D1831" i="11"/>
  <c r="D1815" i="11"/>
  <c r="D1799" i="11"/>
  <c r="D1783" i="11"/>
  <c r="D1767" i="11"/>
  <c r="D1751" i="11"/>
  <c r="D1735" i="11"/>
  <c r="D1719" i="11"/>
  <c r="D1703" i="11"/>
  <c r="D1687" i="11"/>
  <c r="D1671" i="11"/>
  <c r="D1655" i="11"/>
  <c r="D1639" i="11"/>
  <c r="D1623" i="11"/>
  <c r="D1607" i="11"/>
  <c r="D1591" i="11"/>
  <c r="D1575" i="11"/>
  <c r="D1559" i="11"/>
  <c r="D1543" i="11"/>
  <c r="D1527" i="11"/>
  <c r="D1511" i="11"/>
  <c r="D1495" i="11"/>
  <c r="D1479" i="11"/>
  <c r="D1463" i="11"/>
  <c r="D1447" i="11"/>
  <c r="D1431" i="11"/>
  <c r="D1415" i="11"/>
  <c r="D1399" i="11"/>
  <c r="D1383" i="11"/>
  <c r="D1367" i="11"/>
  <c r="D1351" i="11"/>
  <c r="D1335" i="11"/>
  <c r="D1319" i="11"/>
  <c r="D1303" i="11"/>
  <c r="D1287" i="11"/>
  <c r="D1271" i="11"/>
  <c r="D1255" i="11"/>
  <c r="D1239" i="11"/>
  <c r="D1223" i="11"/>
  <c r="D1207" i="11"/>
  <c r="D1191" i="11"/>
  <c r="D1175" i="11"/>
  <c r="D1159" i="11"/>
  <c r="D1143" i="11"/>
  <c r="D1127" i="11"/>
  <c r="D1111" i="11"/>
  <c r="D1095" i="11"/>
  <c r="D1079" i="11"/>
  <c r="D1063" i="11"/>
  <c r="D1047" i="11"/>
  <c r="D1031" i="11"/>
  <c r="D1015" i="11"/>
  <c r="D999" i="11"/>
  <c r="D983" i="11"/>
  <c r="D967" i="11"/>
  <c r="D951" i="11"/>
  <c r="D935" i="11"/>
  <c r="D919" i="11"/>
  <c r="D903" i="11"/>
  <c r="D887" i="11"/>
  <c r="D871" i="11"/>
  <c r="D855" i="11"/>
  <c r="D839" i="11"/>
  <c r="D823" i="11"/>
  <c r="D807" i="11"/>
  <c r="D791" i="11"/>
  <c r="D775" i="11"/>
  <c r="D759" i="11"/>
  <c r="D743" i="11"/>
  <c r="D727" i="11"/>
  <c r="D711" i="11"/>
  <c r="D695" i="11"/>
  <c r="D679" i="11"/>
  <c r="D663" i="11"/>
  <c r="D647" i="11"/>
  <c r="D631" i="11"/>
  <c r="D615" i="11"/>
  <c r="D599" i="11"/>
  <c r="D583" i="11"/>
  <c r="D567" i="11"/>
  <c r="D551" i="11"/>
  <c r="D535" i="11"/>
  <c r="D519" i="11"/>
  <c r="D503" i="11"/>
  <c r="D487" i="11"/>
  <c r="D471" i="11"/>
  <c r="D455" i="11"/>
  <c r="D439" i="11"/>
  <c r="D423" i="11"/>
  <c r="D407" i="11"/>
  <c r="D391" i="11"/>
  <c r="D375" i="11"/>
  <c r="D359" i="11"/>
  <c r="D343" i="11"/>
  <c r="D327" i="11"/>
  <c r="D311" i="11"/>
  <c r="D295" i="11"/>
  <c r="D279" i="11"/>
  <c r="D263" i="11"/>
  <c r="D247" i="11"/>
  <c r="D231" i="11"/>
  <c r="D215" i="11"/>
  <c r="D199" i="11"/>
  <c r="D183" i="11"/>
  <c r="D167" i="11"/>
  <c r="D151" i="11"/>
  <c r="D135" i="11"/>
  <c r="D119" i="11"/>
  <c r="D103" i="11"/>
  <c r="D87" i="11"/>
  <c r="D71" i="11"/>
  <c r="D55" i="11"/>
  <c r="D39" i="11"/>
  <c r="D23" i="11"/>
  <c r="D10004" i="11"/>
  <c r="D9972" i="11"/>
  <c r="D9940" i="11"/>
  <c r="D9908" i="11"/>
  <c r="D9876" i="11"/>
  <c r="D9844" i="11"/>
  <c r="D9812" i="11"/>
  <c r="D9780" i="11"/>
  <c r="D9748" i="11"/>
  <c r="D9716" i="11"/>
  <c r="D9684" i="11"/>
  <c r="D9654" i="11"/>
  <c r="D9632" i="11"/>
  <c r="D9611" i="11"/>
  <c r="D9590" i="11"/>
  <c r="D9568" i="11"/>
  <c r="D9547" i="11"/>
  <c r="D9526" i="11"/>
  <c r="D9504" i="11"/>
  <c r="D9483" i="11"/>
  <c r="D9462" i="11"/>
  <c r="D9440" i="11"/>
  <c r="D9419" i="11"/>
  <c r="D9398" i="11"/>
  <c r="D9376" i="11"/>
  <c r="D9355" i="11"/>
  <c r="D9334" i="11"/>
  <c r="D9312" i="11"/>
  <c r="D9291" i="11"/>
  <c r="D9270" i="11"/>
  <c r="D9248" i="11"/>
  <c r="D9227" i="11"/>
  <c r="D9206" i="11"/>
  <c r="D9184" i="11"/>
  <c r="D9163" i="11"/>
  <c r="D9142" i="11"/>
  <c r="D9120" i="11"/>
  <c r="D9099" i="11"/>
  <c r="D9078" i="11"/>
  <c r="D9056" i="11"/>
  <c r="D9035" i="11"/>
  <c r="D9014" i="11"/>
  <c r="D8992" i="11"/>
  <c r="D8971" i="11"/>
  <c r="D8950" i="11"/>
  <c r="D8928" i="11"/>
  <c r="D8907" i="11"/>
  <c r="D8886" i="11"/>
  <c r="D8864" i="11"/>
  <c r="D8843" i="11"/>
  <c r="D8822" i="11"/>
  <c r="D8800" i="11"/>
  <c r="D8779" i="11"/>
  <c r="D8758" i="11"/>
  <c r="D8736" i="11"/>
  <c r="D8715" i="11"/>
  <c r="D8694" i="11"/>
  <c r="D8672" i="11"/>
  <c r="D8651" i="11"/>
  <c r="D8630" i="11"/>
  <c r="D8608" i="11"/>
  <c r="D8587" i="11"/>
  <c r="D8566" i="11"/>
  <c r="D8544" i="11"/>
  <c r="D8523" i="11"/>
  <c r="D8502" i="11"/>
  <c r="D8480" i="11"/>
  <c r="D8459" i="11"/>
  <c r="D8438" i="11"/>
  <c r="D8416" i="11"/>
  <c r="D8395" i="11"/>
  <c r="D8374" i="11"/>
  <c r="D8352" i="11"/>
  <c r="D8331" i="11"/>
  <c r="D8310" i="11"/>
  <c r="D8288" i="11"/>
  <c r="D8267" i="11"/>
  <c r="D8246" i="11"/>
  <c r="D8224" i="11"/>
  <c r="D8203" i="11"/>
  <c r="D8182" i="11"/>
  <c r="D8160" i="11"/>
  <c r="D8139" i="11"/>
  <c r="D8118" i="11"/>
  <c r="D8096" i="11"/>
  <c r="D8075" i="11"/>
  <c r="D8054" i="11"/>
  <c r="D8032" i="11"/>
  <c r="D8011" i="11"/>
  <c r="D7990" i="11"/>
  <c r="D7968" i="11"/>
  <c r="D7947" i="11"/>
  <c r="D7926" i="11"/>
  <c r="D7904" i="11"/>
  <c r="D7883" i="11"/>
  <c r="D7862" i="11"/>
  <c r="D7840" i="11"/>
  <c r="D7819" i="11"/>
  <c r="D7798" i="11"/>
  <c r="D7776" i="11"/>
  <c r="D7755" i="11"/>
  <c r="D7734" i="11"/>
  <c r="D7712" i="11"/>
  <c r="D7691" i="11"/>
  <c r="D7670" i="11"/>
  <c r="D7648" i="11"/>
  <c r="D7627" i="11"/>
  <c r="D7606" i="11"/>
  <c r="D7584" i="11"/>
  <c r="D7563" i="11"/>
  <c r="D7542" i="11"/>
  <c r="D7520" i="11"/>
  <c r="D7499" i="11"/>
  <c r="D7478" i="11"/>
  <c r="D7456" i="11"/>
  <c r="D7435" i="11"/>
  <c r="D7414" i="11"/>
  <c r="D7392" i="11"/>
  <c r="D7371" i="11"/>
  <c r="D7350" i="11"/>
  <c r="D7328" i="11"/>
  <c r="D7307" i="11"/>
  <c r="D7286" i="11"/>
  <c r="D7264" i="11"/>
  <c r="D7243" i="11"/>
  <c r="D7222" i="11"/>
  <c r="D7200" i="11"/>
  <c r="D7179" i="11"/>
  <c r="D7158" i="11"/>
  <c r="D7136" i="11"/>
  <c r="D7115" i="11"/>
  <c r="D7094" i="11"/>
  <c r="D7072" i="11"/>
  <c r="D7051" i="11"/>
  <c r="D7030" i="11"/>
  <c r="D7008" i="11"/>
  <c r="D6987" i="11"/>
  <c r="D6966" i="11"/>
  <c r="D6944" i="11"/>
  <c r="D6923" i="11"/>
  <c r="D6902" i="11"/>
  <c r="D6880" i="11"/>
  <c r="D6859" i="11"/>
  <c r="D6838" i="11"/>
  <c r="D6816" i="11"/>
  <c r="D6795" i="11"/>
  <c r="D6774" i="11"/>
  <c r="D6752" i="11"/>
  <c r="D6731" i="11"/>
  <c r="D6710" i="11"/>
  <c r="D6688" i="11"/>
  <c r="D6667" i="11"/>
  <c r="D6646" i="11"/>
  <c r="D6624" i="11"/>
  <c r="D6603" i="11"/>
  <c r="D6582" i="11"/>
  <c r="D6560" i="11"/>
  <c r="D6539" i="11"/>
  <c r="D6518" i="11"/>
  <c r="D6496" i="11"/>
  <c r="D6475" i="11"/>
  <c r="D6454" i="11"/>
  <c r="D6432" i="11"/>
  <c r="D6411" i="11"/>
  <c r="D6390" i="11"/>
  <c r="D6368" i="11"/>
  <c r="D6347" i="11"/>
  <c r="D6326" i="11"/>
  <c r="D6304" i="11"/>
  <c r="D6283" i="11"/>
  <c r="D6262" i="11"/>
  <c r="D6240" i="11"/>
  <c r="D6219" i="11"/>
  <c r="D6198" i="11"/>
  <c r="D6176" i="11"/>
  <c r="D6155" i="11"/>
  <c r="D6134" i="11"/>
  <c r="D6112" i="11"/>
  <c r="D6091" i="11"/>
  <c r="D6070" i="11"/>
  <c r="D6048" i="11"/>
  <c r="D6027" i="11"/>
  <c r="D6006" i="11"/>
  <c r="D5984" i="11"/>
  <c r="D5963" i="11"/>
  <c r="D5942" i="11"/>
  <c r="D5920" i="11"/>
  <c r="D5899" i="11"/>
  <c r="D5878" i="11"/>
  <c r="D5856" i="11"/>
  <c r="D5835" i="11"/>
  <c r="D5814" i="11"/>
  <c r="D5792" i="11"/>
  <c r="D5771" i="11"/>
  <c r="D5750" i="11"/>
  <c r="D5728" i="11"/>
  <c r="D5707" i="11"/>
  <c r="D5686" i="11"/>
  <c r="D5664" i="11"/>
  <c r="D5643" i="11"/>
  <c r="D5622" i="11"/>
  <c r="D5600" i="11"/>
  <c r="D5579" i="11"/>
  <c r="D5558" i="11"/>
  <c r="D5536" i="11"/>
  <c r="D5515" i="11"/>
  <c r="D5494" i="11"/>
  <c r="D5472" i="11"/>
  <c r="D5451" i="11"/>
  <c r="D5430" i="11"/>
  <c r="D5408" i="11"/>
  <c r="D5387" i="11"/>
  <c r="D5366" i="11"/>
  <c r="D5344" i="11"/>
  <c r="D5323" i="11"/>
  <c r="D5302" i="11"/>
  <c r="D5280" i="11"/>
  <c r="D5259" i="11"/>
  <c r="D5238" i="11"/>
  <c r="D5216" i="11"/>
  <c r="D5195" i="11"/>
  <c r="D5174" i="11"/>
  <c r="D5152" i="11"/>
  <c r="D5131" i="11"/>
  <c r="D5110" i="11"/>
  <c r="D5088" i="11"/>
  <c r="D5067" i="11"/>
  <c r="D5046" i="11"/>
  <c r="D5024" i="11"/>
  <c r="D5003" i="11"/>
  <c r="D4982" i="11"/>
  <c r="D4960" i="11"/>
  <c r="D4939" i="11"/>
  <c r="D4918" i="11"/>
  <c r="D4896" i="11"/>
  <c r="D4875" i="11"/>
  <c r="D4854" i="11"/>
  <c r="D4832" i="11"/>
  <c r="D4811" i="11"/>
  <c r="D4794" i="11"/>
  <c r="D4778" i="11"/>
  <c r="D4762" i="11"/>
  <c r="D4746" i="11"/>
  <c r="D4730" i="11"/>
  <c r="D4714" i="11"/>
  <c r="D4698" i="11"/>
  <c r="D4682" i="11"/>
  <c r="D4666" i="11"/>
  <c r="D4650" i="11"/>
  <c r="D4634" i="11"/>
  <c r="D4618" i="11"/>
  <c r="D4602" i="11"/>
  <c r="D4586" i="11"/>
  <c r="D4570" i="11"/>
  <c r="D4554" i="11"/>
  <c r="D4538" i="11"/>
  <c r="D4522" i="11"/>
  <c r="D4506" i="11"/>
  <c r="D4490" i="11"/>
  <c r="D4474" i="11"/>
  <c r="D4458" i="11"/>
  <c r="D4442" i="11"/>
  <c r="D4426" i="11"/>
  <c r="D4410" i="11"/>
  <c r="D4394" i="11"/>
  <c r="D4378" i="11"/>
  <c r="D4362" i="11"/>
  <c r="D4346" i="11"/>
  <c r="D4330" i="11"/>
  <c r="D4314" i="11"/>
  <c r="D4298" i="11"/>
  <c r="D4282" i="11"/>
  <c r="D4266" i="11"/>
  <c r="D4250" i="11"/>
  <c r="D4234" i="11"/>
  <c r="D4218" i="11"/>
  <c r="D4202" i="11"/>
  <c r="D4186" i="11"/>
  <c r="D4170" i="11"/>
  <c r="D4154" i="11"/>
  <c r="D4138" i="11"/>
  <c r="D4122" i="11"/>
  <c r="D4106" i="11"/>
  <c r="D4090" i="11"/>
  <c r="D4074" i="11"/>
  <c r="D4058" i="11"/>
  <c r="D4042" i="11"/>
  <c r="D4026" i="11"/>
  <c r="D4010" i="11"/>
  <c r="D3994" i="11"/>
  <c r="D3978" i="11"/>
  <c r="D3962" i="11"/>
  <c r="D3946" i="11"/>
  <c r="D3930" i="11"/>
  <c r="D3914" i="11"/>
  <c r="D3898" i="11"/>
  <c r="D3882" i="11"/>
  <c r="D3866" i="11"/>
  <c r="D3850" i="11"/>
  <c r="D3834" i="11"/>
  <c r="D3818" i="11"/>
  <c r="D3802" i="11"/>
  <c r="D3786" i="11"/>
  <c r="D3770" i="11"/>
  <c r="D3754" i="11"/>
  <c r="D3738" i="11"/>
  <c r="D3722" i="11"/>
  <c r="D3706" i="11"/>
  <c r="D3690" i="11"/>
  <c r="D3674" i="11"/>
  <c r="D3658" i="11"/>
  <c r="D3642" i="11"/>
  <c r="D3626" i="11"/>
  <c r="D3610" i="11"/>
  <c r="D3594" i="11"/>
  <c r="D3578" i="11"/>
  <c r="D3562" i="11"/>
  <c r="D3546" i="11"/>
  <c r="D3530" i="11"/>
  <c r="D3514" i="11"/>
  <c r="D3498" i="11"/>
  <c r="D3482" i="11"/>
  <c r="D3466" i="11"/>
  <c r="D3450" i="11"/>
  <c r="D3434" i="11"/>
  <c r="D3418" i="11"/>
  <c r="D3402" i="11"/>
  <c r="D3386" i="11"/>
  <c r="D3370" i="11"/>
  <c r="D3354" i="11"/>
  <c r="D3338" i="11"/>
  <c r="D3322" i="11"/>
  <c r="D3306" i="11"/>
  <c r="D3290" i="11"/>
  <c r="D3274" i="11"/>
  <c r="D3258" i="11"/>
  <c r="D3242" i="11"/>
  <c r="D3226" i="11"/>
  <c r="D3210" i="11"/>
  <c r="D3194" i="11"/>
  <c r="D3178" i="11"/>
  <c r="D3162" i="11"/>
  <c r="D3146" i="11"/>
  <c r="D3130" i="11"/>
  <c r="D3114" i="11"/>
  <c r="D3098" i="11"/>
  <c r="D3082" i="11"/>
  <c r="D3066" i="11"/>
  <c r="D3050" i="11"/>
  <c r="D3034" i="11"/>
  <c r="D3018" i="11"/>
  <c r="D3002" i="11"/>
  <c r="D2986" i="11"/>
  <c r="D2970" i="11"/>
  <c r="D2954" i="11"/>
  <c r="D2938" i="11"/>
  <c r="D2922" i="11"/>
  <c r="D2906" i="11"/>
  <c r="D2890" i="11"/>
  <c r="D2874" i="11"/>
  <c r="D2858" i="11"/>
  <c r="D2842" i="11"/>
  <c r="D2826" i="11"/>
  <c r="D2810" i="11"/>
  <c r="D2794" i="11"/>
  <c r="D2778" i="11"/>
  <c r="D2762" i="11"/>
  <c r="D2746" i="11"/>
  <c r="D2730" i="11"/>
  <c r="D2714" i="11"/>
  <c r="D2698" i="11"/>
  <c r="D2682" i="11"/>
  <c r="D2666" i="11"/>
  <c r="D2650" i="11"/>
  <c r="D2634" i="11"/>
  <c r="D2618" i="11"/>
  <c r="D2602" i="11"/>
  <c r="D2586" i="11"/>
  <c r="D2570" i="11"/>
  <c r="D2554" i="11"/>
  <c r="D2538" i="11"/>
  <c r="D2522" i="11"/>
  <c r="D2506" i="11"/>
  <c r="D2490" i="11"/>
  <c r="D2474" i="11"/>
  <c r="D2458" i="11"/>
  <c r="D2442" i="11"/>
  <c r="D2426" i="11"/>
  <c r="D2410" i="11"/>
  <c r="D2394" i="11"/>
  <c r="D2378" i="11"/>
  <c r="D2362" i="11"/>
  <c r="D2346" i="11"/>
  <c r="D2330" i="11"/>
  <c r="D2314" i="11"/>
  <c r="D2298" i="11"/>
  <c r="D2282" i="11"/>
  <c r="D2266" i="11"/>
  <c r="D2250" i="11"/>
  <c r="D2234" i="11"/>
  <c r="D2218" i="11"/>
  <c r="D2202" i="11"/>
  <c r="D2186" i="11"/>
  <c r="D2170" i="11"/>
  <c r="D2154" i="11"/>
  <c r="D2138" i="11"/>
  <c r="D2122" i="11"/>
  <c r="D2106" i="11"/>
  <c r="D2090" i="11"/>
  <c r="D2074" i="11"/>
  <c r="D2058" i="11"/>
  <c r="D2042" i="11"/>
  <c r="D2026" i="11"/>
  <c r="D2010" i="11"/>
  <c r="D1994" i="11"/>
  <c r="D1978" i="11"/>
  <c r="D1962" i="11"/>
  <c r="D1946" i="11"/>
  <c r="D1930" i="11"/>
  <c r="D1914" i="11"/>
  <c r="D1898" i="11"/>
  <c r="D1882" i="11"/>
  <c r="D1866" i="11"/>
  <c r="D1850" i="11"/>
  <c r="D1834" i="11"/>
  <c r="D1818" i="11"/>
  <c r="D1802" i="11"/>
  <c r="D1786" i="11"/>
  <c r="D1770" i="11"/>
  <c r="D1754" i="11"/>
  <c r="D1738" i="11"/>
  <c r="D1722" i="11"/>
  <c r="D1706" i="11"/>
  <c r="D1690" i="11"/>
  <c r="D1674" i="11"/>
  <c r="D1658" i="11"/>
  <c r="D1642" i="11"/>
  <c r="D1626" i="11"/>
  <c r="D1610" i="11"/>
  <c r="D1594" i="11"/>
  <c r="D1578" i="11"/>
  <c r="D1562" i="11"/>
  <c r="D1546" i="11"/>
  <c r="D1530" i="11"/>
  <c r="D1514" i="11"/>
  <c r="D1498" i="11"/>
  <c r="D1482" i="11"/>
  <c r="D1466" i="11"/>
  <c r="D1450" i="11"/>
  <c r="D1434" i="11"/>
  <c r="D1418" i="11"/>
  <c r="D1402" i="11"/>
  <c r="D1386" i="11"/>
  <c r="D1370" i="11"/>
  <c r="D1354" i="11"/>
  <c r="D1338" i="11"/>
  <c r="D1322" i="11"/>
  <c r="D1306" i="11"/>
  <c r="D1290" i="11"/>
  <c r="D1274" i="11"/>
  <c r="D1258" i="11"/>
  <c r="D1242" i="11"/>
  <c r="D1226" i="11"/>
  <c r="D1210" i="11"/>
  <c r="D1194" i="11"/>
  <c r="D1178" i="11"/>
  <c r="D1162" i="11"/>
  <c r="D1146" i="11"/>
  <c r="D1130" i="11"/>
  <c r="D1114" i="11"/>
  <c r="D1098" i="11"/>
  <c r="D1082" i="11"/>
  <c r="D1066" i="11"/>
  <c r="D1050" i="11"/>
  <c r="D1034" i="11"/>
  <c r="D1018" i="11"/>
  <c r="D1002" i="11"/>
  <c r="D986" i="11"/>
  <c r="D970" i="11"/>
  <c r="D954" i="11"/>
  <c r="D938" i="11"/>
  <c r="D922" i="11"/>
  <c r="D906" i="11"/>
  <c r="D890" i="11"/>
  <c r="D874" i="11"/>
  <c r="D858" i="11"/>
  <c r="D842" i="11"/>
  <c r="D826" i="11"/>
  <c r="D810" i="11"/>
  <c r="D794" i="11"/>
  <c r="D778" i="11"/>
  <c r="D762" i="11"/>
  <c r="D746" i="11"/>
  <c r="D730" i="11"/>
  <c r="D714" i="11"/>
  <c r="D698" i="11"/>
  <c r="D682" i="11"/>
  <c r="D666" i="11"/>
  <c r="D650" i="11"/>
  <c r="D634" i="11"/>
  <c r="D618" i="11"/>
  <c r="D602" i="11"/>
  <c r="D586" i="11"/>
  <c r="D570" i="11"/>
  <c r="D554" i="11"/>
  <c r="D538" i="11"/>
  <c r="D522" i="11"/>
  <c r="D506" i="11"/>
  <c r="D490" i="11"/>
  <c r="D474" i="11"/>
  <c r="D458" i="11"/>
  <c r="D442" i="11"/>
  <c r="D426" i="11"/>
  <c r="D410" i="11"/>
  <c r="D394" i="11"/>
  <c r="D378" i="11"/>
  <c r="D362" i="11"/>
  <c r="D346" i="11"/>
  <c r="D330" i="11"/>
  <c r="D314" i="11"/>
  <c r="D298" i="11"/>
  <c r="D282" i="11"/>
  <c r="D266" i="11"/>
  <c r="D250" i="11"/>
  <c r="D234" i="11"/>
  <c r="D218" i="11"/>
  <c r="D202" i="11"/>
  <c r="D186" i="11"/>
  <c r="D170" i="11"/>
  <c r="D154" i="11"/>
  <c r="D138" i="11"/>
  <c r="D122" i="11"/>
  <c r="D106" i="11"/>
  <c r="D90" i="11"/>
  <c r="D74" i="11"/>
  <c r="D58" i="11"/>
  <c r="D42" i="11"/>
  <c r="D26" i="11"/>
  <c r="D10002" i="11"/>
  <c r="D9970" i="11"/>
  <c r="D9938" i="11"/>
  <c r="D9906" i="11"/>
  <c r="D9874" i="11"/>
  <c r="D9842" i="11"/>
  <c r="D9810" i="11"/>
  <c r="D9778" i="11"/>
  <c r="D9746" i="11"/>
  <c r="D9714" i="11"/>
  <c r="D9682" i="11"/>
  <c r="D9652" i="11"/>
  <c r="D9631" i="11"/>
  <c r="D9610" i="11"/>
  <c r="D9588" i="11"/>
  <c r="D9567" i="11"/>
  <c r="D9546" i="11"/>
  <c r="D9524" i="11"/>
  <c r="D9503" i="11"/>
  <c r="D9482" i="11"/>
  <c r="D9460" i="11"/>
  <c r="D9439" i="11"/>
  <c r="D9418" i="11"/>
  <c r="D9396" i="11"/>
  <c r="D9375" i="11"/>
  <c r="D9354" i="11"/>
  <c r="D9332" i="11"/>
  <c r="D9311" i="11"/>
  <c r="D9290" i="11"/>
  <c r="D9268" i="11"/>
  <c r="D9247" i="11"/>
  <c r="D9226" i="11"/>
  <c r="D9204" i="11"/>
  <c r="D9183" i="11"/>
  <c r="D9162" i="11"/>
  <c r="D9140" i="11"/>
  <c r="D9119" i="11"/>
  <c r="D9098" i="11"/>
  <c r="D9076" i="11"/>
  <c r="D9055" i="11"/>
  <c r="D9034" i="11"/>
  <c r="D9012" i="11"/>
  <c r="D8991" i="11"/>
  <c r="D8970" i="11"/>
  <c r="D8948" i="11"/>
  <c r="D8927" i="11"/>
  <c r="D8906" i="11"/>
  <c r="D8884" i="11"/>
  <c r="D8863" i="11"/>
  <c r="D8842" i="11"/>
  <c r="D8820" i="11"/>
  <c r="D8799" i="11"/>
  <c r="D8778" i="11"/>
  <c r="D8756" i="11"/>
  <c r="D8735" i="11"/>
  <c r="D8714" i="11"/>
  <c r="D8692" i="11"/>
  <c r="D8671" i="11"/>
  <c r="D8650" i="11"/>
  <c r="D8628" i="11"/>
  <c r="D8607" i="11"/>
  <c r="D8586" i="11"/>
  <c r="D8564" i="11"/>
  <c r="D8543" i="11"/>
  <c r="D8522" i="11"/>
  <c r="D8500" i="11"/>
  <c r="D8479" i="11"/>
  <c r="D8458" i="11"/>
  <c r="D8436" i="11"/>
  <c r="D8415" i="11"/>
  <c r="D8394" i="11"/>
  <c r="D8372" i="11"/>
  <c r="D8351" i="11"/>
  <c r="D8330" i="11"/>
  <c r="D8308" i="11"/>
  <c r="D8287" i="11"/>
  <c r="D8266" i="11"/>
  <c r="D8244" i="11"/>
  <c r="D8223" i="11"/>
  <c r="D8202" i="11"/>
  <c r="D8180" i="11"/>
  <c r="D8159" i="11"/>
  <c r="D8138" i="11"/>
  <c r="D8116" i="11"/>
  <c r="D8095" i="11"/>
  <c r="D8074" i="11"/>
  <c r="D8052" i="11"/>
  <c r="D8031" i="11"/>
  <c r="D8010" i="11"/>
  <c r="D7988" i="11"/>
  <c r="D7967" i="11"/>
  <c r="D7946" i="11"/>
  <c r="D7924" i="11"/>
  <c r="D7903" i="11"/>
  <c r="D7882" i="11"/>
  <c r="D7860" i="11"/>
  <c r="D7839" i="11"/>
  <c r="D7818" i="11"/>
  <c r="D7796" i="11"/>
  <c r="D7775" i="11"/>
  <c r="D7754" i="11"/>
  <c r="D7732" i="11"/>
  <c r="D7711" i="11"/>
  <c r="D7690" i="11"/>
  <c r="D7668" i="11"/>
  <c r="D7647" i="11"/>
  <c r="D7626" i="11"/>
  <c r="D7604" i="11"/>
  <c r="D7583" i="11"/>
  <c r="D7562" i="11"/>
  <c r="D7540" i="11"/>
  <c r="D7519" i="11"/>
  <c r="D7498" i="11"/>
  <c r="D7476" i="11"/>
  <c r="D7455" i="11"/>
  <c r="D7434" i="11"/>
  <c r="D7412" i="11"/>
  <c r="D7391" i="11"/>
  <c r="D7370" i="11"/>
  <c r="D7348" i="11"/>
  <c r="D7327" i="11"/>
  <c r="D7306" i="11"/>
  <c r="D7284" i="11"/>
  <c r="D7263" i="11"/>
  <c r="D7242" i="11"/>
  <c r="D7220" i="11"/>
  <c r="D7199" i="11"/>
  <c r="D7178" i="11"/>
  <c r="D7156" i="11"/>
  <c r="D7135" i="11"/>
  <c r="D7114" i="11"/>
  <c r="D7092" i="11"/>
  <c r="D7071" i="11"/>
  <c r="D7050" i="11"/>
  <c r="D7028" i="11"/>
  <c r="D7007" i="11"/>
  <c r="D6986" i="11"/>
  <c r="D6964" i="11"/>
  <c r="D6943" i="11"/>
  <c r="D6922" i="11"/>
  <c r="D6900" i="11"/>
  <c r="D6879" i="11"/>
  <c r="D6858" i="11"/>
  <c r="D6836" i="11"/>
  <c r="D6815" i="11"/>
  <c r="D6794" i="11"/>
  <c r="D6772" i="11"/>
  <c r="D6751" i="11"/>
  <c r="D6730" i="11"/>
  <c r="D6708" i="11"/>
  <c r="D6687" i="11"/>
  <c r="D6666" i="11"/>
  <c r="D6644" i="11"/>
  <c r="D6623" i="11"/>
  <c r="D6602" i="11"/>
  <c r="D6580" i="11"/>
  <c r="D6559" i="11"/>
  <c r="D6538" i="11"/>
  <c r="D6516" i="11"/>
  <c r="D6495" i="11"/>
  <c r="D6474" i="11"/>
  <c r="D6452" i="11"/>
  <c r="D6431" i="11"/>
  <c r="D6410" i="11"/>
  <c r="D6388" i="11"/>
  <c r="D6367" i="11"/>
  <c r="D6346" i="11"/>
  <c r="D6324" i="11"/>
  <c r="D6303" i="11"/>
  <c r="D6282" i="11"/>
  <c r="D6260" i="11"/>
  <c r="D6239" i="11"/>
  <c r="D6218" i="11"/>
  <c r="D6196" i="11"/>
  <c r="D6175" i="11"/>
  <c r="D6154" i="11"/>
  <c r="D6132" i="11"/>
  <c r="D6111" i="11"/>
  <c r="D6090" i="11"/>
  <c r="D6068" i="11"/>
  <c r="D6047" i="11"/>
  <c r="D6026" i="11"/>
  <c r="D6004" i="11"/>
  <c r="D5983" i="11"/>
  <c r="D5962" i="11"/>
  <c r="D5940" i="11"/>
  <c r="D5919" i="11"/>
  <c r="D5898" i="11"/>
  <c r="D5876" i="11"/>
  <c r="D5855" i="11"/>
  <c r="D5834" i="11"/>
  <c r="D5812" i="11"/>
  <c r="D5791" i="11"/>
  <c r="D5770" i="11"/>
  <c r="D5748" i="11"/>
  <c r="D5727" i="11"/>
  <c r="D5706" i="11"/>
  <c r="D5684" i="11"/>
  <c r="D5663" i="11"/>
  <c r="D5642" i="11"/>
  <c r="D5620" i="11"/>
  <c r="D5599" i="11"/>
  <c r="D5578" i="11"/>
  <c r="D5556" i="11"/>
  <c r="D5535" i="11"/>
  <c r="D5514" i="11"/>
  <c r="D5492" i="11"/>
  <c r="D5471" i="11"/>
  <c r="D5450" i="11"/>
  <c r="D5428" i="11"/>
  <c r="D5407" i="11"/>
  <c r="D5386" i="11"/>
  <c r="D5364" i="11"/>
  <c r="D5343" i="11"/>
  <c r="D5322" i="11"/>
  <c r="D5300" i="11"/>
  <c r="D5279" i="11"/>
  <c r="D5258" i="11"/>
  <c r="D5236" i="11"/>
  <c r="D5215" i="11"/>
  <c r="D5194" i="11"/>
  <c r="D5172" i="11"/>
  <c r="D5151" i="11"/>
  <c r="D5130" i="11"/>
  <c r="D5108" i="11"/>
  <c r="D5087" i="11"/>
  <c r="D5066" i="11"/>
  <c r="D5044" i="11"/>
  <c r="D5023" i="11"/>
  <c r="D5002" i="11"/>
  <c r="D4980" i="11"/>
  <c r="D4959" i="11"/>
  <c r="D4938" i="11"/>
  <c r="D4916" i="11"/>
  <c r="D4895" i="11"/>
  <c r="D4874" i="11"/>
  <c r="D4852" i="11"/>
  <c r="D4831" i="11"/>
  <c r="D4810" i="11"/>
  <c r="D4793" i="11"/>
  <c r="D4777" i="11"/>
  <c r="D4761" i="11"/>
  <c r="D4745" i="11"/>
  <c r="D4729" i="11"/>
  <c r="D4713" i="11"/>
  <c r="D4697" i="11"/>
  <c r="D4681" i="11"/>
  <c r="D4665" i="11"/>
  <c r="D4649" i="11"/>
  <c r="D4633" i="11"/>
  <c r="D4617" i="11"/>
  <c r="D4601" i="11"/>
  <c r="D4585" i="11"/>
  <c r="D4569" i="11"/>
  <c r="D4553" i="11"/>
  <c r="D4537" i="11"/>
  <c r="D4521" i="11"/>
  <c r="D4505" i="11"/>
  <c r="D4489" i="11"/>
  <c r="D4473" i="11"/>
  <c r="D4457" i="11"/>
  <c r="D4441" i="11"/>
  <c r="D4425" i="11"/>
  <c r="D4409" i="11"/>
  <c r="D4393" i="11"/>
  <c r="D4377" i="11"/>
  <c r="D4361" i="11"/>
  <c r="D4345" i="11"/>
  <c r="D4329" i="11"/>
  <c r="D4313" i="11"/>
  <c r="D4297" i="11"/>
  <c r="D4281" i="11"/>
  <c r="D4265" i="11"/>
  <c r="D4249" i="11"/>
  <c r="D4233" i="11"/>
  <c r="D4217" i="11"/>
  <c r="D4201" i="11"/>
  <c r="D4185" i="11"/>
  <c r="D4169" i="11"/>
  <c r="D4153" i="11"/>
  <c r="D4137" i="11"/>
  <c r="D4121" i="11"/>
  <c r="D4105" i="11"/>
  <c r="D4089" i="11"/>
  <c r="D4073" i="11"/>
  <c r="D4057" i="11"/>
  <c r="D4041" i="11"/>
  <c r="D4025" i="11"/>
  <c r="D4009" i="11"/>
  <c r="D3993" i="11"/>
  <c r="D3977" i="11"/>
  <c r="D3961" i="11"/>
  <c r="D3945" i="11"/>
  <c r="D3929" i="11"/>
  <c r="D3913" i="11"/>
  <c r="D3897" i="11"/>
  <c r="D3881" i="11"/>
  <c r="D3865" i="11"/>
  <c r="D3849" i="11"/>
  <c r="D3833" i="11"/>
  <c r="D3817" i="11"/>
  <c r="D3801" i="11"/>
  <c r="D3785" i="11"/>
  <c r="D3769" i="11"/>
  <c r="D3753" i="11"/>
  <c r="D3737" i="11"/>
  <c r="D3721" i="11"/>
  <c r="D3705" i="11"/>
  <c r="D3689" i="11"/>
  <c r="D3673" i="11"/>
  <c r="D3657" i="11"/>
  <c r="D3641" i="11"/>
  <c r="D3625" i="11"/>
  <c r="D3609" i="11"/>
  <c r="D3593" i="11"/>
  <c r="D3577" i="11"/>
  <c r="D3561" i="11"/>
  <c r="D3545" i="11"/>
  <c r="D3529" i="11"/>
  <c r="D3513" i="11"/>
  <c r="D3497" i="11"/>
  <c r="D3481" i="11"/>
  <c r="D3465" i="11"/>
  <c r="D3449" i="11"/>
  <c r="D3433" i="11"/>
  <c r="D3417" i="11"/>
  <c r="D3401" i="11"/>
  <c r="D3385" i="11"/>
  <c r="D3369" i="11"/>
  <c r="D3353" i="11"/>
  <c r="D3337" i="11"/>
  <c r="D3321" i="11"/>
  <c r="D3305" i="11"/>
  <c r="D3289" i="11"/>
  <c r="D3273" i="11"/>
  <c r="D3257" i="11"/>
  <c r="D3241" i="11"/>
  <c r="D3225" i="11"/>
  <c r="D3209" i="11"/>
  <c r="D3193" i="11"/>
  <c r="D3177" i="11"/>
  <c r="D3161" i="11"/>
  <c r="D3145" i="11"/>
  <c r="D3129" i="11"/>
  <c r="D3113" i="11"/>
  <c r="D3097" i="11"/>
  <c r="D3081" i="11"/>
  <c r="D3065" i="11"/>
  <c r="D3049" i="11"/>
  <c r="D3033" i="11"/>
  <c r="D3017" i="11"/>
  <c r="D3001" i="11"/>
  <c r="D2985" i="11"/>
  <c r="D2969" i="11"/>
  <c r="D2953" i="11"/>
  <c r="D2937" i="11"/>
  <c r="D2921" i="11"/>
  <c r="D2905" i="11"/>
  <c r="D2889" i="11"/>
  <c r="D2873" i="11"/>
  <c r="D2857" i="11"/>
  <c r="D2841" i="11"/>
  <c r="D2825" i="11"/>
  <c r="D2809" i="11"/>
  <c r="D2793" i="11"/>
  <c r="D2777" i="11"/>
  <c r="D2761" i="11"/>
  <c r="D2745" i="11"/>
  <c r="D2729" i="11"/>
  <c r="D2713" i="11"/>
  <c r="D2697" i="11"/>
  <c r="D2681" i="11"/>
  <c r="D2665" i="11"/>
  <c r="D2649" i="11"/>
  <c r="D2633" i="11"/>
  <c r="D2617" i="11"/>
  <c r="D2601" i="11"/>
  <c r="D2585" i="11"/>
  <c r="D2569" i="11"/>
  <c r="D2553" i="11"/>
  <c r="D2537" i="11"/>
  <c r="D2521" i="11"/>
  <c r="D2505" i="11"/>
  <c r="D2489" i="11"/>
  <c r="D2473" i="11"/>
  <c r="D2457" i="11"/>
  <c r="D2441" i="11"/>
  <c r="D2425" i="11"/>
  <c r="D2409" i="11"/>
  <c r="D2393" i="11"/>
  <c r="D2377" i="11"/>
  <c r="D2361" i="11"/>
  <c r="D2345" i="11"/>
  <c r="D2329" i="11"/>
  <c r="D2313" i="11"/>
  <c r="D2297" i="11"/>
  <c r="D2281" i="11"/>
  <c r="D2265" i="11"/>
  <c r="D2249" i="11"/>
  <c r="D2233" i="11"/>
  <c r="D2217" i="11"/>
  <c r="D2201" i="11"/>
  <c r="D2185" i="11"/>
  <c r="D2169" i="11"/>
  <c r="D2153" i="11"/>
  <c r="D2137" i="11"/>
  <c r="D2121" i="11"/>
  <c r="D2105" i="11"/>
  <c r="D2089" i="11"/>
  <c r="D2073" i="11"/>
  <c r="D2057" i="11"/>
  <c r="D2041" i="11"/>
  <c r="D2025" i="11"/>
  <c r="D2009" i="11"/>
  <c r="D1993" i="11"/>
  <c r="D1977" i="11"/>
  <c r="D1961" i="11"/>
  <c r="D1945" i="11"/>
  <c r="D1929" i="11"/>
  <c r="D1913" i="11"/>
  <c r="D1897" i="11"/>
  <c r="D1881" i="11"/>
  <c r="D1865" i="11"/>
  <c r="D1849" i="11"/>
  <c r="D1833" i="11"/>
  <c r="D1817" i="11"/>
  <c r="D1801" i="11"/>
  <c r="D1785" i="11"/>
  <c r="D1769" i="11"/>
  <c r="D1753" i="11"/>
  <c r="D1737" i="11"/>
  <c r="D1721" i="11"/>
  <c r="D1705" i="11"/>
  <c r="D1689" i="11"/>
  <c r="D1673" i="11"/>
  <c r="D1657" i="11"/>
  <c r="D1641" i="11"/>
  <c r="D1625" i="11"/>
  <c r="D1609" i="11"/>
  <c r="D1593" i="11"/>
  <c r="D1577" i="11"/>
  <c r="D1561" i="11"/>
  <c r="D1545" i="11"/>
  <c r="D1529" i="11"/>
  <c r="D1513" i="11"/>
  <c r="D1497" i="11"/>
  <c r="D1481" i="11"/>
  <c r="D1465" i="11"/>
  <c r="D1449" i="11"/>
  <c r="D1433" i="11"/>
  <c r="D1417" i="11"/>
  <c r="D1401" i="11"/>
  <c r="D1385" i="11"/>
  <c r="D1369" i="11"/>
  <c r="D1353" i="11"/>
  <c r="D1337" i="11"/>
  <c r="D1321" i="11"/>
  <c r="D1305" i="11"/>
  <c r="D1289" i="11"/>
  <c r="D1273" i="11"/>
  <c r="D1257" i="11"/>
  <c r="D1241" i="11"/>
  <c r="D1225" i="11"/>
  <c r="D1209" i="11"/>
  <c r="D1193" i="11"/>
  <c r="D1177" i="11"/>
  <c r="D1161" i="11"/>
  <c r="D1145" i="11"/>
  <c r="D1129" i="11"/>
  <c r="D1113" i="11"/>
  <c r="D1097" i="11"/>
  <c r="D1081" i="11"/>
  <c r="D1065" i="11"/>
  <c r="D1049" i="11"/>
  <c r="D1033" i="11"/>
  <c r="D1017" i="11"/>
  <c r="D1001" i="11"/>
  <c r="D985" i="11"/>
  <c r="D969" i="11"/>
  <c r="D953" i="11"/>
  <c r="D937" i="11"/>
  <c r="D921" i="11"/>
  <c r="D905" i="11"/>
  <c r="D889" i="11"/>
  <c r="D873" i="11"/>
  <c r="D857" i="11"/>
  <c r="D841" i="11"/>
  <c r="D825" i="11"/>
  <c r="D809" i="11"/>
  <c r="D793" i="11"/>
  <c r="D777" i="11"/>
  <c r="D761" i="11"/>
  <c r="D745" i="11"/>
  <c r="D729" i="11"/>
  <c r="D713" i="11"/>
  <c r="D697" i="11"/>
  <c r="D681" i="11"/>
  <c r="D665" i="11"/>
  <c r="D649" i="11"/>
  <c r="D633" i="11"/>
  <c r="D617" i="11"/>
  <c r="D601" i="11"/>
  <c r="D585" i="11"/>
  <c r="D569" i="11"/>
  <c r="D553" i="11"/>
  <c r="D537" i="11"/>
  <c r="D521" i="11"/>
  <c r="D505" i="11"/>
  <c r="D489" i="11"/>
  <c r="D473" i="11"/>
  <c r="D457" i="11"/>
  <c r="D441" i="11"/>
  <c r="D425" i="11"/>
  <c r="D409" i="11"/>
  <c r="D393" i="11"/>
  <c r="D377" i="11"/>
  <c r="D361" i="11"/>
  <c r="D345" i="11"/>
  <c r="D329" i="11"/>
  <c r="D313" i="11"/>
  <c r="D297" i="11"/>
  <c r="D281" i="11"/>
  <c r="D265" i="11"/>
  <c r="D249" i="11"/>
  <c r="D233" i="11"/>
  <c r="D217" i="11"/>
  <c r="D201" i="11"/>
  <c r="D185" i="11"/>
  <c r="D169" i="11"/>
  <c r="D153" i="11"/>
  <c r="D137" i="11"/>
  <c r="D121" i="11"/>
  <c r="D105" i="11"/>
  <c r="D89" i="11"/>
  <c r="D73" i="11"/>
  <c r="D57" i="11"/>
  <c r="D41" i="11"/>
  <c r="D25" i="11"/>
  <c r="D10000" i="11"/>
  <c r="D9968" i="11"/>
  <c r="D9936" i="11"/>
  <c r="D9904" i="11"/>
  <c r="D9872" i="11"/>
  <c r="D9840" i="11"/>
  <c r="D9808" i="11"/>
  <c r="D9776" i="11"/>
  <c r="D9744" i="11"/>
  <c r="D9712" i="11"/>
  <c r="D9680" i="11"/>
  <c r="D9651" i="11"/>
  <c r="D9630" i="11"/>
  <c r="D9608" i="11"/>
  <c r="D9587" i="11"/>
  <c r="D9566" i="11"/>
  <c r="D9544" i="11"/>
  <c r="D9523" i="11"/>
  <c r="D9502" i="11"/>
  <c r="D9480" i="11"/>
  <c r="D9459" i="11"/>
  <c r="D9438" i="11"/>
  <c r="D9416" i="11"/>
  <c r="D9395" i="11"/>
  <c r="D9374" i="11"/>
  <c r="D9352" i="11"/>
  <c r="D9331" i="11"/>
  <c r="D9310" i="11"/>
  <c r="D9288" i="11"/>
  <c r="D9267" i="11"/>
  <c r="D9246" i="11"/>
  <c r="D9224" i="11"/>
  <c r="D9203" i="11"/>
  <c r="D9182" i="11"/>
  <c r="D9160" i="11"/>
  <c r="D9139" i="11"/>
  <c r="D9118" i="11"/>
  <c r="D9096" i="11"/>
  <c r="D9075" i="11"/>
  <c r="D9054" i="11"/>
  <c r="D9032" i="11"/>
  <c r="D9011" i="11"/>
  <c r="D8990" i="11"/>
  <c r="D8968" i="11"/>
  <c r="D8947" i="11"/>
  <c r="D8926" i="11"/>
  <c r="D8904" i="11"/>
  <c r="D8883" i="11"/>
  <c r="D8862" i="11"/>
  <c r="D8840" i="11"/>
  <c r="D8819" i="11"/>
  <c r="D8798" i="11"/>
  <c r="D8776" i="11"/>
  <c r="D8755" i="11"/>
  <c r="D8734" i="11"/>
  <c r="D8712" i="11"/>
  <c r="D8691" i="11"/>
  <c r="D8670" i="11"/>
  <c r="D8648" i="11"/>
  <c r="D8627" i="11"/>
  <c r="D8606" i="11"/>
  <c r="D8584" i="11"/>
  <c r="D8563" i="11"/>
  <c r="D8542" i="11"/>
  <c r="D8520" i="11"/>
  <c r="D8499" i="11"/>
  <c r="D8478" i="11"/>
  <c r="D8456" i="11"/>
  <c r="D8435" i="11"/>
  <c r="D8414" i="11"/>
  <c r="D8392" i="11"/>
  <c r="D8371" i="11"/>
  <c r="D8350" i="11"/>
  <c r="D8328" i="11"/>
  <c r="D8307" i="11"/>
  <c r="D8286" i="11"/>
  <c r="D8264" i="11"/>
  <c r="D8243" i="11"/>
  <c r="D8222" i="11"/>
  <c r="D8200" i="11"/>
  <c r="D8179" i="11"/>
  <c r="D8158" i="11"/>
  <c r="D8136" i="11"/>
  <c r="D8115" i="11"/>
  <c r="D8094" i="11"/>
  <c r="D8072" i="11"/>
  <c r="D8051" i="11"/>
  <c r="D8030" i="11"/>
  <c r="D8008" i="11"/>
  <c r="D7987" i="11"/>
  <c r="D7966" i="11"/>
  <c r="D7944" i="11"/>
  <c r="D7923" i="11"/>
  <c r="D7902" i="11"/>
  <c r="D7880" i="11"/>
  <c r="D7859" i="11"/>
  <c r="D7838" i="11"/>
  <c r="D7816" i="11"/>
  <c r="D7795" i="11"/>
  <c r="D7774" i="11"/>
  <c r="D7752" i="11"/>
  <c r="D7731" i="11"/>
  <c r="D7710" i="11"/>
  <c r="D7688" i="11"/>
  <c r="D7667" i="11"/>
  <c r="D7646" i="11"/>
  <c r="D7624" i="11"/>
  <c r="D7603" i="11"/>
  <c r="D7582" i="11"/>
  <c r="D7560" i="11"/>
  <c r="D7539" i="11"/>
  <c r="D7518" i="11"/>
  <c r="D7496" i="11"/>
  <c r="D7475" i="11"/>
  <c r="D7454" i="11"/>
  <c r="D7432" i="11"/>
  <c r="D7411" i="11"/>
  <c r="D7390" i="11"/>
  <c r="D7368" i="11"/>
  <c r="D7347" i="11"/>
  <c r="D7326" i="11"/>
  <c r="D7304" i="11"/>
  <c r="D7283" i="11"/>
  <c r="D7262" i="11"/>
  <c r="D7240" i="11"/>
  <c r="D7219" i="11"/>
  <c r="D7198" i="11"/>
  <c r="D7176" i="11"/>
  <c r="D7155" i="11"/>
  <c r="D7134" i="11"/>
  <c r="D7112" i="11"/>
  <c r="D7091" i="11"/>
  <c r="D7070" i="11"/>
  <c r="D7048" i="11"/>
  <c r="D7027" i="11"/>
  <c r="D7006" i="11"/>
  <c r="D6984" i="11"/>
  <c r="D6963" i="11"/>
  <c r="D6942" i="11"/>
  <c r="D6920" i="11"/>
  <c r="D6899" i="11"/>
  <c r="D6878" i="11"/>
  <c r="D6856" i="11"/>
  <c r="D6835" i="11"/>
  <c r="D6814" i="11"/>
  <c r="D6792" i="11"/>
  <c r="D6771" i="11"/>
  <c r="D6750" i="11"/>
  <c r="D6728" i="11"/>
  <c r="D6707" i="11"/>
  <c r="D6686" i="11"/>
  <c r="D6664" i="11"/>
  <c r="D6643" i="11"/>
  <c r="D6622" i="11"/>
  <c r="D6600" i="11"/>
  <c r="D6579" i="11"/>
  <c r="D6558" i="11"/>
  <c r="D6536" i="11"/>
  <c r="D6515" i="11"/>
  <c r="D6494" i="11"/>
  <c r="D6472" i="11"/>
  <c r="D6451" i="11"/>
  <c r="D6430" i="11"/>
  <c r="D6408" i="11"/>
  <c r="D6387" i="11"/>
  <c r="D6366" i="11"/>
  <c r="D6344" i="11"/>
  <c r="D6323" i="11"/>
  <c r="D6302" i="11"/>
  <c r="D6280" i="11"/>
  <c r="D6259" i="11"/>
  <c r="D6238" i="11"/>
  <c r="D6216" i="11"/>
  <c r="D6195" i="11"/>
  <c r="D6174" i="11"/>
  <c r="D6152" i="11"/>
  <c r="D6131" i="11"/>
  <c r="D6110" i="11"/>
  <c r="D6088" i="11"/>
  <c r="D6067" i="11"/>
  <c r="D6046" i="11"/>
  <c r="D6024" i="11"/>
  <c r="D6003" i="11"/>
  <c r="D5982" i="11"/>
  <c r="D5960" i="11"/>
  <c r="D5939" i="11"/>
  <c r="D5918" i="11"/>
  <c r="D5896" i="11"/>
  <c r="D5875" i="11"/>
  <c r="D5854" i="11"/>
  <c r="D5832" i="11"/>
  <c r="D5811" i="11"/>
  <c r="D5790" i="11"/>
  <c r="D5768" i="11"/>
  <c r="D5747" i="11"/>
  <c r="D5726" i="11"/>
  <c r="D5704" i="11"/>
  <c r="D5683" i="11"/>
  <c r="D5662" i="11"/>
  <c r="D5640" i="11"/>
  <c r="D5619" i="11"/>
  <c r="D5598" i="11"/>
  <c r="D5576" i="11"/>
  <c r="D5555" i="11"/>
  <c r="D5534" i="11"/>
  <c r="D5512" i="11"/>
  <c r="D5491" i="11"/>
  <c r="D5470" i="11"/>
  <c r="D5448" i="11"/>
  <c r="D5427" i="11"/>
  <c r="D5406" i="11"/>
  <c r="D5384" i="11"/>
  <c r="D5363" i="11"/>
  <c r="D5342" i="11"/>
  <c r="D5320" i="11"/>
  <c r="D5299" i="11"/>
  <c r="D5278" i="11"/>
  <c r="D5256" i="11"/>
  <c r="D5235" i="11"/>
  <c r="D5214" i="11"/>
  <c r="D5192" i="11"/>
  <c r="D5171" i="11"/>
  <c r="D5150" i="11"/>
  <c r="D5128" i="11"/>
  <c r="D5107" i="11"/>
  <c r="D5086" i="11"/>
  <c r="D5064" i="11"/>
  <c r="D5043" i="11"/>
  <c r="D5022" i="11"/>
  <c r="D5000" i="11"/>
  <c r="D4979" i="11"/>
  <c r="D4958" i="11"/>
  <c r="D4936" i="11"/>
  <c r="D4915" i="11"/>
  <c r="D4894" i="11"/>
  <c r="D4872" i="11"/>
  <c r="D4851" i="11"/>
  <c r="D4830" i="11"/>
  <c r="D4808" i="11"/>
  <c r="D4792" i="11"/>
  <c r="D4776" i="11"/>
  <c r="D4760" i="11"/>
  <c r="D4744" i="11"/>
  <c r="D4728" i="11"/>
  <c r="D4712" i="11"/>
  <c r="D4696" i="11"/>
  <c r="D4680" i="11"/>
  <c r="D4664" i="11"/>
  <c r="D4648" i="11"/>
  <c r="D4632" i="11"/>
  <c r="D4616" i="11"/>
  <c r="D4600" i="11"/>
  <c r="D4584" i="11"/>
  <c r="D4568" i="11"/>
  <c r="D4552" i="11"/>
  <c r="D4536" i="11"/>
  <c r="D4520" i="11"/>
  <c r="D4504" i="11"/>
  <c r="D4488" i="11"/>
  <c r="D4472" i="11"/>
  <c r="D4456" i="11"/>
  <c r="D4440" i="11"/>
  <c r="D4424" i="11"/>
  <c r="D4408" i="11"/>
  <c r="D4392" i="11"/>
  <c r="D4376" i="11"/>
  <c r="D4360" i="11"/>
  <c r="D4344" i="11"/>
  <c r="D4328" i="11"/>
  <c r="D4312" i="11"/>
  <c r="D4296" i="11"/>
  <c r="D4280" i="11"/>
  <c r="D4264" i="11"/>
  <c r="D4248" i="11"/>
  <c r="D4232" i="11"/>
  <c r="D4216" i="11"/>
  <c r="D4200" i="11"/>
  <c r="D4184" i="11"/>
  <c r="D4168" i="11"/>
  <c r="D4152" i="11"/>
  <c r="D4136" i="11"/>
  <c r="D4120" i="11"/>
  <c r="D4104" i="11"/>
  <c r="D4088" i="11"/>
  <c r="D4072" i="11"/>
  <c r="D4056" i="11"/>
  <c r="D4040" i="11"/>
  <c r="D4024" i="11"/>
  <c r="D4008" i="11"/>
  <c r="D3992" i="11"/>
  <c r="D3976" i="11"/>
  <c r="D3960" i="11"/>
  <c r="D3944" i="11"/>
  <c r="D3928" i="11"/>
  <c r="D3912" i="11"/>
  <c r="D3896" i="11"/>
  <c r="D3880" i="11"/>
  <c r="D3864" i="11"/>
  <c r="D3848" i="11"/>
  <c r="D3832" i="11"/>
  <c r="D3816" i="11"/>
  <c r="D3800" i="11"/>
  <c r="D3784" i="11"/>
  <c r="D3768" i="11"/>
  <c r="D3752" i="11"/>
  <c r="D3736" i="11"/>
  <c r="D3720" i="11"/>
  <c r="D3704" i="11"/>
  <c r="D3688" i="11"/>
  <c r="D3672" i="11"/>
  <c r="D3656" i="11"/>
  <c r="D3640" i="11"/>
  <c r="D3624" i="11"/>
  <c r="D3608" i="11"/>
  <c r="D3592" i="11"/>
  <c r="D3576" i="11"/>
  <c r="D3560" i="11"/>
  <c r="D3544" i="11"/>
  <c r="D3528" i="11"/>
  <c r="D3512" i="11"/>
  <c r="D3496" i="11"/>
  <c r="D3480" i="11"/>
  <c r="D3464" i="11"/>
  <c r="D3448" i="11"/>
  <c r="D3432" i="11"/>
  <c r="D3416" i="11"/>
  <c r="D3400" i="11"/>
  <c r="D3384" i="11"/>
  <c r="D3368" i="11"/>
  <c r="D3352" i="11"/>
  <c r="D3336" i="11"/>
  <c r="D3320" i="11"/>
  <c r="D3304" i="11"/>
  <c r="D3288" i="11"/>
  <c r="D3272" i="11"/>
  <c r="D3256" i="11"/>
  <c r="D3240" i="11"/>
  <c r="D3224" i="11"/>
  <c r="D3208" i="11"/>
  <c r="D3192" i="11"/>
  <c r="D3176" i="11"/>
  <c r="D3160" i="11"/>
  <c r="D3144" i="11"/>
  <c r="D3128" i="11"/>
  <c r="D3112" i="11"/>
  <c r="D3096" i="11"/>
  <c r="D3080" i="11"/>
  <c r="D3064" i="11"/>
  <c r="D3048" i="11"/>
  <c r="D3032" i="11"/>
  <c r="D3016" i="11"/>
  <c r="D3000" i="11"/>
  <c r="D2984" i="11"/>
  <c r="D2968" i="11"/>
  <c r="D2952" i="11"/>
  <c r="D2936" i="11"/>
  <c r="D2920" i="11"/>
  <c r="D2904" i="11"/>
  <c r="D2888" i="11"/>
  <c r="D2872" i="11"/>
  <c r="D2856" i="11"/>
  <c r="D2840" i="11"/>
  <c r="D2824" i="11"/>
  <c r="D2808" i="11"/>
  <c r="D2792" i="11"/>
  <c r="D2776" i="11"/>
  <c r="D2760" i="11"/>
  <c r="D2744" i="11"/>
  <c r="D2728" i="11"/>
  <c r="D2712" i="11"/>
  <c r="D2696" i="11"/>
  <c r="D2680" i="11"/>
  <c r="D2664" i="11"/>
  <c r="D2648" i="11"/>
  <c r="D2632" i="11"/>
  <c r="D2616" i="11"/>
  <c r="D2600" i="11"/>
  <c r="D2584" i="11"/>
  <c r="D2568" i="11"/>
  <c r="D2552" i="11"/>
  <c r="D2536" i="11"/>
  <c r="D2520" i="11"/>
  <c r="D2504" i="11"/>
  <c r="D2488" i="11"/>
  <c r="D2472" i="11"/>
  <c r="D2456" i="11"/>
  <c r="D2440" i="11"/>
  <c r="D2424" i="11"/>
  <c r="D2408" i="11"/>
  <c r="D2392" i="11"/>
  <c r="D2376" i="11"/>
  <c r="D2360" i="11"/>
  <c r="D2344" i="11"/>
  <c r="D2328" i="11"/>
  <c r="D2312" i="11"/>
  <c r="D2296" i="11"/>
  <c r="D2280" i="11"/>
  <c r="D2264" i="11"/>
  <c r="D2248" i="11"/>
  <c r="D2232" i="11"/>
  <c r="D2216" i="11"/>
  <c r="D2200" i="11"/>
  <c r="D2184" i="11"/>
  <c r="D2168" i="11"/>
  <c r="D2152" i="11"/>
  <c r="D2136" i="11"/>
  <c r="D2120" i="11"/>
  <c r="D2104" i="11"/>
  <c r="D2088" i="11"/>
  <c r="D2072" i="11"/>
  <c r="D2056" i="11"/>
  <c r="D2040" i="11"/>
  <c r="D2024" i="11"/>
  <c r="D2008" i="11"/>
  <c r="D1992" i="11"/>
  <c r="D1976" i="11"/>
  <c r="D1960" i="11"/>
  <c r="D1944" i="11"/>
  <c r="D1928" i="11"/>
  <c r="D1912" i="11"/>
  <c r="D1896" i="11"/>
  <c r="D1880" i="11"/>
  <c r="D1864" i="11"/>
  <c r="D1848" i="11"/>
  <c r="D1832" i="11"/>
  <c r="D1816" i="11"/>
  <c r="D1800" i="11"/>
  <c r="D1784" i="11"/>
  <c r="D1768" i="11"/>
  <c r="D1752" i="11"/>
  <c r="D1736" i="11"/>
  <c r="D1720" i="11"/>
  <c r="D1704" i="11"/>
  <c r="D1688" i="11"/>
  <c r="D1672" i="11"/>
  <c r="D1656" i="11"/>
  <c r="D1640" i="11"/>
  <c r="D1624" i="11"/>
  <c r="D1608" i="11"/>
  <c r="D1592" i="11"/>
  <c r="D1576" i="11"/>
  <c r="D1560" i="11"/>
  <c r="D1544" i="11"/>
  <c r="D1528" i="11"/>
  <c r="D1512" i="11"/>
  <c r="D1496" i="11"/>
  <c r="D1480" i="11"/>
  <c r="D1464" i="11"/>
  <c r="D1448" i="11"/>
  <c r="D1432" i="11"/>
  <c r="D1416" i="11"/>
  <c r="D1400" i="11"/>
  <c r="D1384" i="11"/>
  <c r="D1368" i="11"/>
  <c r="D1352" i="11"/>
  <c r="D1336" i="11"/>
  <c r="D1320" i="11"/>
  <c r="D1304" i="11"/>
  <c r="D1288" i="11"/>
  <c r="D1272" i="11"/>
  <c r="D1256" i="11"/>
  <c r="D1240" i="11"/>
  <c r="D1224" i="11"/>
  <c r="D1208" i="11"/>
  <c r="D1192" i="11"/>
  <c r="D1176" i="11"/>
  <c r="D1160" i="11"/>
  <c r="D1144" i="11"/>
  <c r="D1128" i="11"/>
  <c r="D1112" i="11"/>
  <c r="D1096" i="11"/>
  <c r="D1080" i="11"/>
  <c r="D1064" i="11"/>
  <c r="D1048" i="11"/>
  <c r="D1032" i="11"/>
  <c r="D1016" i="11"/>
  <c r="D1000" i="11"/>
  <c r="D984" i="11"/>
  <c r="D968" i="11"/>
  <c r="D952" i="11"/>
  <c r="D936" i="11"/>
  <c r="D920" i="11"/>
  <c r="D904" i="11"/>
  <c r="D888" i="11"/>
  <c r="D872" i="11"/>
  <c r="D856" i="11"/>
  <c r="D840" i="11"/>
  <c r="D824" i="11"/>
  <c r="D808" i="11"/>
  <c r="D792" i="11"/>
  <c r="D776" i="11"/>
  <c r="D760" i="11"/>
  <c r="D744" i="11"/>
  <c r="D728" i="11"/>
  <c r="D712" i="11"/>
  <c r="D696" i="11"/>
  <c r="D680" i="11"/>
  <c r="D664" i="11"/>
  <c r="D648" i="11"/>
  <c r="D632" i="11"/>
  <c r="D616" i="11"/>
  <c r="D600" i="11"/>
  <c r="D584" i="11"/>
  <c r="D568" i="11"/>
  <c r="D552" i="11"/>
  <c r="D536" i="11"/>
  <c r="D520" i="11"/>
  <c r="D504" i="11"/>
  <c r="D488" i="11"/>
  <c r="D472" i="11"/>
  <c r="D456" i="11"/>
  <c r="D440" i="11"/>
  <c r="D424" i="11"/>
  <c r="D408" i="11"/>
  <c r="D392" i="11"/>
  <c r="D376" i="11"/>
  <c r="D360" i="11"/>
  <c r="D344" i="11"/>
  <c r="D328" i="11"/>
  <c r="D312" i="11"/>
  <c r="D296" i="11"/>
  <c r="D280" i="11"/>
  <c r="D264" i="11"/>
  <c r="D248" i="11"/>
  <c r="D232" i="11"/>
  <c r="D216" i="11"/>
  <c r="D200" i="11"/>
  <c r="D184" i="11"/>
  <c r="D168" i="11"/>
  <c r="D152" i="11"/>
  <c r="D136" i="11"/>
  <c r="D120" i="11"/>
  <c r="D104" i="11"/>
  <c r="D88" i="11"/>
  <c r="D72" i="11"/>
  <c r="D56" i="11"/>
  <c r="D40" i="11"/>
  <c r="D24" i="11"/>
  <c r="D9965" i="11"/>
  <c r="D9917" i="11"/>
  <c r="D9869" i="11"/>
  <c r="D9821" i="11"/>
  <c r="D9757" i="11"/>
  <c r="D9693" i="11"/>
  <c r="D9629" i="11"/>
  <c r="D9565" i="11"/>
  <c r="D9485" i="11"/>
  <c r="D9405" i="11"/>
  <c r="D9325" i="11"/>
  <c r="D9261" i="11"/>
  <c r="D9197" i="11"/>
  <c r="D9133" i="11"/>
  <c r="D9069" i="11"/>
  <c r="D9005" i="11"/>
  <c r="D8941" i="11"/>
  <c r="D8877" i="11"/>
  <c r="D8797" i="11"/>
  <c r="D8717" i="11"/>
  <c r="D8637" i="11"/>
  <c r="D8557" i="11"/>
  <c r="D8493" i="11"/>
  <c r="D8429" i="11"/>
  <c r="D8365" i="11"/>
  <c r="D8285" i="11"/>
  <c r="D8189" i="11"/>
  <c r="D8109" i="11"/>
  <c r="D8029" i="11"/>
  <c r="D7949" i="11"/>
  <c r="D7869" i="11"/>
  <c r="D7789" i="11"/>
  <c r="D7725" i="11"/>
  <c r="D7661" i="11"/>
  <c r="D7581" i="11"/>
  <c r="D7485" i="11"/>
  <c r="D7389" i="11"/>
  <c r="D7309" i="11"/>
  <c r="D7229" i="11"/>
  <c r="D7149" i="11"/>
  <c r="D7069" i="11"/>
  <c r="D7005" i="11"/>
  <c r="D6941" i="11"/>
  <c r="D6893" i="11"/>
  <c r="D6829" i="11"/>
  <c r="D6765" i="11"/>
  <c r="D6717" i="11"/>
  <c r="D6669" i="11"/>
  <c r="D6605" i="11"/>
  <c r="D6541" i="11"/>
  <c r="D6493" i="11"/>
  <c r="D6429" i="11"/>
  <c r="D6365" i="11"/>
  <c r="D6317" i="11"/>
  <c r="D6269" i="11"/>
  <c r="D6221" i="11"/>
  <c r="D6157" i="11"/>
  <c r="D6109" i="11"/>
  <c r="D6061" i="11"/>
  <c r="D6013" i="11"/>
  <c r="D5949" i="11"/>
  <c r="D5885" i="11"/>
  <c r="D5821" i="11"/>
  <c r="D5757" i="11"/>
  <c r="D5693" i="11"/>
  <c r="D5613" i="11"/>
  <c r="D5549" i="11"/>
  <c r="D5485" i="11"/>
  <c r="D5421" i="11"/>
  <c r="D5341" i="11"/>
  <c r="D5277" i="11"/>
  <c r="D5213" i="11"/>
  <c r="D5165" i="11"/>
  <c r="D5117" i="11"/>
  <c r="D5053" i="11"/>
  <c r="D5005" i="11"/>
  <c r="D4941" i="11"/>
  <c r="D4893" i="11"/>
  <c r="D4829" i="11"/>
  <c r="D9971" i="11"/>
  <c r="D9891" i="11"/>
  <c r="D9827" i="11"/>
  <c r="D9747" i="11"/>
  <c r="D9683" i="11"/>
  <c r="D9910" i="11"/>
  <c r="D9782" i="11"/>
  <c r="D9686" i="11"/>
  <c r="D9612" i="11"/>
  <c r="D9548" i="11"/>
  <c r="D9463" i="11"/>
  <c r="D9356" i="11"/>
  <c r="D9271" i="11"/>
  <c r="D9164" i="11"/>
  <c r="D9079" i="11"/>
  <c r="D8972" i="11"/>
  <c r="D8887" i="11"/>
  <c r="D8802" i="11"/>
  <c r="D8716" i="11"/>
  <c r="D8610" i="11"/>
  <c r="D8524" i="11"/>
  <c r="D8418" i="11"/>
  <c r="D8311" i="11"/>
  <c r="D8204" i="11"/>
  <c r="D8119" i="11"/>
  <c r="D8012" i="11"/>
  <c r="D7906" i="11"/>
  <c r="D7799" i="11"/>
  <c r="D7714" i="11"/>
  <c r="D7650" i="11"/>
  <c r="D7564" i="11"/>
  <c r="D7479" i="11"/>
  <c r="D7394" i="11"/>
  <c r="D7287" i="11"/>
  <c r="D7159" i="11"/>
  <c r="D7031" i="11"/>
  <c r="D6882" i="11"/>
  <c r="D6732" i="11"/>
  <c r="D6583" i="11"/>
  <c r="D6455" i="11"/>
  <c r="D6370" i="11"/>
  <c r="D6284" i="11"/>
  <c r="D6178" i="11"/>
  <c r="D6071" i="11"/>
  <c r="D5964" i="11"/>
  <c r="D5900" i="11"/>
  <c r="D5815" i="11"/>
  <c r="D5751" i="11"/>
  <c r="D5666" i="11"/>
  <c r="D5580" i="11"/>
  <c r="D5474" i="11"/>
  <c r="D5388" i="11"/>
  <c r="D5303" i="11"/>
  <c r="D5218" i="11"/>
  <c r="D5111" i="11"/>
  <c r="D5004" i="11"/>
  <c r="D4898" i="11"/>
  <c r="D4795" i="11"/>
  <c r="D4731" i="11"/>
  <c r="D4667" i="11"/>
  <c r="D4603" i="11"/>
  <c r="D10005" i="11"/>
  <c r="D9989" i="11"/>
  <c r="D9973" i="11"/>
  <c r="D9957" i="11"/>
  <c r="D9941" i="11"/>
  <c r="D9925" i="11"/>
  <c r="D9909" i="11"/>
  <c r="D9893" i="11"/>
  <c r="D9877" i="11"/>
  <c r="D9861" i="11"/>
  <c r="D9845" i="11"/>
  <c r="D9829" i="11"/>
  <c r="D9813" i="11"/>
  <c r="D9797" i="11"/>
  <c r="D9781" i="11"/>
  <c r="D9765" i="11"/>
  <c r="D9749" i="11"/>
  <c r="D9733" i="11"/>
  <c r="D9717" i="11"/>
  <c r="D9701" i="11"/>
  <c r="D9685" i="11"/>
  <c r="D9669" i="11"/>
  <c r="D9653" i="11"/>
  <c r="D9637" i="11"/>
  <c r="D9621" i="11"/>
  <c r="D9605" i="11"/>
  <c r="D9589" i="11"/>
  <c r="D9573" i="11"/>
  <c r="D9557" i="11"/>
  <c r="D9541" i="11"/>
  <c r="D9525" i="11"/>
  <c r="D9509" i="11"/>
  <c r="D9493" i="11"/>
  <c r="D9477" i="11"/>
  <c r="D9461" i="11"/>
  <c r="D9445" i="11"/>
  <c r="D9429" i="11"/>
  <c r="D9413" i="11"/>
  <c r="D9397" i="11"/>
  <c r="D9381" i="11"/>
  <c r="D9365" i="11"/>
  <c r="D9349" i="11"/>
  <c r="D9333" i="11"/>
  <c r="D9317" i="11"/>
  <c r="D9301" i="11"/>
  <c r="D9285" i="11"/>
  <c r="D9269" i="11"/>
  <c r="D9253" i="11"/>
  <c r="D9237" i="11"/>
  <c r="D9221" i="11"/>
  <c r="D9205" i="11"/>
  <c r="D9189" i="11"/>
  <c r="D9173" i="11"/>
  <c r="D9157" i="11"/>
  <c r="D9141" i="11"/>
  <c r="D9125" i="11"/>
  <c r="D9109" i="11"/>
  <c r="D9093" i="11"/>
  <c r="D9077" i="11"/>
  <c r="D9061" i="11"/>
  <c r="D9045" i="11"/>
  <c r="D9029" i="11"/>
  <c r="D9013" i="11"/>
  <c r="D8997" i="11"/>
  <c r="D8981" i="11"/>
  <c r="D8965" i="11"/>
  <c r="D8949" i="11"/>
  <c r="D8933" i="11"/>
  <c r="D8917" i="11"/>
  <c r="D8901" i="11"/>
  <c r="D8885" i="11"/>
  <c r="D8869" i="11"/>
  <c r="D8853" i="11"/>
  <c r="D8837" i="11"/>
  <c r="D8821" i="11"/>
  <c r="D8805" i="11"/>
  <c r="D8789" i="11"/>
  <c r="D8773" i="11"/>
  <c r="D8757" i="11"/>
  <c r="D8741" i="11"/>
  <c r="D8725" i="11"/>
  <c r="D8709" i="11"/>
  <c r="D8693" i="11"/>
  <c r="D8677" i="11"/>
  <c r="D8661" i="11"/>
  <c r="D8645" i="11"/>
  <c r="D8629" i="11"/>
  <c r="D8613" i="11"/>
  <c r="D8597" i="11"/>
  <c r="D8581" i="11"/>
  <c r="D8565" i="11"/>
  <c r="D8549" i="11"/>
  <c r="D8533" i="11"/>
  <c r="D8517" i="11"/>
  <c r="D8501" i="11"/>
  <c r="D8485" i="11"/>
  <c r="D8469" i="11"/>
  <c r="D8453" i="11"/>
  <c r="D8437" i="11"/>
  <c r="D8421" i="11"/>
  <c r="D8405" i="11"/>
  <c r="D8389" i="11"/>
  <c r="D8373" i="11"/>
  <c r="D8357" i="11"/>
  <c r="D8341" i="11"/>
  <c r="D8325" i="11"/>
  <c r="D8309" i="11"/>
  <c r="D8293" i="11"/>
  <c r="D8277" i="11"/>
  <c r="D8261" i="11"/>
  <c r="D8245" i="11"/>
  <c r="D8229" i="11"/>
  <c r="D8213" i="11"/>
  <c r="D8197" i="11"/>
  <c r="D8181" i="11"/>
  <c r="D8165" i="11"/>
  <c r="D8149" i="11"/>
  <c r="D8133" i="11"/>
  <c r="D8117" i="11"/>
  <c r="D8101" i="11"/>
  <c r="D8085" i="11"/>
  <c r="D8069" i="11"/>
  <c r="D8053" i="11"/>
  <c r="D8037" i="11"/>
  <c r="D8021" i="11"/>
  <c r="D8005" i="11"/>
  <c r="D7989" i="11"/>
  <c r="D7973" i="11"/>
  <c r="D7957" i="11"/>
  <c r="D7941" i="11"/>
  <c r="D7925" i="11"/>
  <c r="D7909" i="11"/>
  <c r="D7893" i="11"/>
  <c r="D7877" i="11"/>
  <c r="D7861" i="11"/>
  <c r="D7845" i="11"/>
  <c r="D7829" i="11"/>
  <c r="D7813" i="11"/>
  <c r="D7797" i="11"/>
  <c r="D7781" i="11"/>
  <c r="D7765" i="11"/>
  <c r="D7749" i="11"/>
  <c r="D7733" i="11"/>
  <c r="D7717" i="11"/>
  <c r="D7701" i="11"/>
  <c r="D7685" i="11"/>
  <c r="D7669" i="11"/>
  <c r="D7653" i="11"/>
  <c r="D7637" i="11"/>
  <c r="D7621" i="11"/>
  <c r="D7605" i="11"/>
  <c r="D7589" i="11"/>
  <c r="D7573" i="11"/>
  <c r="D7557" i="11"/>
  <c r="D7541" i="11"/>
  <c r="D7525" i="11"/>
  <c r="D7509" i="11"/>
  <c r="D7493" i="11"/>
  <c r="D7477" i="11"/>
  <c r="D7461" i="11"/>
  <c r="D7445" i="11"/>
  <c r="D7429" i="11"/>
  <c r="D7413" i="11"/>
  <c r="D7397" i="11"/>
  <c r="D7381" i="11"/>
  <c r="D7365" i="11"/>
  <c r="D7349" i="11"/>
  <c r="D7333" i="11"/>
  <c r="D7317" i="11"/>
  <c r="D7301" i="11"/>
  <c r="D7285" i="11"/>
  <c r="D7269" i="11"/>
  <c r="D7253" i="11"/>
  <c r="D7237" i="11"/>
  <c r="D7221" i="11"/>
  <c r="D7205" i="11"/>
  <c r="D7189" i="11"/>
  <c r="D7173" i="11"/>
  <c r="D7157" i="11"/>
  <c r="D7141" i="11"/>
  <c r="D7125" i="11"/>
  <c r="D7109" i="11"/>
  <c r="D7093" i="11"/>
  <c r="D7077" i="11"/>
  <c r="D7061" i="11"/>
  <c r="D7045" i="11"/>
  <c r="D7029" i="11"/>
  <c r="D7013" i="11"/>
  <c r="D6997" i="11"/>
  <c r="D6981" i="11"/>
  <c r="D6965" i="11"/>
  <c r="D6949" i="11"/>
  <c r="D6933" i="11"/>
  <c r="D6917" i="11"/>
  <c r="D6901" i="11"/>
  <c r="D6885" i="11"/>
  <c r="D6869" i="11"/>
  <c r="D6853" i="11"/>
  <c r="D6837" i="11"/>
  <c r="D6821" i="11"/>
  <c r="D6805" i="11"/>
  <c r="D6789" i="11"/>
  <c r="D6773" i="11"/>
  <c r="D6757" i="11"/>
  <c r="D6741" i="11"/>
  <c r="D6725" i="11"/>
  <c r="D6709" i="11"/>
  <c r="D6693" i="11"/>
  <c r="D6677" i="11"/>
  <c r="D6661" i="11"/>
  <c r="D6645" i="11"/>
  <c r="D6629" i="11"/>
  <c r="D6613" i="11"/>
  <c r="D6597" i="11"/>
  <c r="D6581" i="11"/>
  <c r="D6565" i="11"/>
  <c r="D6549" i="11"/>
  <c r="D6533" i="11"/>
  <c r="D6517" i="11"/>
  <c r="D6501" i="11"/>
  <c r="D6485" i="11"/>
  <c r="D6469" i="11"/>
  <c r="D6453" i="11"/>
  <c r="D6437" i="11"/>
  <c r="D6421" i="11"/>
  <c r="D6405" i="11"/>
  <c r="D6389" i="11"/>
  <c r="D6373" i="11"/>
  <c r="D6357" i="11"/>
  <c r="D6341" i="11"/>
  <c r="D6325" i="11"/>
  <c r="D6309" i="11"/>
  <c r="D6293" i="11"/>
  <c r="D6277" i="11"/>
  <c r="D6261" i="11"/>
  <c r="D6245" i="11"/>
  <c r="D6229" i="11"/>
  <c r="D6213" i="11"/>
  <c r="D6197" i="11"/>
  <c r="D6181" i="11"/>
  <c r="D6165" i="11"/>
  <c r="D6149" i="11"/>
  <c r="D6133" i="11"/>
  <c r="D6117" i="11"/>
  <c r="D6101" i="11"/>
  <c r="D6085" i="11"/>
  <c r="D6069" i="11"/>
  <c r="D6053" i="11"/>
  <c r="D6037" i="11"/>
  <c r="D6021" i="11"/>
  <c r="D6005" i="11"/>
  <c r="D5989" i="11"/>
  <c r="D5973" i="11"/>
  <c r="D5957" i="11"/>
  <c r="D5941" i="11"/>
  <c r="D5925" i="11"/>
  <c r="D5909" i="11"/>
  <c r="D5893" i="11"/>
  <c r="D5877" i="11"/>
  <c r="D5861" i="11"/>
  <c r="D5845" i="11"/>
  <c r="D5829" i="11"/>
  <c r="D5813" i="11"/>
  <c r="D5797" i="11"/>
  <c r="D5781" i="11"/>
  <c r="D5765" i="11"/>
  <c r="D5749" i="11"/>
  <c r="D5733" i="11"/>
  <c r="D5717" i="11"/>
  <c r="D5701" i="11"/>
  <c r="D5685" i="11"/>
  <c r="D5669" i="11"/>
  <c r="D5653" i="11"/>
  <c r="D5637" i="11"/>
  <c r="D5621" i="11"/>
  <c r="D5605" i="11"/>
  <c r="D5589" i="11"/>
  <c r="D5573" i="11"/>
  <c r="D5557" i="11"/>
  <c r="D5541" i="11"/>
  <c r="D5525" i="11"/>
  <c r="D5509" i="11"/>
  <c r="D5493" i="11"/>
  <c r="D5477" i="11"/>
  <c r="D5461" i="11"/>
  <c r="D5445" i="11"/>
  <c r="D5429" i="11"/>
  <c r="D5413" i="11"/>
  <c r="D5397" i="11"/>
  <c r="D5381" i="11"/>
  <c r="D5365" i="11"/>
  <c r="D5349" i="11"/>
  <c r="D5333" i="11"/>
  <c r="D5317" i="11"/>
  <c r="D5301" i="11"/>
  <c r="D5285" i="11"/>
  <c r="D5269" i="11"/>
  <c r="D5253" i="11"/>
  <c r="D5237" i="11"/>
  <c r="D5221" i="11"/>
  <c r="D5205" i="11"/>
  <c r="D5189" i="11"/>
  <c r="D5173" i="11"/>
  <c r="D5157" i="11"/>
  <c r="D5141" i="11"/>
  <c r="D5125" i="11"/>
  <c r="D5109" i="11"/>
  <c r="D5093" i="11"/>
  <c r="D5077" i="11"/>
  <c r="D5061" i="11"/>
  <c r="D5045" i="11"/>
  <c r="D5029" i="11"/>
  <c r="D5013" i="11"/>
  <c r="D4997" i="11"/>
  <c r="D4981" i="11"/>
  <c r="D4965" i="11"/>
  <c r="D4949" i="11"/>
  <c r="D4933" i="11"/>
  <c r="D4917" i="11"/>
  <c r="D4901" i="11"/>
  <c r="D4885" i="11"/>
  <c r="D4869" i="11"/>
  <c r="D4853" i="11"/>
  <c r="D4837" i="11"/>
  <c r="D4821" i="11"/>
  <c r="D10011" i="11"/>
  <c r="D9995" i="11"/>
  <c r="D9979" i="11"/>
  <c r="D9963" i="11"/>
  <c r="D9947" i="11"/>
  <c r="D9931" i="11"/>
  <c r="D9915" i="11"/>
  <c r="D9899" i="11"/>
  <c r="D9883" i="11"/>
  <c r="D9867" i="11"/>
  <c r="D9851" i="11"/>
  <c r="D9835" i="11"/>
  <c r="D9819" i="11"/>
  <c r="D9803" i="11"/>
  <c r="D9787" i="11"/>
  <c r="D9771" i="11"/>
  <c r="D9755" i="11"/>
  <c r="D9739" i="11"/>
  <c r="D9723" i="11"/>
  <c r="D9707" i="11"/>
  <c r="D9691" i="11"/>
  <c r="D9675" i="11"/>
  <c r="D9659" i="11"/>
  <c r="D9990" i="11"/>
  <c r="D9958" i="11"/>
  <c r="D9926" i="11"/>
  <c r="D9894" i="11"/>
  <c r="D9862" i="11"/>
  <c r="D9830" i="11"/>
  <c r="D9798" i="11"/>
  <c r="D9766" i="11"/>
  <c r="D9734" i="11"/>
  <c r="D9702" i="11"/>
  <c r="D9670" i="11"/>
  <c r="D9644" i="11"/>
  <c r="D9623" i="11"/>
  <c r="D9602" i="11"/>
  <c r="D9580" i="11"/>
  <c r="D9559" i="11"/>
  <c r="D9538" i="11"/>
  <c r="D9516" i="11"/>
  <c r="D9495" i="11"/>
  <c r="D9474" i="11"/>
  <c r="D9452" i="11"/>
  <c r="D9431" i="11"/>
  <c r="D9410" i="11"/>
  <c r="D9388" i="11"/>
  <c r="D9367" i="11"/>
  <c r="D9346" i="11"/>
  <c r="D9324" i="11"/>
  <c r="D9303" i="11"/>
  <c r="D9282" i="11"/>
  <c r="D9260" i="11"/>
  <c r="D9239" i="11"/>
  <c r="D9218" i="11"/>
  <c r="D9196" i="11"/>
  <c r="D9175" i="11"/>
  <c r="D9154" i="11"/>
  <c r="D9132" i="11"/>
  <c r="D9111" i="11"/>
  <c r="D9090" i="11"/>
  <c r="D9068" i="11"/>
  <c r="D9047" i="11"/>
  <c r="D9026" i="11"/>
  <c r="D9004" i="11"/>
  <c r="D8983" i="11"/>
  <c r="D8962" i="11"/>
  <c r="D8940" i="11"/>
  <c r="D8919" i="11"/>
  <c r="D8898" i="11"/>
  <c r="D8876" i="11"/>
  <c r="D8855" i="11"/>
  <c r="D8834" i="11"/>
  <c r="D8812" i="11"/>
  <c r="D8791" i="11"/>
  <c r="D8770" i="11"/>
  <c r="D8748" i="11"/>
  <c r="D8727" i="11"/>
  <c r="D8706" i="11"/>
  <c r="D8684" i="11"/>
  <c r="D8663" i="11"/>
  <c r="D8642" i="11"/>
  <c r="D8620" i="11"/>
  <c r="D8599" i="11"/>
  <c r="D8578" i="11"/>
  <c r="D8556" i="11"/>
  <c r="D8535" i="11"/>
  <c r="D8514" i="11"/>
  <c r="D8492" i="11"/>
  <c r="D8471" i="11"/>
  <c r="D8450" i="11"/>
  <c r="D8428" i="11"/>
  <c r="D8407" i="11"/>
  <c r="D8386" i="11"/>
  <c r="D8364" i="11"/>
  <c r="D8343" i="11"/>
  <c r="D8322" i="11"/>
  <c r="D8300" i="11"/>
  <c r="D8279" i="11"/>
  <c r="D8258" i="11"/>
  <c r="D8236" i="11"/>
  <c r="D8215" i="11"/>
  <c r="D8194" i="11"/>
  <c r="D8172" i="11"/>
  <c r="D8151" i="11"/>
  <c r="D8130" i="11"/>
  <c r="D8108" i="11"/>
  <c r="D8087" i="11"/>
  <c r="D8066" i="11"/>
  <c r="D8044" i="11"/>
  <c r="D8023" i="11"/>
  <c r="D8002" i="11"/>
  <c r="D7980" i="11"/>
  <c r="D7959" i="11"/>
  <c r="D7938" i="11"/>
  <c r="D7916" i="11"/>
  <c r="D7895" i="11"/>
  <c r="D7874" i="11"/>
  <c r="D7852" i="11"/>
  <c r="D7831" i="11"/>
  <c r="D7810" i="11"/>
  <c r="D7788" i="11"/>
  <c r="D7767" i="11"/>
  <c r="D7746" i="11"/>
  <c r="D7724" i="11"/>
  <c r="D7703" i="11"/>
  <c r="D7682" i="11"/>
  <c r="D7660" i="11"/>
  <c r="D7639" i="11"/>
  <c r="D7618" i="11"/>
  <c r="D7596" i="11"/>
  <c r="D7575" i="11"/>
  <c r="D7554" i="11"/>
  <c r="D7532" i="11"/>
  <c r="D7511" i="11"/>
  <c r="D7490" i="11"/>
  <c r="D7468" i="11"/>
  <c r="D7447" i="11"/>
  <c r="D7426" i="11"/>
  <c r="D7404" i="11"/>
  <c r="D7383" i="11"/>
  <c r="D7362" i="11"/>
  <c r="D7340" i="11"/>
  <c r="D7319" i="11"/>
  <c r="D7298" i="11"/>
  <c r="D7276" i="11"/>
  <c r="D7255" i="11"/>
  <c r="D7234" i="11"/>
  <c r="D7212" i="11"/>
  <c r="D7191" i="11"/>
  <c r="D7170" i="11"/>
  <c r="D7148" i="11"/>
  <c r="D7127" i="11"/>
  <c r="D7106" i="11"/>
  <c r="D7084" i="11"/>
  <c r="D7063" i="11"/>
  <c r="D7042" i="11"/>
  <c r="D7020" i="11"/>
  <c r="D6999" i="11"/>
  <c r="D6978" i="11"/>
  <c r="D6956" i="11"/>
  <c r="D6935" i="11"/>
  <c r="D6914" i="11"/>
  <c r="D6892" i="11"/>
  <c r="D6871" i="11"/>
  <c r="D6850" i="11"/>
  <c r="D6828" i="11"/>
  <c r="D6807" i="11"/>
  <c r="D6786" i="11"/>
  <c r="D6764" i="11"/>
  <c r="D6743" i="11"/>
  <c r="D6722" i="11"/>
  <c r="D6700" i="11"/>
  <c r="D6679" i="11"/>
  <c r="D6658" i="11"/>
  <c r="D6636" i="11"/>
  <c r="D6615" i="11"/>
  <c r="D6594" i="11"/>
  <c r="D6572" i="11"/>
  <c r="D6551" i="11"/>
  <c r="D6530" i="11"/>
  <c r="D6508" i="11"/>
  <c r="D6487" i="11"/>
  <c r="D6466" i="11"/>
  <c r="D6444" i="11"/>
  <c r="D6423" i="11"/>
  <c r="D6402" i="11"/>
  <c r="D6380" i="11"/>
  <c r="D6359" i="11"/>
  <c r="D6338" i="11"/>
  <c r="D6316" i="11"/>
  <c r="D6295" i="11"/>
  <c r="D6274" i="11"/>
  <c r="D6252" i="11"/>
  <c r="D6231" i="11"/>
  <c r="D6210" i="11"/>
  <c r="D6188" i="11"/>
  <c r="D6167" i="11"/>
  <c r="D6146" i="11"/>
  <c r="D6124" i="11"/>
  <c r="D6103" i="11"/>
  <c r="D6082" i="11"/>
  <c r="D6060" i="11"/>
  <c r="D6039" i="11"/>
  <c r="D6018" i="11"/>
  <c r="D5996" i="11"/>
  <c r="D5975" i="11"/>
  <c r="D5954" i="11"/>
  <c r="D5932" i="11"/>
  <c r="D5911" i="11"/>
  <c r="D5890" i="11"/>
  <c r="D5868" i="11"/>
  <c r="D5847" i="11"/>
  <c r="D5826" i="11"/>
  <c r="D5804" i="11"/>
  <c r="D5783" i="11"/>
  <c r="D5762" i="11"/>
  <c r="D5740" i="11"/>
  <c r="D5719" i="11"/>
  <c r="D5698" i="11"/>
  <c r="D5676" i="11"/>
  <c r="D5655" i="11"/>
  <c r="D5634" i="11"/>
  <c r="D5612" i="11"/>
  <c r="D5591" i="11"/>
  <c r="D5570" i="11"/>
  <c r="D5548" i="11"/>
  <c r="D5527" i="11"/>
  <c r="D5506" i="11"/>
  <c r="D5484" i="11"/>
  <c r="D5463" i="11"/>
  <c r="D5442" i="11"/>
  <c r="D5420" i="11"/>
  <c r="D5399" i="11"/>
  <c r="D5378" i="11"/>
  <c r="D5356" i="11"/>
  <c r="D5335" i="11"/>
  <c r="D5314" i="11"/>
  <c r="D5292" i="11"/>
  <c r="D5271" i="11"/>
  <c r="D5250" i="11"/>
  <c r="D5228" i="11"/>
  <c r="D5207" i="11"/>
  <c r="D5186" i="11"/>
  <c r="D5164" i="11"/>
  <c r="D5143" i="11"/>
  <c r="D5122" i="11"/>
  <c r="D5100" i="11"/>
  <c r="D5079" i="11"/>
  <c r="D5058" i="11"/>
  <c r="D5036" i="11"/>
  <c r="D5015" i="11"/>
  <c r="D4994" i="11"/>
  <c r="D4972" i="11"/>
  <c r="D4951" i="11"/>
  <c r="D4930" i="11"/>
  <c r="D4908" i="11"/>
  <c r="D4887" i="11"/>
  <c r="D4866" i="11"/>
  <c r="D4844" i="11"/>
  <c r="D4823" i="11"/>
  <c r="D4803" i="11"/>
  <c r="D4787" i="11"/>
  <c r="D4771" i="11"/>
  <c r="D4755" i="11"/>
  <c r="D4739" i="11"/>
  <c r="D4723" i="11"/>
  <c r="D4707" i="11"/>
  <c r="D4691" i="11"/>
  <c r="D4675" i="11"/>
  <c r="D4659" i="11"/>
  <c r="D4643" i="11"/>
  <c r="D4627" i="11"/>
  <c r="D4611" i="11"/>
  <c r="D4595" i="11"/>
  <c r="D4579" i="11"/>
  <c r="D4563" i="11"/>
  <c r="D4547" i="11"/>
  <c r="D4531" i="11"/>
  <c r="D4515" i="11"/>
  <c r="D4499" i="11"/>
  <c r="D4483" i="11"/>
  <c r="D4467" i="11"/>
  <c r="D4451" i="11"/>
  <c r="D4435" i="11"/>
  <c r="D4419" i="11"/>
  <c r="D4403" i="11"/>
  <c r="D4387" i="11"/>
  <c r="D4371" i="11"/>
  <c r="D4355" i="11"/>
  <c r="D4339" i="11"/>
  <c r="D4323" i="11"/>
  <c r="D4307" i="11"/>
  <c r="D4291" i="11"/>
  <c r="D4275" i="11"/>
  <c r="D4259" i="11"/>
  <c r="D4243" i="11"/>
  <c r="D4227" i="11"/>
  <c r="D4211" i="11"/>
  <c r="D4195" i="11"/>
  <c r="D4179" i="11"/>
  <c r="D4163" i="11"/>
  <c r="D4147" i="11"/>
  <c r="D4131" i="11"/>
  <c r="D4115" i="11"/>
  <c r="D4099" i="11"/>
  <c r="D4083" i="11"/>
  <c r="D4067" i="11"/>
  <c r="D4051" i="11"/>
  <c r="D4035" i="11"/>
  <c r="D4019" i="11"/>
  <c r="D4003" i="11"/>
  <c r="D3987" i="11"/>
  <c r="D3971" i="11"/>
  <c r="D3955" i="11"/>
  <c r="D3939" i="11"/>
  <c r="D3923" i="11"/>
  <c r="D3907" i="11"/>
  <c r="D3891" i="11"/>
  <c r="D3875" i="11"/>
  <c r="D3859" i="11"/>
  <c r="D3843" i="11"/>
  <c r="D3827" i="11"/>
  <c r="D3811" i="11"/>
  <c r="D3795" i="11"/>
  <c r="D3779" i="11"/>
  <c r="D3763" i="11"/>
  <c r="D3747" i="11"/>
  <c r="D3731" i="11"/>
  <c r="D3715" i="11"/>
  <c r="D3699" i="11"/>
  <c r="D3683" i="11"/>
  <c r="D3667" i="11"/>
  <c r="D3651" i="11"/>
  <c r="D3635" i="11"/>
  <c r="D3619" i="11"/>
  <c r="D3603" i="11"/>
  <c r="D3587" i="11"/>
  <c r="D3571" i="11"/>
  <c r="D3555" i="11"/>
  <c r="D3539" i="11"/>
  <c r="D3523" i="11"/>
  <c r="D3507" i="11"/>
  <c r="D3491" i="11"/>
  <c r="D3475" i="11"/>
  <c r="D3459" i="11"/>
  <c r="D3443" i="11"/>
  <c r="D3427" i="11"/>
  <c r="D3411" i="11"/>
  <c r="D3395" i="11"/>
  <c r="D3379" i="11"/>
  <c r="D3363" i="11"/>
  <c r="D3347" i="11"/>
  <c r="D3331" i="11"/>
  <c r="D3315" i="11"/>
  <c r="D3299" i="11"/>
  <c r="D3283" i="11"/>
  <c r="D3267" i="11"/>
  <c r="D3251" i="11"/>
  <c r="D3235" i="11"/>
  <c r="D3219" i="11"/>
  <c r="D3203" i="11"/>
  <c r="D3187" i="11"/>
  <c r="D3171" i="11"/>
  <c r="D3155" i="11"/>
  <c r="D3139" i="11"/>
  <c r="D3123" i="11"/>
  <c r="D3107" i="11"/>
  <c r="D3091" i="11"/>
  <c r="D3075" i="11"/>
  <c r="D3059" i="11"/>
  <c r="D3043" i="11"/>
  <c r="D3027" i="11"/>
  <c r="D3011" i="11"/>
  <c r="D2995" i="11"/>
  <c r="D2979" i="11"/>
  <c r="D2963" i="11"/>
  <c r="D2947" i="11"/>
  <c r="D2931" i="11"/>
  <c r="D2915" i="11"/>
  <c r="D2899" i="11"/>
  <c r="D2883" i="11"/>
  <c r="D2867" i="11"/>
  <c r="D2851" i="11"/>
  <c r="D2835" i="11"/>
  <c r="D2819" i="11"/>
  <c r="D2803" i="11"/>
  <c r="D2787" i="11"/>
  <c r="D2771" i="11"/>
  <c r="D2755" i="11"/>
  <c r="D2739" i="11"/>
  <c r="D2723" i="11"/>
  <c r="D2707" i="11"/>
  <c r="D2691" i="11"/>
  <c r="D2675" i="11"/>
  <c r="D2659" i="11"/>
  <c r="D2643" i="11"/>
  <c r="D2627" i="11"/>
  <c r="D2611" i="11"/>
  <c r="D2595" i="11"/>
  <c r="D2579" i="11"/>
  <c r="D2563" i="11"/>
  <c r="D2547" i="11"/>
  <c r="D2531" i="11"/>
  <c r="D2515" i="11"/>
  <c r="D2499" i="11"/>
  <c r="D2483" i="11"/>
  <c r="D2467" i="11"/>
  <c r="D2451" i="11"/>
  <c r="D2435" i="11"/>
  <c r="D2419" i="11"/>
  <c r="D2403" i="11"/>
  <c r="D2387" i="11"/>
  <c r="D2371" i="11"/>
  <c r="D2355" i="11"/>
  <c r="D2339" i="11"/>
  <c r="D2323" i="11"/>
  <c r="D2307" i="11"/>
  <c r="D2291" i="11"/>
  <c r="D2275" i="11"/>
  <c r="D2259" i="11"/>
  <c r="D2243" i="11"/>
  <c r="D2227" i="11"/>
  <c r="D2211" i="11"/>
  <c r="D2195" i="11"/>
  <c r="D2179" i="11"/>
  <c r="D2163" i="11"/>
  <c r="D2147" i="11"/>
  <c r="D2131" i="11"/>
  <c r="D2115" i="11"/>
  <c r="D2099" i="11"/>
  <c r="D2083" i="11"/>
  <c r="D2067" i="11"/>
  <c r="D2051" i="11"/>
  <c r="D2035" i="11"/>
  <c r="D2019" i="11"/>
  <c r="D2003" i="11"/>
  <c r="D1987" i="11"/>
  <c r="D1971" i="11"/>
  <c r="D1955" i="11"/>
  <c r="D1939" i="11"/>
  <c r="D1923" i="11"/>
  <c r="D1907" i="11"/>
  <c r="D1891" i="11"/>
  <c r="D1875" i="11"/>
  <c r="D1859" i="11"/>
  <c r="D1843" i="11"/>
  <c r="D1827" i="11"/>
  <c r="D1811" i="11"/>
  <c r="D1795" i="11"/>
  <c r="D1779" i="11"/>
  <c r="D1763" i="11"/>
  <c r="D1747" i="11"/>
  <c r="D1731" i="11"/>
  <c r="D1715" i="11"/>
  <c r="D1699" i="11"/>
  <c r="D1683" i="11"/>
  <c r="D1667" i="11"/>
  <c r="D1651" i="11"/>
  <c r="D1635" i="11"/>
  <c r="D1619" i="11"/>
  <c r="D1603" i="11"/>
  <c r="D1587" i="11"/>
  <c r="D1571" i="11"/>
  <c r="D1555" i="11"/>
  <c r="D1539" i="11"/>
  <c r="D1523" i="11"/>
  <c r="D1507" i="11"/>
  <c r="D1491" i="11"/>
  <c r="D1475" i="11"/>
  <c r="D1459" i="11"/>
  <c r="D1443" i="11"/>
  <c r="D1427" i="11"/>
  <c r="D1411" i="11"/>
  <c r="D1395" i="11"/>
  <c r="D1379" i="11"/>
  <c r="D1363" i="11"/>
  <c r="D1347" i="11"/>
  <c r="D1331" i="11"/>
  <c r="D1315" i="11"/>
  <c r="D1299" i="11"/>
  <c r="D1283" i="11"/>
  <c r="D1267" i="11"/>
  <c r="D1251" i="11"/>
  <c r="D1235" i="11"/>
  <c r="D1219" i="11"/>
  <c r="D1203" i="11"/>
  <c r="D1187" i="11"/>
  <c r="D1171" i="11"/>
  <c r="D1155" i="11"/>
  <c r="D1139" i="11"/>
  <c r="D1123" i="11"/>
  <c r="D1107" i="11"/>
  <c r="D1091" i="11"/>
  <c r="D1075" i="11"/>
  <c r="D1059" i="11"/>
  <c r="D1043" i="11"/>
  <c r="D1027" i="11"/>
  <c r="D1011" i="11"/>
  <c r="D995" i="11"/>
  <c r="D979" i="11"/>
  <c r="D963" i="11"/>
  <c r="D947" i="11"/>
  <c r="D931" i="11"/>
  <c r="D915" i="11"/>
  <c r="D899" i="11"/>
  <c r="D883" i="11"/>
  <c r="D867" i="11"/>
  <c r="D851" i="11"/>
  <c r="D835" i="11"/>
  <c r="D819" i="11"/>
  <c r="D803" i="11"/>
  <c r="D787" i="11"/>
  <c r="D771" i="11"/>
  <c r="D755" i="11"/>
  <c r="D739" i="11"/>
  <c r="D723" i="11"/>
  <c r="D707" i="11"/>
  <c r="D691" i="11"/>
  <c r="D675" i="11"/>
  <c r="D659" i="11"/>
  <c r="D643" i="11"/>
  <c r="D627" i="11"/>
  <c r="D611" i="11"/>
  <c r="D595" i="11"/>
  <c r="D579" i="11"/>
  <c r="D563" i="11"/>
  <c r="D547" i="11"/>
  <c r="D531" i="11"/>
  <c r="D515" i="11"/>
  <c r="D499" i="11"/>
  <c r="D483" i="11"/>
  <c r="D467" i="11"/>
  <c r="D451" i="11"/>
  <c r="D435" i="11"/>
  <c r="D419" i="11"/>
  <c r="D403" i="11"/>
  <c r="D387" i="11"/>
  <c r="D371" i="11"/>
  <c r="D355" i="11"/>
  <c r="D339" i="11"/>
  <c r="D323" i="11"/>
  <c r="D307" i="11"/>
  <c r="D291" i="11"/>
  <c r="D275" i="11"/>
  <c r="D259" i="11"/>
  <c r="D243" i="11"/>
  <c r="D227" i="11"/>
  <c r="D211" i="11"/>
  <c r="D195" i="11"/>
  <c r="D179" i="11"/>
  <c r="D163" i="11"/>
  <c r="D147" i="11"/>
  <c r="D131" i="11"/>
  <c r="D115" i="11"/>
  <c r="D99" i="11"/>
  <c r="D83" i="11"/>
  <c r="D67" i="11"/>
  <c r="D51" i="11"/>
  <c r="D35" i="11"/>
  <c r="D19" i="11"/>
  <c r="D9996" i="11"/>
  <c r="D9964" i="11"/>
  <c r="D9932" i="11"/>
  <c r="D9900" i="11"/>
  <c r="D9868" i="11"/>
  <c r="D9836" i="11"/>
  <c r="D9804" i="11"/>
  <c r="D9772" i="11"/>
  <c r="D9740" i="11"/>
  <c r="D9708" i="11"/>
  <c r="D9676" i="11"/>
  <c r="D9648" i="11"/>
  <c r="D9627" i="11"/>
  <c r="D9606" i="11"/>
  <c r="D9584" i="11"/>
  <c r="D9563" i="11"/>
  <c r="D9542" i="11"/>
  <c r="D9520" i="11"/>
  <c r="D9499" i="11"/>
  <c r="D9478" i="11"/>
  <c r="D9456" i="11"/>
  <c r="D9435" i="11"/>
  <c r="D9414" i="11"/>
  <c r="D9392" i="11"/>
  <c r="D9371" i="11"/>
  <c r="D9350" i="11"/>
  <c r="D9328" i="11"/>
  <c r="D9307" i="11"/>
  <c r="D9286" i="11"/>
  <c r="D9264" i="11"/>
  <c r="D9243" i="11"/>
  <c r="D9222" i="11"/>
  <c r="D9200" i="11"/>
  <c r="D9179" i="11"/>
  <c r="D9158" i="11"/>
  <c r="D9136" i="11"/>
  <c r="D9115" i="11"/>
  <c r="D9094" i="11"/>
  <c r="D9072" i="11"/>
  <c r="D9051" i="11"/>
  <c r="D9030" i="11"/>
  <c r="D9008" i="11"/>
  <c r="D8987" i="11"/>
  <c r="D8966" i="11"/>
  <c r="D8944" i="11"/>
  <c r="D8923" i="11"/>
  <c r="D8902" i="11"/>
  <c r="D8880" i="11"/>
  <c r="D8859" i="11"/>
  <c r="D8838" i="11"/>
  <c r="D8816" i="11"/>
  <c r="D8795" i="11"/>
  <c r="D8774" i="11"/>
  <c r="D8752" i="11"/>
  <c r="D8731" i="11"/>
  <c r="D8710" i="11"/>
  <c r="D8688" i="11"/>
  <c r="D8667" i="11"/>
  <c r="D8646" i="11"/>
  <c r="D8624" i="11"/>
  <c r="D8603" i="11"/>
  <c r="D8582" i="11"/>
  <c r="D8560" i="11"/>
  <c r="D8539" i="11"/>
  <c r="D8518" i="11"/>
  <c r="D8496" i="11"/>
  <c r="D8475" i="11"/>
  <c r="D8454" i="11"/>
  <c r="D8432" i="11"/>
  <c r="D8411" i="11"/>
  <c r="D8390" i="11"/>
  <c r="D8368" i="11"/>
  <c r="D8347" i="11"/>
  <c r="D8326" i="11"/>
  <c r="D8304" i="11"/>
  <c r="D8283" i="11"/>
  <c r="D8262" i="11"/>
  <c r="D8240" i="11"/>
  <c r="D8219" i="11"/>
  <c r="D8198" i="11"/>
  <c r="D8176" i="11"/>
  <c r="D8155" i="11"/>
  <c r="D8134" i="11"/>
  <c r="D8112" i="11"/>
  <c r="D8091" i="11"/>
  <c r="D8070" i="11"/>
  <c r="D8048" i="11"/>
  <c r="D8027" i="11"/>
  <c r="D8006" i="11"/>
  <c r="D7984" i="11"/>
  <c r="D7963" i="11"/>
  <c r="D7942" i="11"/>
  <c r="D7920" i="11"/>
  <c r="D7899" i="11"/>
  <c r="D7878" i="11"/>
  <c r="D7856" i="11"/>
  <c r="D7835" i="11"/>
  <c r="D7814" i="11"/>
  <c r="D7792" i="11"/>
  <c r="D7771" i="11"/>
  <c r="D7750" i="11"/>
  <c r="D7728" i="11"/>
  <c r="D7707" i="11"/>
  <c r="D7686" i="11"/>
  <c r="D7664" i="11"/>
  <c r="D7643" i="11"/>
  <c r="D7622" i="11"/>
  <c r="D7600" i="11"/>
  <c r="D7579" i="11"/>
  <c r="D7558" i="11"/>
  <c r="D7536" i="11"/>
  <c r="D7515" i="11"/>
  <c r="D7494" i="11"/>
  <c r="D7472" i="11"/>
  <c r="D7451" i="11"/>
  <c r="D7430" i="11"/>
  <c r="D7408" i="11"/>
  <c r="D7387" i="11"/>
  <c r="D7366" i="11"/>
  <c r="D7344" i="11"/>
  <c r="D7323" i="11"/>
  <c r="D7302" i="11"/>
  <c r="D7280" i="11"/>
  <c r="D7259" i="11"/>
  <c r="D7238" i="11"/>
  <c r="D7216" i="11"/>
  <c r="D7195" i="11"/>
  <c r="D7174" i="11"/>
  <c r="D7152" i="11"/>
  <c r="D7131" i="11"/>
  <c r="D7110" i="11"/>
  <c r="D7088" i="11"/>
  <c r="D7067" i="11"/>
  <c r="D7046" i="11"/>
  <c r="D7024" i="11"/>
  <c r="D7003" i="11"/>
  <c r="D6982" i="11"/>
  <c r="D6960" i="11"/>
  <c r="D6939" i="11"/>
  <c r="D6918" i="11"/>
  <c r="D6896" i="11"/>
  <c r="D6875" i="11"/>
  <c r="D6854" i="11"/>
  <c r="D6832" i="11"/>
  <c r="D6811" i="11"/>
  <c r="D6790" i="11"/>
  <c r="D6768" i="11"/>
  <c r="D6747" i="11"/>
  <c r="D6726" i="11"/>
  <c r="D6704" i="11"/>
  <c r="D6683" i="11"/>
  <c r="D6662" i="11"/>
  <c r="D6640" i="11"/>
  <c r="D6619" i="11"/>
  <c r="D6598" i="11"/>
  <c r="D6576" i="11"/>
  <c r="D6555" i="11"/>
  <c r="D6534" i="11"/>
  <c r="D6512" i="11"/>
  <c r="D6491" i="11"/>
  <c r="D6470" i="11"/>
  <c r="D6448" i="11"/>
  <c r="D6427" i="11"/>
  <c r="D6406" i="11"/>
  <c r="D6384" i="11"/>
  <c r="D6363" i="11"/>
  <c r="D6342" i="11"/>
  <c r="D6320" i="11"/>
  <c r="D6299" i="11"/>
  <c r="D6278" i="11"/>
  <c r="D6256" i="11"/>
  <c r="D6235" i="11"/>
  <c r="D6214" i="11"/>
  <c r="D6192" i="11"/>
  <c r="D6171" i="11"/>
  <c r="D6150" i="11"/>
  <c r="D6128" i="11"/>
  <c r="D6107" i="11"/>
  <c r="D6086" i="11"/>
  <c r="D6064" i="11"/>
  <c r="D6043" i="11"/>
  <c r="D6022" i="11"/>
  <c r="D6000" i="11"/>
  <c r="D5979" i="11"/>
  <c r="D5958" i="11"/>
  <c r="D5936" i="11"/>
  <c r="D5915" i="11"/>
  <c r="D5894" i="11"/>
  <c r="D5872" i="11"/>
  <c r="D5851" i="11"/>
  <c r="D5830" i="11"/>
  <c r="D5808" i="11"/>
  <c r="D5787" i="11"/>
  <c r="D5766" i="11"/>
  <c r="D5744" i="11"/>
  <c r="D5723" i="11"/>
  <c r="D5702" i="11"/>
  <c r="D5680" i="11"/>
  <c r="D5659" i="11"/>
  <c r="D5638" i="11"/>
  <c r="D5616" i="11"/>
  <c r="D5595" i="11"/>
  <c r="D5574" i="11"/>
  <c r="D5552" i="11"/>
  <c r="D5531" i="11"/>
  <c r="D5510" i="11"/>
  <c r="D5488" i="11"/>
  <c r="D5467" i="11"/>
  <c r="D5446" i="11"/>
  <c r="D5424" i="11"/>
  <c r="D5403" i="11"/>
  <c r="D5382" i="11"/>
  <c r="D5360" i="11"/>
  <c r="D5339" i="11"/>
  <c r="D5318" i="11"/>
  <c r="D5296" i="11"/>
  <c r="D5275" i="11"/>
  <c r="D5254" i="11"/>
  <c r="D5232" i="11"/>
  <c r="D5211" i="11"/>
  <c r="D5190" i="11"/>
  <c r="D5168" i="11"/>
  <c r="D5147" i="11"/>
  <c r="D5126" i="11"/>
  <c r="D5104" i="11"/>
  <c r="D5083" i="11"/>
  <c r="D5062" i="11"/>
  <c r="D5040" i="11"/>
  <c r="D5019" i="11"/>
  <c r="D4998" i="11"/>
  <c r="D4976" i="11"/>
  <c r="D4955" i="11"/>
  <c r="D4934" i="11"/>
  <c r="D4912" i="11"/>
  <c r="D4891" i="11"/>
  <c r="D4870" i="11"/>
  <c r="D4848" i="11"/>
  <c r="D4827" i="11"/>
  <c r="D4806" i="11"/>
  <c r="D4790" i="11"/>
  <c r="D4774" i="11"/>
  <c r="D4758" i="11"/>
  <c r="D4742" i="11"/>
  <c r="D4726" i="11"/>
  <c r="D4710" i="11"/>
  <c r="D4694" i="11"/>
  <c r="D4678" i="11"/>
  <c r="D4662" i="11"/>
  <c r="D4646" i="11"/>
  <c r="D4630" i="11"/>
  <c r="D4614" i="11"/>
  <c r="D4598" i="11"/>
  <c r="D4582" i="11"/>
  <c r="D4566" i="11"/>
  <c r="D4550" i="11"/>
  <c r="D4534" i="11"/>
  <c r="D4518" i="11"/>
  <c r="D4502" i="11"/>
  <c r="D4486" i="11"/>
  <c r="D4470" i="11"/>
  <c r="D4454" i="11"/>
  <c r="D4438" i="11"/>
  <c r="D4422" i="11"/>
  <c r="D4406" i="11"/>
  <c r="D4390" i="11"/>
  <c r="D4374" i="11"/>
  <c r="D4358" i="11"/>
  <c r="D4342" i="11"/>
  <c r="D4326" i="11"/>
  <c r="D4310" i="11"/>
  <c r="D4294" i="11"/>
  <c r="D4278" i="11"/>
  <c r="D4262" i="11"/>
  <c r="D4246" i="11"/>
  <c r="D4230" i="11"/>
  <c r="D4214" i="11"/>
  <c r="D4198" i="11"/>
  <c r="D4182" i="11"/>
  <c r="D4166" i="11"/>
  <c r="D4150" i="11"/>
  <c r="D4134" i="11"/>
  <c r="D4118" i="11"/>
  <c r="D4102" i="11"/>
  <c r="D4086" i="11"/>
  <c r="D4070" i="11"/>
  <c r="D4054" i="11"/>
  <c r="D4038" i="11"/>
  <c r="D4022" i="11"/>
  <c r="D4006" i="11"/>
  <c r="D3990" i="11"/>
  <c r="D3974" i="11"/>
  <c r="D3958" i="11"/>
  <c r="D3942" i="11"/>
  <c r="D3926" i="11"/>
  <c r="D3910" i="11"/>
  <c r="D3894" i="11"/>
  <c r="D3878" i="11"/>
  <c r="D3862" i="11"/>
  <c r="D3846" i="11"/>
  <c r="D3830" i="11"/>
  <c r="D3814" i="11"/>
  <c r="D3798" i="11"/>
  <c r="D3782" i="11"/>
  <c r="D3766" i="11"/>
  <c r="D3750" i="11"/>
  <c r="D3734" i="11"/>
  <c r="D3718" i="11"/>
  <c r="D3702" i="11"/>
  <c r="D3686" i="11"/>
  <c r="D3670" i="11"/>
  <c r="D3654" i="11"/>
  <c r="D3638" i="11"/>
  <c r="D3622" i="11"/>
  <c r="D3606" i="11"/>
  <c r="D3590" i="11"/>
  <c r="D3574" i="11"/>
  <c r="D3558" i="11"/>
  <c r="D3542" i="11"/>
  <c r="D3526" i="11"/>
  <c r="D3510" i="11"/>
  <c r="D3494" i="11"/>
  <c r="D3478" i="11"/>
  <c r="D3462" i="11"/>
  <c r="D3446" i="11"/>
  <c r="D3430" i="11"/>
  <c r="D3414" i="11"/>
  <c r="D3398" i="11"/>
  <c r="D3382" i="11"/>
  <c r="D3366" i="11"/>
  <c r="D3350" i="11"/>
  <c r="D3334" i="11"/>
  <c r="D3318" i="11"/>
  <c r="D3302" i="11"/>
  <c r="D3286" i="11"/>
  <c r="D3270" i="11"/>
  <c r="D3254" i="11"/>
  <c r="D3238" i="11"/>
  <c r="D3222" i="11"/>
  <c r="D3206" i="11"/>
  <c r="D3190" i="11"/>
  <c r="D3174" i="11"/>
  <c r="D3158" i="11"/>
  <c r="D3142" i="11"/>
  <c r="D3126" i="11"/>
  <c r="D3110" i="11"/>
  <c r="D3094" i="11"/>
  <c r="D3078" i="11"/>
  <c r="D3062" i="11"/>
  <c r="D3046" i="11"/>
  <c r="D3030" i="11"/>
  <c r="D3014" i="11"/>
  <c r="D2998" i="11"/>
  <c r="D2982" i="11"/>
  <c r="D2966" i="11"/>
  <c r="D2950" i="11"/>
  <c r="D2934" i="11"/>
  <c r="D2918" i="11"/>
  <c r="D2902" i="11"/>
  <c r="D2886" i="11"/>
  <c r="D2870" i="11"/>
  <c r="D2854" i="11"/>
  <c r="D2838" i="11"/>
  <c r="D2822" i="11"/>
  <c r="D2806" i="11"/>
  <c r="D2790" i="11"/>
  <c r="D2774" i="11"/>
  <c r="D2758" i="11"/>
  <c r="D2742" i="11"/>
  <c r="D2726" i="11"/>
  <c r="D2710" i="11"/>
  <c r="D2694" i="11"/>
  <c r="D2678" i="11"/>
  <c r="D2662" i="11"/>
  <c r="D2646" i="11"/>
  <c r="D2630" i="11"/>
  <c r="D2614" i="11"/>
  <c r="D2598" i="11"/>
  <c r="D2582" i="11"/>
  <c r="D2566" i="11"/>
  <c r="D2550" i="11"/>
  <c r="D2534" i="11"/>
  <c r="D2518" i="11"/>
  <c r="D2502" i="11"/>
  <c r="D2486" i="11"/>
  <c r="D2470" i="11"/>
  <c r="D2454" i="11"/>
  <c r="D2438" i="11"/>
  <c r="D2422" i="11"/>
  <c r="D2406" i="11"/>
  <c r="D2390" i="11"/>
  <c r="D2374" i="11"/>
  <c r="D2358" i="11"/>
  <c r="D2342" i="11"/>
  <c r="D2326" i="11"/>
  <c r="D2310" i="11"/>
  <c r="D2294" i="11"/>
  <c r="D2278" i="11"/>
  <c r="D2262" i="11"/>
  <c r="D2246" i="11"/>
  <c r="D2230" i="11"/>
  <c r="D2214" i="11"/>
  <c r="D2198" i="11"/>
  <c r="D2182" i="11"/>
  <c r="D2166" i="11"/>
  <c r="D2150" i="11"/>
  <c r="D2134" i="11"/>
  <c r="D2118" i="11"/>
  <c r="D2102" i="11"/>
  <c r="D2086" i="11"/>
  <c r="D2070" i="11"/>
  <c r="D2054" i="11"/>
  <c r="D2038" i="11"/>
  <c r="D2022" i="11"/>
  <c r="D2006" i="11"/>
  <c r="D1990" i="11"/>
  <c r="D1974" i="11"/>
  <c r="D1958" i="11"/>
  <c r="D1942" i="11"/>
  <c r="D1926" i="11"/>
  <c r="D1910" i="11"/>
  <c r="D1894" i="11"/>
  <c r="D1878" i="11"/>
  <c r="D1862" i="11"/>
  <c r="D1846" i="11"/>
  <c r="D1830" i="11"/>
  <c r="D1814" i="11"/>
  <c r="D1798" i="11"/>
  <c r="D1782" i="11"/>
  <c r="D1766" i="11"/>
  <c r="D1750" i="11"/>
  <c r="D1734" i="11"/>
  <c r="D1718" i="11"/>
  <c r="D1702" i="11"/>
  <c r="D1686" i="11"/>
  <c r="D1670" i="11"/>
  <c r="D1654" i="11"/>
  <c r="D1638" i="11"/>
  <c r="D1622" i="11"/>
  <c r="D1606" i="11"/>
  <c r="D1590" i="11"/>
  <c r="D1574" i="11"/>
  <c r="D1558" i="11"/>
  <c r="D1542" i="11"/>
  <c r="D1526" i="11"/>
  <c r="D1510" i="11"/>
  <c r="D1494" i="11"/>
  <c r="D1478" i="11"/>
  <c r="D1462" i="11"/>
  <c r="D1446" i="11"/>
  <c r="D1430" i="11"/>
  <c r="D1414" i="11"/>
  <c r="D1398" i="11"/>
  <c r="D1382" i="11"/>
  <c r="D1366" i="11"/>
  <c r="D1350" i="11"/>
  <c r="D1334" i="11"/>
  <c r="D1318" i="11"/>
  <c r="D1302" i="11"/>
  <c r="D1286" i="11"/>
  <c r="D1270" i="11"/>
  <c r="D1254" i="11"/>
  <c r="D1238" i="11"/>
  <c r="D1222" i="11"/>
  <c r="D1206" i="11"/>
  <c r="D1190" i="11"/>
  <c r="D1174" i="11"/>
  <c r="D1158" i="11"/>
  <c r="D1142" i="11"/>
  <c r="D1126" i="11"/>
  <c r="D1110" i="11"/>
  <c r="D1094" i="11"/>
  <c r="D1078" i="11"/>
  <c r="D1062" i="11"/>
  <c r="D1046" i="11"/>
  <c r="D1030" i="11"/>
  <c r="D1014" i="11"/>
  <c r="D998" i="11"/>
  <c r="D982" i="11"/>
  <c r="D966" i="11"/>
  <c r="D950" i="11"/>
  <c r="D934" i="11"/>
  <c r="D918" i="11"/>
  <c r="D902" i="11"/>
  <c r="D886" i="11"/>
  <c r="D870" i="11"/>
  <c r="D854" i="11"/>
  <c r="D838" i="11"/>
  <c r="D822" i="11"/>
  <c r="D806" i="11"/>
  <c r="D790" i="11"/>
  <c r="D774" i="11"/>
  <c r="D758" i="11"/>
  <c r="D742" i="11"/>
  <c r="D726" i="11"/>
  <c r="D710" i="11"/>
  <c r="D694" i="11"/>
  <c r="D678" i="11"/>
  <c r="D662" i="11"/>
  <c r="D646" i="11"/>
  <c r="D630" i="11"/>
  <c r="D614" i="11"/>
  <c r="D598" i="11"/>
  <c r="D582" i="11"/>
  <c r="D566" i="11"/>
  <c r="D550" i="11"/>
  <c r="D534" i="11"/>
  <c r="D518" i="11"/>
  <c r="D502" i="11"/>
  <c r="D486" i="11"/>
  <c r="D470" i="11"/>
  <c r="D454" i="11"/>
  <c r="D438" i="11"/>
  <c r="D422" i="11"/>
  <c r="D406" i="11"/>
  <c r="D390" i="11"/>
  <c r="D374" i="11"/>
  <c r="D358" i="11"/>
  <c r="D342" i="11"/>
  <c r="D326" i="11"/>
  <c r="D310" i="11"/>
  <c r="D294" i="11"/>
  <c r="D278" i="11"/>
  <c r="D262" i="11"/>
  <c r="D246" i="11"/>
  <c r="D230" i="11"/>
  <c r="D214" i="11"/>
  <c r="D198" i="11"/>
  <c r="D182" i="11"/>
  <c r="D166" i="11"/>
  <c r="D150" i="11"/>
  <c r="D134" i="11"/>
  <c r="D118" i="11"/>
  <c r="D102" i="11"/>
  <c r="D86" i="11"/>
  <c r="D70" i="11"/>
  <c r="D54" i="11"/>
  <c r="D38" i="11"/>
  <c r="D22" i="11"/>
  <c r="D9994" i="11"/>
  <c r="D9962" i="11"/>
  <c r="D9930" i="11"/>
  <c r="D9898" i="11"/>
  <c r="D9866" i="11"/>
  <c r="D9834" i="11"/>
  <c r="D9802" i="11"/>
  <c r="D9770" i="11"/>
  <c r="D9738" i="11"/>
  <c r="D9706" i="11"/>
  <c r="D9674" i="11"/>
  <c r="D9647" i="11"/>
  <c r="D9626" i="11"/>
  <c r="D9604" i="11"/>
  <c r="D9583" i="11"/>
  <c r="D9562" i="11"/>
  <c r="D9540" i="11"/>
  <c r="D9519" i="11"/>
  <c r="D9498" i="11"/>
  <c r="D9476" i="11"/>
  <c r="D9455" i="11"/>
  <c r="D9434" i="11"/>
  <c r="D9412" i="11"/>
  <c r="D9391" i="11"/>
  <c r="D9370" i="11"/>
  <c r="D9348" i="11"/>
  <c r="D9327" i="11"/>
  <c r="D9306" i="11"/>
  <c r="D9284" i="11"/>
  <c r="D9263" i="11"/>
  <c r="D9242" i="11"/>
  <c r="D9220" i="11"/>
  <c r="D9199" i="11"/>
  <c r="D9178" i="11"/>
  <c r="D9156" i="11"/>
  <c r="D9135" i="11"/>
  <c r="D9114" i="11"/>
  <c r="D9092" i="11"/>
  <c r="D9071" i="11"/>
  <c r="D9050" i="11"/>
  <c r="D9028" i="11"/>
  <c r="D9007" i="11"/>
  <c r="D8986" i="11"/>
  <c r="D8964" i="11"/>
  <c r="D8943" i="11"/>
  <c r="D8922" i="11"/>
  <c r="D8900" i="11"/>
  <c r="D8879" i="11"/>
  <c r="D8858" i="11"/>
  <c r="D8836" i="11"/>
  <c r="D8815" i="11"/>
  <c r="D8794" i="11"/>
  <c r="D8772" i="11"/>
  <c r="D8751" i="11"/>
  <c r="D8730" i="11"/>
  <c r="D8708" i="11"/>
  <c r="D8687" i="11"/>
  <c r="D8666" i="11"/>
  <c r="D8644" i="11"/>
  <c r="D8623" i="11"/>
  <c r="D8602" i="11"/>
  <c r="D8580" i="11"/>
  <c r="D8559" i="11"/>
  <c r="D8538" i="11"/>
  <c r="D8516" i="11"/>
  <c r="D8495" i="11"/>
  <c r="D8474" i="11"/>
  <c r="D8452" i="11"/>
  <c r="D8431" i="11"/>
  <c r="D8410" i="11"/>
  <c r="D8388" i="11"/>
  <c r="D8367" i="11"/>
  <c r="D8346" i="11"/>
  <c r="D8324" i="11"/>
  <c r="D8303" i="11"/>
  <c r="D8282" i="11"/>
  <c r="D8260" i="11"/>
  <c r="D8239" i="11"/>
  <c r="D8218" i="11"/>
  <c r="D8196" i="11"/>
  <c r="D8175" i="11"/>
  <c r="D8154" i="11"/>
  <c r="D8132" i="11"/>
  <c r="D8111" i="11"/>
  <c r="D8090" i="11"/>
  <c r="D8068" i="11"/>
  <c r="D8047" i="11"/>
  <c r="D8026" i="11"/>
  <c r="D8004" i="11"/>
  <c r="D7983" i="11"/>
  <c r="D7962" i="11"/>
  <c r="D7940" i="11"/>
  <c r="D7919" i="11"/>
  <c r="D7898" i="11"/>
  <c r="D7876" i="11"/>
  <c r="D7855" i="11"/>
  <c r="D7834" i="11"/>
  <c r="D7812" i="11"/>
  <c r="D7791" i="11"/>
  <c r="D7770" i="11"/>
  <c r="D7748" i="11"/>
  <c r="D7727" i="11"/>
  <c r="D7706" i="11"/>
  <c r="D7684" i="11"/>
  <c r="D7663" i="11"/>
  <c r="D7642" i="11"/>
  <c r="D7620" i="11"/>
  <c r="D7599" i="11"/>
  <c r="D7578" i="11"/>
  <c r="D7556" i="11"/>
  <c r="D7535" i="11"/>
  <c r="D7514" i="11"/>
  <c r="D7492" i="11"/>
  <c r="D7471" i="11"/>
  <c r="D7450" i="11"/>
  <c r="D7428" i="11"/>
  <c r="D7407" i="11"/>
  <c r="D7386" i="11"/>
  <c r="D7364" i="11"/>
  <c r="D7343" i="11"/>
  <c r="D7322" i="11"/>
  <c r="D7300" i="11"/>
  <c r="D7279" i="11"/>
  <c r="D7258" i="11"/>
  <c r="D7236" i="11"/>
  <c r="D7215" i="11"/>
  <c r="D7194" i="11"/>
  <c r="D7172" i="11"/>
  <c r="D7151" i="11"/>
  <c r="D7130" i="11"/>
  <c r="D7108" i="11"/>
  <c r="D7087" i="11"/>
  <c r="D7066" i="11"/>
  <c r="D7044" i="11"/>
  <c r="D7023" i="11"/>
  <c r="D7002" i="11"/>
  <c r="D6980" i="11"/>
  <c r="D6959" i="11"/>
  <c r="D6938" i="11"/>
  <c r="D6916" i="11"/>
  <c r="D6895" i="11"/>
  <c r="D6874" i="11"/>
  <c r="D6852" i="11"/>
  <c r="D6831" i="11"/>
  <c r="D6810" i="11"/>
  <c r="D6788" i="11"/>
  <c r="D6767" i="11"/>
  <c r="D6746" i="11"/>
  <c r="D6724" i="11"/>
  <c r="D6703" i="11"/>
  <c r="D6682" i="11"/>
  <c r="D6660" i="11"/>
  <c r="D6639" i="11"/>
  <c r="D6618" i="11"/>
  <c r="D6596" i="11"/>
  <c r="D6575" i="11"/>
  <c r="D6554" i="11"/>
  <c r="D6532" i="11"/>
  <c r="D6511" i="11"/>
  <c r="D6490" i="11"/>
  <c r="D6468" i="11"/>
  <c r="D6447" i="11"/>
  <c r="D6426" i="11"/>
  <c r="D6404" i="11"/>
  <c r="D6383" i="11"/>
  <c r="D6362" i="11"/>
  <c r="D6340" i="11"/>
  <c r="D6319" i="11"/>
  <c r="D6298" i="11"/>
  <c r="D6276" i="11"/>
  <c r="D6255" i="11"/>
  <c r="D6234" i="11"/>
  <c r="D6212" i="11"/>
  <c r="D6191" i="11"/>
  <c r="D6170" i="11"/>
  <c r="D6148" i="11"/>
  <c r="D6127" i="11"/>
  <c r="D6106" i="11"/>
  <c r="D6084" i="11"/>
  <c r="D6063" i="11"/>
  <c r="D6042" i="11"/>
  <c r="D6020" i="11"/>
  <c r="D5999" i="11"/>
  <c r="D5978" i="11"/>
  <c r="D5956" i="11"/>
  <c r="D5935" i="11"/>
  <c r="D5914" i="11"/>
  <c r="D5892" i="11"/>
  <c r="D5871" i="11"/>
  <c r="D5850" i="11"/>
  <c r="D5828" i="11"/>
  <c r="D5807" i="11"/>
  <c r="D5786" i="11"/>
  <c r="D5764" i="11"/>
  <c r="D5743" i="11"/>
  <c r="D5722" i="11"/>
  <c r="D5700" i="11"/>
  <c r="D5679" i="11"/>
  <c r="D5658" i="11"/>
  <c r="D5636" i="11"/>
  <c r="D5615" i="11"/>
  <c r="D5594" i="11"/>
  <c r="D5572" i="11"/>
  <c r="D5551" i="11"/>
  <c r="D5530" i="11"/>
  <c r="D5508" i="11"/>
  <c r="D5487" i="11"/>
  <c r="D5466" i="11"/>
  <c r="D5444" i="11"/>
  <c r="D5423" i="11"/>
  <c r="D5402" i="11"/>
  <c r="D5380" i="11"/>
  <c r="D5359" i="11"/>
  <c r="D5338" i="11"/>
  <c r="D5316" i="11"/>
  <c r="D5295" i="11"/>
  <c r="D5274" i="11"/>
  <c r="D5252" i="11"/>
  <c r="D5231" i="11"/>
  <c r="D5210" i="11"/>
  <c r="D5188" i="11"/>
  <c r="D5167" i="11"/>
  <c r="D5146" i="11"/>
  <c r="D5124" i="11"/>
  <c r="D5103" i="11"/>
  <c r="D5082" i="11"/>
  <c r="D5060" i="11"/>
  <c r="D5039" i="11"/>
  <c r="D5018" i="11"/>
  <c r="D4996" i="11"/>
  <c r="D4975" i="11"/>
  <c r="D4954" i="11"/>
  <c r="D4932" i="11"/>
  <c r="D4911" i="11"/>
  <c r="D4890" i="11"/>
  <c r="D4868" i="11"/>
  <c r="D4847" i="11"/>
  <c r="D4826" i="11"/>
  <c r="D4805" i="11"/>
  <c r="D4789" i="11"/>
  <c r="D4773" i="11"/>
  <c r="D4757" i="11"/>
  <c r="D4741" i="11"/>
  <c r="D4725" i="11"/>
  <c r="D4709" i="11"/>
  <c r="D4693" i="11"/>
  <c r="D4677" i="11"/>
  <c r="D4661" i="11"/>
  <c r="D4645" i="11"/>
  <c r="D4629" i="11"/>
  <c r="D4613" i="11"/>
  <c r="D4597" i="11"/>
  <c r="D4581" i="11"/>
  <c r="D4565" i="11"/>
  <c r="D4549" i="11"/>
  <c r="D4533" i="11"/>
  <c r="D4517" i="11"/>
  <c r="D4501" i="11"/>
  <c r="D4485" i="11"/>
  <c r="D4469" i="11"/>
  <c r="D4453" i="11"/>
  <c r="D4437" i="11"/>
  <c r="D4421" i="11"/>
  <c r="D4405" i="11"/>
  <c r="D4389" i="11"/>
  <c r="D4373" i="11"/>
  <c r="D4357" i="11"/>
  <c r="D4341" i="11"/>
  <c r="D4325" i="11"/>
  <c r="D4309" i="11"/>
  <c r="D4293" i="11"/>
  <c r="D4277" i="11"/>
  <c r="D4261" i="11"/>
  <c r="D4245" i="11"/>
  <c r="D4229" i="11"/>
  <c r="D4213" i="11"/>
  <c r="D4197" i="11"/>
  <c r="D4181" i="11"/>
  <c r="D4165" i="11"/>
  <c r="D4149" i="11"/>
  <c r="D4133" i="11"/>
  <c r="D4117" i="11"/>
  <c r="D4101" i="11"/>
  <c r="D4085" i="11"/>
  <c r="D4069" i="11"/>
  <c r="D4053" i="11"/>
  <c r="D4037" i="11"/>
  <c r="D4021" i="11"/>
  <c r="D4005" i="11"/>
  <c r="D3989" i="11"/>
  <c r="D3973" i="11"/>
  <c r="D3957" i="11"/>
  <c r="D3941" i="11"/>
  <c r="D3925" i="11"/>
  <c r="D3909" i="11"/>
  <c r="D3893" i="11"/>
  <c r="D3877" i="11"/>
  <c r="D3861" i="11"/>
  <c r="D3845" i="11"/>
  <c r="D3829" i="11"/>
  <c r="D3813" i="11"/>
  <c r="D3797" i="11"/>
  <c r="D3781" i="11"/>
  <c r="D3765" i="11"/>
  <c r="D3749" i="11"/>
  <c r="D3733" i="11"/>
  <c r="D3717" i="11"/>
  <c r="D3701" i="11"/>
  <c r="D3685" i="11"/>
  <c r="D3669" i="11"/>
  <c r="D3653" i="11"/>
  <c r="D3637" i="11"/>
  <c r="D3621" i="11"/>
  <c r="D3605" i="11"/>
  <c r="D3589" i="11"/>
  <c r="D3573" i="11"/>
  <c r="D3557" i="11"/>
  <c r="D3541" i="11"/>
  <c r="D3525" i="11"/>
  <c r="D3509" i="11"/>
  <c r="D3493" i="11"/>
  <c r="D3477" i="11"/>
  <c r="D3461" i="11"/>
  <c r="D3445" i="11"/>
  <c r="D3429" i="11"/>
  <c r="D3413" i="11"/>
  <c r="D3397" i="11"/>
  <c r="D3381" i="11"/>
  <c r="D3365" i="11"/>
  <c r="D3349" i="11"/>
  <c r="D3333" i="11"/>
  <c r="D3317" i="11"/>
  <c r="D3301" i="11"/>
  <c r="D3285" i="11"/>
  <c r="D3269" i="11"/>
  <c r="D3253" i="11"/>
  <c r="D3237" i="11"/>
  <c r="D3221" i="11"/>
  <c r="D3205" i="11"/>
  <c r="D3189" i="11"/>
  <c r="D3173" i="11"/>
  <c r="D3157" i="11"/>
  <c r="D3141" i="11"/>
  <c r="D3125" i="11"/>
  <c r="D3109" i="11"/>
  <c r="D3093" i="11"/>
  <c r="D3077" i="11"/>
  <c r="D3061" i="11"/>
  <c r="D3045" i="11"/>
  <c r="D3029" i="11"/>
  <c r="D3013" i="11"/>
  <c r="D2997" i="11"/>
  <c r="D2981" i="11"/>
  <c r="D2965" i="11"/>
  <c r="D2949" i="11"/>
  <c r="D2933" i="11"/>
  <c r="D2917" i="11"/>
  <c r="D2901" i="11"/>
  <c r="D2885" i="11"/>
  <c r="D2869" i="11"/>
  <c r="D2853" i="11"/>
  <c r="D2837" i="11"/>
  <c r="D2821" i="11"/>
  <c r="D2805" i="11"/>
  <c r="D2789" i="11"/>
  <c r="D2773" i="11"/>
  <c r="D2757" i="11"/>
  <c r="D2741" i="11"/>
  <c r="D2725" i="11"/>
  <c r="D2709" i="11"/>
  <c r="D2693" i="11"/>
  <c r="D2677" i="11"/>
  <c r="D2661" i="11"/>
  <c r="D2645" i="11"/>
  <c r="D2629" i="11"/>
  <c r="D2613" i="11"/>
  <c r="D2597" i="11"/>
  <c r="D2581" i="11"/>
  <c r="D2565" i="11"/>
  <c r="D2549" i="11"/>
  <c r="D2533" i="11"/>
  <c r="D2517" i="11"/>
  <c r="D2501" i="11"/>
  <c r="D2485" i="11"/>
  <c r="D2469" i="11"/>
  <c r="D2453" i="11"/>
  <c r="D2437" i="11"/>
  <c r="D2421" i="11"/>
  <c r="D2405" i="11"/>
  <c r="D2389" i="11"/>
  <c r="D2373" i="11"/>
  <c r="D2357" i="11"/>
  <c r="D2341" i="11"/>
  <c r="D2325" i="11"/>
  <c r="D2309" i="11"/>
  <c r="D2293" i="11"/>
  <c r="D2277" i="11"/>
  <c r="D2261" i="11"/>
  <c r="D2245" i="11"/>
  <c r="D2229" i="11"/>
  <c r="D2213" i="11"/>
  <c r="D2197" i="11"/>
  <c r="D2181" i="11"/>
  <c r="D2165" i="11"/>
  <c r="D2149" i="11"/>
  <c r="D2133" i="11"/>
  <c r="D2117" i="11"/>
  <c r="D2101" i="11"/>
  <c r="D2085" i="11"/>
  <c r="D2069" i="11"/>
  <c r="D2053" i="11"/>
  <c r="D2037" i="11"/>
  <c r="D2021" i="11"/>
  <c r="D2005" i="11"/>
  <c r="D1989" i="11"/>
  <c r="D1973" i="11"/>
  <c r="D1957" i="11"/>
  <c r="D1941" i="11"/>
  <c r="D1925" i="11"/>
  <c r="D1909" i="11"/>
  <c r="D1893" i="11"/>
  <c r="D1877" i="11"/>
  <c r="D1861" i="11"/>
  <c r="D1845" i="11"/>
  <c r="D1829" i="11"/>
  <c r="D1813" i="11"/>
  <c r="D1797" i="11"/>
  <c r="D1781" i="11"/>
  <c r="D1765" i="11"/>
  <c r="D1749" i="11"/>
  <c r="D1733" i="11"/>
  <c r="D1717" i="11"/>
  <c r="D1701" i="11"/>
  <c r="D1685" i="11"/>
  <c r="D1669" i="11"/>
  <c r="D1653" i="11"/>
  <c r="D1637" i="11"/>
  <c r="D1621" i="11"/>
  <c r="D1605" i="11"/>
  <c r="D1589" i="11"/>
  <c r="D1573" i="11"/>
  <c r="D1557" i="11"/>
  <c r="D1541" i="11"/>
  <c r="D1525" i="11"/>
  <c r="D1509" i="11"/>
  <c r="D1493" i="11"/>
  <c r="D1477" i="11"/>
  <c r="D1461" i="11"/>
  <c r="D1445" i="11"/>
  <c r="D1429" i="11"/>
  <c r="D1413" i="11"/>
  <c r="D1397" i="11"/>
  <c r="D1381" i="11"/>
  <c r="D1365" i="11"/>
  <c r="D1349" i="11"/>
  <c r="D1333" i="11"/>
  <c r="D1317" i="11"/>
  <c r="D1301" i="11"/>
  <c r="D1285" i="11"/>
  <c r="D1269" i="11"/>
  <c r="D1253" i="11"/>
  <c r="D1237" i="11"/>
  <c r="D1221" i="11"/>
  <c r="D1205" i="11"/>
  <c r="D1189" i="11"/>
  <c r="D1173" i="11"/>
  <c r="D1157" i="11"/>
  <c r="D1141" i="11"/>
  <c r="D1125" i="11"/>
  <c r="D1109" i="11"/>
  <c r="D1093" i="11"/>
  <c r="D1077" i="11"/>
  <c r="D1061" i="11"/>
  <c r="D1045" i="11"/>
  <c r="D1029" i="11"/>
  <c r="D1013" i="11"/>
  <c r="D997" i="11"/>
  <c r="D981" i="11"/>
  <c r="D965" i="11"/>
  <c r="D949" i="11"/>
  <c r="D933" i="11"/>
  <c r="D917" i="11"/>
  <c r="D901" i="11"/>
  <c r="D885" i="11"/>
  <c r="D869" i="11"/>
  <c r="D853" i="11"/>
  <c r="D837" i="11"/>
  <c r="D821" i="11"/>
  <c r="D805" i="11"/>
  <c r="D789" i="11"/>
  <c r="D773" i="11"/>
  <c r="D757" i="11"/>
  <c r="D741" i="11"/>
  <c r="D725" i="11"/>
  <c r="D709" i="11"/>
  <c r="D693" i="11"/>
  <c r="D677" i="11"/>
  <c r="D661" i="11"/>
  <c r="D645" i="11"/>
  <c r="D629" i="11"/>
  <c r="D613" i="11"/>
  <c r="D597" i="11"/>
  <c r="D581" i="11"/>
  <c r="D565" i="11"/>
  <c r="D549" i="11"/>
  <c r="D533" i="11"/>
  <c r="D517" i="11"/>
  <c r="D501" i="11"/>
  <c r="D485" i="11"/>
  <c r="D469" i="11"/>
  <c r="D453" i="11"/>
  <c r="D437" i="11"/>
  <c r="D421" i="11"/>
  <c r="D405" i="11"/>
  <c r="D389" i="11"/>
  <c r="D373" i="11"/>
  <c r="D357" i="11"/>
  <c r="D341" i="11"/>
  <c r="D325" i="11"/>
  <c r="D309" i="11"/>
  <c r="D293" i="11"/>
  <c r="D277" i="11"/>
  <c r="D261" i="11"/>
  <c r="D245" i="11"/>
  <c r="D229" i="11"/>
  <c r="D213" i="11"/>
  <c r="D197" i="11"/>
  <c r="D181" i="11"/>
  <c r="D165" i="11"/>
  <c r="D149" i="11"/>
  <c r="D133" i="11"/>
  <c r="D117" i="11"/>
  <c r="D101" i="11"/>
  <c r="D85" i="11"/>
  <c r="D69" i="11"/>
  <c r="D53" i="11"/>
  <c r="D37" i="11"/>
  <c r="D21" i="11"/>
  <c r="D9992" i="11"/>
  <c r="D9960" i="11"/>
  <c r="D9928" i="11"/>
  <c r="D9896" i="11"/>
  <c r="D9864" i="11"/>
  <c r="D9832" i="11"/>
  <c r="D9800" i="11"/>
  <c r="D9768" i="11"/>
  <c r="D9736" i="11"/>
  <c r="D9704" i="11"/>
  <c r="D9672" i="11"/>
  <c r="D9646" i="11"/>
  <c r="D9624" i="11"/>
  <c r="D9603" i="11"/>
  <c r="D9582" i="11"/>
  <c r="D9560" i="11"/>
  <c r="D9539" i="11"/>
  <c r="D9518" i="11"/>
  <c r="D9496" i="11"/>
  <c r="D9475" i="11"/>
  <c r="D9454" i="11"/>
  <c r="D9432" i="11"/>
  <c r="D9411" i="11"/>
  <c r="D9390" i="11"/>
  <c r="D9368" i="11"/>
  <c r="D9347" i="11"/>
  <c r="D9326" i="11"/>
  <c r="D9304" i="11"/>
  <c r="D9283" i="11"/>
  <c r="D9262" i="11"/>
  <c r="D9240" i="11"/>
  <c r="D9219" i="11"/>
  <c r="D9198" i="11"/>
  <c r="D9176" i="11"/>
  <c r="D9155" i="11"/>
  <c r="D9134" i="11"/>
  <c r="D9112" i="11"/>
  <c r="D9091" i="11"/>
  <c r="D9070" i="11"/>
  <c r="D9048" i="11"/>
  <c r="D9027" i="11"/>
  <c r="D9006" i="11"/>
  <c r="D8984" i="11"/>
  <c r="D8963" i="11"/>
  <c r="D8942" i="11"/>
  <c r="D8920" i="11"/>
  <c r="D8899" i="11"/>
  <c r="D8878" i="11"/>
  <c r="D8856" i="11"/>
  <c r="D8835" i="11"/>
  <c r="D8814" i="11"/>
  <c r="D8792" i="11"/>
  <c r="D8771" i="11"/>
  <c r="D8750" i="11"/>
  <c r="D8728" i="11"/>
  <c r="D8707" i="11"/>
  <c r="D8686" i="11"/>
  <c r="D8664" i="11"/>
  <c r="D8643" i="11"/>
  <c r="D8622" i="11"/>
  <c r="D8600" i="11"/>
  <c r="D8579" i="11"/>
  <c r="D8558" i="11"/>
  <c r="D8536" i="11"/>
  <c r="D8515" i="11"/>
  <c r="D8494" i="11"/>
  <c r="D8472" i="11"/>
  <c r="D8451" i="11"/>
  <c r="D8430" i="11"/>
  <c r="D8408" i="11"/>
  <c r="D8387" i="11"/>
  <c r="D8366" i="11"/>
  <c r="D8344" i="11"/>
  <c r="D8323" i="11"/>
  <c r="D8302" i="11"/>
  <c r="D8280" i="11"/>
  <c r="D8259" i="11"/>
  <c r="D8238" i="11"/>
  <c r="D8216" i="11"/>
  <c r="D8195" i="11"/>
  <c r="D8174" i="11"/>
  <c r="D8152" i="11"/>
  <c r="D8131" i="11"/>
  <c r="D8110" i="11"/>
  <c r="D8088" i="11"/>
  <c r="D8067" i="11"/>
  <c r="D8046" i="11"/>
  <c r="D8024" i="11"/>
  <c r="D8003" i="11"/>
  <c r="D7982" i="11"/>
  <c r="D7960" i="11"/>
  <c r="D7939" i="11"/>
  <c r="D7918" i="11"/>
  <c r="D7896" i="11"/>
  <c r="D7875" i="11"/>
  <c r="D7854" i="11"/>
  <c r="D7832" i="11"/>
  <c r="D7811" i="11"/>
  <c r="D7790" i="11"/>
  <c r="D7768" i="11"/>
  <c r="D7747" i="11"/>
  <c r="D7726" i="11"/>
  <c r="D7704" i="11"/>
  <c r="D7683" i="11"/>
  <c r="D7662" i="11"/>
  <c r="D7640" i="11"/>
  <c r="D7619" i="11"/>
  <c r="D7598" i="11"/>
  <c r="D7576" i="11"/>
  <c r="D7555" i="11"/>
  <c r="D7534" i="11"/>
  <c r="D7512" i="11"/>
  <c r="D7491" i="11"/>
  <c r="D7470" i="11"/>
  <c r="D7448" i="11"/>
  <c r="D7427" i="11"/>
  <c r="D7406" i="11"/>
  <c r="D7384" i="11"/>
  <c r="D7363" i="11"/>
  <c r="D7342" i="11"/>
  <c r="D7320" i="11"/>
  <c r="D7299" i="11"/>
  <c r="D7278" i="11"/>
  <c r="D7256" i="11"/>
  <c r="D7235" i="11"/>
  <c r="D7214" i="11"/>
  <c r="D7192" i="11"/>
  <c r="D7171" i="11"/>
  <c r="D7150" i="11"/>
  <c r="D7128" i="11"/>
  <c r="D7107" i="11"/>
  <c r="D7086" i="11"/>
  <c r="D7064" i="11"/>
  <c r="D7043" i="11"/>
  <c r="D7022" i="11"/>
  <c r="D7000" i="11"/>
  <c r="D6979" i="11"/>
  <c r="D6958" i="11"/>
  <c r="D6936" i="11"/>
  <c r="D6915" i="11"/>
  <c r="D6894" i="11"/>
  <c r="D6872" i="11"/>
  <c r="D6851" i="11"/>
  <c r="D6830" i="11"/>
  <c r="D6808" i="11"/>
  <c r="D6787" i="11"/>
  <c r="D6766" i="11"/>
  <c r="D6744" i="11"/>
  <c r="D6723" i="11"/>
  <c r="D6702" i="11"/>
  <c r="D6680" i="11"/>
  <c r="D6659" i="11"/>
  <c r="D6638" i="11"/>
  <c r="D6616" i="11"/>
  <c r="D6595" i="11"/>
  <c r="D6574" i="11"/>
  <c r="D6552" i="11"/>
  <c r="D6531" i="11"/>
  <c r="D6510" i="11"/>
  <c r="D6488" i="11"/>
  <c r="D6467" i="11"/>
  <c r="D6446" i="11"/>
  <c r="D6424" i="11"/>
  <c r="D6403" i="11"/>
  <c r="D6382" i="11"/>
  <c r="D6360" i="11"/>
  <c r="D6339" i="11"/>
  <c r="D6318" i="11"/>
  <c r="D6296" i="11"/>
  <c r="D6275" i="11"/>
  <c r="D6254" i="11"/>
  <c r="D6232" i="11"/>
  <c r="D6211" i="11"/>
  <c r="D6190" i="11"/>
  <c r="D6168" i="11"/>
  <c r="D6147" i="11"/>
  <c r="D6126" i="11"/>
  <c r="D6104" i="11"/>
  <c r="D6083" i="11"/>
  <c r="D6062" i="11"/>
  <c r="D6040" i="11"/>
  <c r="D6019" i="11"/>
  <c r="D5998" i="11"/>
  <c r="D5976" i="11"/>
  <c r="D5955" i="11"/>
  <c r="D5934" i="11"/>
  <c r="D5912" i="11"/>
  <c r="D5891" i="11"/>
  <c r="D5870" i="11"/>
  <c r="D5848" i="11"/>
  <c r="D5827" i="11"/>
  <c r="D5806" i="11"/>
  <c r="D5784" i="11"/>
  <c r="D5763" i="11"/>
  <c r="D5742" i="11"/>
  <c r="D5720" i="11"/>
  <c r="D5699" i="11"/>
  <c r="D5678" i="11"/>
  <c r="D5656" i="11"/>
  <c r="D5635" i="11"/>
  <c r="D5614" i="11"/>
  <c r="D5592" i="11"/>
  <c r="D5571" i="11"/>
  <c r="D5550" i="11"/>
  <c r="D5528" i="11"/>
  <c r="D5507" i="11"/>
  <c r="D5486" i="11"/>
  <c r="D5464" i="11"/>
  <c r="D5443" i="11"/>
  <c r="D5422" i="11"/>
  <c r="D5400" i="11"/>
  <c r="D5379" i="11"/>
  <c r="D5358" i="11"/>
  <c r="D5336" i="11"/>
  <c r="D5315" i="11"/>
  <c r="D5294" i="11"/>
  <c r="D5272" i="11"/>
  <c r="D5251" i="11"/>
  <c r="D5230" i="11"/>
  <c r="D5208" i="11"/>
  <c r="D5187" i="11"/>
  <c r="D5166" i="11"/>
  <c r="D5144" i="11"/>
  <c r="D5123" i="11"/>
  <c r="D5102" i="11"/>
  <c r="D5080" i="11"/>
  <c r="D5059" i="11"/>
  <c r="D5038" i="11"/>
  <c r="D5016" i="11"/>
  <c r="D4995" i="11"/>
  <c r="D4974" i="11"/>
  <c r="D4952" i="11"/>
  <c r="D4931" i="11"/>
  <c r="D4910" i="11"/>
  <c r="D4888" i="11"/>
  <c r="D4867" i="11"/>
  <c r="D4846" i="11"/>
  <c r="D4824" i="11"/>
  <c r="D4804" i="11"/>
  <c r="D4788" i="11"/>
  <c r="D4772" i="11"/>
  <c r="D4756" i="11"/>
  <c r="D4740" i="11"/>
  <c r="D4724" i="11"/>
  <c r="D4708" i="11"/>
  <c r="D4692" i="11"/>
  <c r="D4676" i="11"/>
  <c r="D4660" i="11"/>
  <c r="D4644" i="11"/>
  <c r="D4628" i="11"/>
  <c r="D4612" i="11"/>
  <c r="D4596" i="11"/>
  <c r="D4580" i="11"/>
  <c r="D4564" i="11"/>
  <c r="D4548" i="11"/>
  <c r="D4532" i="11"/>
  <c r="D4516" i="11"/>
  <c r="D4500" i="11"/>
  <c r="D4484" i="11"/>
  <c r="D4468" i="11"/>
  <c r="D4452" i="11"/>
  <c r="D4436" i="11"/>
  <c r="D4420" i="11"/>
  <c r="D4404" i="11"/>
  <c r="D4388" i="11"/>
  <c r="D4372" i="11"/>
  <c r="D4356" i="11"/>
  <c r="D4340" i="11"/>
  <c r="D4324" i="11"/>
  <c r="D4308" i="11"/>
  <c r="D4292" i="11"/>
  <c r="D4276" i="11"/>
  <c r="D4260" i="11"/>
  <c r="D4244" i="11"/>
  <c r="D4228" i="11"/>
  <c r="D4212" i="11"/>
  <c r="D4196" i="11"/>
  <c r="D4180" i="11"/>
  <c r="D4164" i="11"/>
  <c r="D4148" i="11"/>
  <c r="D4132" i="11"/>
  <c r="D4116" i="11"/>
  <c r="D4100" i="11"/>
  <c r="D4084" i="11"/>
  <c r="D4068" i="11"/>
  <c r="D4052" i="11"/>
  <c r="D4036" i="11"/>
  <c r="D4020" i="11"/>
  <c r="D4004" i="11"/>
  <c r="D3988" i="11"/>
  <c r="D3972" i="11"/>
  <c r="D3956" i="11"/>
  <c r="D3940" i="11"/>
  <c r="D3924" i="11"/>
  <c r="D3908" i="11"/>
  <c r="D3892" i="11"/>
  <c r="D3876" i="11"/>
  <c r="D3860" i="11"/>
  <c r="D3844" i="11"/>
  <c r="D3828" i="11"/>
  <c r="D3812" i="11"/>
  <c r="D3796" i="11"/>
  <c r="D3780" i="11"/>
  <c r="D3764" i="11"/>
  <c r="D3748" i="11"/>
  <c r="D3732" i="11"/>
  <c r="D3716" i="11"/>
  <c r="D3700" i="11"/>
  <c r="D3684" i="11"/>
  <c r="D3668" i="11"/>
  <c r="D3652" i="11"/>
  <c r="D3636" i="11"/>
  <c r="D3620" i="11"/>
  <c r="D3604" i="11"/>
  <c r="D3588" i="11"/>
  <c r="D3572" i="11"/>
  <c r="D3556" i="11"/>
  <c r="D3540" i="11"/>
  <c r="D3524" i="11"/>
  <c r="D3508" i="11"/>
  <c r="D3492" i="11"/>
  <c r="D3476" i="11"/>
  <c r="D3460" i="11"/>
  <c r="D3444" i="11"/>
  <c r="D3428" i="11"/>
  <c r="D3412" i="11"/>
  <c r="D3396" i="11"/>
  <c r="D3380" i="11"/>
  <c r="D3364" i="11"/>
  <c r="D3348" i="11"/>
  <c r="D3332" i="11"/>
  <c r="D3316" i="11"/>
  <c r="D3300" i="11"/>
  <c r="D3284" i="11"/>
  <c r="D3268" i="11"/>
  <c r="D3252" i="11"/>
  <c r="D3236" i="11"/>
  <c r="D3220" i="11"/>
  <c r="D3204" i="11"/>
  <c r="D3188" i="11"/>
  <c r="D3172" i="11"/>
  <c r="D3156" i="11"/>
  <c r="D3140" i="11"/>
  <c r="D3124" i="11"/>
  <c r="D3108" i="11"/>
  <c r="D3092" i="11"/>
  <c r="D3076" i="11"/>
  <c r="D3060" i="11"/>
  <c r="D3044" i="11"/>
  <c r="D3028" i="11"/>
  <c r="D3012" i="11"/>
  <c r="D2996" i="11"/>
  <c r="D2980" i="11"/>
  <c r="D2964" i="11"/>
  <c r="D2948" i="11"/>
  <c r="D2932" i="11"/>
  <c r="D2916" i="11"/>
  <c r="D2900" i="11"/>
  <c r="D2884" i="11"/>
  <c r="D2868" i="11"/>
  <c r="D2852" i="11"/>
  <c r="D2836" i="11"/>
  <c r="D2820" i="11"/>
  <c r="D2804" i="11"/>
  <c r="D2788" i="11"/>
  <c r="D2772" i="11"/>
  <c r="D2756" i="11"/>
  <c r="D2740" i="11"/>
  <c r="D2724" i="11"/>
  <c r="D2708" i="11"/>
  <c r="D2692" i="11"/>
  <c r="D2676" i="11"/>
  <c r="D2660" i="11"/>
  <c r="D2644" i="11"/>
  <c r="D2628" i="11"/>
  <c r="D2612" i="11"/>
  <c r="D2596" i="11"/>
  <c r="D2580" i="11"/>
  <c r="D2564" i="11"/>
  <c r="D2548" i="11"/>
  <c r="D2532" i="11"/>
  <c r="D2516" i="11"/>
  <c r="D2500" i="11"/>
  <c r="D2484" i="11"/>
  <c r="D2468" i="11"/>
  <c r="D2452" i="11"/>
  <c r="D2436" i="11"/>
  <c r="D2420" i="11"/>
  <c r="D2404" i="11"/>
  <c r="D2388" i="11"/>
  <c r="D2372" i="11"/>
  <c r="D2356" i="11"/>
  <c r="D2340" i="11"/>
  <c r="D2324" i="11"/>
  <c r="D2308" i="11"/>
  <c r="D2292" i="11"/>
  <c r="D2276" i="11"/>
  <c r="D2260" i="11"/>
  <c r="D2244" i="11"/>
  <c r="D2228" i="11"/>
  <c r="D2212" i="11"/>
  <c r="D2196" i="11"/>
  <c r="D2180" i="11"/>
  <c r="D2164" i="11"/>
  <c r="D2148" i="11"/>
  <c r="D2132" i="11"/>
  <c r="D2116" i="11"/>
  <c r="D2100" i="11"/>
  <c r="D2084" i="11"/>
  <c r="D2068" i="11"/>
  <c r="D2052" i="11"/>
  <c r="D2036" i="11"/>
  <c r="D2020" i="11"/>
  <c r="D2004" i="11"/>
  <c r="D1988" i="11"/>
  <c r="D1972" i="11"/>
  <c r="D1956" i="11"/>
  <c r="D1940" i="11"/>
  <c r="D1924" i="11"/>
  <c r="D1908" i="11"/>
  <c r="D1892" i="11"/>
  <c r="D1876" i="11"/>
  <c r="D1860" i="11"/>
  <c r="D1844" i="11"/>
  <c r="D1828" i="11"/>
  <c r="D1812" i="11"/>
  <c r="D1796" i="11"/>
  <c r="D1780" i="11"/>
  <c r="D1764" i="11"/>
  <c r="D1748" i="11"/>
  <c r="D1732" i="11"/>
  <c r="D1716" i="11"/>
  <c r="D1700" i="11"/>
  <c r="D1684" i="11"/>
  <c r="D1668" i="11"/>
  <c r="D1652" i="11"/>
  <c r="D1636" i="11"/>
  <c r="D1620" i="11"/>
  <c r="D1604" i="11"/>
  <c r="D1588" i="11"/>
  <c r="D1572" i="11"/>
  <c r="D1556" i="11"/>
  <c r="D1540" i="11"/>
  <c r="D1524" i="11"/>
  <c r="D1508" i="11"/>
  <c r="D1492" i="11"/>
  <c r="D1476" i="11"/>
  <c r="D1460" i="11"/>
  <c r="D1444" i="11"/>
  <c r="D1428" i="11"/>
  <c r="D1412" i="11"/>
  <c r="D1396" i="11"/>
  <c r="D1380" i="11"/>
  <c r="D1364" i="11"/>
  <c r="D1348" i="11"/>
  <c r="D1332" i="11"/>
  <c r="D1316" i="11"/>
  <c r="D1300" i="11"/>
  <c r="D1284" i="11"/>
  <c r="D1268" i="11"/>
  <c r="D1252" i="11"/>
  <c r="D1236" i="11"/>
  <c r="D1220" i="11"/>
  <c r="D1204" i="11"/>
  <c r="D1188" i="11"/>
  <c r="D1172" i="11"/>
  <c r="D1156" i="11"/>
  <c r="D1140" i="11"/>
  <c r="D1124" i="11"/>
  <c r="D1108" i="11"/>
  <c r="D1092" i="11"/>
  <c r="D1076" i="11"/>
  <c r="D1060" i="11"/>
  <c r="D1044" i="11"/>
  <c r="D1028" i="11"/>
  <c r="D1012" i="11"/>
  <c r="D996" i="11"/>
  <c r="D980" i="11"/>
  <c r="D964" i="11"/>
  <c r="D948" i="11"/>
  <c r="D932" i="11"/>
  <c r="D916" i="11"/>
  <c r="D900" i="11"/>
  <c r="D884" i="11"/>
  <c r="D868" i="11"/>
  <c r="D852" i="11"/>
  <c r="D836" i="11"/>
  <c r="D820" i="11"/>
  <c r="D804" i="11"/>
  <c r="D788" i="11"/>
  <c r="D772" i="11"/>
  <c r="D756" i="11"/>
  <c r="D740" i="11"/>
  <c r="D724" i="11"/>
  <c r="D708" i="11"/>
  <c r="D692" i="11"/>
  <c r="D676" i="11"/>
  <c r="D660" i="11"/>
  <c r="D644" i="11"/>
  <c r="D628" i="11"/>
  <c r="D612" i="11"/>
  <c r="D596" i="11"/>
  <c r="D580" i="11"/>
  <c r="D564" i="11"/>
  <c r="D548" i="11"/>
  <c r="D532" i="11"/>
  <c r="D516" i="11"/>
  <c r="D500" i="11"/>
  <c r="D484" i="11"/>
  <c r="D468" i="11"/>
  <c r="D452" i="11"/>
  <c r="D436" i="11"/>
  <c r="D420" i="11"/>
  <c r="D404" i="11"/>
  <c r="D388" i="11"/>
  <c r="D372" i="11"/>
  <c r="D356" i="11"/>
  <c r="D340" i="11"/>
  <c r="D324" i="11"/>
  <c r="D308" i="11"/>
  <c r="D292" i="11"/>
  <c r="D276" i="11"/>
  <c r="D260" i="11"/>
  <c r="D244" i="11"/>
  <c r="D228" i="11"/>
  <c r="D212" i="11"/>
  <c r="D196" i="11"/>
  <c r="D180" i="11"/>
  <c r="D164" i="11"/>
  <c r="D148" i="11"/>
  <c r="D132" i="11"/>
  <c r="D116" i="11"/>
  <c r="D100" i="11"/>
  <c r="D84" i="11"/>
  <c r="D68" i="11"/>
  <c r="D52" i="11"/>
  <c r="D36" i="11"/>
  <c r="D20" i="11"/>
  <c r="D10013" i="11"/>
  <c r="D9981" i="11"/>
  <c r="D9933" i="11"/>
  <c r="D9885" i="11"/>
  <c r="D9837" i="11"/>
  <c r="D9789" i="11"/>
  <c r="D9741" i="11"/>
  <c r="D9709" i="11"/>
  <c r="D9661" i="11"/>
  <c r="D9613" i="11"/>
  <c r="D9581" i="11"/>
  <c r="D9533" i="11"/>
  <c r="D9501" i="11"/>
  <c r="D9453" i="11"/>
  <c r="D9421" i="11"/>
  <c r="D9373" i="11"/>
  <c r="D9341" i="11"/>
  <c r="D9293" i="11"/>
  <c r="D9245" i="11"/>
  <c r="D9213" i="11"/>
  <c r="D9165" i="11"/>
  <c r="D9117" i="11"/>
  <c r="D9085" i="11"/>
  <c r="D9037" i="11"/>
  <c r="D8989" i="11"/>
  <c r="D8957" i="11"/>
  <c r="D8909" i="11"/>
  <c r="D8861" i="11"/>
  <c r="D8829" i="11"/>
  <c r="D8781" i="11"/>
  <c r="D8749" i="11"/>
  <c r="D8701" i="11"/>
  <c r="D8669" i="11"/>
  <c r="D8621" i="11"/>
  <c r="D8589" i="11"/>
  <c r="D8541" i="11"/>
  <c r="D8509" i="11"/>
  <c r="D8461" i="11"/>
  <c r="D8413" i="11"/>
  <c r="D8381" i="11"/>
  <c r="D8349" i="11"/>
  <c r="D8317" i="11"/>
  <c r="D8269" i="11"/>
  <c r="D8237" i="11"/>
  <c r="D8205" i="11"/>
  <c r="D8157" i="11"/>
  <c r="D8125" i="11"/>
  <c r="D8093" i="11"/>
  <c r="D8061" i="11"/>
  <c r="D8013" i="11"/>
  <c r="D7981" i="11"/>
  <c r="D7933" i="11"/>
  <c r="D7901" i="11"/>
  <c r="D7853" i="11"/>
  <c r="D7821" i="11"/>
  <c r="D7773" i="11"/>
  <c r="D7741" i="11"/>
  <c r="D7693" i="11"/>
  <c r="D7645" i="11"/>
  <c r="D7613" i="11"/>
  <c r="D7565" i="11"/>
  <c r="D7533" i="11"/>
  <c r="D7501" i="11"/>
  <c r="D7453" i="11"/>
  <c r="D7421" i="11"/>
  <c r="D7373" i="11"/>
  <c r="D7341" i="11"/>
  <c r="D7293" i="11"/>
  <c r="D7261" i="11"/>
  <c r="D7213" i="11"/>
  <c r="D7181" i="11"/>
  <c r="D7133" i="11"/>
  <c r="D7101" i="11"/>
  <c r="D7053" i="11"/>
  <c r="D7021" i="11"/>
  <c r="D6973" i="11"/>
  <c r="D6925" i="11"/>
  <c r="D6877" i="11"/>
  <c r="D6845" i="11"/>
  <c r="D6797" i="11"/>
  <c r="D6749" i="11"/>
  <c r="D6701" i="11"/>
  <c r="D6653" i="11"/>
  <c r="D6621" i="11"/>
  <c r="D6573" i="11"/>
  <c r="D6525" i="11"/>
  <c r="D6477" i="11"/>
  <c r="D6445" i="11"/>
  <c r="D6397" i="11"/>
  <c r="D6349" i="11"/>
  <c r="D6301" i="11"/>
  <c r="D6253" i="11"/>
  <c r="D6205" i="11"/>
  <c r="D6173" i="11"/>
  <c r="D6125" i="11"/>
  <c r="D6077" i="11"/>
  <c r="D6029" i="11"/>
  <c r="D5981" i="11"/>
  <c r="D5933" i="11"/>
  <c r="D5901" i="11"/>
  <c r="D5853" i="11"/>
  <c r="D5805" i="11"/>
  <c r="D5773" i="11"/>
  <c r="D5725" i="11"/>
  <c r="D5677" i="11"/>
  <c r="D5645" i="11"/>
  <c r="D5581" i="11"/>
  <c r="D5533" i="11"/>
  <c r="D5501" i="11"/>
  <c r="D5453" i="11"/>
  <c r="D5405" i="11"/>
  <c r="D5373" i="11"/>
  <c r="D5325" i="11"/>
  <c r="D5293" i="11"/>
  <c r="D5245" i="11"/>
  <c r="D5197" i="11"/>
  <c r="D5149" i="11"/>
  <c r="D5085" i="11"/>
  <c r="D5037" i="11"/>
  <c r="D4989" i="11"/>
  <c r="D4957" i="11"/>
  <c r="D4909" i="11"/>
  <c r="D4861" i="11"/>
  <c r="D4813" i="11"/>
  <c r="D9987" i="11"/>
  <c r="D9939" i="11"/>
  <c r="D9907" i="11"/>
  <c r="D9859" i="11"/>
  <c r="D9811" i="11"/>
  <c r="D9779" i="11"/>
  <c r="D9731" i="11"/>
  <c r="D9699" i="11"/>
  <c r="D10006" i="11"/>
  <c r="D9942" i="11"/>
  <c r="D9846" i="11"/>
  <c r="D9750" i="11"/>
  <c r="D9655" i="11"/>
  <c r="D9570" i="11"/>
  <c r="D9506" i="11"/>
  <c r="D9442" i="11"/>
  <c r="D9399" i="11"/>
  <c r="D9335" i="11"/>
  <c r="D9292" i="11"/>
  <c r="D9250" i="11"/>
  <c r="D9207" i="11"/>
  <c r="D9143" i="11"/>
  <c r="D9100" i="11"/>
  <c r="D9036" i="11"/>
  <c r="D8994" i="11"/>
  <c r="D8930" i="11"/>
  <c r="D8866" i="11"/>
  <c r="D8823" i="11"/>
  <c r="D8759" i="11"/>
  <c r="D8695" i="11"/>
  <c r="D8652" i="11"/>
  <c r="D8588" i="11"/>
  <c r="D8546" i="11"/>
  <c r="D8482" i="11"/>
  <c r="D8439" i="11"/>
  <c r="D8375" i="11"/>
  <c r="D8332" i="11"/>
  <c r="D8290" i="11"/>
  <c r="D8247" i="11"/>
  <c r="D8162" i="11"/>
  <c r="D8098" i="11"/>
  <c r="D8055" i="11"/>
  <c r="D7991" i="11"/>
  <c r="D7948" i="11"/>
  <c r="D7884" i="11"/>
  <c r="D7842" i="11"/>
  <c r="D7778" i="11"/>
  <c r="D7735" i="11"/>
  <c r="D7671" i="11"/>
  <c r="D7607" i="11"/>
  <c r="D7543" i="11"/>
  <c r="D7500" i="11"/>
  <c r="D7436" i="11"/>
  <c r="D7372" i="11"/>
  <c r="D7330" i="11"/>
  <c r="D7266" i="11"/>
  <c r="D7223" i="11"/>
  <c r="D7180" i="11"/>
  <c r="D7116" i="11"/>
  <c r="D7074" i="11"/>
  <c r="D7010" i="11"/>
  <c r="D6967" i="11"/>
  <c r="D6924" i="11"/>
  <c r="D6860" i="11"/>
  <c r="D6818" i="11"/>
  <c r="D6775" i="11"/>
  <c r="D6711" i="11"/>
  <c r="D6668" i="11"/>
  <c r="D6626" i="11"/>
  <c r="D6562" i="11"/>
  <c r="D6519" i="11"/>
  <c r="D6434" i="11"/>
  <c r="D6391" i="11"/>
  <c r="D6327" i="11"/>
  <c r="D6263" i="11"/>
  <c r="D6220" i="11"/>
  <c r="D6156" i="11"/>
  <c r="D6114" i="11"/>
  <c r="D6050" i="11"/>
  <c r="D6007" i="11"/>
  <c r="D5943" i="11"/>
  <c r="D5879" i="11"/>
  <c r="D5836" i="11"/>
  <c r="D5772" i="11"/>
  <c r="D5708" i="11"/>
  <c r="D5644" i="11"/>
  <c r="D5602" i="11"/>
  <c r="D5538" i="11"/>
  <c r="D5495" i="11"/>
  <c r="D5431" i="11"/>
  <c r="D5367" i="11"/>
  <c r="D5324" i="11"/>
  <c r="D5260" i="11"/>
  <c r="D5196" i="11"/>
  <c r="D5154" i="11"/>
  <c r="D5090" i="11"/>
  <c r="D5047" i="11"/>
  <c r="D4983" i="11"/>
  <c r="D4940" i="11"/>
  <c r="D4876" i="11"/>
  <c r="D4834" i="11"/>
  <c r="D4779" i="11"/>
  <c r="D4747" i="11"/>
  <c r="D4699" i="11"/>
  <c r="D4651" i="11"/>
  <c r="D4619" i="11"/>
  <c r="D4539" i="11"/>
  <c r="D4475" i="11"/>
  <c r="D4411" i="11"/>
  <c r="D4347" i="11"/>
  <c r="D4283" i="11"/>
  <c r="D4219" i="11"/>
  <c r="D4155" i="11"/>
  <c r="D4091" i="11"/>
  <c r="D4027" i="11"/>
  <c r="D3963" i="11"/>
  <c r="D3899" i="11"/>
  <c r="D3835" i="11"/>
  <c r="D3771" i="11"/>
  <c r="D3707" i="11"/>
  <c r="D3643" i="11"/>
  <c r="D3579" i="11"/>
  <c r="D3515" i="11"/>
  <c r="D3451" i="11"/>
  <c r="D3387" i="11"/>
  <c r="D3323" i="11"/>
  <c r="D3259" i="11"/>
  <c r="D3195" i="11"/>
  <c r="D3131" i="11"/>
  <c r="D3067" i="11"/>
  <c r="D3003" i="11"/>
  <c r="D2939" i="11"/>
  <c r="D2875" i="11"/>
  <c r="D2811" i="11"/>
  <c r="D2747" i="11"/>
  <c r="D2683" i="11"/>
  <c r="D2619" i="11"/>
  <c r="D2555" i="11"/>
  <c r="D2491" i="11"/>
  <c r="D2427" i="11"/>
  <c r="D2363" i="11"/>
  <c r="D2299" i="11"/>
  <c r="D2235" i="11"/>
  <c r="D2171" i="11"/>
  <c r="D2107" i="11"/>
  <c r="D2043" i="11"/>
  <c r="D1979" i="11"/>
  <c r="D1915" i="11"/>
  <c r="D1851" i="11"/>
  <c r="D1787" i="11"/>
  <c r="D1723" i="11"/>
  <c r="D1659" i="11"/>
  <c r="D1595" i="11"/>
  <c r="D1531" i="11"/>
  <c r="D1467" i="11"/>
  <c r="D1403" i="11"/>
  <c r="D1339" i="11"/>
  <c r="D1275" i="11"/>
  <c r="D1211" i="11"/>
  <c r="D1147" i="11"/>
  <c r="D1083" i="11"/>
  <c r="D1019" i="11"/>
  <c r="D955" i="11"/>
  <c r="D891" i="11"/>
  <c r="D827" i="11"/>
  <c r="D763" i="11"/>
  <c r="D699" i="11"/>
  <c r="D635" i="11"/>
  <c r="D571" i="11"/>
  <c r="D507" i="11"/>
  <c r="D443" i="11"/>
  <c r="D379" i="11"/>
  <c r="D315" i="11"/>
  <c r="D251" i="11"/>
  <c r="D187" i="11"/>
  <c r="D123" i="11"/>
  <c r="D59" i="11"/>
  <c r="D9980" i="11"/>
  <c r="D9852" i="11"/>
  <c r="D9724" i="11"/>
  <c r="D9531" i="11"/>
  <c r="D9446" i="11"/>
  <c r="D9360" i="11"/>
  <c r="D9275" i="11"/>
  <c r="D9190" i="11"/>
  <c r="D9104" i="11"/>
  <c r="D9019" i="11"/>
  <c r="D8934" i="11"/>
  <c r="D8848" i="11"/>
  <c r="D8763" i="11"/>
  <c r="D8678" i="11"/>
  <c r="D8592" i="11"/>
  <c r="D8507" i="11"/>
  <c r="D8336" i="11"/>
  <c r="D8251" i="11"/>
  <c r="D8080" i="11"/>
  <c r="D7654" i="11"/>
  <c r="D6886" i="11"/>
  <c r="D5435" i="11"/>
  <c r="D3422" i="11"/>
  <c r="D798" i="11"/>
  <c r="D6842" i="11"/>
  <c r="D3133" i="11"/>
  <c r="D957" i="11"/>
  <c r="D9848" i="11"/>
  <c r="D9102" i="11"/>
  <c r="D8590" i="11"/>
  <c r="D7992" i="11"/>
  <c r="D7480" i="11"/>
  <c r="D6968" i="11"/>
  <c r="D6456" i="11"/>
  <c r="D5859" i="11"/>
  <c r="D5262" i="11"/>
  <c r="D4764" i="11"/>
  <c r="D4316" i="11"/>
  <c r="D3996" i="11"/>
  <c r="D3804" i="11"/>
  <c r="D3676" i="11"/>
  <c r="D3484" i="11"/>
  <c r="D3292" i="11"/>
  <c r="D3164" i="11"/>
  <c r="D2972" i="11"/>
  <c r="D2844" i="11"/>
  <c r="D2716" i="11"/>
  <c r="D2652" i="11"/>
  <c r="D2524" i="11"/>
  <c r="D2396" i="11"/>
  <c r="D2332" i="11"/>
  <c r="D2204" i="11"/>
  <c r="D2140" i="11"/>
  <c r="D2012" i="11"/>
  <c r="D1948" i="11"/>
  <c r="D1820" i="11"/>
  <c r="D1692" i="11"/>
  <c r="D1564" i="11"/>
  <c r="D1372" i="11"/>
  <c r="D1180" i="11"/>
  <c r="D988" i="11"/>
  <c r="D860" i="11"/>
  <c r="D732" i="11"/>
  <c r="D540" i="11"/>
  <c r="D412" i="11"/>
  <c r="D284" i="11"/>
  <c r="D156" i="11"/>
  <c r="D28" i="11"/>
  <c r="D4587" i="11"/>
  <c r="D4523" i="11"/>
  <c r="D4459" i="11"/>
  <c r="D4395" i="11"/>
  <c r="D4331" i="11"/>
  <c r="D4267" i="11"/>
  <c r="D4203" i="11"/>
  <c r="D4139" i="11"/>
  <c r="D4075" i="11"/>
  <c r="D4011" i="11"/>
  <c r="D3947" i="11"/>
  <c r="D3883" i="11"/>
  <c r="D3819" i="11"/>
  <c r="D3755" i="11"/>
  <c r="D3691" i="11"/>
  <c r="D3627" i="11"/>
  <c r="D3563" i="11"/>
  <c r="D3499" i="11"/>
  <c r="D3435" i="11"/>
  <c r="D3371" i="11"/>
  <c r="D3307" i="11"/>
  <c r="D3243" i="11"/>
  <c r="D3179" i="11"/>
  <c r="D3115" i="11"/>
  <c r="D3051" i="11"/>
  <c r="D2987" i="11"/>
  <c r="D2923" i="11"/>
  <c r="D2859" i="11"/>
  <c r="D2795" i="11"/>
  <c r="D2731" i="11"/>
  <c r="D2667" i="11"/>
  <c r="D2603" i="11"/>
  <c r="D2539" i="11"/>
  <c r="D2475" i="11"/>
  <c r="D2411" i="11"/>
  <c r="D2347" i="11"/>
  <c r="D2283" i="11"/>
  <c r="D2219" i="11"/>
  <c r="D2155" i="11"/>
  <c r="D2091" i="11"/>
  <c r="D2027" i="11"/>
  <c r="D1963" i="11"/>
  <c r="D1899" i="11"/>
  <c r="D1835" i="11"/>
  <c r="D1771" i="11"/>
  <c r="D1707" i="11"/>
  <c r="D1643" i="11"/>
  <c r="D1579" i="11"/>
  <c r="D1515" i="11"/>
  <c r="D1451" i="11"/>
  <c r="D1387" i="11"/>
  <c r="D1323" i="11"/>
  <c r="D1259" i="11"/>
  <c r="D1195" i="11"/>
  <c r="D1131" i="11"/>
  <c r="D1067" i="11"/>
  <c r="D1003" i="11"/>
  <c r="D939" i="11"/>
  <c r="D875" i="11"/>
  <c r="D811" i="11"/>
  <c r="D747" i="11"/>
  <c r="D683" i="11"/>
  <c r="D619" i="11"/>
  <c r="D555" i="11"/>
  <c r="D491" i="11"/>
  <c r="D427" i="11"/>
  <c r="D363" i="11"/>
  <c r="D299" i="11"/>
  <c r="D235" i="11"/>
  <c r="D171" i="11"/>
  <c r="D107" i="11"/>
  <c r="D43" i="11"/>
  <c r="D9948" i="11"/>
  <c r="D9820" i="11"/>
  <c r="D9595" i="11"/>
  <c r="D9510" i="11"/>
  <c r="D9424" i="11"/>
  <c r="D9339" i="11"/>
  <c r="D9254" i="11"/>
  <c r="D9168" i="11"/>
  <c r="D9083" i="11"/>
  <c r="D8998" i="11"/>
  <c r="D8912" i="11"/>
  <c r="D8827" i="11"/>
  <c r="D8742" i="11"/>
  <c r="D8656" i="11"/>
  <c r="D8571" i="11"/>
  <c r="D8486" i="11"/>
  <c r="D8400" i="11"/>
  <c r="D8315" i="11"/>
  <c r="D8230" i="11"/>
  <c r="D8144" i="11"/>
  <c r="D8059" i="11"/>
  <c r="D7974" i="11"/>
  <c r="D7888" i="11"/>
  <c r="D7803" i="11"/>
  <c r="D7718" i="11"/>
  <c r="D7632" i="11"/>
  <c r="D7547" i="11"/>
  <c r="D7462" i="11"/>
  <c r="D7376" i="11"/>
  <c r="D7291" i="11"/>
  <c r="D4558" i="11"/>
  <c r="D3854" i="11"/>
  <c r="D3470" i="11"/>
  <c r="D3278" i="11"/>
  <c r="D3150" i="11"/>
  <c r="D3086" i="11"/>
  <c r="D2958" i="11"/>
  <c r="D2894" i="11"/>
  <c r="D2766" i="11"/>
  <c r="D2702" i="11"/>
  <c r="D2574" i="11"/>
  <c r="D2510" i="11"/>
  <c r="D2382" i="11"/>
  <c r="D2318" i="11"/>
  <c r="D2190" i="11"/>
  <c r="D2126" i="11"/>
  <c r="D1998" i="11"/>
  <c r="D1870" i="11"/>
  <c r="D1742" i="11"/>
  <c r="D1614" i="11"/>
  <c r="D1486" i="11"/>
  <c r="D1358" i="11"/>
  <c r="D1230" i="11"/>
  <c r="D1102" i="11"/>
  <c r="D1038" i="11"/>
  <c r="D910" i="11"/>
  <c r="D846" i="11"/>
  <c r="D718" i="11"/>
  <c r="D654" i="11"/>
  <c r="D526" i="11"/>
  <c r="D462" i="11"/>
  <c r="D334" i="11"/>
  <c r="D206" i="11"/>
  <c r="D142" i="11"/>
  <c r="D10010" i="11"/>
  <c r="D9754" i="11"/>
  <c r="D9636" i="11"/>
  <c r="D9466" i="11"/>
  <c r="D9380" i="11"/>
  <c r="D9210" i="11"/>
  <c r="D9124" i="11"/>
  <c r="D9039" i="11"/>
  <c r="D8868" i="11"/>
  <c r="D8698" i="11"/>
  <c r="D8612" i="11"/>
  <c r="D8442" i="11"/>
  <c r="D8356" i="11"/>
  <c r="D8186" i="11"/>
  <c r="D8100" i="11"/>
  <c r="D7930" i="11"/>
  <c r="D7844" i="11"/>
  <c r="D7674" i="11"/>
  <c r="D7588" i="11"/>
  <c r="D7503" i="11"/>
  <c r="D7332" i="11"/>
  <c r="D7247" i="11"/>
  <c r="D7076" i="11"/>
  <c r="D6906" i="11"/>
  <c r="D6820" i="11"/>
  <c r="D6650" i="11"/>
  <c r="D6479" i="11"/>
  <c r="D6308" i="11"/>
  <c r="D6138" i="11"/>
  <c r="D6052" i="11"/>
  <c r="D5882" i="11"/>
  <c r="D5796" i="11"/>
  <c r="D5626" i="11"/>
  <c r="D5455" i="11"/>
  <c r="D5284" i="11"/>
  <c r="D5114" i="11"/>
  <c r="D5028" i="11"/>
  <c r="D4858" i="11"/>
  <c r="D4781" i="11"/>
  <c r="D4653" i="11"/>
  <c r="D4589" i="11"/>
  <c r="D4461" i="11"/>
  <c r="D4397" i="11"/>
  <c r="D4269" i="11"/>
  <c r="D4205" i="11"/>
  <c r="D4077" i="11"/>
  <c r="D3949" i="11"/>
  <c r="D3885" i="11"/>
  <c r="D3757" i="11"/>
  <c r="D3629" i="11"/>
  <c r="D3501" i="11"/>
  <c r="D3437" i="11"/>
  <c r="D3309" i="11"/>
  <c r="D3245" i="11"/>
  <c r="D3117" i="11"/>
  <c r="D2989" i="11"/>
  <c r="D2861" i="11"/>
  <c r="D2733" i="11"/>
  <c r="D2605" i="11"/>
  <c r="D2541" i="11"/>
  <c r="D2413" i="11"/>
  <c r="D2349" i="11"/>
  <c r="D2221" i="11"/>
  <c r="D2093" i="11"/>
  <c r="D1965" i="11"/>
  <c r="D1837" i="11"/>
  <c r="D1709" i="11"/>
  <c r="D1645" i="11"/>
  <c r="D1517" i="11"/>
  <c r="D1389" i="11"/>
  <c r="D1325" i="11"/>
  <c r="D1197" i="11"/>
  <c r="D1133" i="11"/>
  <c r="D1005" i="11"/>
  <c r="D941" i="11"/>
  <c r="D813" i="11"/>
  <c r="D685" i="11"/>
  <c r="D621" i="11"/>
  <c r="D493" i="11"/>
  <c r="D365" i="11"/>
  <c r="D301" i="11"/>
  <c r="D173" i="11"/>
  <c r="D45" i="11"/>
  <c r="D9944" i="11"/>
  <c r="D9688" i="11"/>
  <c r="D9507" i="11"/>
  <c r="D9336" i="11"/>
  <c r="D9251" i="11"/>
  <c r="D9080" i="11"/>
  <c r="D8995" i="11"/>
  <c r="D8910" i="11"/>
  <c r="D8739" i="11"/>
  <c r="D8654" i="11"/>
  <c r="D8483" i="11"/>
  <c r="D8398" i="11"/>
  <c r="D8227" i="11"/>
  <c r="D8142" i="11"/>
  <c r="D7971" i="11"/>
  <c r="D7886" i="11"/>
  <c r="D7715" i="11"/>
  <c r="D7630" i="11"/>
  <c r="D7544" i="11"/>
  <c r="D7374" i="11"/>
  <c r="D7288" i="11"/>
  <c r="D7118" i="11"/>
  <c r="D7032" i="11"/>
  <c r="D6862" i="11"/>
  <c r="D6776" i="11"/>
  <c r="D6691" i="11"/>
  <c r="D6520" i="11"/>
  <c r="D6435" i="11"/>
  <c r="D6350" i="11"/>
  <c r="D6179" i="11"/>
  <c r="D6094" i="11"/>
  <c r="D5923" i="11"/>
  <c r="D5838" i="11"/>
  <c r="D5667" i="11"/>
  <c r="D5582" i="11"/>
  <c r="D5496" i="11"/>
  <c r="D5326" i="11"/>
  <c r="D5240" i="11"/>
  <c r="D5070" i="11"/>
  <c r="D4984" i="11"/>
  <c r="D4814" i="11"/>
  <c r="D4748" i="11"/>
  <c r="D4620" i="11"/>
  <c r="D4556" i="11"/>
  <c r="D4428" i="11"/>
  <c r="D4300" i="11"/>
  <c r="D4236" i="11"/>
  <c r="D4108" i="11"/>
  <c r="D3980" i="11"/>
  <c r="D3916" i="11"/>
  <c r="D3788" i="11"/>
  <c r="D3724" i="11"/>
  <c r="D3596" i="11"/>
  <c r="D3468" i="11"/>
  <c r="D1356" i="11"/>
  <c r="D524" i="11"/>
  <c r="D76" i="11"/>
  <c r="D4571" i="11"/>
  <c r="D4507" i="11"/>
  <c r="D4443" i="11"/>
  <c r="D4379" i="11"/>
  <c r="D4315" i="11"/>
  <c r="D4251" i="11"/>
  <c r="D4187" i="11"/>
  <c r="D4123" i="11"/>
  <c r="D4059" i="11"/>
  <c r="D3995" i="11"/>
  <c r="D3931" i="11"/>
  <c r="D3867" i="11"/>
  <c r="D3803" i="11"/>
  <c r="D3739" i="11"/>
  <c r="D3675" i="11"/>
  <c r="D3611" i="11"/>
  <c r="D3547" i="11"/>
  <c r="D3483" i="11"/>
  <c r="D3419" i="11"/>
  <c r="D3355" i="11"/>
  <c r="D3291" i="11"/>
  <c r="D3227" i="11"/>
  <c r="D3163" i="11"/>
  <c r="D3099" i="11"/>
  <c r="D3035" i="11"/>
  <c r="D2971" i="11"/>
  <c r="D2907" i="11"/>
  <c r="D2843" i="11"/>
  <c r="D2779" i="11"/>
  <c r="D2715" i="11"/>
  <c r="D2651" i="11"/>
  <c r="D2587" i="11"/>
  <c r="D2523" i="11"/>
  <c r="D2459" i="11"/>
  <c r="D2395" i="11"/>
  <c r="D2331" i="11"/>
  <c r="D2267" i="11"/>
  <c r="D2203" i="11"/>
  <c r="D2139" i="11"/>
  <c r="D2075" i="11"/>
  <c r="D2011" i="11"/>
  <c r="D1947" i="11"/>
  <c r="D1883" i="11"/>
  <c r="D1819" i="11"/>
  <c r="D1755" i="11"/>
  <c r="D1691" i="11"/>
  <c r="D1627" i="11"/>
  <c r="D1563" i="11"/>
  <c r="D1499" i="11"/>
  <c r="D1435" i="11"/>
  <c r="D1371" i="11"/>
  <c r="D1307" i="11"/>
  <c r="D1243" i="11"/>
  <c r="D1179" i="11"/>
  <c r="D1115" i="11"/>
  <c r="D1051" i="11"/>
  <c r="D987" i="11"/>
  <c r="D923" i="11"/>
  <c r="D859" i="11"/>
  <c r="D795" i="11"/>
  <c r="D731" i="11"/>
  <c r="D667" i="11"/>
  <c r="D603" i="11"/>
  <c r="D539" i="11"/>
  <c r="D475" i="11"/>
  <c r="D411" i="11"/>
  <c r="D347" i="11"/>
  <c r="D283" i="11"/>
  <c r="D219" i="11"/>
  <c r="D155" i="11"/>
  <c r="D91" i="11"/>
  <c r="D27" i="11"/>
  <c r="D9916" i="11"/>
  <c r="D9788" i="11"/>
  <c r="D9660" i="11"/>
  <c r="D9574" i="11"/>
  <c r="D9488" i="11"/>
  <c r="D9403" i="11"/>
  <c r="D9318" i="11"/>
  <c r="D9232" i="11"/>
  <c r="D9147" i="11"/>
  <c r="D9062" i="11"/>
  <c r="D8976" i="11"/>
  <c r="D8891" i="11"/>
  <c r="D8806" i="11"/>
  <c r="D8720" i="11"/>
  <c r="D8635" i="11"/>
  <c r="D8550" i="11"/>
  <c r="D8464" i="11"/>
  <c r="D8379" i="11"/>
  <c r="D8294" i="11"/>
  <c r="D8208" i="11"/>
  <c r="D8123" i="11"/>
  <c r="D8038" i="11"/>
  <c r="D7952" i="11"/>
  <c r="D7867" i="11"/>
  <c r="D7782" i="11"/>
  <c r="D7696" i="11"/>
  <c r="D7611" i="11"/>
  <c r="D7526" i="11"/>
  <c r="D7440" i="11"/>
  <c r="D7355" i="11"/>
  <c r="D7270" i="11"/>
  <c r="D7184" i="11"/>
  <c r="D7099" i="11"/>
  <c r="D7014" i="11"/>
  <c r="D6928" i="11"/>
  <c r="D6843" i="11"/>
  <c r="D6758" i="11"/>
  <c r="D6672" i="11"/>
  <c r="D6587" i="11"/>
  <c r="D6502" i="11"/>
  <c r="D6416" i="11"/>
  <c r="D6331" i="11"/>
  <c r="D6246" i="11"/>
  <c r="D6160" i="11"/>
  <c r="D6075" i="11"/>
  <c r="D5990" i="11"/>
  <c r="D5904" i="11"/>
  <c r="D5819" i="11"/>
  <c r="D5734" i="11"/>
  <c r="D5648" i="11"/>
  <c r="D5563" i="11"/>
  <c r="D5478" i="11"/>
  <c r="D5392" i="11"/>
  <c r="D5307" i="11"/>
  <c r="D5222" i="11"/>
  <c r="D5136" i="11"/>
  <c r="D5051" i="11"/>
  <c r="D4966" i="11"/>
  <c r="D4880" i="11"/>
  <c r="D4798" i="11"/>
  <c r="D4734" i="11"/>
  <c r="D4670" i="11"/>
  <c r="D4606" i="11"/>
  <c r="D4542" i="11"/>
  <c r="D4478" i="11"/>
  <c r="D4414" i="11"/>
  <c r="D4350" i="11"/>
  <c r="D4286" i="11"/>
  <c r="D4222" i="11"/>
  <c r="D4158" i="11"/>
  <c r="D4094" i="11"/>
  <c r="D4030" i="11"/>
  <c r="D3966" i="11"/>
  <c r="D3902" i="11"/>
  <c r="D3838" i="11"/>
  <c r="D3774" i="11"/>
  <c r="D3710" i="11"/>
  <c r="D3646" i="11"/>
  <c r="D3582" i="11"/>
  <c r="D3518" i="11"/>
  <c r="D3454" i="11"/>
  <c r="D3390" i="11"/>
  <c r="D3326" i="11"/>
  <c r="D3262" i="11"/>
  <c r="D3198" i="11"/>
  <c r="D3134" i="11"/>
  <c r="D3070" i="11"/>
  <c r="D3006" i="11"/>
  <c r="D2942" i="11"/>
  <c r="D2878" i="11"/>
  <c r="D2814" i="11"/>
  <c r="D2750" i="11"/>
  <c r="D2686" i="11"/>
  <c r="D2622" i="11"/>
  <c r="D2558" i="11"/>
  <c r="D2494" i="11"/>
  <c r="D2430" i="11"/>
  <c r="D2366" i="11"/>
  <c r="D2302" i="11"/>
  <c r="D2238" i="11"/>
  <c r="D2174" i="11"/>
  <c r="D2110" i="11"/>
  <c r="D2046" i="11"/>
  <c r="D1982" i="11"/>
  <c r="D1918" i="11"/>
  <c r="D1854" i="11"/>
  <c r="D1790" i="11"/>
  <c r="D1726" i="11"/>
  <c r="D1662" i="11"/>
  <c r="D1598" i="11"/>
  <c r="D1534" i="11"/>
  <c r="D1470" i="11"/>
  <c r="D1406" i="11"/>
  <c r="D1342" i="11"/>
  <c r="D1278" i="11"/>
  <c r="D1214" i="11"/>
  <c r="D1150" i="11"/>
  <c r="D1086" i="11"/>
  <c r="D1022" i="11"/>
  <c r="D894" i="11"/>
  <c r="D830" i="11"/>
  <c r="D766" i="11"/>
  <c r="D702" i="11"/>
  <c r="D638" i="11"/>
  <c r="D574" i="11"/>
  <c r="D510" i="11"/>
  <c r="D446" i="11"/>
  <c r="D382" i="11"/>
  <c r="D318" i="11"/>
  <c r="D254" i="11"/>
  <c r="D190" i="11"/>
  <c r="D126" i="11"/>
  <c r="D62" i="11"/>
  <c r="D9978" i="11"/>
  <c r="D9850" i="11"/>
  <c r="D9722" i="11"/>
  <c r="D9615" i="11"/>
  <c r="D9530" i="11"/>
  <c r="D9444" i="11"/>
  <c r="D9359" i="11"/>
  <c r="D9274" i="11"/>
  <c r="D9188" i="11"/>
  <c r="D9103" i="11"/>
  <c r="D9018" i="11"/>
  <c r="D8932" i="11"/>
  <c r="D8847" i="11"/>
  <c r="D8762" i="11"/>
  <c r="D8676" i="11"/>
  <c r="D8591" i="11"/>
  <c r="D8506" i="11"/>
  <c r="D8420" i="11"/>
  <c r="D8335" i="11"/>
  <c r="D8250" i="11"/>
  <c r="D8164" i="11"/>
  <c r="D8079" i="11"/>
  <c r="D7994" i="11"/>
  <c r="D7908" i="11"/>
  <c r="D7823" i="11"/>
  <c r="D7738" i="11"/>
  <c r="D7652" i="11"/>
  <c r="D7567" i="11"/>
  <c r="D7482" i="11"/>
  <c r="D7396" i="11"/>
  <c r="D7311" i="11"/>
  <c r="D7226" i="11"/>
  <c r="D7140" i="11"/>
  <c r="D7055" i="11"/>
  <c r="D6970" i="11"/>
  <c r="D6884" i="11"/>
  <c r="D6799" i="11"/>
  <c r="D6714" i="11"/>
  <c r="D6628" i="11"/>
  <c r="D6543" i="11"/>
  <c r="D6458" i="11"/>
  <c r="D6372" i="11"/>
  <c r="D6287" i="11"/>
  <c r="D6202" i="11"/>
  <c r="D6116" i="11"/>
  <c r="D6031" i="11"/>
  <c r="D5946" i="11"/>
  <c r="D5860" i="11"/>
  <c r="D5775" i="11"/>
  <c r="D5690" i="11"/>
  <c r="D5604" i="11"/>
  <c r="D5519" i="11"/>
  <c r="D5434" i="11"/>
  <c r="D5348" i="11"/>
  <c r="D5263" i="11"/>
  <c r="D5178" i="11"/>
  <c r="D5092" i="11"/>
  <c r="D5007" i="11"/>
  <c r="D4922" i="11"/>
  <c r="D4836" i="11"/>
  <c r="D4765" i="11"/>
  <c r="D4701" i="11"/>
  <c r="D4637" i="11"/>
  <c r="D4573" i="11"/>
  <c r="D4509" i="11"/>
  <c r="D4445" i="11"/>
  <c r="D4381" i="11"/>
  <c r="D4317" i="11"/>
  <c r="D4253" i="11"/>
  <c r="D4189" i="11"/>
  <c r="D4125" i="11"/>
  <c r="D4061" i="11"/>
  <c r="D3997" i="11"/>
  <c r="D3933" i="11"/>
  <c r="D3869" i="11"/>
  <c r="D3805" i="11"/>
  <c r="D3741" i="11"/>
  <c r="D3677" i="11"/>
  <c r="D3613" i="11"/>
  <c r="D3549" i="11"/>
  <c r="D3485" i="11"/>
  <c r="D3421" i="11"/>
  <c r="D3357" i="11"/>
  <c r="D3293" i="11"/>
  <c r="D3229" i="11"/>
  <c r="D3165" i="11"/>
  <c r="D3101" i="11"/>
  <c r="D3037" i="11"/>
  <c r="D2909" i="11"/>
  <c r="D2845" i="11"/>
  <c r="D2781" i="11"/>
  <c r="D2717" i="11"/>
  <c r="D2653" i="11"/>
  <c r="D2589" i="11"/>
  <c r="D2525" i="11"/>
  <c r="D2461" i="11"/>
  <c r="D2397" i="11"/>
  <c r="D2333" i="11"/>
  <c r="D2269" i="11"/>
  <c r="D2205" i="11"/>
  <c r="D2141" i="11"/>
  <c r="D2077" i="11"/>
  <c r="D2013" i="11"/>
  <c r="D1949" i="11"/>
  <c r="D1885" i="11"/>
  <c r="D1821" i="11"/>
  <c r="D1757" i="11"/>
  <c r="D1693" i="11"/>
  <c r="D1629" i="11"/>
  <c r="D1565" i="11"/>
  <c r="D1501" i="11"/>
  <c r="D1437" i="11"/>
  <c r="D1373" i="11"/>
  <c r="D1309" i="11"/>
  <c r="D1245" i="11"/>
  <c r="D1181" i="11"/>
  <c r="D1117" i="11"/>
  <c r="D1053" i="11"/>
  <c r="D989" i="11"/>
  <c r="D925" i="11"/>
  <c r="D861" i="11"/>
  <c r="D797" i="11"/>
  <c r="D733" i="11"/>
  <c r="D669" i="11"/>
  <c r="D605" i="11"/>
  <c r="D541" i="11"/>
  <c r="D477" i="11"/>
  <c r="D349" i="11"/>
  <c r="D285" i="11"/>
  <c r="D221" i="11"/>
  <c r="D157" i="11"/>
  <c r="D93" i="11"/>
  <c r="D29" i="11"/>
  <c r="D9912" i="11"/>
  <c r="D9784" i="11"/>
  <c r="D9656" i="11"/>
  <c r="D9571" i="11"/>
  <c r="D9486" i="11"/>
  <c r="D9400" i="11"/>
  <c r="D9315" i="11"/>
  <c r="D9230" i="11"/>
  <c r="D9144" i="11"/>
  <c r="D9059" i="11"/>
  <c r="D8974" i="11"/>
  <c r="D8888" i="11"/>
  <c r="D8803" i="11"/>
  <c r="D8718" i="11"/>
  <c r="D8547" i="11"/>
  <c r="D8462" i="11"/>
  <c r="D8376" i="11"/>
  <c r="D8291" i="11"/>
  <c r="D8206" i="11"/>
  <c r="D8120" i="11"/>
  <c r="D8035" i="11"/>
  <c r="D7950" i="11"/>
  <c r="D7864" i="11"/>
  <c r="D7779" i="11"/>
  <c r="D7694" i="11"/>
  <c r="D7608" i="11"/>
  <c r="D7523" i="11"/>
  <c r="D7438" i="11"/>
  <c r="D7352" i="11"/>
  <c r="D7267" i="11"/>
  <c r="D7096" i="11"/>
  <c r="D7011" i="11"/>
  <c r="D6926" i="11"/>
  <c r="D6840" i="11"/>
  <c r="D6755" i="11"/>
  <c r="D6670" i="11"/>
  <c r="D6584" i="11"/>
  <c r="D6499" i="11"/>
  <c r="D6414" i="11"/>
  <c r="D6328" i="11"/>
  <c r="D6243" i="11"/>
  <c r="D6158" i="11"/>
  <c r="D6072" i="11"/>
  <c r="D5902" i="11"/>
  <c r="D5816" i="11"/>
  <c r="D5731" i="11"/>
  <c r="D5646" i="11"/>
  <c r="D5560" i="11"/>
  <c r="D5475" i="11"/>
  <c r="D5390" i="11"/>
  <c r="D5304" i="11"/>
  <c r="D5219" i="11"/>
  <c r="D5134" i="11"/>
  <c r="D4963" i="11"/>
  <c r="D4878" i="11"/>
  <c r="D4796" i="11"/>
  <c r="D4732" i="11"/>
  <c r="D4668" i="11"/>
  <c r="D4604" i="11"/>
  <c r="D4540" i="11"/>
  <c r="D4412" i="11"/>
  <c r="D4348" i="11"/>
  <c r="D4284" i="11"/>
  <c r="D4220" i="11"/>
  <c r="D4156" i="11"/>
  <c r="D4092" i="11"/>
  <c r="D3964" i="11"/>
  <c r="D3900" i="11"/>
  <c r="D3836" i="11"/>
  <c r="D3772" i="11"/>
  <c r="D3644" i="11"/>
  <c r="D3580" i="11"/>
  <c r="D3452" i="11"/>
  <c r="D3388" i="11"/>
  <c r="D3260" i="11"/>
  <c r="D3196" i="11"/>
  <c r="D3068" i="11"/>
  <c r="D3004" i="11"/>
  <c r="D2940" i="11"/>
  <c r="D2812" i="11"/>
  <c r="D2684" i="11"/>
  <c r="D2620" i="11"/>
  <c r="D2492" i="11"/>
  <c r="D2428" i="11"/>
  <c r="D2300" i="11"/>
  <c r="D2236" i="11"/>
  <c r="D2108" i="11"/>
  <c r="D1980" i="11"/>
  <c r="D1852" i="11"/>
  <c r="D1788" i="11"/>
  <c r="D1660" i="11"/>
  <c r="D1532" i="11"/>
  <c r="D1468" i="11"/>
  <c r="D1340" i="11"/>
  <c r="D1276" i="11"/>
  <c r="D1148" i="11"/>
  <c r="D1084" i="11"/>
  <c r="D956" i="11"/>
  <c r="D892" i="11"/>
  <c r="D764" i="11"/>
  <c r="D700" i="11"/>
  <c r="D572" i="11"/>
  <c r="D508" i="11"/>
  <c r="D380" i="11"/>
  <c r="D316" i="11"/>
  <c r="D188" i="11"/>
  <c r="D124" i="11"/>
  <c r="D4555" i="11"/>
  <c r="D4491" i="11"/>
  <c r="D4427" i="11"/>
  <c r="D4363" i="11"/>
  <c r="D4299" i="11"/>
  <c r="D4235" i="11"/>
  <c r="D4171" i="11"/>
  <c r="D4107" i="11"/>
  <c r="D4043" i="11"/>
  <c r="D3979" i="11"/>
  <c r="D3915" i="11"/>
  <c r="D3851" i="11"/>
  <c r="D3787" i="11"/>
  <c r="D3723" i="11"/>
  <c r="D3659" i="11"/>
  <c r="D3595" i="11"/>
  <c r="D3531" i="11"/>
  <c r="D3467" i="11"/>
  <c r="D3403" i="11"/>
  <c r="D3339" i="11"/>
  <c r="D3275" i="11"/>
  <c r="D3211" i="11"/>
  <c r="D3147" i="11"/>
  <c r="D3083" i="11"/>
  <c r="D3019" i="11"/>
  <c r="D2955" i="11"/>
  <c r="D2891" i="11"/>
  <c r="D2827" i="11"/>
  <c r="D2763" i="11"/>
  <c r="D2699" i="11"/>
  <c r="D2635" i="11"/>
  <c r="D2571" i="11"/>
  <c r="D2507" i="11"/>
  <c r="D2443" i="11"/>
  <c r="D2379" i="11"/>
  <c r="D2315" i="11"/>
  <c r="D2251" i="11"/>
  <c r="D2187" i="11"/>
  <c r="D2123" i="11"/>
  <c r="D2059" i="11"/>
  <c r="D1995" i="11"/>
  <c r="D1931" i="11"/>
  <c r="D1867" i="11"/>
  <c r="D1803" i="11"/>
  <c r="D1739" i="11"/>
  <c r="D1675" i="11"/>
  <c r="D1611" i="11"/>
  <c r="D1547" i="11"/>
  <c r="D1483" i="11"/>
  <c r="D1419" i="11"/>
  <c r="D1355" i="11"/>
  <c r="D1291" i="11"/>
  <c r="D1227" i="11"/>
  <c r="D1163" i="11"/>
  <c r="D1099" i="11"/>
  <c r="D1035" i="11"/>
  <c r="D971" i="11"/>
  <c r="D907" i="11"/>
  <c r="D843" i="11"/>
  <c r="D779" i="11"/>
  <c r="D715" i="11"/>
  <c r="D651" i="11"/>
  <c r="D587" i="11"/>
  <c r="D523" i="11"/>
  <c r="D459" i="11"/>
  <c r="D395" i="11"/>
  <c r="D331" i="11"/>
  <c r="D267" i="11"/>
  <c r="D203" i="11"/>
  <c r="D139" i="11"/>
  <c r="D75" i="11"/>
  <c r="D10012" i="11"/>
  <c r="D9884" i="11"/>
  <c r="D9756" i="11"/>
  <c r="D9638" i="11"/>
  <c r="D9552" i="11"/>
  <c r="D9467" i="11"/>
  <c r="D9382" i="11"/>
  <c r="D9296" i="11"/>
  <c r="D9211" i="11"/>
  <c r="D9126" i="11"/>
  <c r="D9040" i="11"/>
  <c r="D8955" i="11"/>
  <c r="D8870" i="11"/>
  <c r="D8784" i="11"/>
  <c r="D8699" i="11"/>
  <c r="D8614" i="11"/>
  <c r="D8528" i="11"/>
  <c r="D8443" i="11"/>
  <c r="D8358" i="11"/>
  <c r="D8272" i="11"/>
  <c r="D8187" i="11"/>
  <c r="D8102" i="11"/>
  <c r="D8016" i="11"/>
  <c r="D7931" i="11"/>
  <c r="D7846" i="11"/>
  <c r="D7760" i="11"/>
  <c r="D7675" i="11"/>
  <c r="D7590" i="11"/>
  <c r="D7504" i="11"/>
  <c r="D7419" i="11"/>
  <c r="D7334" i="11"/>
  <c r="D7248" i="11"/>
  <c r="D7163" i="11"/>
  <c r="D7078" i="11"/>
  <c r="D6992" i="11"/>
  <c r="D6907" i="11"/>
  <c r="D6822" i="11"/>
  <c r="D6736" i="11"/>
  <c r="D6651" i="11"/>
  <c r="D6566" i="11"/>
  <c r="D6480" i="11"/>
  <c r="D6395" i="11"/>
  <c r="D6310" i="11"/>
  <c r="D6224" i="11"/>
  <c r="D6139" i="11"/>
  <c r="D6054" i="11"/>
  <c r="D5968" i="11"/>
  <c r="D5883" i="11"/>
  <c r="D5798" i="11"/>
  <c r="D5712" i="11"/>
  <c r="D5627" i="11"/>
  <c r="D5542" i="11"/>
  <c r="D5456" i="11"/>
  <c r="D5371" i="11"/>
  <c r="D5286" i="11"/>
  <c r="D5200" i="11"/>
  <c r="D5115" i="11"/>
  <c r="D5030" i="11"/>
  <c r="D4944" i="11"/>
  <c r="D4859" i="11"/>
  <c r="D4782" i="11"/>
  <c r="D4718" i="11"/>
  <c r="D4654" i="11"/>
  <c r="D4590" i="11"/>
  <c r="D4526" i="11"/>
  <c r="D4462" i="11"/>
  <c r="D4398" i="11"/>
  <c r="D4334" i="11"/>
  <c r="D4270" i="11"/>
  <c r="D4206" i="11"/>
  <c r="D4142" i="11"/>
  <c r="D4078" i="11"/>
  <c r="D4014" i="11"/>
  <c r="D3950" i="11"/>
  <c r="D3886" i="11"/>
  <c r="D3822" i="11"/>
  <c r="D3758" i="11"/>
  <c r="D3694" i="11"/>
  <c r="D3630" i="11"/>
  <c r="D3566" i="11"/>
  <c r="D3502" i="11"/>
  <c r="D3438" i="11"/>
  <c r="D3374" i="11"/>
  <c r="D3310" i="11"/>
  <c r="D3246" i="11"/>
  <c r="D3182" i="11"/>
  <c r="D3118" i="11"/>
  <c r="D3054" i="11"/>
  <c r="D2990" i="11"/>
  <c r="D2926" i="11"/>
  <c r="D2862" i="11"/>
  <c r="D2798" i="11"/>
  <c r="D2734" i="11"/>
  <c r="D2670" i="11"/>
  <c r="D2606" i="11"/>
  <c r="D2542" i="11"/>
  <c r="D2478" i="11"/>
  <c r="D2414" i="11"/>
  <c r="D2350" i="11"/>
  <c r="D2286" i="11"/>
  <c r="D2222" i="11"/>
  <c r="D2158" i="11"/>
  <c r="D2094" i="11"/>
  <c r="D2030" i="11"/>
  <c r="D1966" i="11"/>
  <c r="D1902" i="11"/>
  <c r="D1838" i="11"/>
  <c r="D1774" i="11"/>
  <c r="D1710" i="11"/>
  <c r="D1646" i="11"/>
  <c r="D1582" i="11"/>
  <c r="D1518" i="11"/>
  <c r="D1454" i="11"/>
  <c r="D1390" i="11"/>
  <c r="D1326" i="11"/>
  <c r="D1262" i="11"/>
  <c r="D1198" i="11"/>
  <c r="D1134" i="11"/>
  <c r="D1070" i="11"/>
  <c r="D1006" i="11"/>
  <c r="D942" i="11"/>
  <c r="D878" i="11"/>
  <c r="D814" i="11"/>
  <c r="D750" i="11"/>
  <c r="D686" i="11"/>
  <c r="D622" i="11"/>
  <c r="D558" i="11"/>
  <c r="D494" i="11"/>
  <c r="D430" i="11"/>
  <c r="D366" i="11"/>
  <c r="D302" i="11"/>
  <c r="D238" i="11"/>
  <c r="D174" i="11"/>
  <c r="D110" i="11"/>
  <c r="D46" i="11"/>
  <c r="D9946" i="11"/>
  <c r="D9818" i="11"/>
  <c r="D9690" i="11"/>
  <c r="D9594" i="11"/>
  <c r="D9508" i="11"/>
  <c r="D9423" i="11"/>
  <c r="D9338" i="11"/>
  <c r="D9252" i="11"/>
  <c r="D9167" i="11"/>
  <c r="D9082" i="11"/>
  <c r="D8996" i="11"/>
  <c r="D8911" i="11"/>
  <c r="D8826" i="11"/>
  <c r="D8740" i="11"/>
  <c r="D8655" i="11"/>
  <c r="D8570" i="11"/>
  <c r="D8484" i="11"/>
  <c r="D8399" i="11"/>
  <c r="D8314" i="11"/>
  <c r="D8228" i="11"/>
  <c r="D8143" i="11"/>
  <c r="D8058" i="11"/>
  <c r="D7972" i="11"/>
  <c r="D7887" i="11"/>
  <c r="D7802" i="11"/>
  <c r="D7716" i="11"/>
  <c r="D7631" i="11"/>
  <c r="D7546" i="11"/>
  <c r="D7460" i="11"/>
  <c r="D7375" i="11"/>
  <c r="D7290" i="11"/>
  <c r="D7204" i="11"/>
  <c r="D7119" i="11"/>
  <c r="D7034" i="11"/>
  <c r="D6948" i="11"/>
  <c r="D6863" i="11"/>
  <c r="D6778" i="11"/>
  <c r="D6692" i="11"/>
  <c r="D6607" i="11"/>
  <c r="D6522" i="11"/>
  <c r="D6436" i="11"/>
  <c r="D6351" i="11"/>
  <c r="D6266" i="11"/>
  <c r="D6180" i="11"/>
  <c r="D6095" i="11"/>
  <c r="D6010" i="11"/>
  <c r="D5924" i="11"/>
  <c r="D5839" i="11"/>
  <c r="D5754" i="11"/>
  <c r="D5668" i="11"/>
  <c r="D5583" i="11"/>
  <c r="D5498" i="11"/>
  <c r="D5412" i="11"/>
  <c r="D5327" i="11"/>
  <c r="D5242" i="11"/>
  <c r="D5156" i="11"/>
  <c r="D5071" i="11"/>
  <c r="D4986" i="11"/>
  <c r="D4900" i="11"/>
  <c r="D4815" i="11"/>
  <c r="D4749" i="11"/>
  <c r="D4685" i="11"/>
  <c r="D4621" i="11"/>
  <c r="D4557" i="11"/>
  <c r="D4493" i="11"/>
  <c r="D4429" i="11"/>
  <c r="D4365" i="11"/>
  <c r="D4301" i="11"/>
  <c r="D4237" i="11"/>
  <c r="D4173" i="11"/>
  <c r="D4109" i="11"/>
  <c r="D4045" i="11"/>
  <c r="D3981" i="11"/>
  <c r="D3917" i="11"/>
  <c r="D3853" i="11"/>
  <c r="D3789" i="11"/>
  <c r="D3725" i="11"/>
  <c r="D3661" i="11"/>
  <c r="D3597" i="11"/>
  <c r="D3533" i="11"/>
  <c r="D3469" i="11"/>
  <c r="D3405" i="11"/>
  <c r="D3341" i="11"/>
  <c r="D3277" i="11"/>
  <c r="D3213" i="11"/>
  <c r="D3149" i="11"/>
  <c r="D3085" i="11"/>
  <c r="D3021" i="11"/>
  <c r="D2957" i="11"/>
  <c r="D2893" i="11"/>
  <c r="D2829" i="11"/>
  <c r="D2765" i="11"/>
  <c r="D2701" i="11"/>
  <c r="D2637" i="11"/>
  <c r="D2573" i="11"/>
  <c r="D2509" i="11"/>
  <c r="D2445" i="11"/>
  <c r="D2381" i="11"/>
  <c r="D2317" i="11"/>
  <c r="D2253" i="11"/>
  <c r="D2189" i="11"/>
  <c r="D2125" i="11"/>
  <c r="D2061" i="11"/>
  <c r="D1997" i="11"/>
  <c r="D1933" i="11"/>
  <c r="D1869" i="11"/>
  <c r="D1805" i="11"/>
  <c r="D1741" i="11"/>
  <c r="D1677" i="11"/>
  <c r="D1613" i="11"/>
  <c r="D1549" i="11"/>
  <c r="D1485" i="11"/>
  <c r="D1421" i="11"/>
  <c r="D1357" i="11"/>
  <c r="D1293" i="11"/>
  <c r="D1229" i="11"/>
  <c r="D1165" i="11"/>
  <c r="D1101" i="11"/>
  <c r="D1037" i="11"/>
  <c r="D973" i="11"/>
  <c r="D909" i="11"/>
  <c r="D845" i="11"/>
  <c r="D781" i="11"/>
  <c r="D717" i="11"/>
  <c r="D653" i="11"/>
  <c r="D589" i="11"/>
  <c r="D525" i="11"/>
  <c r="D461" i="11"/>
  <c r="D397" i="11"/>
  <c r="D333" i="11"/>
  <c r="D269" i="11"/>
  <c r="D205" i="11"/>
  <c r="D141" i="11"/>
  <c r="D77" i="11"/>
  <c r="D10008" i="11"/>
  <c r="D9880" i="11"/>
  <c r="D9752" i="11"/>
  <c r="D9635" i="11"/>
  <c r="D9550" i="11"/>
  <c r="D9464" i="11"/>
  <c r="D9379" i="11"/>
  <c r="D9294" i="11"/>
  <c r="D9208" i="11"/>
  <c r="D9123" i="11"/>
  <c r="D9038" i="11"/>
  <c r="D8952" i="11"/>
  <c r="D8867" i="11"/>
  <c r="D8782" i="11"/>
  <c r="D8696" i="11"/>
  <c r="D8611" i="11"/>
  <c r="D8526" i="11"/>
  <c r="D8440" i="11"/>
  <c r="D8355" i="11"/>
  <c r="D8270" i="11"/>
  <c r="D8184" i="11"/>
  <c r="D8099" i="11"/>
  <c r="D8014" i="11"/>
  <c r="D7928" i="11"/>
  <c r="D7843" i="11"/>
  <c r="D7758" i="11"/>
  <c r="D7672" i="11"/>
  <c r="D7587" i="11"/>
  <c r="D7502" i="11"/>
  <c r="D7416" i="11"/>
  <c r="D7331" i="11"/>
  <c r="D7246" i="11"/>
  <c r="D7160" i="11"/>
  <c r="D7075" i="11"/>
  <c r="D6990" i="11"/>
  <c r="D6904" i="11"/>
  <c r="D6819" i="11"/>
  <c r="D6734" i="11"/>
  <c r="D6648" i="11"/>
  <c r="D6563" i="11"/>
  <c r="D6478" i="11"/>
  <c r="D6392" i="11"/>
  <c r="D6307" i="11"/>
  <c r="D6222" i="11"/>
  <c r="D6136" i="11"/>
  <c r="D6051" i="11"/>
  <c r="D5966" i="11"/>
  <c r="D5880" i="11"/>
  <c r="D5795" i="11"/>
  <c r="D5710" i="11"/>
  <c r="D5624" i="11"/>
  <c r="D5539" i="11"/>
  <c r="D5454" i="11"/>
  <c r="D5368" i="11"/>
  <c r="D5283" i="11"/>
  <c r="D5198" i="11"/>
  <c r="D5112" i="11"/>
  <c r="D5027" i="11"/>
  <c r="D4942" i="11"/>
  <c r="D4856" i="11"/>
  <c r="D4780" i="11"/>
  <c r="D4716" i="11"/>
  <c r="D4652" i="11"/>
  <c r="D4588" i="11"/>
  <c r="D4524" i="11"/>
  <c r="D4460" i="11"/>
  <c r="D4396" i="11"/>
  <c r="D4332" i="11"/>
  <c r="D4268" i="11"/>
  <c r="D4204" i="11"/>
  <c r="D4140" i="11"/>
  <c r="D4076" i="11"/>
  <c r="D4012" i="11"/>
  <c r="D3948" i="11"/>
  <c r="D3884" i="11"/>
  <c r="D3820" i="11"/>
  <c r="D3756" i="11"/>
  <c r="D3692" i="11"/>
  <c r="D3628" i="11"/>
  <c r="D3564" i="11"/>
  <c r="D3500" i="11"/>
  <c r="D3436" i="11"/>
  <c r="D3372" i="11"/>
  <c r="D3308" i="11"/>
  <c r="D3244" i="11"/>
  <c r="D3180" i="11"/>
  <c r="D3116" i="11"/>
  <c r="D3052" i="11"/>
  <c r="D2988" i="11"/>
  <c r="D2924" i="11"/>
  <c r="D2860" i="11"/>
  <c r="D2796" i="11"/>
  <c r="D2732" i="11"/>
  <c r="D2668" i="11"/>
  <c r="D2604" i="11"/>
  <c r="D2540" i="11"/>
  <c r="D2476" i="11"/>
  <c r="D2412" i="11"/>
  <c r="D2348" i="11"/>
  <c r="D2284" i="11"/>
  <c r="D2220" i="11"/>
  <c r="D2156" i="11"/>
  <c r="D2092" i="11"/>
  <c r="D2028" i="11"/>
  <c r="D1964" i="11"/>
  <c r="D1900" i="11"/>
  <c r="D1836" i="11"/>
  <c r="D1772" i="11"/>
  <c r="D1708" i="11"/>
  <c r="D1644" i="11"/>
  <c r="D1580" i="11"/>
  <c r="D1516" i="11"/>
  <c r="D1452" i="11"/>
  <c r="D1388" i="11"/>
  <c r="D1324" i="11"/>
  <c r="D1260" i="11"/>
  <c r="D1196" i="11"/>
  <c r="D1132" i="11"/>
  <c r="D1068" i="11"/>
  <c r="D1004" i="11"/>
  <c r="D940" i="11"/>
  <c r="D876" i="11"/>
  <c r="D812" i="11"/>
  <c r="D748" i="11"/>
  <c r="D684" i="11"/>
  <c r="D620" i="11"/>
  <c r="D556" i="11"/>
  <c r="D492" i="11"/>
  <c r="D428" i="11"/>
  <c r="D364" i="11"/>
  <c r="D300" i="11"/>
  <c r="D236" i="11"/>
  <c r="D172" i="11"/>
  <c r="D108" i="11"/>
  <c r="D44" i="11"/>
  <c r="D9616" i="11"/>
  <c r="D8422" i="11"/>
  <c r="D8166" i="11"/>
  <c r="D7995" i="11"/>
  <c r="D7910" i="11"/>
  <c r="D7824" i="11"/>
  <c r="D7739" i="11"/>
  <c r="D7568" i="11"/>
  <c r="D7483" i="11"/>
  <c r="D7398" i="11"/>
  <c r="D7312" i="11"/>
  <c r="D7227" i="11"/>
  <c r="D7142" i="11"/>
  <c r="D7056" i="11"/>
  <c r="D6971" i="11"/>
  <c r="D6800" i="11"/>
  <c r="D6715" i="11"/>
  <c r="D6630" i="11"/>
  <c r="D6544" i="11"/>
  <c r="D6459" i="11"/>
  <c r="D6374" i="11"/>
  <c r="D6288" i="11"/>
  <c r="D6203" i="11"/>
  <c r="D6118" i="11"/>
  <c r="D6032" i="11"/>
  <c r="D5947" i="11"/>
  <c r="D5862" i="11"/>
  <c r="D5776" i="11"/>
  <c r="D5691" i="11"/>
  <c r="D5606" i="11"/>
  <c r="D5520" i="11"/>
  <c r="D5350" i="11"/>
  <c r="D5264" i="11"/>
  <c r="D5179" i="11"/>
  <c r="D5094" i="11"/>
  <c r="D5008" i="11"/>
  <c r="D4923" i="11"/>
  <c r="D4838" i="11"/>
  <c r="D4766" i="11"/>
  <c r="D4702" i="11"/>
  <c r="D4638" i="11"/>
  <c r="D4574" i="11"/>
  <c r="D4510" i="11"/>
  <c r="D4446" i="11"/>
  <c r="D4382" i="11"/>
  <c r="D4318" i="11"/>
  <c r="D4254" i="11"/>
  <c r="D4190" i="11"/>
  <c r="D4126" i="11"/>
  <c r="D4062" i="11"/>
  <c r="D3998" i="11"/>
  <c r="D3934" i="11"/>
  <c r="D3870" i="11"/>
  <c r="D3806" i="11"/>
  <c r="D3742" i="11"/>
  <c r="D3678" i="11"/>
  <c r="D3614" i="11"/>
  <c r="D3550" i="11"/>
  <c r="D3486" i="11"/>
  <c r="D3358" i="11"/>
  <c r="D3294" i="11"/>
  <c r="D3230" i="11"/>
  <c r="D3166" i="11"/>
  <c r="D3102" i="11"/>
  <c r="D3038" i="11"/>
  <c r="D2974" i="11"/>
  <c r="D2910" i="11"/>
  <c r="D2846" i="11"/>
  <c r="D2782" i="11"/>
  <c r="D2718" i="11"/>
  <c r="D2654" i="11"/>
  <c r="D2590" i="11"/>
  <c r="D2526" i="11"/>
  <c r="D2462" i="11"/>
  <c r="D2398" i="11"/>
  <c r="D2334" i="11"/>
  <c r="D2270" i="11"/>
  <c r="D2206" i="11"/>
  <c r="D2142" i="11"/>
  <c r="D2078" i="11"/>
  <c r="D2014" i="11"/>
  <c r="D1950" i="11"/>
  <c r="D1886" i="11"/>
  <c r="D1822" i="11"/>
  <c r="D1758" i="11"/>
  <c r="D1694" i="11"/>
  <c r="D1630" i="11"/>
  <c r="D1566" i="11"/>
  <c r="D1502" i="11"/>
  <c r="D1438" i="11"/>
  <c r="D1374" i="11"/>
  <c r="D1310" i="11"/>
  <c r="D1246" i="11"/>
  <c r="D1182" i="11"/>
  <c r="D1118" i="11"/>
  <c r="D1054" i="11"/>
  <c r="D990" i="11"/>
  <c r="D926" i="11"/>
  <c r="D862" i="11"/>
  <c r="D734" i="11"/>
  <c r="D670" i="11"/>
  <c r="D606" i="11"/>
  <c r="D542" i="11"/>
  <c r="D478" i="11"/>
  <c r="D414" i="11"/>
  <c r="D350" i="11"/>
  <c r="D286" i="11"/>
  <c r="D222" i="11"/>
  <c r="D158" i="11"/>
  <c r="D94" i="11"/>
  <c r="D30" i="11"/>
  <c r="D9914" i="11"/>
  <c r="D9786" i="11"/>
  <c r="D9658" i="11"/>
  <c r="D9572" i="11"/>
  <c r="D9487" i="11"/>
  <c r="D9402" i="11"/>
  <c r="D9316" i="11"/>
  <c r="D9231" i="11"/>
  <c r="D9146" i="11"/>
  <c r="D9060" i="11"/>
  <c r="D8975" i="11"/>
  <c r="D8890" i="11"/>
  <c r="D8804" i="11"/>
  <c r="D8719" i="11"/>
  <c r="D8634" i="11"/>
  <c r="D8548" i="11"/>
  <c r="D8463" i="11"/>
  <c r="D8378" i="11"/>
  <c r="D8292" i="11"/>
  <c r="D8207" i="11"/>
  <c r="D8122" i="11"/>
  <c r="D8036" i="11"/>
  <c r="D7951" i="11"/>
  <c r="D7866" i="11"/>
  <c r="D7780" i="11"/>
  <c r="D7695" i="11"/>
  <c r="D7610" i="11"/>
  <c r="D7524" i="11"/>
  <c r="D7439" i="11"/>
  <c r="D7354" i="11"/>
  <c r="D7268" i="11"/>
  <c r="D7183" i="11"/>
  <c r="D7098" i="11"/>
  <c r="D7012" i="11"/>
  <c r="D6927" i="11"/>
  <c r="D6756" i="11"/>
  <c r="D6671" i="11"/>
  <c r="D6586" i="11"/>
  <c r="D6500" i="11"/>
  <c r="D6415" i="11"/>
  <c r="D6330" i="11"/>
  <c r="D6244" i="11"/>
  <c r="D6159" i="11"/>
  <c r="D6074" i="11"/>
  <c r="D5988" i="11"/>
  <c r="D5903" i="11"/>
  <c r="D5818" i="11"/>
  <c r="D5732" i="11"/>
  <c r="D5647" i="11"/>
  <c r="D5562" i="11"/>
  <c r="D5476" i="11"/>
  <c r="D5391" i="11"/>
  <c r="D5306" i="11"/>
  <c r="D5220" i="11"/>
  <c r="D5135" i="11"/>
  <c r="D5050" i="11"/>
  <c r="D4964" i="11"/>
  <c r="D4879" i="11"/>
  <c r="D4797" i="11"/>
  <c r="D4733" i="11"/>
  <c r="D4669" i="11"/>
  <c r="D4605" i="11"/>
  <c r="D4541" i="11"/>
  <c r="D4477" i="11"/>
  <c r="D4413" i="11"/>
  <c r="D4349" i="11"/>
  <c r="D4285" i="11"/>
  <c r="D4221" i="11"/>
  <c r="D4157" i="11"/>
  <c r="D4093" i="11"/>
  <c r="D4029" i="11"/>
  <c r="D3965" i="11"/>
  <c r="D3901" i="11"/>
  <c r="D3837" i="11"/>
  <c r="D3773" i="11"/>
  <c r="D3709" i="11"/>
  <c r="D3645" i="11"/>
  <c r="D3581" i="11"/>
  <c r="D3517" i="11"/>
  <c r="D3453" i="11"/>
  <c r="D3389" i="11"/>
  <c r="D3325" i="11"/>
  <c r="D3261" i="11"/>
  <c r="D3197" i="11"/>
  <c r="D3069" i="11"/>
  <c r="D3005" i="11"/>
  <c r="D2941" i="11"/>
  <c r="D2877" i="11"/>
  <c r="D2813" i="11"/>
  <c r="D2749" i="11"/>
  <c r="D2685" i="11"/>
  <c r="D2621" i="11"/>
  <c r="D2557" i="11"/>
  <c r="D2493" i="11"/>
  <c r="D2429" i="11"/>
  <c r="D2365" i="11"/>
  <c r="D2301" i="11"/>
  <c r="D2237" i="11"/>
  <c r="D2173" i="11"/>
  <c r="D2109" i="11"/>
  <c r="D2045" i="11"/>
  <c r="D1981" i="11"/>
  <c r="D1917" i="11"/>
  <c r="D1853" i="11"/>
  <c r="D1789" i="11"/>
  <c r="D1725" i="11"/>
  <c r="D1661" i="11"/>
  <c r="D1597" i="11"/>
  <c r="D1533" i="11"/>
  <c r="D1469" i="11"/>
  <c r="D1405" i="11"/>
  <c r="D1341" i="11"/>
  <c r="D1277" i="11"/>
  <c r="D1213" i="11"/>
  <c r="D1149" i="11"/>
  <c r="D1085" i="11"/>
  <c r="D1021" i="11"/>
  <c r="D893" i="11"/>
  <c r="D829" i="11"/>
  <c r="D765" i="11"/>
  <c r="D701" i="11"/>
  <c r="D637" i="11"/>
  <c r="D573" i="11"/>
  <c r="D509" i="11"/>
  <c r="D445" i="11"/>
  <c r="D381" i="11"/>
  <c r="D317" i="11"/>
  <c r="D253" i="11"/>
  <c r="D189" i="11"/>
  <c r="D125" i="11"/>
  <c r="D61" i="11"/>
  <c r="D9976" i="11"/>
  <c r="D9720" i="11"/>
  <c r="D9614" i="11"/>
  <c r="D9528" i="11"/>
  <c r="D9443" i="11"/>
  <c r="D9358" i="11"/>
  <c r="D9272" i="11"/>
  <c r="D9187" i="11"/>
  <c r="D9016" i="11"/>
  <c r="D8931" i="11"/>
  <c r="D8846" i="11"/>
  <c r="D8760" i="11"/>
  <c r="D8675" i="11"/>
  <c r="D8504" i="11"/>
  <c r="D8419" i="11"/>
  <c r="D8334" i="11"/>
  <c r="D8248" i="11"/>
  <c r="D8163" i="11"/>
  <c r="D8078" i="11"/>
  <c r="D7907" i="11"/>
  <c r="D7822" i="11"/>
  <c r="D7736" i="11"/>
  <c r="D7651" i="11"/>
  <c r="D7566" i="11"/>
  <c r="D7395" i="11"/>
  <c r="D7310" i="11"/>
  <c r="D7224" i="11"/>
  <c r="D7139" i="11"/>
  <c r="D7054" i="11"/>
  <c r="D6883" i="11"/>
  <c r="D6798" i="11"/>
  <c r="D6712" i="11"/>
  <c r="D6627" i="11"/>
  <c r="D6542" i="11"/>
  <c r="D6371" i="11"/>
  <c r="D6286" i="11"/>
  <c r="D6200" i="11"/>
  <c r="D6115" i="11"/>
  <c r="D6030" i="11"/>
  <c r="D5944" i="11"/>
  <c r="D5774" i="11"/>
  <c r="D5688" i="11"/>
  <c r="D5603" i="11"/>
  <c r="D5518" i="11"/>
  <c r="D5432" i="11"/>
  <c r="D5347" i="11"/>
  <c r="D5176" i="11"/>
  <c r="D5091" i="11"/>
  <c r="D5006" i="11"/>
  <c r="D4920" i="11"/>
  <c r="D4835" i="11"/>
  <c r="D4700" i="11"/>
  <c r="D4636" i="11"/>
  <c r="D4572" i="11"/>
  <c r="D4508" i="11"/>
  <c r="D4444" i="11"/>
  <c r="D4380" i="11"/>
  <c r="D4252" i="11"/>
  <c r="D4188" i="11"/>
  <c r="D4124" i="11"/>
  <c r="D4060" i="11"/>
  <c r="D3932" i="11"/>
  <c r="D3868" i="11"/>
  <c r="D3740" i="11"/>
  <c r="D3612" i="11"/>
  <c r="D3548" i="11"/>
  <c r="D3420" i="11"/>
  <c r="D3356" i="11"/>
  <c r="D3228" i="11"/>
  <c r="D3100" i="11"/>
  <c r="D3036" i="11"/>
  <c r="D2908" i="11"/>
  <c r="D2780" i="11"/>
  <c r="D2588" i="11"/>
  <c r="D2460" i="11"/>
  <c r="D2268" i="11"/>
  <c r="D2076" i="11"/>
  <c r="D1884" i="11"/>
  <c r="D1756" i="11"/>
  <c r="D1628" i="11"/>
  <c r="D1500" i="11"/>
  <c r="D1436" i="11"/>
  <c r="D1308" i="11"/>
  <c r="D1244" i="11"/>
  <c r="D1116" i="11"/>
  <c r="D1052" i="11"/>
  <c r="D924" i="11"/>
  <c r="D796" i="11"/>
  <c r="D668" i="11"/>
  <c r="D604" i="11"/>
  <c r="D476" i="11"/>
  <c r="D348" i="11"/>
  <c r="D220" i="11"/>
  <c r="D92" i="11"/>
  <c r="D9692" i="11"/>
  <c r="D7206" i="11"/>
  <c r="D7120" i="11"/>
  <c r="D7035" i="11"/>
  <c r="D6950" i="11"/>
  <c r="D6864" i="11"/>
  <c r="D6779" i="11"/>
  <c r="D6694" i="11"/>
  <c r="D6608" i="11"/>
  <c r="D6523" i="11"/>
  <c r="D6438" i="11"/>
  <c r="D6352" i="11"/>
  <c r="D6267" i="11"/>
  <c r="D6182" i="11"/>
  <c r="D6096" i="11"/>
  <c r="D6011" i="11"/>
  <c r="D5926" i="11"/>
  <c r="D5840" i="11"/>
  <c r="D5755" i="11"/>
  <c r="D5670" i="11"/>
  <c r="D5584" i="11"/>
  <c r="D5499" i="11"/>
  <c r="D5414" i="11"/>
  <c r="D5328" i="11"/>
  <c r="D5243" i="11"/>
  <c r="D5158" i="11"/>
  <c r="D5072" i="11"/>
  <c r="D4987" i="11"/>
  <c r="D4902" i="11"/>
  <c r="D4816" i="11"/>
  <c r="D4750" i="11"/>
  <c r="D4686" i="11"/>
  <c r="D4622" i="11"/>
  <c r="D4494" i="11"/>
  <c r="D4430" i="11"/>
  <c r="D4366" i="11"/>
  <c r="D4302" i="11"/>
  <c r="D4238" i="11"/>
  <c r="D4174" i="11"/>
  <c r="D4110" i="11"/>
  <c r="D4046" i="11"/>
  <c r="D3982" i="11"/>
  <c r="D3918" i="11"/>
  <c r="D3790" i="11"/>
  <c r="D3726" i="11"/>
  <c r="D3662" i="11"/>
  <c r="D3598" i="11"/>
  <c r="D3534" i="11"/>
  <c r="D3406" i="11"/>
  <c r="D3342" i="11"/>
  <c r="D3214" i="11"/>
  <c r="D3022" i="11"/>
  <c r="D2830" i="11"/>
  <c r="D2638" i="11"/>
  <c r="D2446" i="11"/>
  <c r="D2254" i="11"/>
  <c r="D2062" i="11"/>
  <c r="D1934" i="11"/>
  <c r="D1806" i="11"/>
  <c r="D1678" i="11"/>
  <c r="D1550" i="11"/>
  <c r="D1422" i="11"/>
  <c r="D1294" i="11"/>
  <c r="D1166" i="11"/>
  <c r="D974" i="11"/>
  <c r="D782" i="11"/>
  <c r="D590" i="11"/>
  <c r="D398" i="11"/>
  <c r="D270" i="11"/>
  <c r="D78" i="11"/>
  <c r="D9882" i="11"/>
  <c r="D9551" i="11"/>
  <c r="D9295" i="11"/>
  <c r="D8954" i="11"/>
  <c r="D8783" i="11"/>
  <c r="D8527" i="11"/>
  <c r="D8271" i="11"/>
  <c r="D8015" i="11"/>
  <c r="D7759" i="11"/>
  <c r="D7418" i="11"/>
  <c r="D7162" i="11"/>
  <c r="D6991" i="11"/>
  <c r="D6735" i="11"/>
  <c r="D6564" i="11"/>
  <c r="D6394" i="11"/>
  <c r="D6223" i="11"/>
  <c r="D5967" i="11"/>
  <c r="D5711" i="11"/>
  <c r="D5540" i="11"/>
  <c r="D5370" i="11"/>
  <c r="D5199" i="11"/>
  <c r="D4943" i="11"/>
  <c r="D4717" i="11"/>
  <c r="D4525" i="11"/>
  <c r="D4333" i="11"/>
  <c r="D4141" i="11"/>
  <c r="D4013" i="11"/>
  <c r="D3821" i="11"/>
  <c r="D3693" i="11"/>
  <c r="D3565" i="11"/>
  <c r="D3373" i="11"/>
  <c r="D3181" i="11"/>
  <c r="D3053" i="11"/>
  <c r="D2925" i="11"/>
  <c r="D2797" i="11"/>
  <c r="D2669" i="11"/>
  <c r="D2477" i="11"/>
  <c r="D2285" i="11"/>
  <c r="D2157" i="11"/>
  <c r="D2029" i="11"/>
  <c r="D1901" i="11"/>
  <c r="D1773" i="11"/>
  <c r="D1581" i="11"/>
  <c r="D1453" i="11"/>
  <c r="D1261" i="11"/>
  <c r="D1069" i="11"/>
  <c r="D877" i="11"/>
  <c r="D749" i="11"/>
  <c r="D557" i="11"/>
  <c r="D429" i="11"/>
  <c r="D237" i="11"/>
  <c r="D109" i="11"/>
  <c r="D9816" i="11"/>
  <c r="D9592" i="11"/>
  <c r="D9422" i="11"/>
  <c r="D9166" i="11"/>
  <c r="D8824" i="11"/>
  <c r="D8568" i="11"/>
  <c r="D8312" i="11"/>
  <c r="D8056" i="11"/>
  <c r="D7800" i="11"/>
  <c r="D7459" i="11"/>
  <c r="D7203" i="11"/>
  <c r="D6947" i="11"/>
  <c r="D6606" i="11"/>
  <c r="D6264" i="11"/>
  <c r="D6008" i="11"/>
  <c r="D5752" i="11"/>
  <c r="D5411" i="11"/>
  <c r="D5155" i="11"/>
  <c r="D4899" i="11"/>
  <c r="D4684" i="11"/>
  <c r="D4492" i="11"/>
  <c r="D4364" i="11"/>
  <c r="D4172" i="11"/>
  <c r="D4044" i="11"/>
  <c r="D3852" i="11"/>
  <c r="D3660" i="11"/>
  <c r="D3532" i="11"/>
  <c r="D3404" i="11"/>
  <c r="D3340" i="11"/>
  <c r="D3276" i="11"/>
  <c r="D3212" i="11"/>
  <c r="D3148" i="11"/>
  <c r="D3084" i="11"/>
  <c r="D3020" i="11"/>
  <c r="D2956" i="11"/>
  <c r="D2892" i="11"/>
  <c r="D2828" i="11"/>
  <c r="D2764" i="11"/>
  <c r="D2700" i="11"/>
  <c r="D2636" i="11"/>
  <c r="D2572" i="11"/>
  <c r="D2508" i="11"/>
  <c r="D2444" i="11"/>
  <c r="D2380" i="11"/>
  <c r="D2316" i="11"/>
  <c r="D2252" i="11"/>
  <c r="D2188" i="11"/>
  <c r="D2124" i="11"/>
  <c r="D2060" i="11"/>
  <c r="D1996" i="11"/>
  <c r="D1932" i="11"/>
  <c r="D1868" i="11"/>
  <c r="D1804" i="11"/>
  <c r="D1740" i="11"/>
  <c r="D1676" i="11"/>
  <c r="D1612" i="11"/>
  <c r="D1548" i="11"/>
  <c r="D1484" i="11"/>
  <c r="D1420" i="11"/>
  <c r="D1292" i="11"/>
  <c r="D1228" i="11"/>
  <c r="D1164" i="11"/>
  <c r="D1100" i="11"/>
  <c r="D1036" i="11"/>
  <c r="D972" i="11"/>
  <c r="D908" i="11"/>
  <c r="D844" i="11"/>
  <c r="D780" i="11"/>
  <c r="D716" i="11"/>
  <c r="D652" i="11"/>
  <c r="D588" i="11"/>
  <c r="D460" i="11"/>
  <c r="D396" i="11"/>
  <c r="D332" i="11"/>
  <c r="D268" i="11"/>
  <c r="D204" i="11"/>
  <c r="D140" i="11"/>
  <c r="D958" i="11"/>
  <c r="D2973" i="11"/>
  <c r="D413" i="11"/>
  <c r="D8632" i="11"/>
  <c r="D7182" i="11"/>
  <c r="D5987" i="11"/>
  <c r="D5048" i="11"/>
  <c r="D4476" i="11"/>
  <c r="D4028" i="11"/>
  <c r="D3708" i="11"/>
  <c r="D3516" i="11"/>
  <c r="D3324" i="11"/>
  <c r="D3132" i="11"/>
  <c r="D2876" i="11"/>
  <c r="D2748" i="11"/>
  <c r="D2556" i="11"/>
  <c r="D2364" i="11"/>
  <c r="D2172" i="11"/>
  <c r="D2044" i="11"/>
  <c r="D1916" i="11"/>
  <c r="D1724" i="11"/>
  <c r="D1596" i="11"/>
  <c r="D1404" i="11"/>
  <c r="D1212" i="11"/>
  <c r="D1020" i="11"/>
  <c r="D828" i="11"/>
  <c r="D636" i="11"/>
  <c r="D444" i="11"/>
  <c r="D252" i="11"/>
  <c r="D60" i="11"/>
  <c r="C10008" i="11"/>
  <c r="C9992" i="11"/>
  <c r="C9976" i="11"/>
  <c r="C9960" i="11"/>
  <c r="C9944" i="11"/>
  <c r="C9928" i="11"/>
  <c r="C9912" i="11"/>
  <c r="C9896" i="11"/>
  <c r="C9880" i="11"/>
  <c r="C9864" i="11"/>
  <c r="C9848" i="11"/>
  <c r="C9832" i="11"/>
  <c r="C9816" i="11"/>
  <c r="C9800" i="11"/>
  <c r="C9784" i="11"/>
  <c r="C9768" i="11"/>
  <c r="C9752" i="11"/>
  <c r="C9736" i="11"/>
  <c r="C9720" i="11"/>
  <c r="C9704" i="11"/>
  <c r="C9688" i="11"/>
  <c r="C9672" i="11"/>
  <c r="C9656" i="11"/>
  <c r="C9640" i="11"/>
  <c r="C9624" i="11"/>
  <c r="C9608" i="11"/>
  <c r="C9592" i="11"/>
  <c r="C9576" i="11"/>
  <c r="C9560" i="11"/>
  <c r="C9544" i="11"/>
  <c r="C9528" i="11"/>
  <c r="C9512" i="11"/>
  <c r="C9496" i="11"/>
  <c r="C9480" i="11"/>
  <c r="C9464" i="11"/>
  <c r="C9448" i="11"/>
  <c r="C9432" i="11"/>
  <c r="C9416" i="11"/>
  <c r="C9400" i="11"/>
  <c r="C9384" i="11"/>
  <c r="C9368" i="11"/>
  <c r="C9352" i="11"/>
  <c r="C9336" i="11"/>
  <c r="C9320" i="11"/>
  <c r="C9304" i="11"/>
  <c r="C9288" i="11"/>
  <c r="C9272" i="11"/>
  <c r="C9256" i="11"/>
  <c r="C9240" i="11"/>
  <c r="C9224" i="11"/>
  <c r="C9208" i="11"/>
  <c r="C9192" i="11"/>
  <c r="C9176" i="11"/>
  <c r="C9160" i="11"/>
  <c r="C9144" i="11"/>
  <c r="C9128" i="11"/>
  <c r="C9112" i="11"/>
  <c r="C9096" i="11"/>
  <c r="C9080" i="11"/>
  <c r="C9064" i="11"/>
  <c r="C9048" i="11"/>
  <c r="C9032" i="11"/>
  <c r="C9016" i="11"/>
  <c r="C9000" i="11"/>
  <c r="C8984" i="11"/>
  <c r="C8968" i="11"/>
  <c r="C8952" i="11"/>
  <c r="C8936" i="11"/>
  <c r="C8920" i="11"/>
  <c r="C8904" i="11"/>
  <c r="C8888" i="11"/>
  <c r="C8872" i="11"/>
  <c r="C8856" i="11"/>
  <c r="C8840" i="11"/>
  <c r="C8824" i="11"/>
  <c r="C8808" i="11"/>
  <c r="C8792" i="11"/>
  <c r="C8776" i="11"/>
  <c r="C8760" i="11"/>
  <c r="C8744" i="11"/>
  <c r="C8728" i="11"/>
  <c r="C8712" i="11"/>
  <c r="C8696" i="11"/>
  <c r="C8680" i="11"/>
  <c r="C8664" i="11"/>
  <c r="C8648" i="11"/>
  <c r="C8632" i="11"/>
  <c r="C8616" i="11"/>
  <c r="C8600" i="11"/>
  <c r="C8584" i="11"/>
  <c r="C8568" i="11"/>
  <c r="C8552" i="11"/>
  <c r="C8536" i="11"/>
  <c r="C8520" i="11"/>
  <c r="C8504" i="11"/>
  <c r="C8488" i="11"/>
  <c r="C8472" i="11"/>
  <c r="C8456" i="11"/>
  <c r="C8440" i="11"/>
  <c r="C8424" i="11"/>
  <c r="C8408" i="11"/>
  <c r="C8392" i="11"/>
  <c r="C8376" i="11"/>
  <c r="C8360" i="11"/>
  <c r="C10000" i="11"/>
  <c r="C9984" i="11"/>
  <c r="C9968" i="11"/>
  <c r="C9952" i="11"/>
  <c r="C9936" i="11"/>
  <c r="C9920" i="11"/>
  <c r="C9904" i="11"/>
  <c r="C9888" i="11"/>
  <c r="C9872" i="11"/>
  <c r="C9856" i="11"/>
  <c r="C9840" i="11"/>
  <c r="C9824" i="11"/>
  <c r="C9808" i="11"/>
  <c r="C9792" i="11"/>
  <c r="C9776" i="11"/>
  <c r="C9760" i="11"/>
  <c r="C9744" i="11"/>
  <c r="C9728" i="11"/>
  <c r="C9712" i="11"/>
  <c r="C9696" i="11"/>
  <c r="C9680" i="11"/>
  <c r="C9664" i="11"/>
  <c r="C9648" i="11"/>
  <c r="C9632" i="11"/>
  <c r="C9616" i="11"/>
  <c r="C9600" i="11"/>
  <c r="C9584" i="11"/>
  <c r="C9568" i="11"/>
  <c r="C9552" i="11"/>
  <c r="C9536" i="11"/>
  <c r="C9520" i="11"/>
  <c r="C9504" i="11"/>
  <c r="C9488" i="11"/>
  <c r="C9472" i="11"/>
  <c r="C9456" i="11"/>
  <c r="C9440" i="11"/>
  <c r="C9424" i="11"/>
  <c r="C9408" i="11"/>
  <c r="C9392" i="11"/>
  <c r="C9376" i="11"/>
  <c r="C9360" i="11"/>
  <c r="C9344" i="11"/>
  <c r="C9328" i="11"/>
  <c r="C9312" i="11"/>
  <c r="C9296" i="11"/>
  <c r="C9280" i="11"/>
  <c r="C9264" i="11"/>
  <c r="C9248" i="11"/>
  <c r="C9232" i="11"/>
  <c r="C9216" i="11"/>
  <c r="C9200" i="11"/>
  <c r="C9184" i="11"/>
  <c r="C9168" i="11"/>
  <c r="C9152" i="11"/>
  <c r="C9136" i="11"/>
  <c r="C9120" i="11"/>
  <c r="C9104" i="11"/>
  <c r="C9088" i="11"/>
  <c r="C9072" i="11"/>
  <c r="C9056" i="11"/>
  <c r="C9040" i="11"/>
  <c r="C9024" i="11"/>
  <c r="C9008" i="11"/>
  <c r="C8992" i="11"/>
  <c r="C8976" i="11"/>
  <c r="C8960" i="11"/>
  <c r="C8944" i="11"/>
  <c r="C8928" i="11"/>
  <c r="C8912" i="11"/>
  <c r="C8896" i="11"/>
  <c r="C8880" i="11"/>
  <c r="C8864" i="11"/>
  <c r="C8848" i="11"/>
  <c r="C8832" i="11"/>
  <c r="C8816" i="11"/>
  <c r="C8800" i="11"/>
  <c r="C8784" i="11"/>
  <c r="C8768" i="11"/>
  <c r="C8752" i="11"/>
  <c r="C8736" i="11"/>
  <c r="C8720" i="11"/>
  <c r="C8704" i="11"/>
  <c r="C8688" i="11"/>
  <c r="C8672" i="11"/>
  <c r="C8656" i="11"/>
  <c r="C8640" i="11"/>
  <c r="C8624" i="11"/>
  <c r="C8608" i="11"/>
  <c r="C8592" i="11"/>
  <c r="C8576" i="11"/>
  <c r="C8560" i="11"/>
  <c r="C8544" i="11"/>
  <c r="C8528" i="11"/>
  <c r="C8512" i="11"/>
  <c r="C8496" i="11"/>
  <c r="C8480" i="11"/>
  <c r="C8464" i="11"/>
  <c r="C8448" i="11"/>
  <c r="C8432" i="11"/>
  <c r="C8416" i="11"/>
  <c r="C8400" i="11"/>
  <c r="C8384" i="11"/>
  <c r="C8368" i="11"/>
  <c r="C8352" i="11"/>
  <c r="C9996" i="11"/>
  <c r="C9964" i="11"/>
  <c r="C9932" i="11"/>
  <c r="C9900" i="11"/>
  <c r="C9868" i="11"/>
  <c r="C9836" i="11"/>
  <c r="C9804" i="11"/>
  <c r="C9772" i="11"/>
  <c r="C9740" i="11"/>
  <c r="C9708" i="11"/>
  <c r="C9676" i="11"/>
  <c r="C9644" i="11"/>
  <c r="C9612" i="11"/>
  <c r="C9580" i="11"/>
  <c r="C9548" i="11"/>
  <c r="C9516" i="11"/>
  <c r="C9484" i="11"/>
  <c r="C9452" i="11"/>
  <c r="C9420" i="11"/>
  <c r="C9388" i="11"/>
  <c r="C9356" i="11"/>
  <c r="C9324" i="11"/>
  <c r="C9292" i="11"/>
  <c r="C9260" i="11"/>
  <c r="C9228" i="11"/>
  <c r="C9196" i="11"/>
  <c r="C9164" i="11"/>
  <c r="C9132" i="11"/>
  <c r="C9100" i="11"/>
  <c r="C9068" i="11"/>
  <c r="C9036" i="11"/>
  <c r="C9004" i="11"/>
  <c r="C8972" i="11"/>
  <c r="C8940" i="11"/>
  <c r="C8908" i="11"/>
  <c r="C8876" i="11"/>
  <c r="C8844" i="11"/>
  <c r="C8812" i="11"/>
  <c r="C8780" i="11"/>
  <c r="C8748" i="11"/>
  <c r="C8716" i="11"/>
  <c r="C8684" i="11"/>
  <c r="C8652" i="11"/>
  <c r="C8620" i="11"/>
  <c r="C8588" i="11"/>
  <c r="C8556" i="11"/>
  <c r="C8524" i="11"/>
  <c r="C8492" i="11"/>
  <c r="C8460" i="11"/>
  <c r="C8428" i="11"/>
  <c r="C8396" i="11"/>
  <c r="C8364" i="11"/>
  <c r="C8340" i="11"/>
  <c r="C8324" i="11"/>
  <c r="C8308" i="11"/>
  <c r="C8292" i="11"/>
  <c r="C8276" i="11"/>
  <c r="C8260" i="11"/>
  <c r="C8244" i="11"/>
  <c r="C8228" i="11"/>
  <c r="C8212" i="11"/>
  <c r="C8196" i="11"/>
  <c r="C8180" i="11"/>
  <c r="C8164" i="11"/>
  <c r="C8148" i="11"/>
  <c r="C8132" i="11"/>
  <c r="C8116" i="11"/>
  <c r="C8100" i="11"/>
  <c r="C8084" i="11"/>
  <c r="C8068" i="11"/>
  <c r="C8052" i="11"/>
  <c r="C8036" i="11"/>
  <c r="C8020" i="11"/>
  <c r="C8004" i="11"/>
  <c r="C7988" i="11"/>
  <c r="C7972" i="11"/>
  <c r="C7956" i="11"/>
  <c r="C7940" i="11"/>
  <c r="C7924" i="11"/>
  <c r="C7908" i="11"/>
  <c r="C7892" i="11"/>
  <c r="C7876" i="11"/>
  <c r="C7860" i="11"/>
  <c r="C7844" i="11"/>
  <c r="C7828" i="11"/>
  <c r="C7812" i="11"/>
  <c r="C7796" i="11"/>
  <c r="C7780" i="11"/>
  <c r="C7764" i="11"/>
  <c r="C7748" i="11"/>
  <c r="C7732" i="11"/>
  <c r="C7716" i="11"/>
  <c r="C7700" i="11"/>
  <c r="C7684" i="11"/>
  <c r="C7668" i="11"/>
  <c r="C7652" i="11"/>
  <c r="C7636" i="11"/>
  <c r="C7620" i="11"/>
  <c r="C7604" i="11"/>
  <c r="C7588" i="11"/>
  <c r="C7572" i="11"/>
  <c r="C7556" i="11"/>
  <c r="C7540" i="11"/>
  <c r="C7524" i="11"/>
  <c r="C7508" i="11"/>
  <c r="C7492" i="11"/>
  <c r="C7476" i="11"/>
  <c r="C7460" i="11"/>
  <c r="C7444" i="11"/>
  <c r="C7428" i="11"/>
  <c r="C7412" i="11"/>
  <c r="C7396" i="11"/>
  <c r="C7380" i="11"/>
  <c r="C7364" i="11"/>
  <c r="C7348" i="11"/>
  <c r="C7332" i="11"/>
  <c r="C7316" i="11"/>
  <c r="C7300" i="11"/>
  <c r="C7284" i="11"/>
  <c r="C7268" i="11"/>
  <c r="C7252" i="11"/>
  <c r="C7236" i="11"/>
  <c r="C7220" i="11"/>
  <c r="C7204" i="11"/>
  <c r="C7188" i="11"/>
  <c r="C7172" i="11"/>
  <c r="C7156" i="11"/>
  <c r="C7140" i="11"/>
  <c r="C7124" i="11"/>
  <c r="C7108" i="11"/>
  <c r="C7092" i="11"/>
  <c r="C7076" i="11"/>
  <c r="C7060" i="11"/>
  <c r="C7044" i="11"/>
  <c r="C7028" i="11"/>
  <c r="C7012" i="11"/>
  <c r="C6996" i="11"/>
  <c r="C6980" i="11"/>
  <c r="C6964" i="11"/>
  <c r="C6948" i="11"/>
  <c r="C6932" i="11"/>
  <c r="C6916" i="11"/>
  <c r="C6900" i="11"/>
  <c r="C6884" i="11"/>
  <c r="C6868" i="11"/>
  <c r="C6852" i="11"/>
  <c r="C6836" i="11"/>
  <c r="C6820" i="11"/>
  <c r="C6804" i="11"/>
  <c r="C6788" i="11"/>
  <c r="C6772" i="11"/>
  <c r="C6756" i="11"/>
  <c r="C6740" i="11"/>
  <c r="C6724" i="11"/>
  <c r="C6708" i="11"/>
  <c r="C6692" i="11"/>
  <c r="C6676" i="11"/>
  <c r="C6660" i="11"/>
  <c r="C6644" i="11"/>
  <c r="C6628" i="11"/>
  <c r="C6612" i="11"/>
  <c r="C6596" i="11"/>
  <c r="C6580" i="11"/>
  <c r="C6564" i="11"/>
  <c r="C6548" i="11"/>
  <c r="C6532" i="11"/>
  <c r="C6516" i="11"/>
  <c r="C6500" i="11"/>
  <c r="C6484" i="11"/>
  <c r="C6468" i="11"/>
  <c r="C6452" i="11"/>
  <c r="C6436" i="11"/>
  <c r="C6420" i="11"/>
  <c r="C6404" i="11"/>
  <c r="C6388" i="11"/>
  <c r="C6372" i="11"/>
  <c r="C6356" i="11"/>
  <c r="C6340" i="11"/>
  <c r="C6324" i="11"/>
  <c r="C6308" i="11"/>
  <c r="C6292" i="11"/>
  <c r="C6276" i="11"/>
  <c r="C6260" i="11"/>
  <c r="C6244" i="11"/>
  <c r="C6228" i="11"/>
  <c r="C6212" i="11"/>
  <c r="C6196" i="11"/>
  <c r="C6180" i="11"/>
  <c r="C6164" i="11"/>
  <c r="C6148" i="11"/>
  <c r="C6132" i="11"/>
  <c r="C6116" i="11"/>
  <c r="C6100" i="11"/>
  <c r="C6084" i="11"/>
  <c r="C6068" i="11"/>
  <c r="C6052" i="11"/>
  <c r="C6036" i="11"/>
  <c r="C6020" i="11"/>
  <c r="C6004" i="11"/>
  <c r="C5988" i="11"/>
  <c r="C5972" i="11"/>
  <c r="C5956" i="11"/>
  <c r="C5940" i="11"/>
  <c r="C5924" i="11"/>
  <c r="C5908" i="11"/>
  <c r="C5892" i="11"/>
  <c r="C5876" i="11"/>
  <c r="C5860" i="11"/>
  <c r="C5844" i="11"/>
  <c r="C5828" i="11"/>
  <c r="C5812" i="11"/>
  <c r="C5796" i="11"/>
  <c r="C5780" i="11"/>
  <c r="C5764" i="11"/>
  <c r="C5748" i="11"/>
  <c r="C5732" i="11"/>
  <c r="C5716" i="11"/>
  <c r="C5700" i="11"/>
  <c r="C5684" i="11"/>
  <c r="C5668" i="11"/>
  <c r="C5652" i="11"/>
  <c r="C5636" i="11"/>
  <c r="C5620" i="11"/>
  <c r="C5604" i="11"/>
  <c r="C5588" i="11"/>
  <c r="C5572" i="11"/>
  <c r="C5556" i="11"/>
  <c r="C5540" i="11"/>
  <c r="C5524" i="11"/>
  <c r="C5508" i="11"/>
  <c r="C5492" i="11"/>
  <c r="C5476" i="11"/>
  <c r="C5460" i="11"/>
  <c r="C5444" i="11"/>
  <c r="C5428" i="11"/>
  <c r="C5412" i="11"/>
  <c r="C5396" i="11"/>
  <c r="C5380" i="11"/>
  <c r="C5364" i="11"/>
  <c r="C5348" i="11"/>
  <c r="C5332" i="11"/>
  <c r="C5316" i="11"/>
  <c r="C5300" i="11"/>
  <c r="C5284" i="11"/>
  <c r="C5268" i="11"/>
  <c r="C5252" i="11"/>
  <c r="C5236" i="11"/>
  <c r="C5220" i="11"/>
  <c r="C5204" i="11"/>
  <c r="C5188" i="11"/>
  <c r="C5172" i="11"/>
  <c r="C5156" i="11"/>
  <c r="C5140" i="11"/>
  <c r="C5124" i="11"/>
  <c r="C5108" i="11"/>
  <c r="C5092" i="11"/>
  <c r="C5076" i="11"/>
  <c r="C5060" i="11"/>
  <c r="C5044" i="11"/>
  <c r="C5028" i="11"/>
  <c r="C5012" i="11"/>
  <c r="C4996" i="11"/>
  <c r="C4980" i="11"/>
  <c r="C4964" i="11"/>
  <c r="C4948" i="11"/>
  <c r="C4932" i="11"/>
  <c r="C4916" i="11"/>
  <c r="C4900" i="11"/>
  <c r="C4884" i="11"/>
  <c r="C4868" i="11"/>
  <c r="C4852" i="11"/>
  <c r="C4836" i="11"/>
  <c r="C4820" i="11"/>
  <c r="C4804" i="11"/>
  <c r="C4788" i="11"/>
  <c r="C4772" i="11"/>
  <c r="C4756" i="11"/>
  <c r="C4740" i="11"/>
  <c r="C4724" i="11"/>
  <c r="C4708" i="11"/>
  <c r="C4692" i="11"/>
  <c r="C4676" i="11"/>
  <c r="C4660" i="11"/>
  <c r="C4644" i="11"/>
  <c r="C4628" i="11"/>
  <c r="C4612" i="11"/>
  <c r="C4596" i="11"/>
  <c r="C4580" i="11"/>
  <c r="C4564" i="11"/>
  <c r="C4548" i="11"/>
  <c r="C4532" i="11"/>
  <c r="C4516" i="11"/>
  <c r="C4500" i="11"/>
  <c r="C4484" i="11"/>
  <c r="C4468" i="11"/>
  <c r="C4452" i="11"/>
  <c r="C4436" i="11"/>
  <c r="C4420" i="11"/>
  <c r="C4404" i="11"/>
  <c r="C4388" i="11"/>
  <c r="C4372" i="11"/>
  <c r="C4356" i="11"/>
  <c r="C4340" i="11"/>
  <c r="C4324" i="11"/>
  <c r="C4308" i="11"/>
  <c r="C4292" i="11"/>
  <c r="C4276" i="11"/>
  <c r="C4260" i="11"/>
  <c r="C4244" i="11"/>
  <c r="C4228" i="11"/>
  <c r="C4212" i="11"/>
  <c r="C4196" i="11"/>
  <c r="C4180" i="11"/>
  <c r="C4164" i="11"/>
  <c r="C4148" i="11"/>
  <c r="C4132" i="11"/>
  <c r="C4116" i="11"/>
  <c r="C4100" i="11"/>
  <c r="C4084" i="11"/>
  <c r="C4068" i="11"/>
  <c r="C4052" i="11"/>
  <c r="C4036" i="11"/>
  <c r="C4020" i="11"/>
  <c r="C4004" i="11"/>
  <c r="C3988" i="11"/>
  <c r="C3972" i="11"/>
  <c r="C3956" i="11"/>
  <c r="C3940" i="11"/>
  <c r="C3924" i="11"/>
  <c r="C3908" i="11"/>
  <c r="C3892" i="11"/>
  <c r="C3876" i="11"/>
  <c r="C3860" i="11"/>
  <c r="C3844" i="11"/>
  <c r="C3828" i="11"/>
  <c r="C3812" i="11"/>
  <c r="C3796" i="11"/>
  <c r="C3780" i="11"/>
  <c r="C3764" i="11"/>
  <c r="C3748" i="11"/>
  <c r="C3732" i="11"/>
  <c r="C3716" i="11"/>
  <c r="C3700" i="11"/>
  <c r="C3684" i="11"/>
  <c r="C3668" i="11"/>
  <c r="C3652" i="11"/>
  <c r="C3636" i="11"/>
  <c r="C3620" i="11"/>
  <c r="C3604" i="11"/>
  <c r="C3588" i="11"/>
  <c r="C3572" i="11"/>
  <c r="C3556" i="11"/>
  <c r="C3540" i="11"/>
  <c r="C3524" i="11"/>
  <c r="C3508" i="11"/>
  <c r="C3492" i="11"/>
  <c r="C3476" i="11"/>
  <c r="C3460" i="11"/>
  <c r="C3444" i="11"/>
  <c r="C3428" i="11"/>
  <c r="C3412" i="11"/>
  <c r="C3396" i="11"/>
  <c r="C3380" i="11"/>
  <c r="C3364" i="11"/>
  <c r="C3348" i="11"/>
  <c r="C3332" i="11"/>
  <c r="C3316" i="11"/>
  <c r="C3300" i="11"/>
  <c r="C3284" i="11"/>
  <c r="C3268" i="11"/>
  <c r="C3252" i="11"/>
  <c r="C3236" i="11"/>
  <c r="C3220" i="11"/>
  <c r="C3204" i="11"/>
  <c r="C3188" i="11"/>
  <c r="C3172" i="11"/>
  <c r="C3156" i="11"/>
  <c r="C3140" i="11"/>
  <c r="C3124" i="11"/>
  <c r="C3108" i="11"/>
  <c r="C3092" i="11"/>
  <c r="C3076" i="11"/>
  <c r="C3060" i="11"/>
  <c r="C3044" i="11"/>
  <c r="C3028" i="11"/>
  <c r="C3012" i="11"/>
  <c r="C2996" i="11"/>
  <c r="C2980" i="11"/>
  <c r="C2964" i="11"/>
  <c r="C2948" i="11"/>
  <c r="C2932" i="11"/>
  <c r="C2916" i="11"/>
  <c r="C2900" i="11"/>
  <c r="C2884" i="11"/>
  <c r="C2868" i="11"/>
  <c r="C2852" i="11"/>
  <c r="C2836" i="11"/>
  <c r="C2820" i="11"/>
  <c r="C2804" i="11"/>
  <c r="C2788" i="11"/>
  <c r="C2772" i="11"/>
  <c r="C2756" i="11"/>
  <c r="C2740" i="11"/>
  <c r="C2724" i="11"/>
  <c r="C2708" i="11"/>
  <c r="C2692" i="11"/>
  <c r="C2676" i="11"/>
  <c r="C2660" i="11"/>
  <c r="C2644" i="11"/>
  <c r="C2628" i="11"/>
  <c r="C2612" i="11"/>
  <c r="C2596" i="11"/>
  <c r="C2580" i="11"/>
  <c r="C2564" i="11"/>
  <c r="C2548" i="11"/>
  <c r="C2532" i="11"/>
  <c r="C2516" i="11"/>
  <c r="C2500" i="11"/>
  <c r="C2484" i="11"/>
  <c r="C2468" i="11"/>
  <c r="C2452" i="11"/>
  <c r="C2436" i="11"/>
  <c r="C2420" i="11"/>
  <c r="C2404" i="11"/>
  <c r="C2388" i="11"/>
  <c r="C2372" i="11"/>
  <c r="C2356" i="11"/>
  <c r="C2340" i="11"/>
  <c r="C2324" i="11"/>
  <c r="C10011" i="11"/>
  <c r="C9995" i="11"/>
  <c r="C9979" i="11"/>
  <c r="C9963" i="11"/>
  <c r="C9947" i="11"/>
  <c r="C9931" i="11"/>
  <c r="C9915" i="11"/>
  <c r="C9899" i="11"/>
  <c r="C9883" i="11"/>
  <c r="C9867" i="11"/>
  <c r="C9851" i="11"/>
  <c r="C9835" i="11"/>
  <c r="C9819" i="11"/>
  <c r="C9803" i="11"/>
  <c r="C9787" i="11"/>
  <c r="C9771" i="11"/>
  <c r="C9755" i="11"/>
  <c r="C9739" i="11"/>
  <c r="C9723" i="11"/>
  <c r="C9707" i="11"/>
  <c r="C9691" i="11"/>
  <c r="C9675" i="11"/>
  <c r="C9659" i="11"/>
  <c r="C9643" i="11"/>
  <c r="C9627" i="11"/>
  <c r="C9611" i="11"/>
  <c r="C9595" i="11"/>
  <c r="C9579" i="11"/>
  <c r="C9563" i="11"/>
  <c r="C9547" i="11"/>
  <c r="C9531" i="11"/>
  <c r="C9515" i="11"/>
  <c r="C9499" i="11"/>
  <c r="C9483" i="11"/>
  <c r="C9467" i="11"/>
  <c r="C9451" i="11"/>
  <c r="C9435" i="11"/>
  <c r="C9419" i="11"/>
  <c r="C9403" i="11"/>
  <c r="C9387" i="11"/>
  <c r="C9371" i="11"/>
  <c r="C9355" i="11"/>
  <c r="C9339" i="11"/>
  <c r="C9323" i="11"/>
  <c r="C9307" i="11"/>
  <c r="C9291" i="11"/>
  <c r="C9275" i="11"/>
  <c r="C9259" i="11"/>
  <c r="C9243" i="11"/>
  <c r="C9227" i="11"/>
  <c r="C9211" i="11"/>
  <c r="C9195" i="11"/>
  <c r="C9179" i="11"/>
  <c r="C9163" i="11"/>
  <c r="C9147" i="11"/>
  <c r="C9131" i="11"/>
  <c r="C9115" i="11"/>
  <c r="C9099" i="11"/>
  <c r="C9083" i="11"/>
  <c r="C9067" i="11"/>
  <c r="C9051" i="11"/>
  <c r="C9035" i="11"/>
  <c r="C9019" i="11"/>
  <c r="C9003" i="11"/>
  <c r="C8987" i="11"/>
  <c r="C8971" i="11"/>
  <c r="C8955" i="11"/>
  <c r="C8939" i="11"/>
  <c r="C8923" i="11"/>
  <c r="C8907" i="11"/>
  <c r="C8891" i="11"/>
  <c r="C8875" i="11"/>
  <c r="C8859" i="11"/>
  <c r="C8843" i="11"/>
  <c r="C8827" i="11"/>
  <c r="C8811" i="11"/>
  <c r="C8795" i="11"/>
  <c r="C8779" i="11"/>
  <c r="C8763" i="11"/>
  <c r="C8747" i="11"/>
  <c r="C8731" i="11"/>
  <c r="C8715" i="11"/>
  <c r="C8699" i="11"/>
  <c r="C8683" i="11"/>
  <c r="C8667" i="11"/>
  <c r="C8651" i="11"/>
  <c r="C8635" i="11"/>
  <c r="C8619" i="11"/>
  <c r="C8603" i="11"/>
  <c r="C8587" i="11"/>
  <c r="C8571" i="11"/>
  <c r="C8555" i="11"/>
  <c r="C8539" i="11"/>
  <c r="C8523" i="11"/>
  <c r="C8507" i="11"/>
  <c r="C8491" i="11"/>
  <c r="C8475" i="11"/>
  <c r="C8459" i="11"/>
  <c r="C8443" i="11"/>
  <c r="C8427" i="11"/>
  <c r="C8411" i="11"/>
  <c r="C8395" i="11"/>
  <c r="C8379" i="11"/>
  <c r="C8363" i="11"/>
  <c r="C8347" i="11"/>
  <c r="C8331" i="11"/>
  <c r="C8315" i="11"/>
  <c r="C8299" i="11"/>
  <c r="C8283" i="11"/>
  <c r="C8267" i="11"/>
  <c r="C8251" i="11"/>
  <c r="C8235" i="11"/>
  <c r="C8219" i="11"/>
  <c r="C8203" i="11"/>
  <c r="C8187" i="11"/>
  <c r="C8171" i="11"/>
  <c r="C8155" i="11"/>
  <c r="C8139" i="11"/>
  <c r="C8123" i="11"/>
  <c r="C8107" i="11"/>
  <c r="C8091" i="11"/>
  <c r="C8075" i="11"/>
  <c r="C8059" i="11"/>
  <c r="C8043" i="11"/>
  <c r="C8027" i="11"/>
  <c r="C8011" i="11"/>
  <c r="C7995" i="11"/>
  <c r="C7979" i="11"/>
  <c r="C7963" i="11"/>
  <c r="C7947" i="11"/>
  <c r="C7931" i="11"/>
  <c r="C7915" i="11"/>
  <c r="C7899" i="11"/>
  <c r="C7883" i="11"/>
  <c r="C7867" i="11"/>
  <c r="C7851" i="11"/>
  <c r="C7835" i="11"/>
  <c r="C7819" i="11"/>
  <c r="C7803" i="11"/>
  <c r="C7787" i="11"/>
  <c r="C7771" i="11"/>
  <c r="C7755" i="11"/>
  <c r="C7739" i="11"/>
  <c r="C7723" i="11"/>
  <c r="C7707" i="11"/>
  <c r="C7691" i="11"/>
  <c r="C7675" i="11"/>
  <c r="C7659" i="11"/>
  <c r="C7643" i="11"/>
  <c r="C7627" i="11"/>
  <c r="C7611" i="11"/>
  <c r="C7595" i="11"/>
  <c r="C7579" i="11"/>
  <c r="C7563" i="11"/>
  <c r="C7547" i="11"/>
  <c r="C7531" i="11"/>
  <c r="C7515" i="11"/>
  <c r="C7499" i="11"/>
  <c r="C7483" i="11"/>
  <c r="C7467" i="11"/>
  <c r="C7451" i="11"/>
  <c r="C7435" i="11"/>
  <c r="C7419" i="11"/>
  <c r="C7403" i="11"/>
  <c r="C7387" i="11"/>
  <c r="C7371" i="11"/>
  <c r="C7355" i="11"/>
  <c r="C7339" i="11"/>
  <c r="C7323" i="11"/>
  <c r="C7307" i="11"/>
  <c r="C7291" i="11"/>
  <c r="C7275" i="11"/>
  <c r="C7259" i="11"/>
  <c r="C7243" i="11"/>
  <c r="C7227" i="11"/>
  <c r="C7211" i="11"/>
  <c r="C7195" i="11"/>
  <c r="C7179" i="11"/>
  <c r="C7163" i="11"/>
  <c r="C7147" i="11"/>
  <c r="C7131" i="11"/>
  <c r="C7115" i="11"/>
  <c r="C7099" i="11"/>
  <c r="C7083" i="11"/>
  <c r="C7067" i="11"/>
  <c r="C7051" i="11"/>
  <c r="C7035" i="11"/>
  <c r="C7019" i="11"/>
  <c r="C7003" i="11"/>
  <c r="C6987" i="11"/>
  <c r="C6971" i="11"/>
  <c r="C6955" i="11"/>
  <c r="C6939" i="11"/>
  <c r="C6923" i="11"/>
  <c r="C6907" i="11"/>
  <c r="C6891" i="11"/>
  <c r="C6875" i="11"/>
  <c r="C6859" i="11"/>
  <c r="C6843" i="11"/>
  <c r="C6827" i="11"/>
  <c r="C6811" i="11"/>
  <c r="C6795" i="11"/>
  <c r="C6779" i="11"/>
  <c r="C6763" i="11"/>
  <c r="C6747" i="11"/>
  <c r="C6731" i="11"/>
  <c r="C6715" i="11"/>
  <c r="C6699" i="11"/>
  <c r="C6683" i="11"/>
  <c r="C6667" i="11"/>
  <c r="C6651" i="11"/>
  <c r="C6635" i="11"/>
  <c r="C6619" i="11"/>
  <c r="C6603" i="11"/>
  <c r="C6587" i="11"/>
  <c r="C6571" i="11"/>
  <c r="C6555" i="11"/>
  <c r="C6539" i="11"/>
  <c r="C6523" i="11"/>
  <c r="C6507" i="11"/>
  <c r="C6491" i="11"/>
  <c r="C6475" i="11"/>
  <c r="C6459" i="11"/>
  <c r="C6443" i="11"/>
  <c r="C6427" i="11"/>
  <c r="C6411" i="11"/>
  <c r="C6395" i="11"/>
  <c r="C6379" i="11"/>
  <c r="C6363" i="11"/>
  <c r="C6347" i="11"/>
  <c r="C6331" i="11"/>
  <c r="C6315" i="11"/>
  <c r="C6299" i="11"/>
  <c r="C6283" i="11"/>
  <c r="C6267" i="11"/>
  <c r="C6251" i="11"/>
  <c r="C6235" i="11"/>
  <c r="C6219" i="11"/>
  <c r="C6203" i="11"/>
  <c r="C6187" i="11"/>
  <c r="C6171" i="11"/>
  <c r="C6155" i="11"/>
  <c r="C6139" i="11"/>
  <c r="C6123" i="11"/>
  <c r="C6107" i="11"/>
  <c r="C6091" i="11"/>
  <c r="C6075" i="11"/>
  <c r="C6059" i="11"/>
  <c r="C6043" i="11"/>
  <c r="C6027" i="11"/>
  <c r="C6011" i="11"/>
  <c r="C5995" i="11"/>
  <c r="C5979" i="11"/>
  <c r="C5963" i="11"/>
  <c r="C5947" i="11"/>
  <c r="C5931" i="11"/>
  <c r="C5915" i="11"/>
  <c r="C5899" i="11"/>
  <c r="C5883" i="11"/>
  <c r="C5867" i="11"/>
  <c r="C5851" i="11"/>
  <c r="C5835" i="11"/>
  <c r="C5819" i="11"/>
  <c r="C5803" i="11"/>
  <c r="C5787" i="11"/>
  <c r="C5771" i="11"/>
  <c r="C5755" i="11"/>
  <c r="C5739" i="11"/>
  <c r="C5723" i="11"/>
  <c r="C5707" i="11"/>
  <c r="C5691" i="11"/>
  <c r="C5675" i="11"/>
  <c r="C5659" i="11"/>
  <c r="C5643" i="11"/>
  <c r="C5627" i="11"/>
  <c r="C5611" i="11"/>
  <c r="C5595" i="11"/>
  <c r="C5579" i="11"/>
  <c r="C5563" i="11"/>
  <c r="C5547" i="11"/>
  <c r="C5531" i="11"/>
  <c r="C5515" i="11"/>
  <c r="C5499" i="11"/>
  <c r="C5483" i="11"/>
  <c r="C5467" i="11"/>
  <c r="C5451" i="11"/>
  <c r="C5435" i="11"/>
  <c r="C5419" i="11"/>
  <c r="C5403" i="11"/>
  <c r="C5387" i="11"/>
  <c r="C5371" i="11"/>
  <c r="C5355" i="11"/>
  <c r="C5339" i="11"/>
  <c r="C5323" i="11"/>
  <c r="C5307" i="11"/>
  <c r="C5291" i="11"/>
  <c r="C5275" i="11"/>
  <c r="C5259" i="11"/>
  <c r="C5243" i="11"/>
  <c r="C5227" i="11"/>
  <c r="C5211" i="11"/>
  <c r="C5195" i="11"/>
  <c r="C5179" i="11"/>
  <c r="C5163" i="11"/>
  <c r="C5147" i="11"/>
  <c r="C5131" i="11"/>
  <c r="C5115" i="11"/>
  <c r="C5099" i="11"/>
  <c r="C5083" i="11"/>
  <c r="C5067" i="11"/>
  <c r="C5051" i="11"/>
  <c r="C5035" i="11"/>
  <c r="C5019" i="11"/>
  <c r="C5003" i="11"/>
  <c r="C4987" i="11"/>
  <c r="C4971" i="11"/>
  <c r="C4955" i="11"/>
  <c r="C4939" i="11"/>
  <c r="C4923" i="11"/>
  <c r="C4907" i="11"/>
  <c r="C4891" i="11"/>
  <c r="C4875" i="11"/>
  <c r="C4859" i="11"/>
  <c r="C4843" i="11"/>
  <c r="C4827" i="11"/>
  <c r="C4811" i="11"/>
  <c r="C4795" i="11"/>
  <c r="C4779" i="11"/>
  <c r="C4763" i="11"/>
  <c r="C4747" i="11"/>
  <c r="C4731" i="11"/>
  <c r="C4715" i="11"/>
  <c r="C4699" i="11"/>
  <c r="C10002" i="11"/>
  <c r="C9986" i="11"/>
  <c r="C9970" i="11"/>
  <c r="C9954" i="11"/>
  <c r="C9938" i="11"/>
  <c r="C9922" i="11"/>
  <c r="C9906" i="11"/>
  <c r="C9890" i="11"/>
  <c r="C9874" i="11"/>
  <c r="C9858" i="11"/>
  <c r="C9842" i="11"/>
  <c r="C9826" i="11"/>
  <c r="C9810" i="11"/>
  <c r="C9794" i="11"/>
  <c r="C9778" i="11"/>
  <c r="C9762" i="11"/>
  <c r="C9746" i="11"/>
  <c r="C9730" i="11"/>
  <c r="C9714" i="11"/>
  <c r="C9698" i="11"/>
  <c r="C9682" i="11"/>
  <c r="C9666" i="11"/>
  <c r="C9650" i="11"/>
  <c r="C9634" i="11"/>
  <c r="C9618" i="11"/>
  <c r="C9602" i="11"/>
  <c r="C9586" i="11"/>
  <c r="C9570" i="11"/>
  <c r="C9554" i="11"/>
  <c r="C9538" i="11"/>
  <c r="C9522" i="11"/>
  <c r="C9506" i="11"/>
  <c r="C9490" i="11"/>
  <c r="C9474" i="11"/>
  <c r="C9458" i="11"/>
  <c r="C9442" i="11"/>
  <c r="C9426" i="11"/>
  <c r="C9410" i="11"/>
  <c r="C9394" i="11"/>
  <c r="C9378" i="11"/>
  <c r="C9362" i="11"/>
  <c r="C9346" i="11"/>
  <c r="C9330" i="11"/>
  <c r="C9314" i="11"/>
  <c r="C9298" i="11"/>
  <c r="C9282" i="11"/>
  <c r="C9266" i="11"/>
  <c r="C9250" i="11"/>
  <c r="C9234" i="11"/>
  <c r="C9218" i="11"/>
  <c r="C9202" i="11"/>
  <c r="C9186" i="11"/>
  <c r="C9170" i="11"/>
  <c r="C9154" i="11"/>
  <c r="C9138" i="11"/>
  <c r="C9122" i="11"/>
  <c r="C9106" i="11"/>
  <c r="C9090" i="11"/>
  <c r="C9074" i="11"/>
  <c r="C9058" i="11"/>
  <c r="C9042" i="11"/>
  <c r="C9026" i="11"/>
  <c r="C9010" i="11"/>
  <c r="C8994" i="11"/>
  <c r="C8978" i="11"/>
  <c r="C8962" i="11"/>
  <c r="C8946" i="11"/>
  <c r="C8930" i="11"/>
  <c r="C8914" i="11"/>
  <c r="C8898" i="11"/>
  <c r="C8882" i="11"/>
  <c r="C8866" i="11"/>
  <c r="C8850" i="11"/>
  <c r="C8834" i="11"/>
  <c r="C8818" i="11"/>
  <c r="C8802" i="11"/>
  <c r="C8786" i="11"/>
  <c r="C8770" i="11"/>
  <c r="C8754" i="11"/>
  <c r="C8738" i="11"/>
  <c r="C8722" i="11"/>
  <c r="C8706" i="11"/>
  <c r="C8690" i="11"/>
  <c r="C8674" i="11"/>
  <c r="C8658" i="11"/>
  <c r="C8642" i="11"/>
  <c r="C8626" i="11"/>
  <c r="C8610" i="11"/>
  <c r="C8594" i="11"/>
  <c r="C8578" i="11"/>
  <c r="C8562" i="11"/>
  <c r="C8546" i="11"/>
  <c r="C8530" i="11"/>
  <c r="C8514" i="11"/>
  <c r="C8498" i="11"/>
  <c r="C8482" i="11"/>
  <c r="C8466" i="11"/>
  <c r="C8450" i="11"/>
  <c r="C8434" i="11"/>
  <c r="C8418" i="11"/>
  <c r="C8402" i="11"/>
  <c r="C8386" i="11"/>
  <c r="C8370" i="11"/>
  <c r="C8354" i="11"/>
  <c r="C8338" i="11"/>
  <c r="C8322" i="11"/>
  <c r="C8306" i="11"/>
  <c r="C8290" i="11"/>
  <c r="C8274" i="11"/>
  <c r="C8258" i="11"/>
  <c r="C8242" i="11"/>
  <c r="C8226" i="11"/>
  <c r="C8210" i="11"/>
  <c r="C8194" i="11"/>
  <c r="C8178" i="11"/>
  <c r="C8162" i="11"/>
  <c r="C8146" i="11"/>
  <c r="C8130" i="11"/>
  <c r="C8114" i="11"/>
  <c r="C8098" i="11"/>
  <c r="C8082" i="11"/>
  <c r="C8066" i="11"/>
  <c r="C8050" i="11"/>
  <c r="C8034" i="11"/>
  <c r="C8018" i="11"/>
  <c r="C8002" i="11"/>
  <c r="C7986" i="11"/>
  <c r="C7970" i="11"/>
  <c r="C7954" i="11"/>
  <c r="C7938" i="11"/>
  <c r="C7922" i="11"/>
  <c r="C7906" i="11"/>
  <c r="C7890" i="11"/>
  <c r="C7874" i="11"/>
  <c r="C7858" i="11"/>
  <c r="C7842" i="11"/>
  <c r="C7826" i="11"/>
  <c r="C7810" i="11"/>
  <c r="C7794" i="11"/>
  <c r="C7778" i="11"/>
  <c r="C7762" i="11"/>
  <c r="C7746" i="11"/>
  <c r="C7730" i="11"/>
  <c r="C7714" i="11"/>
  <c r="C7698" i="11"/>
  <c r="C7682" i="11"/>
  <c r="C7666" i="11"/>
  <c r="C7650" i="11"/>
  <c r="C7634" i="11"/>
  <c r="C7618" i="11"/>
  <c r="C7602" i="11"/>
  <c r="C7586" i="11"/>
  <c r="C7570" i="11"/>
  <c r="C7554" i="11"/>
  <c r="C7538" i="11"/>
  <c r="C7522" i="11"/>
  <c r="C7506" i="11"/>
  <c r="C7490" i="11"/>
  <c r="C7474" i="11"/>
  <c r="C7458" i="11"/>
  <c r="C7442" i="11"/>
  <c r="C7426" i="11"/>
  <c r="C7410" i="11"/>
  <c r="C7394" i="11"/>
  <c r="C7378" i="11"/>
  <c r="C7362" i="11"/>
  <c r="C7346" i="11"/>
  <c r="C7330" i="11"/>
  <c r="C7314" i="11"/>
  <c r="C7298" i="11"/>
  <c r="C7282" i="11"/>
  <c r="C7266" i="11"/>
  <c r="C7250" i="11"/>
  <c r="C7234" i="11"/>
  <c r="C7218" i="11"/>
  <c r="C7202" i="11"/>
  <c r="C7186" i="11"/>
  <c r="C7170" i="11"/>
  <c r="C7154" i="11"/>
  <c r="C7138" i="11"/>
  <c r="C7122" i="11"/>
  <c r="C7106" i="11"/>
  <c r="C7090" i="11"/>
  <c r="C7074" i="11"/>
  <c r="C7058" i="11"/>
  <c r="C7042" i="11"/>
  <c r="C7026" i="11"/>
  <c r="C7010" i="11"/>
  <c r="C6994" i="11"/>
  <c r="C6978" i="11"/>
  <c r="C6962" i="11"/>
  <c r="C6946" i="11"/>
  <c r="C6930" i="11"/>
  <c r="C6914" i="11"/>
  <c r="C6898" i="11"/>
  <c r="C6882" i="11"/>
  <c r="C6866" i="11"/>
  <c r="C6850" i="11"/>
  <c r="C6834" i="11"/>
  <c r="C6818" i="11"/>
  <c r="C6802" i="11"/>
  <c r="C6786" i="11"/>
  <c r="C6770" i="11"/>
  <c r="C6754" i="11"/>
  <c r="C6738" i="11"/>
  <c r="C6722" i="11"/>
  <c r="C6706" i="11"/>
  <c r="C6690" i="11"/>
  <c r="C6674" i="11"/>
  <c r="C6658" i="11"/>
  <c r="C6642" i="11"/>
  <c r="C6626" i="11"/>
  <c r="C6610" i="11"/>
  <c r="C6594" i="11"/>
  <c r="C6578" i="11"/>
  <c r="C6562" i="11"/>
  <c r="C6546" i="11"/>
  <c r="C6530" i="11"/>
  <c r="C6514" i="11"/>
  <c r="C6498" i="11"/>
  <c r="C6482" i="11"/>
  <c r="C6466" i="11"/>
  <c r="C6450" i="11"/>
  <c r="C6434" i="11"/>
  <c r="C6418" i="11"/>
  <c r="C6402" i="11"/>
  <c r="C6386" i="11"/>
  <c r="C6370" i="11"/>
  <c r="C6354" i="11"/>
  <c r="C6338" i="11"/>
  <c r="C6322" i="11"/>
  <c r="C6306" i="11"/>
  <c r="C6290" i="11"/>
  <c r="C6274" i="11"/>
  <c r="C6258" i="11"/>
  <c r="C6242" i="11"/>
  <c r="C6226" i="11"/>
  <c r="C6210" i="11"/>
  <c r="C6194" i="11"/>
  <c r="C6178" i="11"/>
  <c r="C6162" i="11"/>
  <c r="C6146" i="11"/>
  <c r="C6130" i="11"/>
  <c r="C6114" i="11"/>
  <c r="C6098" i="11"/>
  <c r="C6082" i="11"/>
  <c r="C6066" i="11"/>
  <c r="C6050" i="11"/>
  <c r="C6034" i="11"/>
  <c r="C6018" i="11"/>
  <c r="C6002" i="11"/>
  <c r="C5986" i="11"/>
  <c r="C5970" i="11"/>
  <c r="C5954" i="11"/>
  <c r="C5938" i="11"/>
  <c r="C5922" i="11"/>
  <c r="C5906" i="11"/>
  <c r="C5890" i="11"/>
  <c r="C5874" i="11"/>
  <c r="C5858" i="11"/>
  <c r="C5842" i="11"/>
  <c r="C5826" i="11"/>
  <c r="C5810" i="11"/>
  <c r="C5794" i="11"/>
  <c r="C5778" i="11"/>
  <c r="C5762" i="11"/>
  <c r="C5746" i="11"/>
  <c r="C5730" i="11"/>
  <c r="C5714" i="11"/>
  <c r="C5698" i="11"/>
  <c r="C5682" i="11"/>
  <c r="C5666" i="11"/>
  <c r="C5650" i="11"/>
  <c r="C5634" i="11"/>
  <c r="C5618" i="11"/>
  <c r="C5602" i="11"/>
  <c r="C5586" i="11"/>
  <c r="C5570" i="11"/>
  <c r="C5554" i="11"/>
  <c r="C5538" i="11"/>
  <c r="C5522" i="11"/>
  <c r="C5506" i="11"/>
  <c r="C5490" i="11"/>
  <c r="C5474" i="11"/>
  <c r="C5458" i="11"/>
  <c r="C5442" i="11"/>
  <c r="C5426" i="11"/>
  <c r="C5410" i="11"/>
  <c r="C5394" i="11"/>
  <c r="C5378" i="11"/>
  <c r="C5362" i="11"/>
  <c r="C5346" i="11"/>
  <c r="C5330" i="11"/>
  <c r="C5314" i="11"/>
  <c r="C5298" i="11"/>
  <c r="C5282" i="11"/>
  <c r="C5266" i="11"/>
  <c r="C5250" i="11"/>
  <c r="C5234" i="11"/>
  <c r="C5218" i="11"/>
  <c r="C5202" i="11"/>
  <c r="C5186" i="11"/>
  <c r="C5170" i="11"/>
  <c r="C5154" i="11"/>
  <c r="C5138" i="11"/>
  <c r="C5122" i="11"/>
  <c r="C5106" i="11"/>
  <c r="C5090" i="11"/>
  <c r="C5074" i="11"/>
  <c r="C5058" i="11"/>
  <c r="C5042" i="11"/>
  <c r="C5026" i="11"/>
  <c r="C5010" i="11"/>
  <c r="C4994" i="11"/>
  <c r="C4978" i="11"/>
  <c r="C4962" i="11"/>
  <c r="C4946" i="11"/>
  <c r="C4930" i="11"/>
  <c r="C4914" i="11"/>
  <c r="C4898" i="11"/>
  <c r="C4882" i="11"/>
  <c r="C4866" i="11"/>
  <c r="C4850" i="11"/>
  <c r="C4834" i="11"/>
  <c r="C4818" i="11"/>
  <c r="C4802" i="11"/>
  <c r="C4786" i="11"/>
  <c r="C4770" i="11"/>
  <c r="C4754" i="11"/>
  <c r="C4738" i="11"/>
  <c r="C4722" i="11"/>
  <c r="C4706" i="11"/>
  <c r="C4690" i="11"/>
  <c r="C4674" i="11"/>
  <c r="C4658" i="11"/>
  <c r="C4642" i="11"/>
  <c r="C4626" i="11"/>
  <c r="C4610" i="11"/>
  <c r="C4594" i="11"/>
  <c r="C4578" i="11"/>
  <c r="C4562" i="11"/>
  <c r="C4546" i="11"/>
  <c r="C4530" i="11"/>
  <c r="C4514" i="11"/>
  <c r="C4498" i="11"/>
  <c r="C4482" i="11"/>
  <c r="C4466" i="11"/>
  <c r="C4450" i="11"/>
  <c r="C4434" i="11"/>
  <c r="C4418" i="11"/>
  <c r="C4402" i="11"/>
  <c r="C4386" i="11"/>
  <c r="C4370" i="11"/>
  <c r="C4354" i="11"/>
  <c r="C4338" i="11"/>
  <c r="C4322" i="11"/>
  <c r="C4306" i="11"/>
  <c r="C4290" i="11"/>
  <c r="C4274" i="11"/>
  <c r="C4258" i="11"/>
  <c r="C4242" i="11"/>
  <c r="C4226" i="11"/>
  <c r="C4210" i="11"/>
  <c r="C4194" i="11"/>
  <c r="C4178" i="11"/>
  <c r="C4162" i="11"/>
  <c r="C4146" i="11"/>
  <c r="C4130" i="11"/>
  <c r="C4114" i="11"/>
  <c r="C4098" i="11"/>
  <c r="C4082" i="11"/>
  <c r="C4066" i="11"/>
  <c r="C4050" i="11"/>
  <c r="C4034" i="11"/>
  <c r="C4018" i="11"/>
  <c r="C4002" i="11"/>
  <c r="C3986" i="11"/>
  <c r="C3970" i="11"/>
  <c r="C3954" i="11"/>
  <c r="C3938" i="11"/>
  <c r="C3922" i="11"/>
  <c r="C3906" i="11"/>
  <c r="C3890" i="11"/>
  <c r="C3874" i="11"/>
  <c r="C3858" i="11"/>
  <c r="C3842" i="11"/>
  <c r="C3826" i="11"/>
  <c r="C3810" i="11"/>
  <c r="C3794" i="11"/>
  <c r="C3778" i="11"/>
  <c r="C3762" i="11"/>
  <c r="C3746" i="11"/>
  <c r="C3730" i="11"/>
  <c r="C3714" i="11"/>
  <c r="C3698" i="11"/>
  <c r="C3682" i="11"/>
  <c r="C3666" i="11"/>
  <c r="C3650" i="11"/>
  <c r="C3634" i="11"/>
  <c r="C3618" i="11"/>
  <c r="C3602" i="11"/>
  <c r="C3586" i="11"/>
  <c r="C3570" i="11"/>
  <c r="C3554" i="11"/>
  <c r="C3538" i="11"/>
  <c r="C3522" i="11"/>
  <c r="C3506" i="11"/>
  <c r="C3490" i="11"/>
  <c r="C3474" i="11"/>
  <c r="C3458" i="11"/>
  <c r="C3442" i="11"/>
  <c r="C3426" i="11"/>
  <c r="C3410" i="11"/>
  <c r="C3394" i="11"/>
  <c r="C3378" i="11"/>
  <c r="C3362" i="11"/>
  <c r="C3346" i="11"/>
  <c r="C3330" i="11"/>
  <c r="C3314" i="11"/>
  <c r="C9988" i="11"/>
  <c r="C9956" i="11"/>
  <c r="C9924" i="11"/>
  <c r="C9892" i="11"/>
  <c r="C9860" i="11"/>
  <c r="C9828" i="11"/>
  <c r="C9796" i="11"/>
  <c r="C9764" i="11"/>
  <c r="C9732" i="11"/>
  <c r="C9700" i="11"/>
  <c r="C9668" i="11"/>
  <c r="C9636" i="11"/>
  <c r="C9604" i="11"/>
  <c r="C9572" i="11"/>
  <c r="C9540" i="11"/>
  <c r="C9508" i="11"/>
  <c r="C9476" i="11"/>
  <c r="C9444" i="11"/>
  <c r="C9412" i="11"/>
  <c r="C9380" i="11"/>
  <c r="C9348" i="11"/>
  <c r="C9316" i="11"/>
  <c r="C9284" i="11"/>
  <c r="C9252" i="11"/>
  <c r="C9220" i="11"/>
  <c r="C9188" i="11"/>
  <c r="C9156" i="11"/>
  <c r="C9124" i="11"/>
  <c r="C9092" i="11"/>
  <c r="C9060" i="11"/>
  <c r="C9028" i="11"/>
  <c r="C8996" i="11"/>
  <c r="C8964" i="11"/>
  <c r="C8932" i="11"/>
  <c r="C8900" i="11"/>
  <c r="C8868" i="11"/>
  <c r="C8836" i="11"/>
  <c r="C8804" i="11"/>
  <c r="C8772" i="11"/>
  <c r="C8740" i="11"/>
  <c r="C8708" i="11"/>
  <c r="C8676" i="11"/>
  <c r="C8644" i="11"/>
  <c r="C8612" i="11"/>
  <c r="C8580" i="11"/>
  <c r="C8548" i="11"/>
  <c r="C8516" i="11"/>
  <c r="C8484" i="11"/>
  <c r="C8452" i="11"/>
  <c r="C8420" i="11"/>
  <c r="C8388" i="11"/>
  <c r="C8356" i="11"/>
  <c r="C8336" i="11"/>
  <c r="C8320" i="11"/>
  <c r="C8304" i="11"/>
  <c r="C8288" i="11"/>
  <c r="C8272" i="11"/>
  <c r="C8256" i="11"/>
  <c r="C8240" i="11"/>
  <c r="C8224" i="11"/>
  <c r="C8208" i="11"/>
  <c r="C8192" i="11"/>
  <c r="C8176" i="11"/>
  <c r="C8160" i="11"/>
  <c r="C8144" i="11"/>
  <c r="C8128" i="11"/>
  <c r="C8112" i="11"/>
  <c r="C8096" i="11"/>
  <c r="C8080" i="11"/>
  <c r="C8064" i="11"/>
  <c r="C8048" i="11"/>
  <c r="C8032" i="11"/>
  <c r="C8016" i="11"/>
  <c r="C8000" i="11"/>
  <c r="C7984" i="11"/>
  <c r="C7968" i="11"/>
  <c r="C7952" i="11"/>
  <c r="C7936" i="11"/>
  <c r="C7920" i="11"/>
  <c r="C7904" i="11"/>
  <c r="C7888" i="11"/>
  <c r="C7872" i="11"/>
  <c r="C7856" i="11"/>
  <c r="C7840" i="11"/>
  <c r="C7824" i="11"/>
  <c r="C7808" i="11"/>
  <c r="C7792" i="11"/>
  <c r="C7776" i="11"/>
  <c r="C7760" i="11"/>
  <c r="C7744" i="11"/>
  <c r="C7728" i="11"/>
  <c r="C7712" i="11"/>
  <c r="C7696" i="11"/>
  <c r="C7680" i="11"/>
  <c r="C7664" i="11"/>
  <c r="C7648" i="11"/>
  <c r="C7632" i="11"/>
  <c r="C7616" i="11"/>
  <c r="C7600" i="11"/>
  <c r="C7584" i="11"/>
  <c r="C7568" i="11"/>
  <c r="C7552" i="11"/>
  <c r="C7536" i="11"/>
  <c r="C7520" i="11"/>
  <c r="C7504" i="11"/>
  <c r="C7488" i="11"/>
  <c r="C7472" i="11"/>
  <c r="C7456" i="11"/>
  <c r="C7440" i="11"/>
  <c r="C7424" i="11"/>
  <c r="C7408" i="11"/>
  <c r="C7392" i="11"/>
  <c r="C7376" i="11"/>
  <c r="C7360" i="11"/>
  <c r="C7344" i="11"/>
  <c r="C7328" i="11"/>
  <c r="C7312" i="11"/>
  <c r="C7296" i="11"/>
  <c r="C7280" i="11"/>
  <c r="C7264" i="11"/>
  <c r="C7248" i="11"/>
  <c r="C7232" i="11"/>
  <c r="C7216" i="11"/>
  <c r="C7200" i="11"/>
  <c r="C7184" i="11"/>
  <c r="C7168" i="11"/>
  <c r="C7152" i="11"/>
  <c r="C7136" i="11"/>
  <c r="C7120" i="11"/>
  <c r="C7104" i="11"/>
  <c r="C7088" i="11"/>
  <c r="C7072" i="11"/>
  <c r="C7056" i="11"/>
  <c r="C7040" i="11"/>
  <c r="C7024" i="11"/>
  <c r="C7008" i="11"/>
  <c r="C6992" i="11"/>
  <c r="C6976" i="11"/>
  <c r="C6960" i="11"/>
  <c r="C6944" i="11"/>
  <c r="C6928" i="11"/>
  <c r="C6912" i="11"/>
  <c r="C6896" i="11"/>
  <c r="C6880" i="11"/>
  <c r="C6864" i="11"/>
  <c r="C6848" i="11"/>
  <c r="C6832" i="11"/>
  <c r="C6816" i="11"/>
  <c r="C6800" i="11"/>
  <c r="C6784" i="11"/>
  <c r="C6768" i="11"/>
  <c r="C6752" i="11"/>
  <c r="C6736" i="11"/>
  <c r="C6720" i="11"/>
  <c r="C6704" i="11"/>
  <c r="C6688" i="11"/>
  <c r="C6672" i="11"/>
  <c r="C6656" i="11"/>
  <c r="C6640" i="11"/>
  <c r="C6624" i="11"/>
  <c r="C6608" i="11"/>
  <c r="C6592" i="11"/>
  <c r="C6576" i="11"/>
  <c r="C6560" i="11"/>
  <c r="C6544" i="11"/>
  <c r="C6528" i="11"/>
  <c r="C6512" i="11"/>
  <c r="C6496" i="11"/>
  <c r="C6480" i="11"/>
  <c r="C6464" i="11"/>
  <c r="C6448" i="11"/>
  <c r="C6432" i="11"/>
  <c r="C6416" i="11"/>
  <c r="C6400" i="11"/>
  <c r="C6384" i="11"/>
  <c r="C6368" i="11"/>
  <c r="C6352" i="11"/>
  <c r="C6336" i="11"/>
  <c r="C6320" i="11"/>
  <c r="C6304" i="11"/>
  <c r="C6288" i="11"/>
  <c r="C6272" i="11"/>
  <c r="C6256" i="11"/>
  <c r="C6240" i="11"/>
  <c r="C6224" i="11"/>
  <c r="C6208" i="11"/>
  <c r="C6192" i="11"/>
  <c r="C6176" i="11"/>
  <c r="C6160" i="11"/>
  <c r="C6144" i="11"/>
  <c r="C6128" i="11"/>
  <c r="C6112" i="11"/>
  <c r="C6096" i="11"/>
  <c r="C6080" i="11"/>
  <c r="C6064" i="11"/>
  <c r="C6048" i="11"/>
  <c r="C6032" i="11"/>
  <c r="C6016" i="11"/>
  <c r="C6000" i="11"/>
  <c r="C5984" i="11"/>
  <c r="C5968" i="11"/>
  <c r="C5952" i="11"/>
  <c r="C5936" i="11"/>
  <c r="C5920" i="11"/>
  <c r="C5904" i="11"/>
  <c r="C5888" i="11"/>
  <c r="C5872" i="11"/>
  <c r="C5856" i="11"/>
  <c r="C5840" i="11"/>
  <c r="C5824" i="11"/>
  <c r="C5808" i="11"/>
  <c r="C5792" i="11"/>
  <c r="C5776" i="11"/>
  <c r="C5760" i="11"/>
  <c r="C5744" i="11"/>
  <c r="C5728" i="11"/>
  <c r="C5712" i="11"/>
  <c r="C5696" i="11"/>
  <c r="C5680" i="11"/>
  <c r="C5664" i="11"/>
  <c r="C5648" i="11"/>
  <c r="C5632" i="11"/>
  <c r="C5616" i="11"/>
  <c r="C5600" i="11"/>
  <c r="C5584" i="11"/>
  <c r="C5568" i="11"/>
  <c r="C5552" i="11"/>
  <c r="C5536" i="11"/>
  <c r="C5520" i="11"/>
  <c r="C5504" i="11"/>
  <c r="C5488" i="11"/>
  <c r="C5472" i="11"/>
  <c r="C5456" i="11"/>
  <c r="C5440" i="11"/>
  <c r="C5424" i="11"/>
  <c r="C5408" i="11"/>
  <c r="C5392" i="11"/>
  <c r="C5376" i="11"/>
  <c r="C5360" i="11"/>
  <c r="C5344" i="11"/>
  <c r="C5328" i="11"/>
  <c r="C5312" i="11"/>
  <c r="C5296" i="11"/>
  <c r="C5280" i="11"/>
  <c r="C5264" i="11"/>
  <c r="C5248" i="11"/>
  <c r="C5232" i="11"/>
  <c r="C5216" i="11"/>
  <c r="C5200" i="11"/>
  <c r="C5184" i="11"/>
  <c r="C5168" i="11"/>
  <c r="C5152" i="11"/>
  <c r="C5136" i="11"/>
  <c r="C5120" i="11"/>
  <c r="C5104" i="11"/>
  <c r="C5088" i="11"/>
  <c r="C5072" i="11"/>
  <c r="C5056" i="11"/>
  <c r="C5040" i="11"/>
  <c r="C5024" i="11"/>
  <c r="C5008" i="11"/>
  <c r="C4992" i="11"/>
  <c r="C4976" i="11"/>
  <c r="C4960" i="11"/>
  <c r="C4944" i="11"/>
  <c r="C4928" i="11"/>
  <c r="C4912" i="11"/>
  <c r="C4896" i="11"/>
  <c r="C4880" i="11"/>
  <c r="C4864" i="11"/>
  <c r="C4848" i="11"/>
  <c r="C4832" i="11"/>
  <c r="C4816" i="11"/>
  <c r="C4800" i="11"/>
  <c r="C4784" i="11"/>
  <c r="C4768" i="11"/>
  <c r="C4752" i="11"/>
  <c r="C4736" i="11"/>
  <c r="C4720" i="11"/>
  <c r="C4704" i="11"/>
  <c r="C4688" i="11"/>
  <c r="C4672" i="11"/>
  <c r="C4656" i="11"/>
  <c r="C4640" i="11"/>
  <c r="C4624" i="11"/>
  <c r="C4608" i="11"/>
  <c r="C4592" i="11"/>
  <c r="C4576" i="11"/>
  <c r="C4560" i="11"/>
  <c r="C4544" i="11"/>
  <c r="C4528" i="11"/>
  <c r="C4512" i="11"/>
  <c r="C4496" i="11"/>
  <c r="C4480" i="11"/>
  <c r="C4464" i="11"/>
  <c r="C4448" i="11"/>
  <c r="C4432" i="11"/>
  <c r="C4416" i="11"/>
  <c r="C4400" i="11"/>
  <c r="C4384" i="11"/>
  <c r="C4368" i="11"/>
  <c r="C4352" i="11"/>
  <c r="C4336" i="11"/>
  <c r="C4320" i="11"/>
  <c r="C4304" i="11"/>
  <c r="C4288" i="11"/>
  <c r="C4272" i="11"/>
  <c r="C4256" i="11"/>
  <c r="C4240" i="11"/>
  <c r="C4224" i="11"/>
  <c r="C4208" i="11"/>
  <c r="C4192" i="11"/>
  <c r="C4176" i="11"/>
  <c r="C4160" i="11"/>
  <c r="C4144" i="11"/>
  <c r="C4128" i="11"/>
  <c r="C4112" i="11"/>
  <c r="C4096" i="11"/>
  <c r="C4080" i="11"/>
  <c r="C4064" i="11"/>
  <c r="C4048" i="11"/>
  <c r="C4032" i="11"/>
  <c r="C4016" i="11"/>
  <c r="C4000" i="11"/>
  <c r="C3984" i="11"/>
  <c r="C3968" i="11"/>
  <c r="C3952" i="11"/>
  <c r="C3936" i="11"/>
  <c r="C3920" i="11"/>
  <c r="C3904" i="11"/>
  <c r="C3888" i="11"/>
  <c r="C3872" i="11"/>
  <c r="C3856" i="11"/>
  <c r="C3840" i="11"/>
  <c r="C3824" i="11"/>
  <c r="C3808" i="11"/>
  <c r="C3792" i="11"/>
  <c r="C3776" i="11"/>
  <c r="C3760" i="11"/>
  <c r="C3744" i="11"/>
  <c r="C3728" i="11"/>
  <c r="C3712" i="11"/>
  <c r="C3696" i="11"/>
  <c r="C3680" i="11"/>
  <c r="C3664" i="11"/>
  <c r="C3648" i="11"/>
  <c r="C3632" i="11"/>
  <c r="C3616" i="11"/>
  <c r="C3600" i="11"/>
  <c r="C3584" i="11"/>
  <c r="C3568" i="11"/>
  <c r="C3552" i="11"/>
  <c r="C3536" i="11"/>
  <c r="C3520" i="11"/>
  <c r="C3504" i="11"/>
  <c r="C3488" i="11"/>
  <c r="C3472" i="11"/>
  <c r="C3456" i="11"/>
  <c r="C3440" i="11"/>
  <c r="C3424" i="11"/>
  <c r="C3408" i="11"/>
  <c r="C3392" i="11"/>
  <c r="C3376" i="11"/>
  <c r="C3360" i="11"/>
  <c r="C3344" i="11"/>
  <c r="C3328" i="11"/>
  <c r="C3312" i="11"/>
  <c r="C3296" i="11"/>
  <c r="C3280" i="11"/>
  <c r="C3264" i="11"/>
  <c r="C3248" i="11"/>
  <c r="C3232" i="11"/>
  <c r="C3216" i="11"/>
  <c r="C3200" i="11"/>
  <c r="C3184" i="11"/>
  <c r="C3168" i="11"/>
  <c r="C3152" i="11"/>
  <c r="C3136" i="11"/>
  <c r="C3120" i="11"/>
  <c r="C3104" i="11"/>
  <c r="C3088" i="11"/>
  <c r="C3072" i="11"/>
  <c r="C3056" i="11"/>
  <c r="C3040" i="11"/>
  <c r="C3024" i="11"/>
  <c r="C3008" i="11"/>
  <c r="C2992" i="11"/>
  <c r="C2976" i="11"/>
  <c r="C2960" i="11"/>
  <c r="C2944" i="11"/>
  <c r="C2928" i="11"/>
  <c r="C2912" i="11"/>
  <c r="C2896" i="11"/>
  <c r="C2880" i="11"/>
  <c r="C2864" i="11"/>
  <c r="C2848" i="11"/>
  <c r="C2832" i="11"/>
  <c r="C2816" i="11"/>
  <c r="C2800" i="11"/>
  <c r="C2784" i="11"/>
  <c r="C2768" i="11"/>
  <c r="C2752" i="11"/>
  <c r="C2736" i="11"/>
  <c r="C2720" i="11"/>
  <c r="C2704" i="11"/>
  <c r="C2688" i="11"/>
  <c r="C2672" i="11"/>
  <c r="C2656" i="11"/>
  <c r="C2640" i="11"/>
  <c r="C2624" i="11"/>
  <c r="C2608" i="11"/>
  <c r="C2592" i="11"/>
  <c r="C2576" i="11"/>
  <c r="C2560" i="11"/>
  <c r="C2544" i="11"/>
  <c r="C2528" i="11"/>
  <c r="C2512" i="11"/>
  <c r="C2496" i="11"/>
  <c r="C2480" i="11"/>
  <c r="C2464" i="11"/>
  <c r="C2448" i="11"/>
  <c r="C2432" i="11"/>
  <c r="C2416" i="11"/>
  <c r="C2400" i="11"/>
  <c r="C2384" i="11"/>
  <c r="C2368" i="11"/>
  <c r="C2352" i="11"/>
  <c r="C2336" i="11"/>
  <c r="C2320" i="11"/>
  <c r="C10007" i="11"/>
  <c r="C9991" i="11"/>
  <c r="C9975" i="11"/>
  <c r="C9959" i="11"/>
  <c r="C9943" i="11"/>
  <c r="C9927" i="11"/>
  <c r="C9911" i="11"/>
  <c r="C9895" i="11"/>
  <c r="C9879" i="11"/>
  <c r="C9863" i="11"/>
  <c r="C9847" i="11"/>
  <c r="C9831" i="11"/>
  <c r="C9815" i="11"/>
  <c r="C9799" i="11"/>
  <c r="C9783" i="11"/>
  <c r="C9767" i="11"/>
  <c r="C9751" i="11"/>
  <c r="C9735" i="11"/>
  <c r="C9719" i="11"/>
  <c r="C9703" i="11"/>
  <c r="C9687" i="11"/>
  <c r="C9671" i="11"/>
  <c r="C9655" i="11"/>
  <c r="C9639" i="11"/>
  <c r="C9623" i="11"/>
  <c r="C9607" i="11"/>
  <c r="C9591" i="11"/>
  <c r="C9575" i="11"/>
  <c r="C9559" i="11"/>
  <c r="C9543" i="11"/>
  <c r="C9527" i="11"/>
  <c r="C9511" i="11"/>
  <c r="C9495" i="11"/>
  <c r="C9479" i="11"/>
  <c r="C9463" i="11"/>
  <c r="C9447" i="11"/>
  <c r="C9431" i="11"/>
  <c r="C9415" i="11"/>
  <c r="C9399" i="11"/>
  <c r="C9383" i="11"/>
  <c r="C9367" i="11"/>
  <c r="C9351" i="11"/>
  <c r="C9335" i="11"/>
  <c r="C9319" i="11"/>
  <c r="C9303" i="11"/>
  <c r="C9287" i="11"/>
  <c r="C9271" i="11"/>
  <c r="C9255" i="11"/>
  <c r="C9239" i="11"/>
  <c r="C9223" i="11"/>
  <c r="C9207" i="11"/>
  <c r="C9191" i="11"/>
  <c r="C9175" i="11"/>
  <c r="C9159" i="11"/>
  <c r="C9143" i="11"/>
  <c r="C9127" i="11"/>
  <c r="C9111" i="11"/>
  <c r="C9095" i="11"/>
  <c r="C9079" i="11"/>
  <c r="C9063" i="11"/>
  <c r="C9047" i="11"/>
  <c r="C9031" i="11"/>
  <c r="C9015" i="11"/>
  <c r="C8999" i="11"/>
  <c r="C8983" i="11"/>
  <c r="C8967" i="11"/>
  <c r="C8951" i="11"/>
  <c r="C8935" i="11"/>
  <c r="C8919" i="11"/>
  <c r="C8903" i="11"/>
  <c r="C8887" i="11"/>
  <c r="C8871" i="11"/>
  <c r="C8855" i="11"/>
  <c r="C8839" i="11"/>
  <c r="C8823" i="11"/>
  <c r="C8807" i="11"/>
  <c r="C8791" i="11"/>
  <c r="C8775" i="11"/>
  <c r="C8759" i="11"/>
  <c r="C8743" i="11"/>
  <c r="C8727" i="11"/>
  <c r="C8711" i="11"/>
  <c r="C8695" i="11"/>
  <c r="C8679" i="11"/>
  <c r="C8663" i="11"/>
  <c r="C8647" i="11"/>
  <c r="C8631" i="11"/>
  <c r="C8615" i="11"/>
  <c r="C8599" i="11"/>
  <c r="C8583" i="11"/>
  <c r="C8567" i="11"/>
  <c r="C8551" i="11"/>
  <c r="C8535" i="11"/>
  <c r="C8519" i="11"/>
  <c r="C8503" i="11"/>
  <c r="C8487" i="11"/>
  <c r="C8471" i="11"/>
  <c r="C8455" i="11"/>
  <c r="C8439" i="11"/>
  <c r="C8423" i="11"/>
  <c r="C8407" i="11"/>
  <c r="C8391" i="11"/>
  <c r="C8375" i="11"/>
  <c r="C8359" i="11"/>
  <c r="C8343" i="11"/>
  <c r="C8327" i="11"/>
  <c r="C8311" i="11"/>
  <c r="C8295" i="11"/>
  <c r="C8279" i="11"/>
  <c r="C8263" i="11"/>
  <c r="C8247" i="11"/>
  <c r="C8231" i="11"/>
  <c r="C8215" i="11"/>
  <c r="C8199" i="11"/>
  <c r="C8183" i="11"/>
  <c r="C8167" i="11"/>
  <c r="C8151" i="11"/>
  <c r="C8135" i="11"/>
  <c r="C8119" i="11"/>
  <c r="C8103" i="11"/>
  <c r="C8087" i="11"/>
  <c r="C8071" i="11"/>
  <c r="C8055" i="11"/>
  <c r="C8039" i="11"/>
  <c r="C8023" i="11"/>
  <c r="C8007" i="11"/>
  <c r="C7991" i="11"/>
  <c r="C7975" i="11"/>
  <c r="C7959" i="11"/>
  <c r="C7943" i="11"/>
  <c r="C7927" i="11"/>
  <c r="C7911" i="11"/>
  <c r="C7895" i="11"/>
  <c r="C7879" i="11"/>
  <c r="C7863" i="11"/>
  <c r="C7847" i="11"/>
  <c r="C7831" i="11"/>
  <c r="C7815" i="11"/>
  <c r="C7799" i="11"/>
  <c r="C7783" i="11"/>
  <c r="C7767" i="11"/>
  <c r="C7751" i="11"/>
  <c r="C7735" i="11"/>
  <c r="C7719" i="11"/>
  <c r="C7703" i="11"/>
  <c r="C7687" i="11"/>
  <c r="C7671" i="11"/>
  <c r="C7655" i="11"/>
  <c r="C7639" i="11"/>
  <c r="C7623" i="11"/>
  <c r="C7607" i="11"/>
  <c r="C7591" i="11"/>
  <c r="C7575" i="11"/>
  <c r="C7559" i="11"/>
  <c r="C7543" i="11"/>
  <c r="C7527" i="11"/>
  <c r="C7511" i="11"/>
  <c r="C7495" i="11"/>
  <c r="C7479" i="11"/>
  <c r="C7463" i="11"/>
  <c r="C7447" i="11"/>
  <c r="C7431" i="11"/>
  <c r="C7415" i="11"/>
  <c r="C7399" i="11"/>
  <c r="C7383" i="11"/>
  <c r="C7367" i="11"/>
  <c r="C7351" i="11"/>
  <c r="C7335" i="11"/>
  <c r="C7319" i="11"/>
  <c r="C7303" i="11"/>
  <c r="C7287" i="11"/>
  <c r="C7271" i="11"/>
  <c r="C7255" i="11"/>
  <c r="C7239" i="11"/>
  <c r="C7223" i="11"/>
  <c r="C7207" i="11"/>
  <c r="C7191" i="11"/>
  <c r="C7175" i="11"/>
  <c r="C7159" i="11"/>
  <c r="C7143" i="11"/>
  <c r="C7127" i="11"/>
  <c r="C7111" i="11"/>
  <c r="C7095" i="11"/>
  <c r="C7079" i="11"/>
  <c r="C7063" i="11"/>
  <c r="C7047" i="11"/>
  <c r="C7031" i="11"/>
  <c r="C7015" i="11"/>
  <c r="C6999" i="11"/>
  <c r="C6983" i="11"/>
  <c r="C6967" i="11"/>
  <c r="C6951" i="11"/>
  <c r="C6935" i="11"/>
  <c r="C6919" i="11"/>
  <c r="C6903" i="11"/>
  <c r="C6887" i="11"/>
  <c r="C6871" i="11"/>
  <c r="C6855" i="11"/>
  <c r="C6839" i="11"/>
  <c r="C6823" i="11"/>
  <c r="C6807" i="11"/>
  <c r="C6791" i="11"/>
  <c r="C6775" i="11"/>
  <c r="C6759" i="11"/>
  <c r="C6743" i="11"/>
  <c r="C6727" i="11"/>
  <c r="C6711" i="11"/>
  <c r="C6695" i="11"/>
  <c r="C6679" i="11"/>
  <c r="C6663" i="11"/>
  <c r="C6647" i="11"/>
  <c r="C6631" i="11"/>
  <c r="C6615" i="11"/>
  <c r="C6599" i="11"/>
  <c r="C6583" i="11"/>
  <c r="C6567" i="11"/>
  <c r="C6551" i="11"/>
  <c r="C6535" i="11"/>
  <c r="C6519" i="11"/>
  <c r="C6503" i="11"/>
  <c r="C6487" i="11"/>
  <c r="C6471" i="11"/>
  <c r="C6455" i="11"/>
  <c r="C6439" i="11"/>
  <c r="C6423" i="11"/>
  <c r="C6407" i="11"/>
  <c r="C6391" i="11"/>
  <c r="C6375" i="11"/>
  <c r="C6359" i="11"/>
  <c r="C6343" i="11"/>
  <c r="C6327" i="11"/>
  <c r="C6311" i="11"/>
  <c r="C6295" i="11"/>
  <c r="C6279" i="11"/>
  <c r="C6263" i="11"/>
  <c r="C6247" i="11"/>
  <c r="C6231" i="11"/>
  <c r="C6215" i="11"/>
  <c r="C6199" i="11"/>
  <c r="C6183" i="11"/>
  <c r="C6167" i="11"/>
  <c r="C6151" i="11"/>
  <c r="C6135" i="11"/>
  <c r="C6119" i="11"/>
  <c r="C6103" i="11"/>
  <c r="C6087" i="11"/>
  <c r="C6071" i="11"/>
  <c r="C6055" i="11"/>
  <c r="C6039" i="11"/>
  <c r="C6023" i="11"/>
  <c r="C6007" i="11"/>
  <c r="C5991" i="11"/>
  <c r="C5975" i="11"/>
  <c r="C5959" i="11"/>
  <c r="C5943" i="11"/>
  <c r="C5927" i="11"/>
  <c r="C5911" i="11"/>
  <c r="C5895" i="11"/>
  <c r="C5879" i="11"/>
  <c r="C5863" i="11"/>
  <c r="C5847" i="11"/>
  <c r="C5831" i="11"/>
  <c r="C5815" i="11"/>
  <c r="C5799" i="11"/>
  <c r="C5783" i="11"/>
  <c r="C5767" i="11"/>
  <c r="C5751" i="11"/>
  <c r="C5735" i="11"/>
  <c r="C5719" i="11"/>
  <c r="C5703" i="11"/>
  <c r="C5687" i="11"/>
  <c r="C5671" i="11"/>
  <c r="C5655" i="11"/>
  <c r="C5639" i="11"/>
  <c r="C5623" i="11"/>
  <c r="C5607" i="11"/>
  <c r="C5591" i="11"/>
  <c r="C5575" i="11"/>
  <c r="C5559" i="11"/>
  <c r="C5543" i="11"/>
  <c r="C5527" i="11"/>
  <c r="C5511" i="11"/>
  <c r="C5495" i="11"/>
  <c r="C5479" i="11"/>
  <c r="C5463" i="11"/>
  <c r="C5447" i="11"/>
  <c r="C5431" i="11"/>
  <c r="C5415" i="11"/>
  <c r="C5399" i="11"/>
  <c r="C5383" i="11"/>
  <c r="C5367" i="11"/>
  <c r="C5351" i="11"/>
  <c r="C5335" i="11"/>
  <c r="C5319" i="11"/>
  <c r="C5303" i="11"/>
  <c r="C5287" i="11"/>
  <c r="C5271" i="11"/>
  <c r="C5255" i="11"/>
  <c r="C5239" i="11"/>
  <c r="C5223" i="11"/>
  <c r="C5207" i="11"/>
  <c r="C5191" i="11"/>
  <c r="C5175" i="11"/>
  <c r="C5159" i="11"/>
  <c r="C5143" i="11"/>
  <c r="C5127" i="11"/>
  <c r="C5111" i="11"/>
  <c r="C5095" i="11"/>
  <c r="C5079" i="11"/>
  <c r="C5063" i="11"/>
  <c r="C5047" i="11"/>
  <c r="C5031" i="11"/>
  <c r="C5015" i="11"/>
  <c r="C4999" i="11"/>
  <c r="C4983" i="11"/>
  <c r="C4967" i="11"/>
  <c r="C4951" i="11"/>
  <c r="C4935" i="11"/>
  <c r="C4919" i="11"/>
  <c r="C4903" i="11"/>
  <c r="C4887" i="11"/>
  <c r="C4871" i="11"/>
  <c r="C4855" i="11"/>
  <c r="C4839" i="11"/>
  <c r="C4823" i="11"/>
  <c r="C4807" i="11"/>
  <c r="C4791" i="11"/>
  <c r="C4775" i="11"/>
  <c r="C4759" i="11"/>
  <c r="C4743" i="11"/>
  <c r="C4727" i="11"/>
  <c r="C4711" i="11"/>
  <c r="C10014" i="11"/>
  <c r="C9998" i="11"/>
  <c r="C9982" i="11"/>
  <c r="C9966" i="11"/>
  <c r="C9950" i="11"/>
  <c r="C9934" i="11"/>
  <c r="C9918" i="11"/>
  <c r="C9902" i="11"/>
  <c r="C9886" i="11"/>
  <c r="C9870" i="11"/>
  <c r="C9854" i="11"/>
  <c r="C9838" i="11"/>
  <c r="C9822" i="11"/>
  <c r="C9806" i="11"/>
  <c r="C9790" i="11"/>
  <c r="C9774" i="11"/>
  <c r="C9758" i="11"/>
  <c r="C9742" i="11"/>
  <c r="C9726" i="11"/>
  <c r="C9710" i="11"/>
  <c r="C9694" i="11"/>
  <c r="C9678" i="11"/>
  <c r="C9662" i="11"/>
  <c r="C9646" i="11"/>
  <c r="C9630" i="11"/>
  <c r="C9614" i="11"/>
  <c r="C9598" i="11"/>
  <c r="C9582" i="11"/>
  <c r="C9566" i="11"/>
  <c r="C9550" i="11"/>
  <c r="C9534" i="11"/>
  <c r="C9518" i="11"/>
  <c r="C9502" i="11"/>
  <c r="C9486" i="11"/>
  <c r="C9470" i="11"/>
  <c r="C9454" i="11"/>
  <c r="C9438" i="11"/>
  <c r="C9422" i="11"/>
  <c r="C9406" i="11"/>
  <c r="C9390" i="11"/>
  <c r="C9374" i="11"/>
  <c r="C9358" i="11"/>
  <c r="C9342" i="11"/>
  <c r="C9326" i="11"/>
  <c r="C9310" i="11"/>
  <c r="C9294" i="11"/>
  <c r="C9278" i="11"/>
  <c r="C9262" i="11"/>
  <c r="C9246" i="11"/>
  <c r="C9230" i="11"/>
  <c r="C9214" i="11"/>
  <c r="C9198" i="11"/>
  <c r="C9182" i="11"/>
  <c r="C9166" i="11"/>
  <c r="C9150" i="11"/>
  <c r="C9134" i="11"/>
  <c r="C9118" i="11"/>
  <c r="C9102" i="11"/>
  <c r="C9086" i="11"/>
  <c r="C9070" i="11"/>
  <c r="C9054" i="11"/>
  <c r="C9038" i="11"/>
  <c r="C9022" i="11"/>
  <c r="C9006" i="11"/>
  <c r="C8990" i="11"/>
  <c r="C8974" i="11"/>
  <c r="C8958" i="11"/>
  <c r="C8942" i="11"/>
  <c r="C8926" i="11"/>
  <c r="C8910" i="11"/>
  <c r="C8894" i="11"/>
  <c r="C8878" i="11"/>
  <c r="C8862" i="11"/>
  <c r="C8846" i="11"/>
  <c r="C8830" i="11"/>
  <c r="C8814" i="11"/>
  <c r="C8798" i="11"/>
  <c r="C8782" i="11"/>
  <c r="C8766" i="11"/>
  <c r="C8750" i="11"/>
  <c r="C8734" i="11"/>
  <c r="C8718" i="11"/>
  <c r="C8702" i="11"/>
  <c r="C8686" i="11"/>
  <c r="C8670" i="11"/>
  <c r="C8654" i="11"/>
  <c r="C8638" i="11"/>
  <c r="C8622" i="11"/>
  <c r="C8606" i="11"/>
  <c r="C8590" i="11"/>
  <c r="C8574" i="11"/>
  <c r="C8558" i="11"/>
  <c r="C8542" i="11"/>
  <c r="C8526" i="11"/>
  <c r="C8510" i="11"/>
  <c r="C8494" i="11"/>
  <c r="C8478" i="11"/>
  <c r="C8462" i="11"/>
  <c r="C8446" i="11"/>
  <c r="C8430" i="11"/>
  <c r="C8414" i="11"/>
  <c r="C8398" i="11"/>
  <c r="C8382" i="11"/>
  <c r="C8366" i="11"/>
  <c r="C8350" i="11"/>
  <c r="C8334" i="11"/>
  <c r="C8318" i="11"/>
  <c r="C8302" i="11"/>
  <c r="C8286" i="11"/>
  <c r="C8270" i="11"/>
  <c r="C8254" i="11"/>
  <c r="C8238" i="11"/>
  <c r="C8222" i="11"/>
  <c r="C8206" i="11"/>
  <c r="C8190" i="11"/>
  <c r="C8174" i="11"/>
  <c r="C8158" i="11"/>
  <c r="C8142" i="11"/>
  <c r="C8126" i="11"/>
  <c r="C8110" i="11"/>
  <c r="C8094" i="11"/>
  <c r="C8078" i="11"/>
  <c r="C8062" i="11"/>
  <c r="C8046" i="11"/>
  <c r="C8030" i="11"/>
  <c r="C8014" i="11"/>
  <c r="C7998" i="11"/>
  <c r="C7982" i="11"/>
  <c r="C7966" i="11"/>
  <c r="C7950" i="11"/>
  <c r="C7934" i="11"/>
  <c r="C7918" i="11"/>
  <c r="C7902" i="11"/>
  <c r="C7886" i="11"/>
  <c r="C7870" i="11"/>
  <c r="C7854" i="11"/>
  <c r="C7838" i="11"/>
  <c r="C7822" i="11"/>
  <c r="C7806" i="11"/>
  <c r="C7790" i="11"/>
  <c r="C7774" i="11"/>
  <c r="C7758" i="11"/>
  <c r="C7742" i="11"/>
  <c r="C7726" i="11"/>
  <c r="C7710" i="11"/>
  <c r="C7694" i="11"/>
  <c r="C7678" i="11"/>
  <c r="C7662" i="11"/>
  <c r="C7646" i="11"/>
  <c r="C7630" i="11"/>
  <c r="C7614" i="11"/>
  <c r="C7598" i="11"/>
  <c r="C7582" i="11"/>
  <c r="C7566" i="11"/>
  <c r="C7550" i="11"/>
  <c r="C7534" i="11"/>
  <c r="C7518" i="11"/>
  <c r="C7502" i="11"/>
  <c r="C7486" i="11"/>
  <c r="C7470" i="11"/>
  <c r="C7454" i="11"/>
  <c r="C7438" i="11"/>
  <c r="C7422" i="11"/>
  <c r="C7406" i="11"/>
  <c r="C7390" i="11"/>
  <c r="C7374" i="11"/>
  <c r="C7358" i="11"/>
  <c r="C7342" i="11"/>
  <c r="C7326" i="11"/>
  <c r="C7310" i="11"/>
  <c r="C7294" i="11"/>
  <c r="C7278" i="11"/>
  <c r="C7262" i="11"/>
  <c r="C7246" i="11"/>
  <c r="C7230" i="11"/>
  <c r="C7214" i="11"/>
  <c r="C7198" i="11"/>
  <c r="C7182" i="11"/>
  <c r="C7166" i="11"/>
  <c r="C7150" i="11"/>
  <c r="C7134" i="11"/>
  <c r="C7118" i="11"/>
  <c r="C7102" i="11"/>
  <c r="C7086" i="11"/>
  <c r="C7070" i="11"/>
  <c r="C7054" i="11"/>
  <c r="C7038" i="11"/>
  <c r="C7022" i="11"/>
  <c r="C7006" i="11"/>
  <c r="C6990" i="11"/>
  <c r="C6974" i="11"/>
  <c r="C6958" i="11"/>
  <c r="C6942" i="11"/>
  <c r="C6926" i="11"/>
  <c r="C6910" i="11"/>
  <c r="C6894" i="11"/>
  <c r="C6878" i="11"/>
  <c r="C6862" i="11"/>
  <c r="C6846" i="11"/>
  <c r="C6830" i="11"/>
  <c r="C6814" i="11"/>
  <c r="C6798" i="11"/>
  <c r="C6782" i="11"/>
  <c r="C6766" i="11"/>
  <c r="C6750" i="11"/>
  <c r="C6734" i="11"/>
  <c r="C6718" i="11"/>
  <c r="C6702" i="11"/>
  <c r="C6686" i="11"/>
  <c r="C6670" i="11"/>
  <c r="C6654" i="11"/>
  <c r="C6638" i="11"/>
  <c r="C6622" i="11"/>
  <c r="C6606" i="11"/>
  <c r="C6590" i="11"/>
  <c r="C6574" i="11"/>
  <c r="C6558" i="11"/>
  <c r="C6542" i="11"/>
  <c r="C6526" i="11"/>
  <c r="C6510" i="11"/>
  <c r="C6494" i="11"/>
  <c r="C6478" i="11"/>
  <c r="C6462" i="11"/>
  <c r="C6446" i="11"/>
  <c r="C6430" i="11"/>
  <c r="C6414" i="11"/>
  <c r="C6398" i="11"/>
  <c r="C6382" i="11"/>
  <c r="C6366" i="11"/>
  <c r="C6350" i="11"/>
  <c r="C6334" i="11"/>
  <c r="C6318" i="11"/>
  <c r="C6302" i="11"/>
  <c r="C6286" i="11"/>
  <c r="C6270" i="11"/>
  <c r="C6254" i="11"/>
  <c r="C6238" i="11"/>
  <c r="C6222" i="11"/>
  <c r="C6206" i="11"/>
  <c r="C6190" i="11"/>
  <c r="C6174" i="11"/>
  <c r="C6158" i="11"/>
  <c r="C6142" i="11"/>
  <c r="C6126" i="11"/>
  <c r="C6110" i="11"/>
  <c r="C6094" i="11"/>
  <c r="C6078" i="11"/>
  <c r="C6062" i="11"/>
  <c r="C6046" i="11"/>
  <c r="C6030" i="11"/>
  <c r="C6014" i="11"/>
  <c r="C5998" i="11"/>
  <c r="C5982" i="11"/>
  <c r="C5966" i="11"/>
  <c r="C5950" i="11"/>
  <c r="C5934" i="11"/>
  <c r="C5918" i="11"/>
  <c r="C5902" i="11"/>
  <c r="C5886" i="11"/>
  <c r="C5870" i="11"/>
  <c r="C5854" i="11"/>
  <c r="C5838" i="11"/>
  <c r="C5822" i="11"/>
  <c r="C5806" i="11"/>
  <c r="C5790" i="11"/>
  <c r="C5774" i="11"/>
  <c r="C5758" i="11"/>
  <c r="C5742" i="11"/>
  <c r="C5726" i="11"/>
  <c r="C5710" i="11"/>
  <c r="C5694" i="11"/>
  <c r="C5678" i="11"/>
  <c r="C5662" i="11"/>
  <c r="C5646" i="11"/>
  <c r="C5630" i="11"/>
  <c r="C5614" i="11"/>
  <c r="C5598" i="11"/>
  <c r="C5582" i="11"/>
  <c r="C5566" i="11"/>
  <c r="C5550" i="11"/>
  <c r="C5534" i="11"/>
  <c r="C5518" i="11"/>
  <c r="C5502" i="11"/>
  <c r="C5486" i="11"/>
  <c r="C5470" i="11"/>
  <c r="C5454" i="11"/>
  <c r="C5438" i="11"/>
  <c r="C5422" i="11"/>
  <c r="C5406" i="11"/>
  <c r="C5390" i="11"/>
  <c r="C5374" i="11"/>
  <c r="C5358" i="11"/>
  <c r="C5342" i="11"/>
  <c r="C5326" i="11"/>
  <c r="C5310" i="11"/>
  <c r="C5294" i="11"/>
  <c r="C5278" i="11"/>
  <c r="C5262" i="11"/>
  <c r="C5246" i="11"/>
  <c r="C5230" i="11"/>
  <c r="C5214" i="11"/>
  <c r="C5198" i="11"/>
  <c r="C5182" i="11"/>
  <c r="C5166" i="11"/>
  <c r="C5150" i="11"/>
  <c r="C5134" i="11"/>
  <c r="C5118" i="11"/>
  <c r="C5102" i="11"/>
  <c r="C5086" i="11"/>
  <c r="C5070" i="11"/>
  <c r="C5054" i="11"/>
  <c r="C5038" i="11"/>
  <c r="C5022" i="11"/>
  <c r="C5006" i="11"/>
  <c r="C4990" i="11"/>
  <c r="C4974" i="11"/>
  <c r="C4958" i="11"/>
  <c r="C4942" i="11"/>
  <c r="C4926" i="11"/>
  <c r="C4910" i="11"/>
  <c r="C4894" i="11"/>
  <c r="C4878" i="11"/>
  <c r="C4862" i="11"/>
  <c r="C4846" i="11"/>
  <c r="C4830" i="11"/>
  <c r="C4814" i="11"/>
  <c r="C4798" i="11"/>
  <c r="C4782" i="11"/>
  <c r="C4766" i="11"/>
  <c r="C4750" i="11"/>
  <c r="C4734" i="11"/>
  <c r="C4718" i="11"/>
  <c r="C4702" i="11"/>
  <c r="C4686" i="11"/>
  <c r="C4670" i="11"/>
  <c r="C4654" i="11"/>
  <c r="C4638" i="11"/>
  <c r="C4622" i="11"/>
  <c r="C4606" i="11"/>
  <c r="C4590" i="11"/>
  <c r="C4574" i="11"/>
  <c r="C4558" i="11"/>
  <c r="C4542" i="11"/>
  <c r="C4526" i="11"/>
  <c r="C4510" i="11"/>
  <c r="C4494" i="11"/>
  <c r="C4478" i="11"/>
  <c r="C4462" i="11"/>
  <c r="C4446" i="11"/>
  <c r="C4430" i="11"/>
  <c r="C4414" i="11"/>
  <c r="C4398" i="11"/>
  <c r="C4382" i="11"/>
  <c r="C4366" i="11"/>
  <c r="C4350" i="11"/>
  <c r="C4334" i="11"/>
  <c r="C4318" i="11"/>
  <c r="C4302" i="11"/>
  <c r="C4286" i="11"/>
  <c r="C4270" i="11"/>
  <c r="C4254" i="11"/>
  <c r="C4238" i="11"/>
  <c r="C4222" i="11"/>
  <c r="C4206" i="11"/>
  <c r="C4190" i="11"/>
  <c r="C4174" i="11"/>
  <c r="C4158" i="11"/>
  <c r="C4142" i="11"/>
  <c r="C4126" i="11"/>
  <c r="C4110" i="11"/>
  <c r="C4094" i="11"/>
  <c r="C4078" i="11"/>
  <c r="C4062" i="11"/>
  <c r="C4046" i="11"/>
  <c r="C4030" i="11"/>
  <c r="C4014" i="11"/>
  <c r="C3998" i="11"/>
  <c r="C3982" i="11"/>
  <c r="C3966" i="11"/>
  <c r="C3950" i="11"/>
  <c r="C3934" i="11"/>
  <c r="C3918" i="11"/>
  <c r="C3902" i="11"/>
  <c r="C3886" i="11"/>
  <c r="C3870" i="11"/>
  <c r="C3854" i="11"/>
  <c r="C3838" i="11"/>
  <c r="C3822" i="11"/>
  <c r="C3806" i="11"/>
  <c r="C3790" i="11"/>
  <c r="C3774" i="11"/>
  <c r="C3758" i="11"/>
  <c r="C3742" i="11"/>
  <c r="C3726" i="11"/>
  <c r="C3710" i="11"/>
  <c r="C3694" i="11"/>
  <c r="C3678" i="11"/>
  <c r="C3662" i="11"/>
  <c r="C3646" i="11"/>
  <c r="C3630" i="11"/>
  <c r="C3614" i="11"/>
  <c r="C3598" i="11"/>
  <c r="C3582" i="11"/>
  <c r="C3566" i="11"/>
  <c r="C3550" i="11"/>
  <c r="C3534" i="11"/>
  <c r="C3518" i="11"/>
  <c r="C3502" i="11"/>
  <c r="C3486" i="11"/>
  <c r="C3470" i="11"/>
  <c r="C3454" i="11"/>
  <c r="C3438" i="11"/>
  <c r="C3422" i="11"/>
  <c r="C3406" i="11"/>
  <c r="C3390" i="11"/>
  <c r="C3374" i="11"/>
  <c r="C3358" i="11"/>
  <c r="C3342" i="11"/>
  <c r="C3326" i="11"/>
  <c r="C10012" i="11"/>
  <c r="C9980" i="11"/>
  <c r="C9948" i="11"/>
  <c r="C9916" i="11"/>
  <c r="C9884" i="11"/>
  <c r="C9852" i="11"/>
  <c r="C9820" i="11"/>
  <c r="C9788" i="11"/>
  <c r="C9756" i="11"/>
  <c r="C9724" i="11"/>
  <c r="C9692" i="11"/>
  <c r="C9660" i="11"/>
  <c r="C9628" i="11"/>
  <c r="C9596" i="11"/>
  <c r="C9564" i="11"/>
  <c r="C9532" i="11"/>
  <c r="C9500" i="11"/>
  <c r="C9468" i="11"/>
  <c r="C9436" i="11"/>
  <c r="C9404" i="11"/>
  <c r="C9372" i="11"/>
  <c r="C9340" i="11"/>
  <c r="C9308" i="11"/>
  <c r="C9276" i="11"/>
  <c r="C9244" i="11"/>
  <c r="C9212" i="11"/>
  <c r="C9180" i="11"/>
  <c r="C9148" i="11"/>
  <c r="C9116" i="11"/>
  <c r="C9084" i="11"/>
  <c r="C9052" i="11"/>
  <c r="C9020" i="11"/>
  <c r="C8988" i="11"/>
  <c r="C8956" i="11"/>
  <c r="C8924" i="11"/>
  <c r="C8892" i="11"/>
  <c r="C8860" i="11"/>
  <c r="C8828" i="11"/>
  <c r="C8796" i="11"/>
  <c r="C8764" i="11"/>
  <c r="C8732" i="11"/>
  <c r="C8700" i="11"/>
  <c r="C8668" i="11"/>
  <c r="C8636" i="11"/>
  <c r="C8604" i="11"/>
  <c r="C8572" i="11"/>
  <c r="C8540" i="11"/>
  <c r="C8508" i="11"/>
  <c r="C8476" i="11"/>
  <c r="C8444" i="11"/>
  <c r="C8412" i="11"/>
  <c r="C8380" i="11"/>
  <c r="C8348" i="11"/>
  <c r="C8332" i="11"/>
  <c r="C8316" i="11"/>
  <c r="C8300" i="11"/>
  <c r="C8284" i="11"/>
  <c r="C8268" i="11"/>
  <c r="C8252" i="11"/>
  <c r="C8236" i="11"/>
  <c r="C8220" i="11"/>
  <c r="C8204" i="11"/>
  <c r="C8188" i="11"/>
  <c r="C8172" i="11"/>
  <c r="C8156" i="11"/>
  <c r="C8140" i="11"/>
  <c r="C8124" i="11"/>
  <c r="C8108" i="11"/>
  <c r="C8092" i="11"/>
  <c r="C8076" i="11"/>
  <c r="C8060" i="11"/>
  <c r="C8044" i="11"/>
  <c r="C8028" i="11"/>
  <c r="C8012" i="11"/>
  <c r="C7996" i="11"/>
  <c r="C7980" i="11"/>
  <c r="C7964" i="11"/>
  <c r="C7948" i="11"/>
  <c r="C7932" i="11"/>
  <c r="C7916" i="11"/>
  <c r="C7900" i="11"/>
  <c r="C7884" i="11"/>
  <c r="C7868" i="11"/>
  <c r="C7852" i="11"/>
  <c r="C7836" i="11"/>
  <c r="C7820" i="11"/>
  <c r="C7804" i="11"/>
  <c r="C7788" i="11"/>
  <c r="C7772" i="11"/>
  <c r="C7756" i="11"/>
  <c r="C7740" i="11"/>
  <c r="C7724" i="11"/>
  <c r="C7708" i="11"/>
  <c r="C7692" i="11"/>
  <c r="C7676" i="11"/>
  <c r="C7660" i="11"/>
  <c r="C7644" i="11"/>
  <c r="C7628" i="11"/>
  <c r="C7612" i="11"/>
  <c r="C7596" i="11"/>
  <c r="C7580" i="11"/>
  <c r="C7564" i="11"/>
  <c r="C7548" i="11"/>
  <c r="C7532" i="11"/>
  <c r="C7516" i="11"/>
  <c r="C7500" i="11"/>
  <c r="C7484" i="11"/>
  <c r="C7468" i="11"/>
  <c r="C7452" i="11"/>
  <c r="C7436" i="11"/>
  <c r="C7420" i="11"/>
  <c r="C7404" i="11"/>
  <c r="C7388" i="11"/>
  <c r="C7372" i="11"/>
  <c r="C7356" i="11"/>
  <c r="C7340" i="11"/>
  <c r="C7324" i="11"/>
  <c r="C7308" i="11"/>
  <c r="C7292" i="11"/>
  <c r="C7276" i="11"/>
  <c r="C7260" i="11"/>
  <c r="C7244" i="11"/>
  <c r="C7228" i="11"/>
  <c r="C7212" i="11"/>
  <c r="C7196" i="11"/>
  <c r="C7180" i="11"/>
  <c r="C7164" i="11"/>
  <c r="C7148" i="11"/>
  <c r="C7132" i="11"/>
  <c r="C7116" i="11"/>
  <c r="C7100" i="11"/>
  <c r="C7084" i="11"/>
  <c r="C7068" i="11"/>
  <c r="C7052" i="11"/>
  <c r="C7036" i="11"/>
  <c r="C7020" i="11"/>
  <c r="C7004" i="11"/>
  <c r="C6988" i="11"/>
  <c r="C6972" i="11"/>
  <c r="C6956" i="11"/>
  <c r="C6940" i="11"/>
  <c r="C6924" i="11"/>
  <c r="C6908" i="11"/>
  <c r="C6892" i="11"/>
  <c r="C6876" i="11"/>
  <c r="C6860" i="11"/>
  <c r="C6844" i="11"/>
  <c r="C6828" i="11"/>
  <c r="C6812" i="11"/>
  <c r="C6796" i="11"/>
  <c r="C6780" i="11"/>
  <c r="C6764" i="11"/>
  <c r="C6748" i="11"/>
  <c r="C6732" i="11"/>
  <c r="C6716" i="11"/>
  <c r="C6700" i="11"/>
  <c r="C6684" i="11"/>
  <c r="C6668" i="11"/>
  <c r="C6652" i="11"/>
  <c r="C6636" i="11"/>
  <c r="C6620" i="11"/>
  <c r="C6604" i="11"/>
  <c r="C6588" i="11"/>
  <c r="C6572" i="11"/>
  <c r="C6556" i="11"/>
  <c r="C6540" i="11"/>
  <c r="C6524" i="11"/>
  <c r="C6508" i="11"/>
  <c r="C6492" i="11"/>
  <c r="C6476" i="11"/>
  <c r="C6460" i="11"/>
  <c r="C6444" i="11"/>
  <c r="C6428" i="11"/>
  <c r="C6412" i="11"/>
  <c r="C6396" i="11"/>
  <c r="C6380" i="11"/>
  <c r="C6364" i="11"/>
  <c r="C6348" i="11"/>
  <c r="C6332" i="11"/>
  <c r="C6316" i="11"/>
  <c r="C6300" i="11"/>
  <c r="C6284" i="11"/>
  <c r="C6268" i="11"/>
  <c r="C6252" i="11"/>
  <c r="C6236" i="11"/>
  <c r="C6220" i="11"/>
  <c r="C6204" i="11"/>
  <c r="C6188" i="11"/>
  <c r="C6172" i="11"/>
  <c r="C6156" i="11"/>
  <c r="C6140" i="11"/>
  <c r="C6124" i="11"/>
  <c r="C6108" i="11"/>
  <c r="C6092" i="11"/>
  <c r="C6076" i="11"/>
  <c r="C6060" i="11"/>
  <c r="C6044" i="11"/>
  <c r="C6028" i="11"/>
  <c r="C6012" i="11"/>
  <c r="C5996" i="11"/>
  <c r="C5980" i="11"/>
  <c r="C5964" i="11"/>
  <c r="C5948" i="11"/>
  <c r="C5932" i="11"/>
  <c r="C5916" i="11"/>
  <c r="C5900" i="11"/>
  <c r="C5884" i="11"/>
  <c r="C5868" i="11"/>
  <c r="C5852" i="11"/>
  <c r="C5836" i="11"/>
  <c r="C5820" i="11"/>
  <c r="C5804" i="11"/>
  <c r="C5788" i="11"/>
  <c r="C5772" i="11"/>
  <c r="C5756" i="11"/>
  <c r="C5740" i="11"/>
  <c r="C5724" i="11"/>
  <c r="C5708" i="11"/>
  <c r="C5692" i="11"/>
  <c r="C5676" i="11"/>
  <c r="C5660" i="11"/>
  <c r="C5644" i="11"/>
  <c r="C5628" i="11"/>
  <c r="C5612" i="11"/>
  <c r="C5596" i="11"/>
  <c r="C5580" i="11"/>
  <c r="C5564" i="11"/>
  <c r="C5548" i="11"/>
  <c r="C5532" i="11"/>
  <c r="C5516" i="11"/>
  <c r="C5500" i="11"/>
  <c r="C5484" i="11"/>
  <c r="C5468" i="11"/>
  <c r="C5452" i="11"/>
  <c r="C5436" i="11"/>
  <c r="C5420" i="11"/>
  <c r="C5404" i="11"/>
  <c r="C5388" i="11"/>
  <c r="C5372" i="11"/>
  <c r="C5356" i="11"/>
  <c r="C5340" i="11"/>
  <c r="C5324" i="11"/>
  <c r="C5308" i="11"/>
  <c r="C5292" i="11"/>
  <c r="C5276" i="11"/>
  <c r="C5260" i="11"/>
  <c r="C5244" i="11"/>
  <c r="C5228" i="11"/>
  <c r="C5212" i="11"/>
  <c r="C5196" i="11"/>
  <c r="C5180" i="11"/>
  <c r="C5164" i="11"/>
  <c r="C5148" i="11"/>
  <c r="C5132" i="11"/>
  <c r="C5116" i="11"/>
  <c r="C5100" i="11"/>
  <c r="C5084" i="11"/>
  <c r="C5068" i="11"/>
  <c r="C5052" i="11"/>
  <c r="C5036" i="11"/>
  <c r="C5020" i="11"/>
  <c r="C5004" i="11"/>
  <c r="C4988" i="11"/>
  <c r="C4972" i="11"/>
  <c r="C4956" i="11"/>
  <c r="C4940" i="11"/>
  <c r="C4924" i="11"/>
  <c r="C4908" i="11"/>
  <c r="C4892" i="11"/>
  <c r="C4876" i="11"/>
  <c r="C4860" i="11"/>
  <c r="C4844" i="11"/>
  <c r="C4828" i="11"/>
  <c r="C4812" i="11"/>
  <c r="C4796" i="11"/>
  <c r="C4780" i="11"/>
  <c r="C4764" i="11"/>
  <c r="C4748" i="11"/>
  <c r="C4732" i="11"/>
  <c r="C4716" i="11"/>
  <c r="C4700" i="11"/>
  <c r="C4684" i="11"/>
  <c r="C4668" i="11"/>
  <c r="C4652" i="11"/>
  <c r="C4636" i="11"/>
  <c r="C4620" i="11"/>
  <c r="C4604" i="11"/>
  <c r="C4588" i="11"/>
  <c r="C4572" i="11"/>
  <c r="C4556" i="11"/>
  <c r="C4540" i="11"/>
  <c r="C4524" i="11"/>
  <c r="C4508" i="11"/>
  <c r="C4492" i="11"/>
  <c r="C4476" i="11"/>
  <c r="C4460" i="11"/>
  <c r="C4444" i="11"/>
  <c r="C4428" i="11"/>
  <c r="C4412" i="11"/>
  <c r="C4396" i="11"/>
  <c r="C4380" i="11"/>
  <c r="C4364" i="11"/>
  <c r="C4348" i="11"/>
  <c r="C4332" i="11"/>
  <c r="C4316" i="11"/>
  <c r="C4300" i="11"/>
  <c r="C4284" i="11"/>
  <c r="C4268" i="11"/>
  <c r="C4252" i="11"/>
  <c r="C4236" i="11"/>
  <c r="C4220" i="11"/>
  <c r="C4204" i="11"/>
  <c r="C4188" i="11"/>
  <c r="C4172" i="11"/>
  <c r="C4156" i="11"/>
  <c r="C4140" i="11"/>
  <c r="C4124" i="11"/>
  <c r="C4108" i="11"/>
  <c r="C4092" i="11"/>
  <c r="C4076" i="11"/>
  <c r="C4060" i="11"/>
  <c r="C4044" i="11"/>
  <c r="C4028" i="11"/>
  <c r="C4012" i="11"/>
  <c r="C3996" i="11"/>
  <c r="C3980" i="11"/>
  <c r="C3964" i="11"/>
  <c r="C3948" i="11"/>
  <c r="C3932" i="11"/>
  <c r="C3916" i="11"/>
  <c r="C3900" i="11"/>
  <c r="C3884" i="11"/>
  <c r="C3868" i="11"/>
  <c r="C3852" i="11"/>
  <c r="C3836" i="11"/>
  <c r="C3820" i="11"/>
  <c r="C3804" i="11"/>
  <c r="C3788" i="11"/>
  <c r="C3772" i="11"/>
  <c r="C3756" i="11"/>
  <c r="C3740" i="11"/>
  <c r="C3724" i="11"/>
  <c r="C3708" i="11"/>
  <c r="C3692" i="11"/>
  <c r="C3676" i="11"/>
  <c r="C3660" i="11"/>
  <c r="C3644" i="11"/>
  <c r="C3628" i="11"/>
  <c r="C3612" i="11"/>
  <c r="C3596" i="11"/>
  <c r="C3580" i="11"/>
  <c r="C3564" i="11"/>
  <c r="C3548" i="11"/>
  <c r="C3532" i="11"/>
  <c r="C3516" i="11"/>
  <c r="C3500" i="11"/>
  <c r="C3484" i="11"/>
  <c r="C3468" i="11"/>
  <c r="C3452" i="11"/>
  <c r="C3436" i="11"/>
  <c r="C3420" i="11"/>
  <c r="C3404" i="11"/>
  <c r="C3388" i="11"/>
  <c r="C3372" i="11"/>
  <c r="C3356" i="11"/>
  <c r="C3340" i="11"/>
  <c r="C3324" i="11"/>
  <c r="C3308" i="11"/>
  <c r="C3292" i="11"/>
  <c r="C3276" i="11"/>
  <c r="C3260" i="11"/>
  <c r="C3244" i="11"/>
  <c r="C3228" i="11"/>
  <c r="C3212" i="11"/>
  <c r="C3196" i="11"/>
  <c r="C3180" i="11"/>
  <c r="C3164" i="11"/>
  <c r="C3148" i="11"/>
  <c r="C3132" i="11"/>
  <c r="C3116" i="11"/>
  <c r="C3100" i="11"/>
  <c r="C3084" i="11"/>
  <c r="C3068" i="11"/>
  <c r="C3052" i="11"/>
  <c r="C3036" i="11"/>
  <c r="C3020" i="11"/>
  <c r="C3004" i="11"/>
  <c r="C2988" i="11"/>
  <c r="C2972" i="11"/>
  <c r="C2956" i="11"/>
  <c r="C2940" i="11"/>
  <c r="C2924" i="11"/>
  <c r="C2908" i="11"/>
  <c r="C2892" i="11"/>
  <c r="C2876" i="11"/>
  <c r="C2860" i="11"/>
  <c r="C2844" i="11"/>
  <c r="C2828" i="11"/>
  <c r="C2812" i="11"/>
  <c r="C2796" i="11"/>
  <c r="C2780" i="11"/>
  <c r="C2764" i="11"/>
  <c r="C2748" i="11"/>
  <c r="C2732" i="11"/>
  <c r="C2716" i="11"/>
  <c r="C2700" i="11"/>
  <c r="C2684" i="11"/>
  <c r="C2668" i="11"/>
  <c r="C2652" i="11"/>
  <c r="C2636" i="11"/>
  <c r="C2620" i="11"/>
  <c r="C2604" i="11"/>
  <c r="C2588" i="11"/>
  <c r="C2572" i="11"/>
  <c r="C2556" i="11"/>
  <c r="C2540" i="11"/>
  <c r="C2524" i="11"/>
  <c r="C2508" i="11"/>
  <c r="C2492" i="11"/>
  <c r="C2476" i="11"/>
  <c r="C2460" i="11"/>
  <c r="C2444" i="11"/>
  <c r="C2428" i="11"/>
  <c r="C2412" i="11"/>
  <c r="C2396" i="11"/>
  <c r="C2380" i="11"/>
  <c r="C2364" i="11"/>
  <c r="C2348" i="11"/>
  <c r="C2332" i="11"/>
  <c r="C2316" i="11"/>
  <c r="C10003" i="11"/>
  <c r="C9987" i="11"/>
  <c r="C9971" i="11"/>
  <c r="C9955" i="11"/>
  <c r="C9939" i="11"/>
  <c r="C9923" i="11"/>
  <c r="C9907" i="11"/>
  <c r="C9891" i="11"/>
  <c r="C9875" i="11"/>
  <c r="C9859" i="11"/>
  <c r="C9843" i="11"/>
  <c r="C9827" i="11"/>
  <c r="C9811" i="11"/>
  <c r="C9795" i="11"/>
  <c r="C9779" i="11"/>
  <c r="C9763" i="11"/>
  <c r="C9747" i="11"/>
  <c r="C9731" i="11"/>
  <c r="C9715" i="11"/>
  <c r="C9699" i="11"/>
  <c r="C9683" i="11"/>
  <c r="C9667" i="11"/>
  <c r="C9651" i="11"/>
  <c r="C9635" i="11"/>
  <c r="C9619" i="11"/>
  <c r="C9603" i="11"/>
  <c r="C9587" i="11"/>
  <c r="C9571" i="11"/>
  <c r="C9555" i="11"/>
  <c r="C9539" i="11"/>
  <c r="C9523" i="11"/>
  <c r="C9507" i="11"/>
  <c r="C9491" i="11"/>
  <c r="C9475" i="11"/>
  <c r="C9459" i="11"/>
  <c r="C9443" i="11"/>
  <c r="C9427" i="11"/>
  <c r="C9411" i="11"/>
  <c r="C9395" i="11"/>
  <c r="C9379" i="11"/>
  <c r="C9363" i="11"/>
  <c r="C9347" i="11"/>
  <c r="C9331" i="11"/>
  <c r="C9315" i="11"/>
  <c r="C9299" i="11"/>
  <c r="C9283" i="11"/>
  <c r="C9267" i="11"/>
  <c r="C9251" i="11"/>
  <c r="C9235" i="11"/>
  <c r="C9219" i="11"/>
  <c r="C9203" i="11"/>
  <c r="C9187" i="11"/>
  <c r="C9171" i="11"/>
  <c r="C9155" i="11"/>
  <c r="C9139" i="11"/>
  <c r="C9123" i="11"/>
  <c r="C9107" i="11"/>
  <c r="C9091" i="11"/>
  <c r="C9075" i="11"/>
  <c r="C9059" i="11"/>
  <c r="C9043" i="11"/>
  <c r="C9027" i="11"/>
  <c r="C9011" i="11"/>
  <c r="C8995" i="11"/>
  <c r="C8979" i="11"/>
  <c r="C8963" i="11"/>
  <c r="C8947" i="11"/>
  <c r="C8931" i="11"/>
  <c r="C8915" i="11"/>
  <c r="C8899" i="11"/>
  <c r="C8883" i="11"/>
  <c r="C8867" i="11"/>
  <c r="C8851" i="11"/>
  <c r="C8835" i="11"/>
  <c r="C8819" i="11"/>
  <c r="C8803" i="11"/>
  <c r="C8787" i="11"/>
  <c r="C8771" i="11"/>
  <c r="C8755" i="11"/>
  <c r="C8739" i="11"/>
  <c r="C8723" i="11"/>
  <c r="C8707" i="11"/>
  <c r="C8691" i="11"/>
  <c r="C8675" i="11"/>
  <c r="C8659" i="11"/>
  <c r="C8643" i="11"/>
  <c r="C8627" i="11"/>
  <c r="C8611" i="11"/>
  <c r="C8595" i="11"/>
  <c r="C8579" i="11"/>
  <c r="C8563" i="11"/>
  <c r="C8547" i="11"/>
  <c r="C8531" i="11"/>
  <c r="C8515" i="11"/>
  <c r="C8499" i="11"/>
  <c r="C8483" i="11"/>
  <c r="C8467" i="11"/>
  <c r="C8451" i="11"/>
  <c r="C8435" i="11"/>
  <c r="C8419" i="11"/>
  <c r="C8403" i="11"/>
  <c r="C8387" i="11"/>
  <c r="C8371" i="11"/>
  <c r="C8355" i="11"/>
  <c r="C8339" i="11"/>
  <c r="C8323" i="11"/>
  <c r="C8307" i="11"/>
  <c r="C8291" i="11"/>
  <c r="C8275" i="11"/>
  <c r="C8259" i="11"/>
  <c r="C8243" i="11"/>
  <c r="C8227" i="11"/>
  <c r="C8211" i="11"/>
  <c r="C8195" i="11"/>
  <c r="C8179" i="11"/>
  <c r="C8163" i="11"/>
  <c r="C8147" i="11"/>
  <c r="C8131" i="11"/>
  <c r="C8115" i="11"/>
  <c r="C8099" i="11"/>
  <c r="C8083" i="11"/>
  <c r="C8067" i="11"/>
  <c r="C8051" i="11"/>
  <c r="C8035" i="11"/>
  <c r="C8019" i="11"/>
  <c r="C8003" i="11"/>
  <c r="C7987" i="11"/>
  <c r="C7971" i="11"/>
  <c r="C7955" i="11"/>
  <c r="C7939" i="11"/>
  <c r="C7923" i="11"/>
  <c r="C7907" i="11"/>
  <c r="C7891" i="11"/>
  <c r="C7875" i="11"/>
  <c r="C7859" i="11"/>
  <c r="C7843" i="11"/>
  <c r="C7827" i="11"/>
  <c r="C7811" i="11"/>
  <c r="C7795" i="11"/>
  <c r="C7779" i="11"/>
  <c r="C7763" i="11"/>
  <c r="C7747" i="11"/>
  <c r="C7731" i="11"/>
  <c r="C7715" i="11"/>
  <c r="C7699" i="11"/>
  <c r="C7683" i="11"/>
  <c r="C7667" i="11"/>
  <c r="C7651" i="11"/>
  <c r="C7635" i="11"/>
  <c r="C7619" i="11"/>
  <c r="C7603" i="11"/>
  <c r="C7587" i="11"/>
  <c r="C7571" i="11"/>
  <c r="C7555" i="11"/>
  <c r="C7539" i="11"/>
  <c r="C7523" i="11"/>
  <c r="C7507" i="11"/>
  <c r="C7491" i="11"/>
  <c r="C7475" i="11"/>
  <c r="C7459" i="11"/>
  <c r="C7443" i="11"/>
  <c r="C7427" i="11"/>
  <c r="C7411" i="11"/>
  <c r="C7395" i="11"/>
  <c r="C7379" i="11"/>
  <c r="C7363" i="11"/>
  <c r="C7347" i="11"/>
  <c r="C7331" i="11"/>
  <c r="C7315" i="11"/>
  <c r="C7299" i="11"/>
  <c r="C7283" i="11"/>
  <c r="C7267" i="11"/>
  <c r="C7251" i="11"/>
  <c r="C7235" i="11"/>
  <c r="C7219" i="11"/>
  <c r="C7203" i="11"/>
  <c r="C7187" i="11"/>
  <c r="C7171" i="11"/>
  <c r="C7155" i="11"/>
  <c r="C7139" i="11"/>
  <c r="C7123" i="11"/>
  <c r="C7107" i="11"/>
  <c r="C7091" i="11"/>
  <c r="C7075" i="11"/>
  <c r="C7059" i="11"/>
  <c r="C7043" i="11"/>
  <c r="C7027" i="11"/>
  <c r="C7011" i="11"/>
  <c r="C6995" i="11"/>
  <c r="C6979" i="11"/>
  <c r="C6963" i="11"/>
  <c r="C6947" i="11"/>
  <c r="C6931" i="11"/>
  <c r="C6915" i="11"/>
  <c r="C6899" i="11"/>
  <c r="C6883" i="11"/>
  <c r="C6867" i="11"/>
  <c r="C6851" i="11"/>
  <c r="C6835" i="11"/>
  <c r="C6819" i="11"/>
  <c r="C6803" i="11"/>
  <c r="C6787" i="11"/>
  <c r="C6771" i="11"/>
  <c r="C6755" i="11"/>
  <c r="C6739" i="11"/>
  <c r="C6723" i="11"/>
  <c r="C6707" i="11"/>
  <c r="C6691" i="11"/>
  <c r="C6675" i="11"/>
  <c r="C6659" i="11"/>
  <c r="C6643" i="11"/>
  <c r="C6627" i="11"/>
  <c r="C6611" i="11"/>
  <c r="C6595" i="11"/>
  <c r="C6579" i="11"/>
  <c r="C6563" i="11"/>
  <c r="C6547" i="11"/>
  <c r="C6531" i="11"/>
  <c r="C6515" i="11"/>
  <c r="C6499" i="11"/>
  <c r="C6483" i="11"/>
  <c r="C6467" i="11"/>
  <c r="C6451" i="11"/>
  <c r="C6435" i="11"/>
  <c r="C6419" i="11"/>
  <c r="C6403" i="11"/>
  <c r="C6387" i="11"/>
  <c r="C6371" i="11"/>
  <c r="C6355" i="11"/>
  <c r="C6339" i="11"/>
  <c r="C6323" i="11"/>
  <c r="C6307" i="11"/>
  <c r="C6291" i="11"/>
  <c r="C6275" i="11"/>
  <c r="C6259" i="11"/>
  <c r="C6243" i="11"/>
  <c r="C6227" i="11"/>
  <c r="C6211" i="11"/>
  <c r="C6195" i="11"/>
  <c r="C6179" i="11"/>
  <c r="C6163" i="11"/>
  <c r="C6147" i="11"/>
  <c r="C6131" i="11"/>
  <c r="C6115" i="11"/>
  <c r="C6099" i="11"/>
  <c r="C6083" i="11"/>
  <c r="C6067" i="11"/>
  <c r="C6051" i="11"/>
  <c r="C6035" i="11"/>
  <c r="C6019" i="11"/>
  <c r="C6003" i="11"/>
  <c r="C5987" i="11"/>
  <c r="C5971" i="11"/>
  <c r="C5955" i="11"/>
  <c r="C5939" i="11"/>
  <c r="C5923" i="11"/>
  <c r="C5907" i="11"/>
  <c r="C5891" i="11"/>
  <c r="C5875" i="11"/>
  <c r="C5859" i="11"/>
  <c r="C5843" i="11"/>
  <c r="C5827" i="11"/>
  <c r="C5811" i="11"/>
  <c r="C5795" i="11"/>
  <c r="C5779" i="11"/>
  <c r="C5763" i="11"/>
  <c r="C5747" i="11"/>
  <c r="C5731" i="11"/>
  <c r="C5715" i="11"/>
  <c r="C5699" i="11"/>
  <c r="C5683" i="11"/>
  <c r="C5667" i="11"/>
  <c r="C5651" i="11"/>
  <c r="C5635" i="11"/>
  <c r="C5619" i="11"/>
  <c r="C5603" i="11"/>
  <c r="C5587" i="11"/>
  <c r="C5571" i="11"/>
  <c r="C5555" i="11"/>
  <c r="C5539" i="11"/>
  <c r="C5523" i="11"/>
  <c r="C5507" i="11"/>
  <c r="C5491" i="11"/>
  <c r="C5475" i="11"/>
  <c r="C5459" i="11"/>
  <c r="C5443" i="11"/>
  <c r="C5427" i="11"/>
  <c r="C5411" i="11"/>
  <c r="C5395" i="11"/>
  <c r="C5379" i="11"/>
  <c r="C5363" i="11"/>
  <c r="C5347" i="11"/>
  <c r="C5331" i="11"/>
  <c r="C5315" i="11"/>
  <c r="C5299" i="11"/>
  <c r="C5283" i="11"/>
  <c r="C5267" i="11"/>
  <c r="C5251" i="11"/>
  <c r="C5235" i="11"/>
  <c r="C5219" i="11"/>
  <c r="C5203" i="11"/>
  <c r="C5187" i="11"/>
  <c r="C5171" i="11"/>
  <c r="C5155" i="11"/>
  <c r="C5139" i="11"/>
  <c r="C5123" i="11"/>
  <c r="C5107" i="11"/>
  <c r="C5091" i="11"/>
  <c r="C5075" i="11"/>
  <c r="C5059" i="11"/>
  <c r="C5043" i="11"/>
  <c r="C5027" i="11"/>
  <c r="C5011" i="11"/>
  <c r="C4995" i="11"/>
  <c r="C4979" i="11"/>
  <c r="C4963" i="11"/>
  <c r="C4947" i="11"/>
  <c r="C4931" i="11"/>
  <c r="C4915" i="11"/>
  <c r="C4899" i="11"/>
  <c r="C4883" i="11"/>
  <c r="C4867" i="11"/>
  <c r="C4851" i="11"/>
  <c r="C4835" i="11"/>
  <c r="C4819" i="11"/>
  <c r="C4803" i="11"/>
  <c r="C4787" i="11"/>
  <c r="C4771" i="11"/>
  <c r="C4755" i="11"/>
  <c r="C4739" i="11"/>
  <c r="C4723" i="11"/>
  <c r="C4707" i="11"/>
  <c r="C10010" i="11"/>
  <c r="C9994" i="11"/>
  <c r="C9978" i="11"/>
  <c r="C9962" i="11"/>
  <c r="C9946" i="11"/>
  <c r="C9930" i="11"/>
  <c r="C9914" i="11"/>
  <c r="C9898" i="11"/>
  <c r="C9882" i="11"/>
  <c r="C9866" i="11"/>
  <c r="C9850" i="11"/>
  <c r="C9834" i="11"/>
  <c r="C9818" i="11"/>
  <c r="C9802" i="11"/>
  <c r="C9786" i="11"/>
  <c r="C9770" i="11"/>
  <c r="C9754" i="11"/>
  <c r="C9738" i="11"/>
  <c r="C9722" i="11"/>
  <c r="C9706" i="11"/>
  <c r="C9690" i="11"/>
  <c r="C9674" i="11"/>
  <c r="C9658" i="11"/>
  <c r="C9642" i="11"/>
  <c r="C9626" i="11"/>
  <c r="C9610" i="11"/>
  <c r="C9594" i="11"/>
  <c r="C9578" i="11"/>
  <c r="C9562" i="11"/>
  <c r="C9546" i="11"/>
  <c r="C9530" i="11"/>
  <c r="C9514" i="11"/>
  <c r="C9498" i="11"/>
  <c r="C9482" i="11"/>
  <c r="C9466" i="11"/>
  <c r="C9450" i="11"/>
  <c r="C9434" i="11"/>
  <c r="C9418" i="11"/>
  <c r="C9402" i="11"/>
  <c r="C9386" i="11"/>
  <c r="C9370" i="11"/>
  <c r="C9354" i="11"/>
  <c r="C9338" i="11"/>
  <c r="C9322" i="11"/>
  <c r="C9306" i="11"/>
  <c r="C9290" i="11"/>
  <c r="C9274" i="11"/>
  <c r="C9258" i="11"/>
  <c r="C9242" i="11"/>
  <c r="C9226" i="11"/>
  <c r="C9210" i="11"/>
  <c r="C9194" i="11"/>
  <c r="C9178" i="11"/>
  <c r="C9162" i="11"/>
  <c r="C9146" i="11"/>
  <c r="C9130" i="11"/>
  <c r="C9114" i="11"/>
  <c r="C9098" i="11"/>
  <c r="C9082" i="11"/>
  <c r="C9066" i="11"/>
  <c r="C9050" i="11"/>
  <c r="C9034" i="11"/>
  <c r="C9018" i="11"/>
  <c r="C9002" i="11"/>
  <c r="C8986" i="11"/>
  <c r="C8970" i="11"/>
  <c r="C8954" i="11"/>
  <c r="C8938" i="11"/>
  <c r="C8922" i="11"/>
  <c r="C8906" i="11"/>
  <c r="C8890" i="11"/>
  <c r="C8874" i="11"/>
  <c r="C8858" i="11"/>
  <c r="C8842" i="11"/>
  <c r="C8826" i="11"/>
  <c r="C8810" i="11"/>
  <c r="C8794" i="11"/>
  <c r="C8778" i="11"/>
  <c r="C8762" i="11"/>
  <c r="C8746" i="11"/>
  <c r="C8730" i="11"/>
  <c r="C8714" i="11"/>
  <c r="C8698" i="11"/>
  <c r="C8682" i="11"/>
  <c r="C8666" i="11"/>
  <c r="C8650" i="11"/>
  <c r="C8634" i="11"/>
  <c r="C8618" i="11"/>
  <c r="C8602" i="11"/>
  <c r="C8586" i="11"/>
  <c r="C8570" i="11"/>
  <c r="C8554" i="11"/>
  <c r="C8538" i="11"/>
  <c r="C8522" i="11"/>
  <c r="C8506" i="11"/>
  <c r="C8490" i="11"/>
  <c r="C8474" i="11"/>
  <c r="C8458" i="11"/>
  <c r="C8442" i="11"/>
  <c r="C8426" i="11"/>
  <c r="C8410" i="11"/>
  <c r="C8394" i="11"/>
  <c r="C8378" i="11"/>
  <c r="C8362" i="11"/>
  <c r="C8346" i="11"/>
  <c r="C8330" i="11"/>
  <c r="C8314" i="11"/>
  <c r="C8298" i="11"/>
  <c r="C8282" i="11"/>
  <c r="C8266" i="11"/>
  <c r="C8250" i="11"/>
  <c r="C8234" i="11"/>
  <c r="C8218" i="11"/>
  <c r="C8202" i="11"/>
  <c r="C8186" i="11"/>
  <c r="C8170" i="11"/>
  <c r="C8154" i="11"/>
  <c r="C8138" i="11"/>
  <c r="C8122" i="11"/>
  <c r="C8106" i="11"/>
  <c r="C8090" i="11"/>
  <c r="C8074" i="11"/>
  <c r="C8058" i="11"/>
  <c r="C8042" i="11"/>
  <c r="C8026" i="11"/>
  <c r="C8010" i="11"/>
  <c r="C7994" i="11"/>
  <c r="C7978" i="11"/>
  <c r="C7962" i="11"/>
  <c r="C7946" i="11"/>
  <c r="C7930" i="11"/>
  <c r="C7914" i="11"/>
  <c r="C7898" i="11"/>
  <c r="C7882" i="11"/>
  <c r="C7866" i="11"/>
  <c r="C7850" i="11"/>
  <c r="C7834" i="11"/>
  <c r="C7818" i="11"/>
  <c r="C7802" i="11"/>
  <c r="C7786" i="11"/>
  <c r="C7770" i="11"/>
  <c r="C7754" i="11"/>
  <c r="C7738" i="11"/>
  <c r="C7722" i="11"/>
  <c r="C7706" i="11"/>
  <c r="C7690" i="11"/>
  <c r="C7674" i="11"/>
  <c r="C7658" i="11"/>
  <c r="C7642" i="11"/>
  <c r="C7626" i="11"/>
  <c r="C7610" i="11"/>
  <c r="C7594" i="11"/>
  <c r="C7578" i="11"/>
  <c r="C7562" i="11"/>
  <c r="C7546" i="11"/>
  <c r="C7530" i="11"/>
  <c r="C7514" i="11"/>
  <c r="C7498" i="11"/>
  <c r="C7482" i="11"/>
  <c r="C7466" i="11"/>
  <c r="C7450" i="11"/>
  <c r="C7434" i="11"/>
  <c r="C7418" i="11"/>
  <c r="C7402" i="11"/>
  <c r="C7386" i="11"/>
  <c r="C7370" i="11"/>
  <c r="C7354" i="11"/>
  <c r="C7338" i="11"/>
  <c r="C7322" i="11"/>
  <c r="C7306" i="11"/>
  <c r="C7290" i="11"/>
  <c r="C7274" i="11"/>
  <c r="C7258" i="11"/>
  <c r="C7242" i="11"/>
  <c r="C7226" i="11"/>
  <c r="C7210" i="11"/>
  <c r="C7194" i="11"/>
  <c r="C7178" i="11"/>
  <c r="C7162" i="11"/>
  <c r="C7146" i="11"/>
  <c r="C7130" i="11"/>
  <c r="C7114" i="11"/>
  <c r="C7098" i="11"/>
  <c r="C7082" i="11"/>
  <c r="C7066" i="11"/>
  <c r="C7050" i="11"/>
  <c r="C7034" i="11"/>
  <c r="C7018" i="11"/>
  <c r="C7002" i="11"/>
  <c r="C6986" i="11"/>
  <c r="C6970" i="11"/>
  <c r="C6954" i="11"/>
  <c r="C6938" i="11"/>
  <c r="C6922" i="11"/>
  <c r="C6906" i="11"/>
  <c r="C6890" i="11"/>
  <c r="C6874" i="11"/>
  <c r="C6858" i="11"/>
  <c r="C6842" i="11"/>
  <c r="C6826" i="11"/>
  <c r="C6810" i="11"/>
  <c r="C6794" i="11"/>
  <c r="C6778" i="11"/>
  <c r="C6762" i="11"/>
  <c r="C6746" i="11"/>
  <c r="C6730" i="11"/>
  <c r="C6714" i="11"/>
  <c r="C6698" i="11"/>
  <c r="C6682" i="11"/>
  <c r="C6666" i="11"/>
  <c r="C6650" i="11"/>
  <c r="C6634" i="11"/>
  <c r="C6618" i="11"/>
  <c r="C6602" i="11"/>
  <c r="C6586" i="11"/>
  <c r="C6570" i="11"/>
  <c r="C6554" i="11"/>
  <c r="C6538" i="11"/>
  <c r="C6522" i="11"/>
  <c r="C6506" i="11"/>
  <c r="C6490" i="11"/>
  <c r="C6474" i="11"/>
  <c r="C6458" i="11"/>
  <c r="C6442" i="11"/>
  <c r="C6426" i="11"/>
  <c r="C6410" i="11"/>
  <c r="C6394" i="11"/>
  <c r="C6378" i="11"/>
  <c r="C6362" i="11"/>
  <c r="C6346" i="11"/>
  <c r="C6330" i="11"/>
  <c r="C6314" i="11"/>
  <c r="C6298" i="11"/>
  <c r="C6282" i="11"/>
  <c r="C6266" i="11"/>
  <c r="C6250" i="11"/>
  <c r="C6234" i="11"/>
  <c r="C6218" i="11"/>
  <c r="C6202" i="11"/>
  <c r="C6186" i="11"/>
  <c r="C6170" i="11"/>
  <c r="C6154" i="11"/>
  <c r="C6138" i="11"/>
  <c r="C6122" i="11"/>
  <c r="C6106" i="11"/>
  <c r="C6090" i="11"/>
  <c r="C6074" i="11"/>
  <c r="C6058" i="11"/>
  <c r="C6042" i="11"/>
  <c r="C6026" i="11"/>
  <c r="C6010" i="11"/>
  <c r="C5994" i="11"/>
  <c r="C5978" i="11"/>
  <c r="C5962" i="11"/>
  <c r="C5946" i="11"/>
  <c r="C5930" i="11"/>
  <c r="C5914" i="11"/>
  <c r="C5898" i="11"/>
  <c r="C5882" i="11"/>
  <c r="C5866" i="11"/>
  <c r="C5850" i="11"/>
  <c r="C5834" i="11"/>
  <c r="C5818" i="11"/>
  <c r="C5802" i="11"/>
  <c r="C5786" i="11"/>
  <c r="C5770" i="11"/>
  <c r="C5754" i="11"/>
  <c r="C5738" i="11"/>
  <c r="C5722" i="11"/>
  <c r="C5706" i="11"/>
  <c r="C5690" i="11"/>
  <c r="C5674" i="11"/>
  <c r="C5658" i="11"/>
  <c r="C5642" i="11"/>
  <c r="C5626" i="11"/>
  <c r="C5610" i="11"/>
  <c r="C5594" i="11"/>
  <c r="C5578" i="11"/>
  <c r="C5562" i="11"/>
  <c r="C5546" i="11"/>
  <c r="C5530" i="11"/>
  <c r="C5514" i="11"/>
  <c r="C5498" i="11"/>
  <c r="C5482" i="11"/>
  <c r="C5466" i="11"/>
  <c r="C5450" i="11"/>
  <c r="C5434" i="11"/>
  <c r="C5418" i="11"/>
  <c r="C5402" i="11"/>
  <c r="C5386" i="11"/>
  <c r="C5370" i="11"/>
  <c r="C5354" i="11"/>
  <c r="C5338" i="11"/>
  <c r="C5322" i="11"/>
  <c r="C5306" i="11"/>
  <c r="C5290" i="11"/>
  <c r="C5274" i="11"/>
  <c r="C5258" i="11"/>
  <c r="C5242" i="11"/>
  <c r="C5226" i="11"/>
  <c r="C5210" i="11"/>
  <c r="C5194" i="11"/>
  <c r="C5178" i="11"/>
  <c r="C5162" i="11"/>
  <c r="C5146" i="11"/>
  <c r="C5130" i="11"/>
  <c r="C5114" i="11"/>
  <c r="C5098" i="11"/>
  <c r="C5082" i="11"/>
  <c r="C5066" i="11"/>
  <c r="C5050" i="11"/>
  <c r="C5034" i="11"/>
  <c r="C5018" i="11"/>
  <c r="C5002" i="11"/>
  <c r="C4986" i="11"/>
  <c r="C4970" i="11"/>
  <c r="C4954" i="11"/>
  <c r="C4938" i="11"/>
  <c r="C4922" i="11"/>
  <c r="C4906" i="11"/>
  <c r="C4890" i="11"/>
  <c r="C4874" i="11"/>
  <c r="C4858" i="11"/>
  <c r="C4842" i="11"/>
  <c r="C4826" i="11"/>
  <c r="C4810" i="11"/>
  <c r="C4794" i="11"/>
  <c r="C4778" i="11"/>
  <c r="C4762" i="11"/>
  <c r="C4746" i="11"/>
  <c r="C4730" i="11"/>
  <c r="C4714" i="11"/>
  <c r="C4698" i="11"/>
  <c r="C4682" i="11"/>
  <c r="C4666" i="11"/>
  <c r="C4650" i="11"/>
  <c r="C4634" i="11"/>
  <c r="C4618" i="11"/>
  <c r="C4602" i="11"/>
  <c r="C4586" i="11"/>
  <c r="C4570" i="11"/>
  <c r="C4554" i="11"/>
  <c r="C4538" i="11"/>
  <c r="C4522" i="11"/>
  <c r="C4506" i="11"/>
  <c r="C4490" i="11"/>
  <c r="C4474" i="11"/>
  <c r="C4458" i="11"/>
  <c r="C4442" i="11"/>
  <c r="C4426" i="11"/>
  <c r="C4410" i="11"/>
  <c r="C4394" i="11"/>
  <c r="C4378" i="11"/>
  <c r="C4362" i="11"/>
  <c r="C4346" i="11"/>
  <c r="C4330" i="11"/>
  <c r="C4314" i="11"/>
  <c r="C4298" i="11"/>
  <c r="C4282" i="11"/>
  <c r="C4266" i="11"/>
  <c r="C4250" i="11"/>
  <c r="C4234" i="11"/>
  <c r="C4218" i="11"/>
  <c r="C4202" i="11"/>
  <c r="C4186" i="11"/>
  <c r="C4170" i="11"/>
  <c r="C4154" i="11"/>
  <c r="C4138" i="11"/>
  <c r="C4122" i="11"/>
  <c r="C4106" i="11"/>
  <c r="C4090" i="11"/>
  <c r="C4074" i="11"/>
  <c r="C4058" i="11"/>
  <c r="C4042" i="11"/>
  <c r="C4026" i="11"/>
  <c r="C4010" i="11"/>
  <c r="C3994" i="11"/>
  <c r="C3978" i="11"/>
  <c r="C3962" i="11"/>
  <c r="C3946" i="11"/>
  <c r="C3930" i="11"/>
  <c r="C3914" i="11"/>
  <c r="C3898" i="11"/>
  <c r="C3882" i="11"/>
  <c r="C3866" i="11"/>
  <c r="C3850" i="11"/>
  <c r="C3834" i="11"/>
  <c r="C3818" i="11"/>
  <c r="C3802" i="11"/>
  <c r="C3786" i="11"/>
  <c r="C3770" i="11"/>
  <c r="C3754" i="11"/>
  <c r="C3738" i="11"/>
  <c r="C3722" i="11"/>
  <c r="C3706" i="11"/>
  <c r="C3690" i="11"/>
  <c r="C3674" i="11"/>
  <c r="C3658" i="11"/>
  <c r="C3642" i="11"/>
  <c r="C3626" i="11"/>
  <c r="C3610" i="11"/>
  <c r="C3594" i="11"/>
  <c r="C3578" i="11"/>
  <c r="C3562" i="11"/>
  <c r="C3546" i="11"/>
  <c r="C3530" i="11"/>
  <c r="C3514" i="11"/>
  <c r="C3498" i="11"/>
  <c r="C3482" i="11"/>
  <c r="C3466" i="11"/>
  <c r="C3450" i="11"/>
  <c r="C3434" i="11"/>
  <c r="C3418" i="11"/>
  <c r="C3402" i="11"/>
  <c r="C3386" i="11"/>
  <c r="C3370" i="11"/>
  <c r="C3354" i="11"/>
  <c r="C3338" i="11"/>
  <c r="C3322" i="11"/>
  <c r="C9908" i="11"/>
  <c r="C9780" i="11"/>
  <c r="C9652" i="11"/>
  <c r="C9524" i="11"/>
  <c r="C9396" i="11"/>
  <c r="C9268" i="11"/>
  <c r="C9140" i="11"/>
  <c r="C9012" i="11"/>
  <c r="C8884" i="11"/>
  <c r="C8756" i="11"/>
  <c r="C8628" i="11"/>
  <c r="C8500" i="11"/>
  <c r="C8372" i="11"/>
  <c r="C8296" i="11"/>
  <c r="C8232" i="11"/>
  <c r="C8168" i="11"/>
  <c r="C8104" i="11"/>
  <c r="C8040" i="11"/>
  <c r="C7976" i="11"/>
  <c r="C7912" i="11"/>
  <c r="C7848" i="11"/>
  <c r="C7784" i="11"/>
  <c r="C7720" i="11"/>
  <c r="C7656" i="11"/>
  <c r="C7592" i="11"/>
  <c r="C7528" i="11"/>
  <c r="C7464" i="11"/>
  <c r="C7400" i="11"/>
  <c r="C7336" i="11"/>
  <c r="C7272" i="11"/>
  <c r="C7208" i="11"/>
  <c r="C7144" i="11"/>
  <c r="C7080" i="11"/>
  <c r="C7016" i="11"/>
  <c r="C6952" i="11"/>
  <c r="C6888" i="11"/>
  <c r="C6824" i="11"/>
  <c r="C6760" i="11"/>
  <c r="C6696" i="11"/>
  <c r="C6632" i="11"/>
  <c r="C6568" i="11"/>
  <c r="C6504" i="11"/>
  <c r="C6440" i="11"/>
  <c r="C6376" i="11"/>
  <c r="C6312" i="11"/>
  <c r="C6248" i="11"/>
  <c r="C6184" i="11"/>
  <c r="C6120" i="11"/>
  <c r="C6056" i="11"/>
  <c r="C5992" i="11"/>
  <c r="C5928" i="11"/>
  <c r="C5864" i="11"/>
  <c r="C5800" i="11"/>
  <c r="C5736" i="11"/>
  <c r="C5672" i="11"/>
  <c r="C5608" i="11"/>
  <c r="C5544" i="11"/>
  <c r="C5480" i="11"/>
  <c r="C5416" i="11"/>
  <c r="C5352" i="11"/>
  <c r="C5288" i="11"/>
  <c r="C5224" i="11"/>
  <c r="C5160" i="11"/>
  <c r="C5096" i="11"/>
  <c r="C5032" i="11"/>
  <c r="C4968" i="11"/>
  <c r="C4904" i="11"/>
  <c r="C4840" i="11"/>
  <c r="C4776" i="11"/>
  <c r="C4712" i="11"/>
  <c r="C4648" i="11"/>
  <c r="C4584" i="11"/>
  <c r="C4520" i="11"/>
  <c r="C4456" i="11"/>
  <c r="C4392" i="11"/>
  <c r="C4328" i="11"/>
  <c r="C4264" i="11"/>
  <c r="C4200" i="11"/>
  <c r="C4136" i="11"/>
  <c r="C4072" i="11"/>
  <c r="C4008" i="11"/>
  <c r="C3944" i="11"/>
  <c r="C3880" i="11"/>
  <c r="C3816" i="11"/>
  <c r="C3752" i="11"/>
  <c r="C3688" i="11"/>
  <c r="C3624" i="11"/>
  <c r="C3560" i="11"/>
  <c r="C3496" i="11"/>
  <c r="C3432" i="11"/>
  <c r="C3368" i="11"/>
  <c r="C3304" i="11"/>
  <c r="C3240" i="11"/>
  <c r="C3176" i="11"/>
  <c r="C3112" i="11"/>
  <c r="C3048" i="11"/>
  <c r="C2984" i="11"/>
  <c r="C2920" i="11"/>
  <c r="C2856" i="11"/>
  <c r="C2792" i="11"/>
  <c r="C2728" i="11"/>
  <c r="C2664" i="11"/>
  <c r="C2600" i="11"/>
  <c r="C2536" i="11"/>
  <c r="C2472" i="11"/>
  <c r="C2408" i="11"/>
  <c r="C2344" i="11"/>
  <c r="C9983" i="11"/>
  <c r="C9919" i="11"/>
  <c r="C9855" i="11"/>
  <c r="C9791" i="11"/>
  <c r="C9727" i="11"/>
  <c r="C9663" i="11"/>
  <c r="C9599" i="11"/>
  <c r="C9535" i="11"/>
  <c r="C9471" i="11"/>
  <c r="C9407" i="11"/>
  <c r="C9343" i="11"/>
  <c r="C9279" i="11"/>
  <c r="C9215" i="11"/>
  <c r="C9151" i="11"/>
  <c r="C9087" i="11"/>
  <c r="C9023" i="11"/>
  <c r="C8959" i="11"/>
  <c r="C8895" i="11"/>
  <c r="C8831" i="11"/>
  <c r="C8767" i="11"/>
  <c r="C8703" i="11"/>
  <c r="C8639" i="11"/>
  <c r="C8575" i="11"/>
  <c r="C8511" i="11"/>
  <c r="C8447" i="11"/>
  <c r="C8383" i="11"/>
  <c r="C8319" i="11"/>
  <c r="C8255" i="11"/>
  <c r="C8191" i="11"/>
  <c r="C8127" i="11"/>
  <c r="C8063" i="11"/>
  <c r="C7999" i="11"/>
  <c r="C7935" i="11"/>
  <c r="C7871" i="11"/>
  <c r="C7807" i="11"/>
  <c r="C7743" i="11"/>
  <c r="C7679" i="11"/>
  <c r="C7615" i="11"/>
  <c r="C7551" i="11"/>
  <c r="C7487" i="11"/>
  <c r="C7423" i="11"/>
  <c r="C7359" i="11"/>
  <c r="C7295" i="11"/>
  <c r="C7231" i="11"/>
  <c r="C7167" i="11"/>
  <c r="C7103" i="11"/>
  <c r="C7039" i="11"/>
  <c r="C6975" i="11"/>
  <c r="C6911" i="11"/>
  <c r="C6847" i="11"/>
  <c r="C6783" i="11"/>
  <c r="C6719" i="11"/>
  <c r="C6655" i="11"/>
  <c r="C6591" i="11"/>
  <c r="C6527" i="11"/>
  <c r="C6463" i="11"/>
  <c r="C6399" i="11"/>
  <c r="C6335" i="11"/>
  <c r="C6271" i="11"/>
  <c r="C6207" i="11"/>
  <c r="C6143" i="11"/>
  <c r="C6079" i="11"/>
  <c r="C6015" i="11"/>
  <c r="C5951" i="11"/>
  <c r="C5887" i="11"/>
  <c r="C5823" i="11"/>
  <c r="C5759" i="11"/>
  <c r="C5695" i="11"/>
  <c r="C5631" i="11"/>
  <c r="C5567" i="11"/>
  <c r="C5503" i="11"/>
  <c r="C5439" i="11"/>
  <c r="C5375" i="11"/>
  <c r="C5311" i="11"/>
  <c r="C5247" i="11"/>
  <c r="C5183" i="11"/>
  <c r="C5119" i="11"/>
  <c r="C5055" i="11"/>
  <c r="C4991" i="11"/>
  <c r="C4927" i="11"/>
  <c r="C4863" i="11"/>
  <c r="C4799" i="11"/>
  <c r="C4735" i="11"/>
  <c r="C9990" i="11"/>
  <c r="C9926" i="11"/>
  <c r="C9862" i="11"/>
  <c r="C9798" i="11"/>
  <c r="C9734" i="11"/>
  <c r="C9670" i="11"/>
  <c r="C9606" i="11"/>
  <c r="C9542" i="11"/>
  <c r="C9478" i="11"/>
  <c r="C9414" i="11"/>
  <c r="C9350" i="11"/>
  <c r="C9286" i="11"/>
  <c r="C9222" i="11"/>
  <c r="C9158" i="11"/>
  <c r="C9094" i="11"/>
  <c r="C9030" i="11"/>
  <c r="C8966" i="11"/>
  <c r="C8902" i="11"/>
  <c r="C8838" i="11"/>
  <c r="C8774" i="11"/>
  <c r="C8710" i="11"/>
  <c r="C8646" i="11"/>
  <c r="C8582" i="11"/>
  <c r="C8518" i="11"/>
  <c r="C8454" i="11"/>
  <c r="C8390" i="11"/>
  <c r="C8326" i="11"/>
  <c r="C8262" i="11"/>
  <c r="C8198" i="11"/>
  <c r="C8134" i="11"/>
  <c r="C8070" i="11"/>
  <c r="C8006" i="11"/>
  <c r="C7942" i="11"/>
  <c r="C7878" i="11"/>
  <c r="C7814" i="11"/>
  <c r="C7750" i="11"/>
  <c r="C7686" i="11"/>
  <c r="C7622" i="11"/>
  <c r="C7558" i="11"/>
  <c r="C7494" i="11"/>
  <c r="C7430" i="11"/>
  <c r="C7366" i="11"/>
  <c r="C7302" i="11"/>
  <c r="C7238" i="11"/>
  <c r="C7174" i="11"/>
  <c r="C7110" i="11"/>
  <c r="C7046" i="11"/>
  <c r="C6982" i="11"/>
  <c r="C6918" i="11"/>
  <c r="C6854" i="11"/>
  <c r="C6790" i="11"/>
  <c r="C6726" i="11"/>
  <c r="C6662" i="11"/>
  <c r="C6598" i="11"/>
  <c r="C6534" i="11"/>
  <c r="C6470" i="11"/>
  <c r="C6406" i="11"/>
  <c r="C6342" i="11"/>
  <c r="C6278" i="11"/>
  <c r="C6214" i="11"/>
  <c r="C6150" i="11"/>
  <c r="C6086" i="11"/>
  <c r="C6022" i="11"/>
  <c r="C5958" i="11"/>
  <c r="C5894" i="11"/>
  <c r="C5830" i="11"/>
  <c r="C5766" i="11"/>
  <c r="C5702" i="11"/>
  <c r="C5638" i="11"/>
  <c r="C5574" i="11"/>
  <c r="C5510" i="11"/>
  <c r="C5446" i="11"/>
  <c r="C5382" i="11"/>
  <c r="C5318" i="11"/>
  <c r="C5254" i="11"/>
  <c r="C5190" i="11"/>
  <c r="C5126" i="11"/>
  <c r="C5062" i="11"/>
  <c r="C4998" i="11"/>
  <c r="C4934" i="11"/>
  <c r="C4870" i="11"/>
  <c r="C4806" i="11"/>
  <c r="C4742" i="11"/>
  <c r="C4678" i="11"/>
  <c r="C4614" i="11"/>
  <c r="C4550" i="11"/>
  <c r="C4486" i="11"/>
  <c r="C4422" i="11"/>
  <c r="C4358" i="11"/>
  <c r="C4294" i="11"/>
  <c r="C4230" i="11"/>
  <c r="C4166" i="11"/>
  <c r="C4102" i="11"/>
  <c r="C4038" i="11"/>
  <c r="C3974" i="11"/>
  <c r="C3910" i="11"/>
  <c r="C3846" i="11"/>
  <c r="C3782" i="11"/>
  <c r="C3718" i="11"/>
  <c r="C3654" i="11"/>
  <c r="C3590" i="11"/>
  <c r="C3526" i="11"/>
  <c r="C3462" i="11"/>
  <c r="C3398" i="11"/>
  <c r="C3334" i="11"/>
  <c r="C3302" i="11"/>
  <c r="C3286" i="11"/>
  <c r="C3270" i="11"/>
  <c r="C3254" i="11"/>
  <c r="C3238" i="11"/>
  <c r="C3222" i="11"/>
  <c r="C3206" i="11"/>
  <c r="C3190" i="11"/>
  <c r="C3174" i="11"/>
  <c r="C3158" i="11"/>
  <c r="C3142" i="11"/>
  <c r="C3126" i="11"/>
  <c r="C3110" i="11"/>
  <c r="C3094" i="11"/>
  <c r="C3078" i="11"/>
  <c r="C3062" i="11"/>
  <c r="C3046" i="11"/>
  <c r="C3030" i="11"/>
  <c r="C3014" i="11"/>
  <c r="C2998" i="11"/>
  <c r="C2982" i="11"/>
  <c r="C2966" i="11"/>
  <c r="C2950" i="11"/>
  <c r="C2934" i="11"/>
  <c r="C2918" i="11"/>
  <c r="C2902" i="11"/>
  <c r="C2886" i="11"/>
  <c r="C2870" i="11"/>
  <c r="C2854" i="11"/>
  <c r="C2838" i="11"/>
  <c r="C2822" i="11"/>
  <c r="C2806" i="11"/>
  <c r="C2790" i="11"/>
  <c r="C2774" i="11"/>
  <c r="C2758" i="11"/>
  <c r="C2742" i="11"/>
  <c r="C2726" i="11"/>
  <c r="C2710" i="11"/>
  <c r="C2694" i="11"/>
  <c r="C2678" i="11"/>
  <c r="C2662" i="11"/>
  <c r="C2646" i="11"/>
  <c r="C2630" i="11"/>
  <c r="C2614" i="11"/>
  <c r="C2598" i="11"/>
  <c r="C2582" i="11"/>
  <c r="C2566" i="11"/>
  <c r="C2550" i="11"/>
  <c r="C2534" i="11"/>
  <c r="C2518" i="11"/>
  <c r="C2502" i="11"/>
  <c r="C2486" i="11"/>
  <c r="C2470" i="11"/>
  <c r="C2454" i="11"/>
  <c r="C2438" i="11"/>
  <c r="C2422" i="11"/>
  <c r="C2406" i="11"/>
  <c r="C2390" i="11"/>
  <c r="C2374" i="11"/>
  <c r="C2358" i="11"/>
  <c r="C2342" i="11"/>
  <c r="C2326" i="11"/>
  <c r="C2310" i="11"/>
  <c r="C2294" i="11"/>
  <c r="C2278" i="11"/>
  <c r="C2262" i="11"/>
  <c r="C2246" i="11"/>
  <c r="C2230" i="11"/>
  <c r="C2214" i="11"/>
  <c r="C2198" i="11"/>
  <c r="C2182" i="11"/>
  <c r="C2166" i="11"/>
  <c r="C2150" i="11"/>
  <c r="C2134" i="11"/>
  <c r="C2118" i="11"/>
  <c r="C2102" i="11"/>
  <c r="C2086" i="11"/>
  <c r="C2070" i="11"/>
  <c r="C2054" i="11"/>
  <c r="C2038" i="11"/>
  <c r="C2022" i="11"/>
  <c r="C2006" i="11"/>
  <c r="C1990" i="11"/>
  <c r="C1974" i="11"/>
  <c r="C1958" i="11"/>
  <c r="C1942" i="11"/>
  <c r="C1926" i="11"/>
  <c r="C1910" i="11"/>
  <c r="C1894" i="11"/>
  <c r="C1878" i="11"/>
  <c r="C1862" i="11"/>
  <c r="C1846" i="11"/>
  <c r="C1830" i="11"/>
  <c r="C1814" i="11"/>
  <c r="C1798" i="11"/>
  <c r="C1782" i="11"/>
  <c r="C1766" i="11"/>
  <c r="C1750" i="11"/>
  <c r="C1734" i="11"/>
  <c r="C1718" i="11"/>
  <c r="C1702" i="11"/>
  <c r="C1686" i="11"/>
  <c r="C1670" i="11"/>
  <c r="C1654" i="11"/>
  <c r="C1638" i="11"/>
  <c r="C1622" i="11"/>
  <c r="C1606" i="11"/>
  <c r="C1590" i="11"/>
  <c r="C1574" i="11"/>
  <c r="C1558" i="11"/>
  <c r="C1542" i="11"/>
  <c r="C1526" i="11"/>
  <c r="C1510" i="11"/>
  <c r="C1494" i="11"/>
  <c r="C1478" i="11"/>
  <c r="C1462" i="11"/>
  <c r="C1446" i="11"/>
  <c r="C1430" i="11"/>
  <c r="C1414" i="11"/>
  <c r="C1398" i="11"/>
  <c r="C1382" i="11"/>
  <c r="C1366" i="11"/>
  <c r="C1350" i="11"/>
  <c r="C1334" i="11"/>
  <c r="C1318" i="11"/>
  <c r="C1302" i="11"/>
  <c r="C1286" i="11"/>
  <c r="C1270" i="11"/>
  <c r="C1254" i="11"/>
  <c r="C1238" i="11"/>
  <c r="C1222" i="11"/>
  <c r="C1206" i="11"/>
  <c r="C1190" i="11"/>
  <c r="C1174" i="11"/>
  <c r="C1158" i="11"/>
  <c r="C1142" i="11"/>
  <c r="C1126" i="11"/>
  <c r="C1110" i="11"/>
  <c r="C1094" i="11"/>
  <c r="C1078" i="11"/>
  <c r="C1062" i="11"/>
  <c r="C1046" i="11"/>
  <c r="C1030" i="11"/>
  <c r="C1014" i="11"/>
  <c r="C998" i="11"/>
  <c r="C982" i="11"/>
  <c r="C966" i="11"/>
  <c r="C950" i="11"/>
  <c r="C934" i="11"/>
  <c r="C918" i="11"/>
  <c r="C902" i="11"/>
  <c r="C886" i="11"/>
  <c r="C870" i="11"/>
  <c r="C854" i="11"/>
  <c r="C838" i="11"/>
  <c r="C822" i="11"/>
  <c r="C806" i="11"/>
  <c r="C790" i="11"/>
  <c r="C774" i="11"/>
  <c r="C758" i="11"/>
  <c r="C742" i="11"/>
  <c r="C726" i="11"/>
  <c r="C710" i="11"/>
  <c r="C694" i="11"/>
  <c r="C678" i="11"/>
  <c r="C662" i="11"/>
  <c r="C646" i="11"/>
  <c r="C630" i="11"/>
  <c r="C614" i="11"/>
  <c r="C598" i="11"/>
  <c r="C582" i="11"/>
  <c r="C566" i="11"/>
  <c r="C550" i="11"/>
  <c r="C534" i="11"/>
  <c r="C518" i="11"/>
  <c r="C502" i="11"/>
  <c r="C486" i="11"/>
  <c r="C470" i="11"/>
  <c r="C454" i="11"/>
  <c r="C438" i="11"/>
  <c r="C422" i="11"/>
  <c r="C406" i="11"/>
  <c r="C390" i="11"/>
  <c r="C374" i="11"/>
  <c r="C358" i="11"/>
  <c r="C342" i="11"/>
  <c r="C326" i="11"/>
  <c r="C310" i="11"/>
  <c r="C294" i="11"/>
  <c r="C278" i="11"/>
  <c r="C262" i="11"/>
  <c r="C246" i="11"/>
  <c r="C230" i="11"/>
  <c r="C214" i="11"/>
  <c r="C198" i="11"/>
  <c r="C182" i="11"/>
  <c r="C166" i="11"/>
  <c r="C150" i="11"/>
  <c r="C134" i="11"/>
  <c r="C118" i="11"/>
  <c r="C102" i="11"/>
  <c r="C86" i="11"/>
  <c r="C70" i="11"/>
  <c r="C54" i="11"/>
  <c r="C38" i="11"/>
  <c r="C22" i="11"/>
  <c r="C10005" i="11"/>
  <c r="C9989" i="11"/>
  <c r="C9973" i="11"/>
  <c r="C9957" i="11"/>
  <c r="C9941" i="11"/>
  <c r="C9925" i="11"/>
  <c r="C9909" i="11"/>
  <c r="C9893" i="11"/>
  <c r="C9877" i="11"/>
  <c r="C9861" i="11"/>
  <c r="C9845" i="11"/>
  <c r="C9829" i="11"/>
  <c r="C9813" i="11"/>
  <c r="C9797" i="11"/>
  <c r="C9781" i="11"/>
  <c r="C9765" i="11"/>
  <c r="C9749" i="11"/>
  <c r="C9733" i="11"/>
  <c r="C9717" i="11"/>
  <c r="C9701" i="11"/>
  <c r="C9685" i="11"/>
  <c r="C9669" i="11"/>
  <c r="C9653" i="11"/>
  <c r="C9637" i="11"/>
  <c r="C9621" i="11"/>
  <c r="C9605" i="11"/>
  <c r="C9589" i="11"/>
  <c r="C9573" i="11"/>
  <c r="C9557" i="11"/>
  <c r="C9541" i="11"/>
  <c r="C9525" i="11"/>
  <c r="C9509" i="11"/>
  <c r="C9493" i="11"/>
  <c r="C9477" i="11"/>
  <c r="C9461" i="11"/>
  <c r="C9445" i="11"/>
  <c r="C9429" i="11"/>
  <c r="C9413" i="11"/>
  <c r="C9397" i="11"/>
  <c r="C9381" i="11"/>
  <c r="C9365" i="11"/>
  <c r="C9349" i="11"/>
  <c r="C9333" i="11"/>
  <c r="C9317" i="11"/>
  <c r="C9301" i="11"/>
  <c r="C9285" i="11"/>
  <c r="C9269" i="11"/>
  <c r="C9253" i="11"/>
  <c r="C9237" i="11"/>
  <c r="C9221" i="11"/>
  <c r="C9205" i="11"/>
  <c r="C9189" i="11"/>
  <c r="C9173" i="11"/>
  <c r="C9157" i="11"/>
  <c r="C9141" i="11"/>
  <c r="C9125" i="11"/>
  <c r="C9109" i="11"/>
  <c r="C9093" i="11"/>
  <c r="C9077" i="11"/>
  <c r="C9061" i="11"/>
  <c r="C9045" i="11"/>
  <c r="C9029" i="11"/>
  <c r="C9013" i="11"/>
  <c r="C8997" i="11"/>
  <c r="C8981" i="11"/>
  <c r="C8965" i="11"/>
  <c r="C8949" i="11"/>
  <c r="C8933" i="11"/>
  <c r="C8917" i="11"/>
  <c r="C8901" i="11"/>
  <c r="C8885" i="11"/>
  <c r="C8869" i="11"/>
  <c r="C8853" i="11"/>
  <c r="C8837" i="11"/>
  <c r="C8821" i="11"/>
  <c r="C8805" i="11"/>
  <c r="C8789" i="11"/>
  <c r="C8773" i="11"/>
  <c r="C8757" i="11"/>
  <c r="C8741" i="11"/>
  <c r="C8725" i="11"/>
  <c r="C8709" i="11"/>
  <c r="C8693" i="11"/>
  <c r="C8677" i="11"/>
  <c r="C8661" i="11"/>
  <c r="C8645" i="11"/>
  <c r="C8629" i="11"/>
  <c r="C8613" i="11"/>
  <c r="C8597" i="11"/>
  <c r="C8581" i="11"/>
  <c r="C8565" i="11"/>
  <c r="C8549" i="11"/>
  <c r="C8533" i="11"/>
  <c r="C8517" i="11"/>
  <c r="C8501" i="11"/>
  <c r="C8485" i="11"/>
  <c r="C8469" i="11"/>
  <c r="C8453" i="11"/>
  <c r="C8437" i="11"/>
  <c r="C8421" i="11"/>
  <c r="C8405" i="11"/>
  <c r="C8389" i="11"/>
  <c r="C8373" i="11"/>
  <c r="C8357" i="11"/>
  <c r="C8341" i="11"/>
  <c r="C8325" i="11"/>
  <c r="C8309" i="11"/>
  <c r="C8293" i="11"/>
  <c r="C8277" i="11"/>
  <c r="C8261" i="11"/>
  <c r="C8245" i="11"/>
  <c r="C8229" i="11"/>
  <c r="C8213" i="11"/>
  <c r="C8197" i="11"/>
  <c r="C8181" i="11"/>
  <c r="C8165" i="11"/>
  <c r="C8149" i="11"/>
  <c r="C8133" i="11"/>
  <c r="C8117" i="11"/>
  <c r="C8101" i="11"/>
  <c r="C8085" i="11"/>
  <c r="C8069" i="11"/>
  <c r="C8053" i="11"/>
  <c r="C8037" i="11"/>
  <c r="C8021" i="11"/>
  <c r="C8005" i="11"/>
  <c r="C7989" i="11"/>
  <c r="C7973" i="11"/>
  <c r="C7957" i="11"/>
  <c r="C7941" i="11"/>
  <c r="C7925" i="11"/>
  <c r="C7909" i="11"/>
  <c r="C7893" i="11"/>
  <c r="C7877" i="11"/>
  <c r="C7861" i="11"/>
  <c r="C7845" i="11"/>
  <c r="C7829" i="11"/>
  <c r="C7813" i="11"/>
  <c r="C7797" i="11"/>
  <c r="C7781" i="11"/>
  <c r="C7765" i="11"/>
  <c r="C7749" i="11"/>
  <c r="C7733" i="11"/>
  <c r="C7717" i="11"/>
  <c r="C7701" i="11"/>
  <c r="C7685" i="11"/>
  <c r="C7669" i="11"/>
  <c r="C7653" i="11"/>
  <c r="C7637" i="11"/>
  <c r="C7621" i="11"/>
  <c r="C7605" i="11"/>
  <c r="C7589" i="11"/>
  <c r="C7573" i="11"/>
  <c r="C7557" i="11"/>
  <c r="C7541" i="11"/>
  <c r="C7525" i="11"/>
  <c r="C7509" i="11"/>
  <c r="C7493" i="11"/>
  <c r="C7477" i="11"/>
  <c r="C7461" i="11"/>
  <c r="C7445" i="11"/>
  <c r="C7429" i="11"/>
  <c r="C7413" i="11"/>
  <c r="C7397" i="11"/>
  <c r="C7381" i="11"/>
  <c r="C7365" i="11"/>
  <c r="C7349" i="11"/>
  <c r="C7333" i="11"/>
  <c r="C7317" i="11"/>
  <c r="C7301" i="11"/>
  <c r="C7285" i="11"/>
  <c r="C7269" i="11"/>
  <c r="C7253" i="11"/>
  <c r="C7237" i="11"/>
  <c r="C7221" i="11"/>
  <c r="C7205" i="11"/>
  <c r="C7189" i="11"/>
  <c r="C7173" i="11"/>
  <c r="C7157" i="11"/>
  <c r="C7141" i="11"/>
  <c r="C7125" i="11"/>
  <c r="C7109" i="11"/>
  <c r="C7093" i="11"/>
  <c r="C7077" i="11"/>
  <c r="C7061" i="11"/>
  <c r="C7045" i="11"/>
  <c r="C7029" i="11"/>
  <c r="C7013" i="11"/>
  <c r="C6997" i="11"/>
  <c r="C6981" i="11"/>
  <c r="C6965" i="11"/>
  <c r="C6949" i="11"/>
  <c r="C6933" i="11"/>
  <c r="C6917" i="11"/>
  <c r="C6901" i="11"/>
  <c r="C6885" i="11"/>
  <c r="C6869" i="11"/>
  <c r="C6853" i="11"/>
  <c r="C6837" i="11"/>
  <c r="C6821" i="11"/>
  <c r="C6805" i="11"/>
  <c r="C6789" i="11"/>
  <c r="C6773" i="11"/>
  <c r="C6757" i="11"/>
  <c r="C6741" i="11"/>
  <c r="C6689" i="11"/>
  <c r="C6625" i="11"/>
  <c r="C6561" i="11"/>
  <c r="C6497" i="11"/>
  <c r="C6433" i="11"/>
  <c r="C6369" i="11"/>
  <c r="C6305" i="11"/>
  <c r="C6241" i="11"/>
  <c r="C6177" i="11"/>
  <c r="C6113" i="11"/>
  <c r="C6049" i="11"/>
  <c r="C5985" i="11"/>
  <c r="C5921" i="11"/>
  <c r="C5857" i="11"/>
  <c r="C5793" i="11"/>
  <c r="C5729" i="11"/>
  <c r="C5665" i="11"/>
  <c r="C5601" i="11"/>
  <c r="C5537" i="11"/>
  <c r="C5473" i="11"/>
  <c r="C5409" i="11"/>
  <c r="C5345" i="11"/>
  <c r="C5281" i="11"/>
  <c r="C5217" i="11"/>
  <c r="C5153" i="11"/>
  <c r="C5089" i="11"/>
  <c r="C5025" i="11"/>
  <c r="C4961" i="11"/>
  <c r="C4897" i="11"/>
  <c r="C4833" i="11"/>
  <c r="C4769" i="11"/>
  <c r="C4705" i="11"/>
  <c r="C4669" i="11"/>
  <c r="C4637" i="11"/>
  <c r="C4605" i="11"/>
  <c r="C4573" i="11"/>
  <c r="C4541" i="11"/>
  <c r="C4509" i="11"/>
  <c r="C4477" i="11"/>
  <c r="C4445" i="11"/>
  <c r="C4413" i="11"/>
  <c r="C4381" i="11"/>
  <c r="C4349" i="11"/>
  <c r="C4317" i="11"/>
  <c r="C4285" i="11"/>
  <c r="C4253" i="11"/>
  <c r="C4221" i="11"/>
  <c r="C4189" i="11"/>
  <c r="C4157" i="11"/>
  <c r="C4125" i="11"/>
  <c r="C4093" i="11"/>
  <c r="C4061" i="11"/>
  <c r="C4029" i="11"/>
  <c r="C3997" i="11"/>
  <c r="C3965" i="11"/>
  <c r="C3933" i="11"/>
  <c r="C3901" i="11"/>
  <c r="C3869" i="11"/>
  <c r="C3837" i="11"/>
  <c r="C3805" i="11"/>
  <c r="C3773" i="11"/>
  <c r="C3741" i="11"/>
  <c r="C3709" i="11"/>
  <c r="C3677" i="11"/>
  <c r="C3645" i="11"/>
  <c r="C3613" i="11"/>
  <c r="C3581" i="11"/>
  <c r="C3549" i="11"/>
  <c r="C3517" i="11"/>
  <c r="C3485" i="11"/>
  <c r="C3453" i="11"/>
  <c r="C3421" i="11"/>
  <c r="C3389" i="11"/>
  <c r="C3357" i="11"/>
  <c r="C3325" i="11"/>
  <c r="C3293" i="11"/>
  <c r="C3261" i="11"/>
  <c r="C3229" i="11"/>
  <c r="C3197" i="11"/>
  <c r="C3165" i="11"/>
  <c r="C3133" i="11"/>
  <c r="C3101" i="11"/>
  <c r="C3069" i="11"/>
  <c r="C3037" i="11"/>
  <c r="C3005" i="11"/>
  <c r="C2973" i="11"/>
  <c r="C2941" i="11"/>
  <c r="C2909" i="11"/>
  <c r="C2877" i="11"/>
  <c r="C2845" i="11"/>
  <c r="C2813" i="11"/>
  <c r="C2781" i="11"/>
  <c r="C2749" i="11"/>
  <c r="C2717" i="11"/>
  <c r="C2685" i="11"/>
  <c r="C2653" i="11"/>
  <c r="C2621" i="11"/>
  <c r="C2589" i="11"/>
  <c r="C2557" i="11"/>
  <c r="C2525" i="11"/>
  <c r="C2493" i="11"/>
  <c r="C2461" i="11"/>
  <c r="C2429" i="11"/>
  <c r="C2397" i="11"/>
  <c r="C2365" i="11"/>
  <c r="C2333" i="11"/>
  <c r="C2304" i="11"/>
  <c r="C2283" i="11"/>
  <c r="C2261" i="11"/>
  <c r="C2240" i="11"/>
  <c r="C2219" i="11"/>
  <c r="C2197" i="11"/>
  <c r="C2176" i="11"/>
  <c r="C2155" i="11"/>
  <c r="C2133" i="11"/>
  <c r="C2112" i="11"/>
  <c r="C2091" i="11"/>
  <c r="C2069" i="11"/>
  <c r="C2048" i="11"/>
  <c r="C2027" i="11"/>
  <c r="C2005" i="11"/>
  <c r="C1984" i="11"/>
  <c r="C1963" i="11"/>
  <c r="C1941" i="11"/>
  <c r="C1920" i="11"/>
  <c r="C1899" i="11"/>
  <c r="C1877" i="11"/>
  <c r="C1856" i="11"/>
  <c r="C1835" i="11"/>
  <c r="C1813" i="11"/>
  <c r="C1792" i="11"/>
  <c r="C1771" i="11"/>
  <c r="C1749" i="11"/>
  <c r="C1728" i="11"/>
  <c r="C1707" i="11"/>
  <c r="C1685" i="11"/>
  <c r="C1664" i="11"/>
  <c r="C1643" i="11"/>
  <c r="C1621" i="11"/>
  <c r="C1600" i="11"/>
  <c r="C1579" i="11"/>
  <c r="C1557" i="11"/>
  <c r="C1536" i="11"/>
  <c r="C1515" i="11"/>
  <c r="C1493" i="11"/>
  <c r="C1472" i="11"/>
  <c r="C1451" i="11"/>
  <c r="C1429" i="11"/>
  <c r="C1408" i="11"/>
  <c r="C1387" i="11"/>
  <c r="C1365" i="11"/>
  <c r="C1344" i="11"/>
  <c r="C1323" i="11"/>
  <c r="C1301" i="11"/>
  <c r="C1280" i="11"/>
  <c r="C1259" i="11"/>
  <c r="C1237" i="11"/>
  <c r="C1216" i="11"/>
  <c r="C1195" i="11"/>
  <c r="C1173" i="11"/>
  <c r="C1152" i="11"/>
  <c r="C1131" i="11"/>
  <c r="C1109" i="11"/>
  <c r="C1088" i="11"/>
  <c r="C1067" i="11"/>
  <c r="C1045" i="11"/>
  <c r="C1024" i="11"/>
  <c r="C1003" i="11"/>
  <c r="C981" i="11"/>
  <c r="C960" i="11"/>
  <c r="C939" i="11"/>
  <c r="C917" i="11"/>
  <c r="C896" i="11"/>
  <c r="C875" i="11"/>
  <c r="C853" i="11"/>
  <c r="C832" i="11"/>
  <c r="C811" i="11"/>
  <c r="C789" i="11"/>
  <c r="C768" i="11"/>
  <c r="C747" i="11"/>
  <c r="C725" i="11"/>
  <c r="C704" i="11"/>
  <c r="C683" i="11"/>
  <c r="C661" i="11"/>
  <c r="C640" i="11"/>
  <c r="C619" i="11"/>
  <c r="C597" i="11"/>
  <c r="C576" i="11"/>
  <c r="C555" i="11"/>
  <c r="C533" i="11"/>
  <c r="C512" i="11"/>
  <c r="C491" i="11"/>
  <c r="C469" i="11"/>
  <c r="C448" i="11"/>
  <c r="C427" i="11"/>
  <c r="C405" i="11"/>
  <c r="C384" i="11"/>
  <c r="C363" i="11"/>
  <c r="C341" i="11"/>
  <c r="C320" i="11"/>
  <c r="C299" i="11"/>
  <c r="C277" i="11"/>
  <c r="C256" i="11"/>
  <c r="C235" i="11"/>
  <c r="C213" i="11"/>
  <c r="C192" i="11"/>
  <c r="C171" i="11"/>
  <c r="C149" i="11"/>
  <c r="C128" i="11"/>
  <c r="C107" i="11"/>
  <c r="C85" i="11"/>
  <c r="C64" i="11"/>
  <c r="C43" i="11"/>
  <c r="C21" i="11"/>
  <c r="C6701" i="11"/>
  <c r="C6637" i="11"/>
  <c r="C6573" i="11"/>
  <c r="C6509" i="11"/>
  <c r="C6445" i="11"/>
  <c r="C6381" i="11"/>
  <c r="C6317" i="11"/>
  <c r="C6253" i="11"/>
  <c r="C6189" i="11"/>
  <c r="C6125" i="11"/>
  <c r="C6061" i="11"/>
  <c r="C5997" i="11"/>
  <c r="C5933" i="11"/>
  <c r="C5869" i="11"/>
  <c r="C5805" i="11"/>
  <c r="C5741" i="11"/>
  <c r="C5677" i="11"/>
  <c r="C5613" i="11"/>
  <c r="C5549" i="11"/>
  <c r="C5485" i="11"/>
  <c r="C5421" i="11"/>
  <c r="C5357" i="11"/>
  <c r="C5293" i="11"/>
  <c r="C5229" i="11"/>
  <c r="C5165" i="11"/>
  <c r="C5101" i="11"/>
  <c r="C5037" i="11"/>
  <c r="C4973" i="11"/>
  <c r="C4909" i="11"/>
  <c r="C4845" i="11"/>
  <c r="C4781" i="11"/>
  <c r="C4717" i="11"/>
  <c r="C4675" i="11"/>
  <c r="C4643" i="11"/>
  <c r="C4611" i="11"/>
  <c r="C4579" i="11"/>
  <c r="C4547" i="11"/>
  <c r="C4515" i="11"/>
  <c r="C4483" i="11"/>
  <c r="C4451" i="11"/>
  <c r="C4419" i="11"/>
  <c r="C4387" i="11"/>
  <c r="C4355" i="11"/>
  <c r="C4323" i="11"/>
  <c r="C4291" i="11"/>
  <c r="C4259" i="11"/>
  <c r="C4227" i="11"/>
  <c r="C4195" i="11"/>
  <c r="C4163" i="11"/>
  <c r="C4131" i="11"/>
  <c r="C4099" i="11"/>
  <c r="C4067" i="11"/>
  <c r="C4035" i="11"/>
  <c r="C4003" i="11"/>
  <c r="C3971" i="11"/>
  <c r="C3939" i="11"/>
  <c r="C3907" i="11"/>
  <c r="C3875" i="11"/>
  <c r="C3843" i="11"/>
  <c r="C3811" i="11"/>
  <c r="C3779" i="11"/>
  <c r="C3747" i="11"/>
  <c r="C3715" i="11"/>
  <c r="C3683" i="11"/>
  <c r="C3651" i="11"/>
  <c r="C3619" i="11"/>
  <c r="C3587" i="11"/>
  <c r="C3555" i="11"/>
  <c r="C3523" i="11"/>
  <c r="C3491" i="11"/>
  <c r="C3459" i="11"/>
  <c r="C3427" i="11"/>
  <c r="C3395" i="11"/>
  <c r="C3363" i="11"/>
  <c r="C3331" i="11"/>
  <c r="C3299" i="11"/>
  <c r="C3267" i="11"/>
  <c r="C3235" i="11"/>
  <c r="C3203" i="11"/>
  <c r="C3171" i="11"/>
  <c r="C3139" i="11"/>
  <c r="C3107" i="11"/>
  <c r="C3075" i="11"/>
  <c r="C3043" i="11"/>
  <c r="C3011" i="11"/>
  <c r="C2979" i="11"/>
  <c r="C2947" i="11"/>
  <c r="C2915" i="11"/>
  <c r="C2883" i="11"/>
  <c r="C2851" i="11"/>
  <c r="C2819" i="11"/>
  <c r="C2787" i="11"/>
  <c r="C2755" i="11"/>
  <c r="C2723" i="11"/>
  <c r="C2691" i="11"/>
  <c r="C2659" i="11"/>
  <c r="C2627" i="11"/>
  <c r="C2595" i="11"/>
  <c r="C2563" i="11"/>
  <c r="C2531" i="11"/>
  <c r="C2499" i="11"/>
  <c r="C2467" i="11"/>
  <c r="C2435" i="11"/>
  <c r="C2403" i="11"/>
  <c r="C2371" i="11"/>
  <c r="C2339" i="11"/>
  <c r="C2308" i="11"/>
  <c r="C2287" i="11"/>
  <c r="C2265" i="11"/>
  <c r="C2244" i="11"/>
  <c r="C2223" i="11"/>
  <c r="C2201" i="11"/>
  <c r="C2180" i="11"/>
  <c r="C2159" i="11"/>
  <c r="C2137" i="11"/>
  <c r="C2116" i="11"/>
  <c r="C2095" i="11"/>
  <c r="C2073" i="11"/>
  <c r="C2052" i="11"/>
  <c r="C2031" i="11"/>
  <c r="C2009" i="11"/>
  <c r="C1988" i="11"/>
  <c r="C1967" i="11"/>
  <c r="C1945" i="11"/>
  <c r="C1924" i="11"/>
  <c r="C1903" i="11"/>
  <c r="C1881" i="11"/>
  <c r="C1860" i="11"/>
  <c r="C1839" i="11"/>
  <c r="C1817" i="11"/>
  <c r="C1796" i="11"/>
  <c r="C1775" i="11"/>
  <c r="C1753" i="11"/>
  <c r="C1732" i="11"/>
  <c r="C1711" i="11"/>
  <c r="C1689" i="11"/>
  <c r="C1668" i="11"/>
  <c r="C1647" i="11"/>
  <c r="C1625" i="11"/>
  <c r="C1604" i="11"/>
  <c r="C1583" i="11"/>
  <c r="C1561" i="11"/>
  <c r="C1540" i="11"/>
  <c r="C1519" i="11"/>
  <c r="C1497" i="11"/>
  <c r="C1476" i="11"/>
  <c r="C1455" i="11"/>
  <c r="C1433" i="11"/>
  <c r="C1412" i="11"/>
  <c r="C1391" i="11"/>
  <c r="C1369" i="11"/>
  <c r="C1348" i="11"/>
  <c r="C1327" i="11"/>
  <c r="C1305" i="11"/>
  <c r="C1284" i="11"/>
  <c r="C1263" i="11"/>
  <c r="C1241" i="11"/>
  <c r="C1220" i="11"/>
  <c r="C1199" i="11"/>
  <c r="C1177" i="11"/>
  <c r="C1156" i="11"/>
  <c r="C1135" i="11"/>
  <c r="C1113" i="11"/>
  <c r="C1092" i="11"/>
  <c r="C1071" i="11"/>
  <c r="C1049" i="11"/>
  <c r="C1028" i="11"/>
  <c r="C1007" i="11"/>
  <c r="C985" i="11"/>
  <c r="C964" i="11"/>
  <c r="C943" i="11"/>
  <c r="C921" i="11"/>
  <c r="C900" i="11"/>
  <c r="C879" i="11"/>
  <c r="C857" i="11"/>
  <c r="C836" i="11"/>
  <c r="C815" i="11"/>
  <c r="C793" i="11"/>
  <c r="C772" i="11"/>
  <c r="C751" i="11"/>
  <c r="C729" i="11"/>
  <c r="C708" i="11"/>
  <c r="C687" i="11"/>
  <c r="C665" i="11"/>
  <c r="C644" i="11"/>
  <c r="C623" i="11"/>
  <c r="C601" i="11"/>
  <c r="C580" i="11"/>
  <c r="C559" i="11"/>
  <c r="C537" i="11"/>
  <c r="C516" i="11"/>
  <c r="C495" i="11"/>
  <c r="C473" i="11"/>
  <c r="C452" i="11"/>
  <c r="C431" i="11"/>
  <c r="C409" i="11"/>
  <c r="C388" i="11"/>
  <c r="C367" i="11"/>
  <c r="C345" i="11"/>
  <c r="C324" i="11"/>
  <c r="C303" i="11"/>
  <c r="C281" i="11"/>
  <c r="C260" i="11"/>
  <c r="C239" i="11"/>
  <c r="C217" i="11"/>
  <c r="C196" i="11"/>
  <c r="C175" i="11"/>
  <c r="C153" i="11"/>
  <c r="C132" i="11"/>
  <c r="C111" i="11"/>
  <c r="C89" i="11"/>
  <c r="C68" i="11"/>
  <c r="C47" i="11"/>
  <c r="C25" i="11"/>
  <c r="C6713" i="11"/>
  <c r="C6649" i="11"/>
  <c r="C6585" i="11"/>
  <c r="C6521" i="11"/>
  <c r="C6457" i="11"/>
  <c r="C6393" i="11"/>
  <c r="C6329" i="11"/>
  <c r="C6265" i="11"/>
  <c r="C6201" i="11"/>
  <c r="C6137" i="11"/>
  <c r="C6073" i="11"/>
  <c r="C6009" i="11"/>
  <c r="C5945" i="11"/>
  <c r="C5881" i="11"/>
  <c r="C5817" i="11"/>
  <c r="C5753" i="11"/>
  <c r="C5689" i="11"/>
  <c r="C5625" i="11"/>
  <c r="C5561" i="11"/>
  <c r="C5497" i="11"/>
  <c r="C5433" i="11"/>
  <c r="C5369" i="11"/>
  <c r="C5305" i="11"/>
  <c r="C5241" i="11"/>
  <c r="C5177" i="11"/>
  <c r="C5113" i="11"/>
  <c r="C5049" i="11"/>
  <c r="C4985" i="11"/>
  <c r="C4921" i="11"/>
  <c r="C4857" i="11"/>
  <c r="C4793" i="11"/>
  <c r="C4729" i="11"/>
  <c r="C4681" i="11"/>
  <c r="C4649" i="11"/>
  <c r="C4617" i="11"/>
  <c r="C4585" i="11"/>
  <c r="C4553" i="11"/>
  <c r="C4521" i="11"/>
  <c r="C4489" i="11"/>
  <c r="C4457" i="11"/>
  <c r="C4425" i="11"/>
  <c r="C4393" i="11"/>
  <c r="C4361" i="11"/>
  <c r="C4329" i="11"/>
  <c r="C4297" i="11"/>
  <c r="C4265" i="11"/>
  <c r="C4233" i="11"/>
  <c r="C4201" i="11"/>
  <c r="C4169" i="11"/>
  <c r="C4137" i="11"/>
  <c r="C4105" i="11"/>
  <c r="C4073" i="11"/>
  <c r="C4041" i="11"/>
  <c r="C4009" i="11"/>
  <c r="C3977" i="11"/>
  <c r="C3945" i="11"/>
  <c r="C3913" i="11"/>
  <c r="C3881" i="11"/>
  <c r="C3849" i="11"/>
  <c r="C3817" i="11"/>
  <c r="C3785" i="11"/>
  <c r="C3753" i="11"/>
  <c r="C3721" i="11"/>
  <c r="C3689" i="11"/>
  <c r="C3657" i="11"/>
  <c r="C3625" i="11"/>
  <c r="C3593" i="11"/>
  <c r="C3561" i="11"/>
  <c r="C3529" i="11"/>
  <c r="C3497" i="11"/>
  <c r="C3465" i="11"/>
  <c r="C3433" i="11"/>
  <c r="C3401" i="11"/>
  <c r="C3369" i="11"/>
  <c r="C3337" i="11"/>
  <c r="C3305" i="11"/>
  <c r="C3273" i="11"/>
  <c r="C3241" i="11"/>
  <c r="C3209" i="11"/>
  <c r="C3177" i="11"/>
  <c r="C3145" i="11"/>
  <c r="C3113" i="11"/>
  <c r="C3081" i="11"/>
  <c r="C3049" i="11"/>
  <c r="C3017" i="11"/>
  <c r="C2985" i="11"/>
  <c r="C2953" i="11"/>
  <c r="C2921" i="11"/>
  <c r="C2889" i="11"/>
  <c r="C2857" i="11"/>
  <c r="C2825" i="11"/>
  <c r="C2793" i="11"/>
  <c r="C2761" i="11"/>
  <c r="C2729" i="11"/>
  <c r="C2697" i="11"/>
  <c r="C2665" i="11"/>
  <c r="C2633" i="11"/>
  <c r="C2601" i="11"/>
  <c r="C2569" i="11"/>
  <c r="C2537" i="11"/>
  <c r="C2505" i="11"/>
  <c r="C2473" i="11"/>
  <c r="C2441" i="11"/>
  <c r="C2409" i="11"/>
  <c r="C2377" i="11"/>
  <c r="C2345" i="11"/>
  <c r="C2313" i="11"/>
  <c r="C2291" i="11"/>
  <c r="C2269" i="11"/>
  <c r="C2248" i="11"/>
  <c r="C2227" i="11"/>
  <c r="C2205" i="11"/>
  <c r="C2184" i="11"/>
  <c r="C2163" i="11"/>
  <c r="C2141" i="11"/>
  <c r="C2120" i="11"/>
  <c r="C2099" i="11"/>
  <c r="C2077" i="11"/>
  <c r="C2056" i="11"/>
  <c r="C2035" i="11"/>
  <c r="C2013" i="11"/>
  <c r="C1992" i="11"/>
  <c r="C1971" i="11"/>
  <c r="C1949" i="11"/>
  <c r="C1928" i="11"/>
  <c r="C1907" i="11"/>
  <c r="C1885" i="11"/>
  <c r="C1864" i="11"/>
  <c r="C1843" i="11"/>
  <c r="C1821" i="11"/>
  <c r="C1800" i="11"/>
  <c r="C1779" i="11"/>
  <c r="C1757" i="11"/>
  <c r="C1736" i="11"/>
  <c r="C1715" i="11"/>
  <c r="C1693" i="11"/>
  <c r="C1672" i="11"/>
  <c r="C1651" i="11"/>
  <c r="C1629" i="11"/>
  <c r="C1608" i="11"/>
  <c r="C1587" i="11"/>
  <c r="C1565" i="11"/>
  <c r="C1544" i="11"/>
  <c r="C1523" i="11"/>
  <c r="C1501" i="11"/>
  <c r="C1480" i="11"/>
  <c r="C1459" i="11"/>
  <c r="C1437" i="11"/>
  <c r="C1416" i="11"/>
  <c r="C1395" i="11"/>
  <c r="C1373" i="11"/>
  <c r="C1352" i="11"/>
  <c r="C1331" i="11"/>
  <c r="C1309" i="11"/>
  <c r="C1288" i="11"/>
  <c r="C10004" i="11"/>
  <c r="C9876" i="11"/>
  <c r="C9748" i="11"/>
  <c r="C9620" i="11"/>
  <c r="C9492" i="11"/>
  <c r="C9364" i="11"/>
  <c r="C9236" i="11"/>
  <c r="C9108" i="11"/>
  <c r="C8980" i="11"/>
  <c r="C8852" i="11"/>
  <c r="C8724" i="11"/>
  <c r="C8596" i="11"/>
  <c r="C8468" i="11"/>
  <c r="C8344" i="11"/>
  <c r="C8280" i="11"/>
  <c r="C8216" i="11"/>
  <c r="C8152" i="11"/>
  <c r="C8088" i="11"/>
  <c r="C8024" i="11"/>
  <c r="C7960" i="11"/>
  <c r="C7896" i="11"/>
  <c r="C7832" i="11"/>
  <c r="C7768" i="11"/>
  <c r="C7704" i="11"/>
  <c r="C7640" i="11"/>
  <c r="C7576" i="11"/>
  <c r="C7512" i="11"/>
  <c r="C7448" i="11"/>
  <c r="C7384" i="11"/>
  <c r="C7320" i="11"/>
  <c r="C7256" i="11"/>
  <c r="C7192" i="11"/>
  <c r="C7128" i="11"/>
  <c r="C7064" i="11"/>
  <c r="C7000" i="11"/>
  <c r="C6936" i="11"/>
  <c r="C6872" i="11"/>
  <c r="C6808" i="11"/>
  <c r="C6744" i="11"/>
  <c r="C6680" i="11"/>
  <c r="C6616" i="11"/>
  <c r="C6552" i="11"/>
  <c r="C6488" i="11"/>
  <c r="C6424" i="11"/>
  <c r="C6360" i="11"/>
  <c r="C6296" i="11"/>
  <c r="C6232" i="11"/>
  <c r="C6168" i="11"/>
  <c r="C6104" i="11"/>
  <c r="C6040" i="11"/>
  <c r="C5976" i="11"/>
  <c r="C5912" i="11"/>
  <c r="C5848" i="11"/>
  <c r="C5784" i="11"/>
  <c r="C5720" i="11"/>
  <c r="C5656" i="11"/>
  <c r="C5592" i="11"/>
  <c r="C5528" i="11"/>
  <c r="C5464" i="11"/>
  <c r="C5400" i="11"/>
  <c r="C5336" i="11"/>
  <c r="C5272" i="11"/>
  <c r="C5208" i="11"/>
  <c r="C5144" i="11"/>
  <c r="C5080" i="11"/>
  <c r="C5016" i="11"/>
  <c r="C4952" i="11"/>
  <c r="C4888" i="11"/>
  <c r="C4824" i="11"/>
  <c r="C4760" i="11"/>
  <c r="C4696" i="11"/>
  <c r="C4632" i="11"/>
  <c r="C4568" i="11"/>
  <c r="C4504" i="11"/>
  <c r="C4440" i="11"/>
  <c r="C4376" i="11"/>
  <c r="C4312" i="11"/>
  <c r="C4248" i="11"/>
  <c r="C4184" i="11"/>
  <c r="C4120" i="11"/>
  <c r="C4056" i="11"/>
  <c r="C3992" i="11"/>
  <c r="C3928" i="11"/>
  <c r="C3864" i="11"/>
  <c r="C3800" i="11"/>
  <c r="C3736" i="11"/>
  <c r="C3672" i="11"/>
  <c r="C3608" i="11"/>
  <c r="C3544" i="11"/>
  <c r="C3480" i="11"/>
  <c r="C3416" i="11"/>
  <c r="C3352" i="11"/>
  <c r="C3288" i="11"/>
  <c r="C3224" i="11"/>
  <c r="C3160" i="11"/>
  <c r="C3096" i="11"/>
  <c r="C3032" i="11"/>
  <c r="C2968" i="11"/>
  <c r="C2904" i="11"/>
  <c r="C2840" i="11"/>
  <c r="C2776" i="11"/>
  <c r="C2712" i="11"/>
  <c r="C2648" i="11"/>
  <c r="C2584" i="11"/>
  <c r="C2520" i="11"/>
  <c r="C2456" i="11"/>
  <c r="C2392" i="11"/>
  <c r="C2328" i="11"/>
  <c r="C9967" i="11"/>
  <c r="C9903" i="11"/>
  <c r="C9839" i="11"/>
  <c r="C9775" i="11"/>
  <c r="C9711" i="11"/>
  <c r="C9647" i="11"/>
  <c r="C9583" i="11"/>
  <c r="C9519" i="11"/>
  <c r="C9455" i="11"/>
  <c r="C9391" i="11"/>
  <c r="C9327" i="11"/>
  <c r="C9263" i="11"/>
  <c r="C9199" i="11"/>
  <c r="C9135" i="11"/>
  <c r="C9071" i="11"/>
  <c r="C9007" i="11"/>
  <c r="C8943" i="11"/>
  <c r="C8879" i="11"/>
  <c r="C8815" i="11"/>
  <c r="C8751" i="11"/>
  <c r="C8687" i="11"/>
  <c r="C8623" i="11"/>
  <c r="C8559" i="11"/>
  <c r="C8495" i="11"/>
  <c r="C8431" i="11"/>
  <c r="C8367" i="11"/>
  <c r="C8303" i="11"/>
  <c r="C8239" i="11"/>
  <c r="C8175" i="11"/>
  <c r="C8111" i="11"/>
  <c r="C8047" i="11"/>
  <c r="C7983" i="11"/>
  <c r="C7919" i="11"/>
  <c r="C7855" i="11"/>
  <c r="C7791" i="11"/>
  <c r="C7727" i="11"/>
  <c r="C7663" i="11"/>
  <c r="C7599" i="11"/>
  <c r="C7535" i="11"/>
  <c r="C7471" i="11"/>
  <c r="C7407" i="11"/>
  <c r="C7343" i="11"/>
  <c r="C7279" i="11"/>
  <c r="C7215" i="11"/>
  <c r="C7151" i="11"/>
  <c r="C7087" i="11"/>
  <c r="C7023" i="11"/>
  <c r="C6959" i="11"/>
  <c r="C6895" i="11"/>
  <c r="C6831" i="11"/>
  <c r="C6767" i="11"/>
  <c r="C6703" i="11"/>
  <c r="C6639" i="11"/>
  <c r="C6575" i="11"/>
  <c r="C6511" i="11"/>
  <c r="C6447" i="11"/>
  <c r="C6383" i="11"/>
  <c r="C6319" i="11"/>
  <c r="C6255" i="11"/>
  <c r="C6191" i="11"/>
  <c r="C6127" i="11"/>
  <c r="C6063" i="11"/>
  <c r="C5999" i="11"/>
  <c r="C5935" i="11"/>
  <c r="C5871" i="11"/>
  <c r="C5807" i="11"/>
  <c r="C5743" i="11"/>
  <c r="C5679" i="11"/>
  <c r="C5615" i="11"/>
  <c r="C5551" i="11"/>
  <c r="C5487" i="11"/>
  <c r="C5423" i="11"/>
  <c r="C5359" i="11"/>
  <c r="C5295" i="11"/>
  <c r="C5231" i="11"/>
  <c r="C5167" i="11"/>
  <c r="C5103" i="11"/>
  <c r="C5039" i="11"/>
  <c r="C4975" i="11"/>
  <c r="C4911" i="11"/>
  <c r="C4847" i="11"/>
  <c r="C4783" i="11"/>
  <c r="C4719" i="11"/>
  <c r="C9974" i="11"/>
  <c r="C9910" i="11"/>
  <c r="C9846" i="11"/>
  <c r="C9782" i="11"/>
  <c r="C9718" i="11"/>
  <c r="C9654" i="11"/>
  <c r="C9590" i="11"/>
  <c r="C9526" i="11"/>
  <c r="C9462" i="11"/>
  <c r="C9398" i="11"/>
  <c r="C9334" i="11"/>
  <c r="C9270" i="11"/>
  <c r="C9206" i="11"/>
  <c r="C9142" i="11"/>
  <c r="C9078" i="11"/>
  <c r="C9014" i="11"/>
  <c r="C8950" i="11"/>
  <c r="C8886" i="11"/>
  <c r="C8822" i="11"/>
  <c r="C8758" i="11"/>
  <c r="C8694" i="11"/>
  <c r="C8630" i="11"/>
  <c r="C8566" i="11"/>
  <c r="C8502" i="11"/>
  <c r="C8438" i="11"/>
  <c r="C8374" i="11"/>
  <c r="C8310" i="11"/>
  <c r="C8246" i="11"/>
  <c r="C8182" i="11"/>
  <c r="C8118" i="11"/>
  <c r="C8054" i="11"/>
  <c r="C7990" i="11"/>
  <c r="C7926" i="11"/>
  <c r="C7862" i="11"/>
  <c r="C7798" i="11"/>
  <c r="C7734" i="11"/>
  <c r="C7670" i="11"/>
  <c r="C7606" i="11"/>
  <c r="C7542" i="11"/>
  <c r="C7478" i="11"/>
  <c r="C7414" i="11"/>
  <c r="C7350" i="11"/>
  <c r="C7286" i="11"/>
  <c r="C7222" i="11"/>
  <c r="C7158" i="11"/>
  <c r="C7094" i="11"/>
  <c r="C7030" i="11"/>
  <c r="C6966" i="11"/>
  <c r="C6902" i="11"/>
  <c r="C6838" i="11"/>
  <c r="C6774" i="11"/>
  <c r="C6710" i="11"/>
  <c r="C6646" i="11"/>
  <c r="C6582" i="11"/>
  <c r="C6518" i="11"/>
  <c r="C6454" i="11"/>
  <c r="C6390" i="11"/>
  <c r="C6326" i="11"/>
  <c r="C6262" i="11"/>
  <c r="C6198" i="11"/>
  <c r="C6134" i="11"/>
  <c r="C6070" i="11"/>
  <c r="C6006" i="11"/>
  <c r="C5942" i="11"/>
  <c r="C5878" i="11"/>
  <c r="C5814" i="11"/>
  <c r="C5750" i="11"/>
  <c r="C5686" i="11"/>
  <c r="C5622" i="11"/>
  <c r="C5558" i="11"/>
  <c r="C5494" i="11"/>
  <c r="C5430" i="11"/>
  <c r="C5366" i="11"/>
  <c r="C5302" i="11"/>
  <c r="C5238" i="11"/>
  <c r="C5174" i="11"/>
  <c r="C5110" i="11"/>
  <c r="C5046" i="11"/>
  <c r="C4982" i="11"/>
  <c r="C4918" i="11"/>
  <c r="C4854" i="11"/>
  <c r="C4790" i="11"/>
  <c r="C4726" i="11"/>
  <c r="C4662" i="11"/>
  <c r="C4598" i="11"/>
  <c r="C4534" i="11"/>
  <c r="C4470" i="11"/>
  <c r="C4406" i="11"/>
  <c r="C4342" i="11"/>
  <c r="C4278" i="11"/>
  <c r="C4214" i="11"/>
  <c r="C4150" i="11"/>
  <c r="C4086" i="11"/>
  <c r="C4022" i="11"/>
  <c r="C3958" i="11"/>
  <c r="C3894" i="11"/>
  <c r="C3830" i="11"/>
  <c r="C3766" i="11"/>
  <c r="C3702" i="11"/>
  <c r="C3638" i="11"/>
  <c r="C3574" i="11"/>
  <c r="C3510" i="11"/>
  <c r="C3446" i="11"/>
  <c r="C3382" i="11"/>
  <c r="C3318" i="11"/>
  <c r="C3298" i="11"/>
  <c r="C3282" i="11"/>
  <c r="C3266" i="11"/>
  <c r="C3250" i="11"/>
  <c r="C3234" i="11"/>
  <c r="C3218" i="11"/>
  <c r="C3202" i="11"/>
  <c r="C3186" i="11"/>
  <c r="C3170" i="11"/>
  <c r="C3154" i="11"/>
  <c r="C3138" i="11"/>
  <c r="C3122" i="11"/>
  <c r="C3106" i="11"/>
  <c r="C3090" i="11"/>
  <c r="C3074" i="11"/>
  <c r="C3058" i="11"/>
  <c r="C3042" i="11"/>
  <c r="C3026" i="11"/>
  <c r="C3010" i="11"/>
  <c r="C2994" i="11"/>
  <c r="C2978" i="11"/>
  <c r="C2962" i="11"/>
  <c r="C2946" i="11"/>
  <c r="C2930" i="11"/>
  <c r="C2914" i="11"/>
  <c r="C2898" i="11"/>
  <c r="C2882" i="11"/>
  <c r="C2866" i="11"/>
  <c r="C2850" i="11"/>
  <c r="C2834" i="11"/>
  <c r="C2818" i="11"/>
  <c r="C2802" i="11"/>
  <c r="C2786" i="11"/>
  <c r="C2770" i="11"/>
  <c r="C2754" i="11"/>
  <c r="C2738" i="11"/>
  <c r="C2722" i="11"/>
  <c r="C2706" i="11"/>
  <c r="C2690" i="11"/>
  <c r="C2674" i="11"/>
  <c r="C2658" i="11"/>
  <c r="C2642" i="11"/>
  <c r="C2626" i="11"/>
  <c r="C2610" i="11"/>
  <c r="C2594" i="11"/>
  <c r="C2578" i="11"/>
  <c r="C2562" i="11"/>
  <c r="C2546" i="11"/>
  <c r="C2530" i="11"/>
  <c r="C2514" i="11"/>
  <c r="C2498" i="11"/>
  <c r="C2482" i="11"/>
  <c r="C2466" i="11"/>
  <c r="C2450" i="11"/>
  <c r="C2434" i="11"/>
  <c r="C2418" i="11"/>
  <c r="C2402" i="11"/>
  <c r="C2386" i="11"/>
  <c r="C2370" i="11"/>
  <c r="C2354" i="11"/>
  <c r="C2338" i="11"/>
  <c r="C2322" i="11"/>
  <c r="C2306" i="11"/>
  <c r="C2290" i="11"/>
  <c r="C2274" i="11"/>
  <c r="C2258" i="11"/>
  <c r="C2242" i="11"/>
  <c r="C2226" i="11"/>
  <c r="C2210" i="11"/>
  <c r="C2194" i="11"/>
  <c r="C2178" i="11"/>
  <c r="C2162" i="11"/>
  <c r="C2146" i="11"/>
  <c r="C2130" i="11"/>
  <c r="C2114" i="11"/>
  <c r="C2098" i="11"/>
  <c r="C2082" i="11"/>
  <c r="C2066" i="11"/>
  <c r="C2050" i="11"/>
  <c r="C2034" i="11"/>
  <c r="C2018" i="11"/>
  <c r="C2002" i="11"/>
  <c r="C1986" i="11"/>
  <c r="C1970" i="11"/>
  <c r="C1954" i="11"/>
  <c r="C1938" i="11"/>
  <c r="C1922" i="11"/>
  <c r="C1906" i="11"/>
  <c r="C1890" i="11"/>
  <c r="C1874" i="11"/>
  <c r="C1858" i="11"/>
  <c r="C1842" i="11"/>
  <c r="C1826" i="11"/>
  <c r="C1810" i="11"/>
  <c r="C1794" i="11"/>
  <c r="C1778" i="11"/>
  <c r="C1762" i="11"/>
  <c r="C1746" i="11"/>
  <c r="C1730" i="11"/>
  <c r="C1714" i="11"/>
  <c r="C1698" i="11"/>
  <c r="C1682" i="11"/>
  <c r="C1666" i="11"/>
  <c r="C1650" i="11"/>
  <c r="C1634" i="11"/>
  <c r="C1618" i="11"/>
  <c r="C1602" i="11"/>
  <c r="C1586" i="11"/>
  <c r="C1570" i="11"/>
  <c r="C1554" i="11"/>
  <c r="C1538" i="11"/>
  <c r="C1522" i="11"/>
  <c r="C1506" i="11"/>
  <c r="C1490" i="11"/>
  <c r="C1474" i="11"/>
  <c r="C1458" i="11"/>
  <c r="C1442" i="11"/>
  <c r="C1426" i="11"/>
  <c r="C1410" i="11"/>
  <c r="C1394" i="11"/>
  <c r="C1378" i="11"/>
  <c r="C1362" i="11"/>
  <c r="C1346" i="11"/>
  <c r="C1330" i="11"/>
  <c r="C1314" i="11"/>
  <c r="C1298" i="11"/>
  <c r="C1282" i="11"/>
  <c r="C1266" i="11"/>
  <c r="C1250" i="11"/>
  <c r="C1234" i="11"/>
  <c r="C1218" i="11"/>
  <c r="C1202" i="11"/>
  <c r="C1186" i="11"/>
  <c r="C1170" i="11"/>
  <c r="C1154" i="11"/>
  <c r="C1138" i="11"/>
  <c r="C1122" i="11"/>
  <c r="C1106" i="11"/>
  <c r="C1090" i="11"/>
  <c r="C1074" i="11"/>
  <c r="C1058" i="11"/>
  <c r="C1042" i="11"/>
  <c r="C1026" i="11"/>
  <c r="C1010" i="11"/>
  <c r="C994" i="11"/>
  <c r="C978" i="11"/>
  <c r="C962" i="11"/>
  <c r="C946" i="11"/>
  <c r="C930" i="11"/>
  <c r="C914" i="11"/>
  <c r="C898" i="11"/>
  <c r="C882" i="11"/>
  <c r="C866" i="11"/>
  <c r="C850" i="11"/>
  <c r="C834" i="11"/>
  <c r="C818" i="11"/>
  <c r="C802" i="11"/>
  <c r="C786" i="11"/>
  <c r="C770" i="11"/>
  <c r="C754" i="11"/>
  <c r="C738" i="11"/>
  <c r="C722" i="11"/>
  <c r="C706" i="11"/>
  <c r="C690" i="11"/>
  <c r="C674" i="11"/>
  <c r="C658" i="11"/>
  <c r="C642" i="11"/>
  <c r="C626" i="11"/>
  <c r="C610" i="11"/>
  <c r="C594" i="11"/>
  <c r="C578" i="11"/>
  <c r="C562" i="11"/>
  <c r="C546" i="11"/>
  <c r="C530" i="11"/>
  <c r="C514" i="11"/>
  <c r="C498" i="11"/>
  <c r="C482" i="11"/>
  <c r="C466" i="11"/>
  <c r="C450" i="11"/>
  <c r="C434" i="11"/>
  <c r="C418" i="11"/>
  <c r="C402" i="11"/>
  <c r="C386" i="11"/>
  <c r="C370" i="11"/>
  <c r="C354" i="11"/>
  <c r="C338" i="11"/>
  <c r="C322" i="11"/>
  <c r="C306" i="11"/>
  <c r="C290" i="11"/>
  <c r="C274" i="11"/>
  <c r="C258" i="11"/>
  <c r="C242" i="11"/>
  <c r="C226" i="11"/>
  <c r="C210" i="11"/>
  <c r="C194" i="11"/>
  <c r="C178" i="11"/>
  <c r="C162" i="11"/>
  <c r="C146" i="11"/>
  <c r="C130" i="11"/>
  <c r="C114" i="11"/>
  <c r="C98" i="11"/>
  <c r="C82" i="11"/>
  <c r="C66" i="11"/>
  <c r="C50" i="11"/>
  <c r="C34" i="11"/>
  <c r="C18" i="11"/>
  <c r="C10001" i="11"/>
  <c r="C9985" i="11"/>
  <c r="C9969" i="11"/>
  <c r="C9953" i="11"/>
  <c r="C9937" i="11"/>
  <c r="C9921" i="11"/>
  <c r="C9905" i="11"/>
  <c r="C9889" i="11"/>
  <c r="C9873" i="11"/>
  <c r="C9857" i="11"/>
  <c r="C9841" i="11"/>
  <c r="C9825" i="11"/>
  <c r="C9809" i="11"/>
  <c r="C9793" i="11"/>
  <c r="C9777" i="11"/>
  <c r="C9761" i="11"/>
  <c r="C9745" i="11"/>
  <c r="C9729" i="11"/>
  <c r="C9713" i="11"/>
  <c r="C9697" i="11"/>
  <c r="C9681" i="11"/>
  <c r="C9665" i="11"/>
  <c r="C9649" i="11"/>
  <c r="C9633" i="11"/>
  <c r="C9617" i="11"/>
  <c r="C9601" i="11"/>
  <c r="C9585" i="11"/>
  <c r="C9569" i="11"/>
  <c r="C9553" i="11"/>
  <c r="C9537" i="11"/>
  <c r="C9521" i="11"/>
  <c r="C9505" i="11"/>
  <c r="C9489" i="11"/>
  <c r="C9473" i="11"/>
  <c r="C9457" i="11"/>
  <c r="C9441" i="11"/>
  <c r="C9425" i="11"/>
  <c r="C9409" i="11"/>
  <c r="C9393" i="11"/>
  <c r="C9377" i="11"/>
  <c r="C9361" i="11"/>
  <c r="C9345" i="11"/>
  <c r="C9329" i="11"/>
  <c r="C9313" i="11"/>
  <c r="C9297" i="11"/>
  <c r="C9281" i="11"/>
  <c r="C9265" i="11"/>
  <c r="C9249" i="11"/>
  <c r="C9233" i="11"/>
  <c r="C9217" i="11"/>
  <c r="C9201" i="11"/>
  <c r="C9185" i="11"/>
  <c r="C9169" i="11"/>
  <c r="C9153" i="11"/>
  <c r="C9137" i="11"/>
  <c r="C9121" i="11"/>
  <c r="C9105" i="11"/>
  <c r="C9089" i="11"/>
  <c r="C9073" i="11"/>
  <c r="C9057" i="11"/>
  <c r="C9041" i="11"/>
  <c r="C9025" i="11"/>
  <c r="C9009" i="11"/>
  <c r="C8993" i="11"/>
  <c r="C8977" i="11"/>
  <c r="C8961" i="11"/>
  <c r="C8945" i="11"/>
  <c r="C8929" i="11"/>
  <c r="C8913" i="11"/>
  <c r="C8897" i="11"/>
  <c r="C8881" i="11"/>
  <c r="C8865" i="11"/>
  <c r="C8849" i="11"/>
  <c r="C8833" i="11"/>
  <c r="C8817" i="11"/>
  <c r="C8801" i="11"/>
  <c r="C8785" i="11"/>
  <c r="C8769" i="11"/>
  <c r="C8753" i="11"/>
  <c r="C8737" i="11"/>
  <c r="C8721" i="11"/>
  <c r="C8705" i="11"/>
  <c r="C8689" i="11"/>
  <c r="C8673" i="11"/>
  <c r="C8657" i="11"/>
  <c r="C8641" i="11"/>
  <c r="C8625" i="11"/>
  <c r="C8609" i="11"/>
  <c r="C8593" i="11"/>
  <c r="C8577" i="11"/>
  <c r="C8561" i="11"/>
  <c r="C8545" i="11"/>
  <c r="C8529" i="11"/>
  <c r="C8513" i="11"/>
  <c r="C8497" i="11"/>
  <c r="C8481" i="11"/>
  <c r="C8465" i="11"/>
  <c r="C8449" i="11"/>
  <c r="C8433" i="11"/>
  <c r="C8417" i="11"/>
  <c r="C8401" i="11"/>
  <c r="C8385" i="11"/>
  <c r="C8369" i="11"/>
  <c r="C8353" i="11"/>
  <c r="C8337" i="11"/>
  <c r="C8321" i="11"/>
  <c r="C8305" i="11"/>
  <c r="C8289" i="11"/>
  <c r="C8273" i="11"/>
  <c r="C8257" i="11"/>
  <c r="C8241" i="11"/>
  <c r="C8225" i="11"/>
  <c r="C8209" i="11"/>
  <c r="C8193" i="11"/>
  <c r="C8177" i="11"/>
  <c r="C8161" i="11"/>
  <c r="C8145" i="11"/>
  <c r="C8129" i="11"/>
  <c r="C8113" i="11"/>
  <c r="C8097" i="11"/>
  <c r="C8081" i="11"/>
  <c r="C8065" i="11"/>
  <c r="C8049" i="11"/>
  <c r="C8033" i="11"/>
  <c r="C8017" i="11"/>
  <c r="C8001" i="11"/>
  <c r="C7985" i="11"/>
  <c r="C7969" i="11"/>
  <c r="C7953" i="11"/>
  <c r="C7937" i="11"/>
  <c r="C7921" i="11"/>
  <c r="C7905" i="11"/>
  <c r="C7889" i="11"/>
  <c r="C7873" i="11"/>
  <c r="C7857" i="11"/>
  <c r="C7841" i="11"/>
  <c r="C7825" i="11"/>
  <c r="C7809" i="11"/>
  <c r="C7793" i="11"/>
  <c r="C7777" i="11"/>
  <c r="C7761" i="11"/>
  <c r="C7745" i="11"/>
  <c r="C7729" i="11"/>
  <c r="C7713" i="11"/>
  <c r="C7697" i="11"/>
  <c r="C7681" i="11"/>
  <c r="C7665" i="11"/>
  <c r="C7649" i="11"/>
  <c r="C7633" i="11"/>
  <c r="C7617" i="11"/>
  <c r="C7601" i="11"/>
  <c r="C7585" i="11"/>
  <c r="C7569" i="11"/>
  <c r="C7553" i="11"/>
  <c r="C7537" i="11"/>
  <c r="C7521" i="11"/>
  <c r="C7505" i="11"/>
  <c r="C7489" i="11"/>
  <c r="C7473" i="11"/>
  <c r="C7457" i="11"/>
  <c r="C7441" i="11"/>
  <c r="C7425" i="11"/>
  <c r="C7409" i="11"/>
  <c r="C7393" i="11"/>
  <c r="C7377" i="11"/>
  <c r="C7361" i="11"/>
  <c r="C7345" i="11"/>
  <c r="C7329" i="11"/>
  <c r="C7313" i="11"/>
  <c r="C7297" i="11"/>
  <c r="C7281" i="11"/>
  <c r="C7265" i="11"/>
  <c r="C7249" i="11"/>
  <c r="C7233" i="11"/>
  <c r="C7217" i="11"/>
  <c r="C7201" i="11"/>
  <c r="C7185" i="11"/>
  <c r="C7169" i="11"/>
  <c r="C7153" i="11"/>
  <c r="C7137" i="11"/>
  <c r="C7121" i="11"/>
  <c r="C7105" i="11"/>
  <c r="C7089" i="11"/>
  <c r="C7073" i="11"/>
  <c r="C7057" i="11"/>
  <c r="C7041" i="11"/>
  <c r="C7025" i="11"/>
  <c r="C7009" i="11"/>
  <c r="C6993" i="11"/>
  <c r="C6977" i="11"/>
  <c r="C6961" i="11"/>
  <c r="C6945" i="11"/>
  <c r="C6929" i="11"/>
  <c r="C6913" i="11"/>
  <c r="C6897" i="11"/>
  <c r="C6881" i="11"/>
  <c r="C6865" i="11"/>
  <c r="C6849" i="11"/>
  <c r="C6833" i="11"/>
  <c r="C6817" i="11"/>
  <c r="C6801" i="11"/>
  <c r="C6785" i="11"/>
  <c r="C6769" i="11"/>
  <c r="C6753" i="11"/>
  <c r="C6737" i="11"/>
  <c r="C6673" i="11"/>
  <c r="C6609" i="11"/>
  <c r="C6545" i="11"/>
  <c r="C6481" i="11"/>
  <c r="C6417" i="11"/>
  <c r="C6353" i="11"/>
  <c r="C6289" i="11"/>
  <c r="C6225" i="11"/>
  <c r="C6161" i="11"/>
  <c r="C6097" i="11"/>
  <c r="C6033" i="11"/>
  <c r="C5969" i="11"/>
  <c r="C5905" i="11"/>
  <c r="C5841" i="11"/>
  <c r="C5777" i="11"/>
  <c r="C5713" i="11"/>
  <c r="C5649" i="11"/>
  <c r="C5585" i="11"/>
  <c r="C5521" i="11"/>
  <c r="C5457" i="11"/>
  <c r="C5393" i="11"/>
  <c r="C5329" i="11"/>
  <c r="C5265" i="11"/>
  <c r="C5201" i="11"/>
  <c r="C5137" i="11"/>
  <c r="C5073" i="11"/>
  <c r="C5009" i="11"/>
  <c r="C4945" i="11"/>
  <c r="C4881" i="11"/>
  <c r="C4817" i="11"/>
  <c r="C4753" i="11"/>
  <c r="C4693" i="11"/>
  <c r="C4661" i="11"/>
  <c r="C4629" i="11"/>
  <c r="C4597" i="11"/>
  <c r="C4565" i="11"/>
  <c r="C4533" i="11"/>
  <c r="C4501" i="11"/>
  <c r="C4469" i="11"/>
  <c r="C4437" i="11"/>
  <c r="C4405" i="11"/>
  <c r="C4373" i="11"/>
  <c r="C4341" i="11"/>
  <c r="C4309" i="11"/>
  <c r="C4277" i="11"/>
  <c r="C4245" i="11"/>
  <c r="C4213" i="11"/>
  <c r="C4181" i="11"/>
  <c r="C4149" i="11"/>
  <c r="C4117" i="11"/>
  <c r="C4085" i="11"/>
  <c r="C4053" i="11"/>
  <c r="C4021" i="11"/>
  <c r="C3989" i="11"/>
  <c r="C3957" i="11"/>
  <c r="C3925" i="11"/>
  <c r="C3893" i="11"/>
  <c r="C3861" i="11"/>
  <c r="C3829" i="11"/>
  <c r="C3797" i="11"/>
  <c r="C3765" i="11"/>
  <c r="C3733" i="11"/>
  <c r="C3701" i="11"/>
  <c r="C3669" i="11"/>
  <c r="C3637" i="11"/>
  <c r="C3605" i="11"/>
  <c r="C3573" i="11"/>
  <c r="C3541" i="11"/>
  <c r="C3509" i="11"/>
  <c r="C3477" i="11"/>
  <c r="C3445" i="11"/>
  <c r="C3413" i="11"/>
  <c r="C3381" i="11"/>
  <c r="C3349" i="11"/>
  <c r="C3317" i="11"/>
  <c r="C3285" i="11"/>
  <c r="C3253" i="11"/>
  <c r="C3221" i="11"/>
  <c r="C3189" i="11"/>
  <c r="C3157" i="11"/>
  <c r="C3125" i="11"/>
  <c r="C3093" i="11"/>
  <c r="C3061" i="11"/>
  <c r="C3029" i="11"/>
  <c r="C2997" i="11"/>
  <c r="C2965" i="11"/>
  <c r="C2933" i="11"/>
  <c r="C2901" i="11"/>
  <c r="C2869" i="11"/>
  <c r="C2837" i="11"/>
  <c r="C2805" i="11"/>
  <c r="C2773" i="11"/>
  <c r="C2741" i="11"/>
  <c r="C2709" i="11"/>
  <c r="C2677" i="11"/>
  <c r="C2645" i="11"/>
  <c r="C2613" i="11"/>
  <c r="C2581" i="11"/>
  <c r="C2549" i="11"/>
  <c r="C2517" i="11"/>
  <c r="C2485" i="11"/>
  <c r="C2453" i="11"/>
  <c r="C2421" i="11"/>
  <c r="C2389" i="11"/>
  <c r="C2357" i="11"/>
  <c r="C2325" i="11"/>
  <c r="C2299" i="11"/>
  <c r="C2277" i="11"/>
  <c r="C2256" i="11"/>
  <c r="C2235" i="11"/>
  <c r="C2213" i="11"/>
  <c r="C2192" i="11"/>
  <c r="C2171" i="11"/>
  <c r="C2149" i="11"/>
  <c r="C2128" i="11"/>
  <c r="C2107" i="11"/>
  <c r="C2085" i="11"/>
  <c r="C2064" i="11"/>
  <c r="C2043" i="11"/>
  <c r="C2021" i="11"/>
  <c r="C2000" i="11"/>
  <c r="C1979" i="11"/>
  <c r="C1957" i="11"/>
  <c r="C1936" i="11"/>
  <c r="C1915" i="11"/>
  <c r="C1893" i="11"/>
  <c r="C1872" i="11"/>
  <c r="C1851" i="11"/>
  <c r="C1829" i="11"/>
  <c r="C1808" i="11"/>
  <c r="C1787" i="11"/>
  <c r="C1765" i="11"/>
  <c r="C1744" i="11"/>
  <c r="C1723" i="11"/>
  <c r="C1701" i="11"/>
  <c r="C1680" i="11"/>
  <c r="C1659" i="11"/>
  <c r="C1637" i="11"/>
  <c r="C1616" i="11"/>
  <c r="C1595" i="11"/>
  <c r="C1573" i="11"/>
  <c r="C1552" i="11"/>
  <c r="C1531" i="11"/>
  <c r="C1509" i="11"/>
  <c r="C1488" i="11"/>
  <c r="C1467" i="11"/>
  <c r="C1445" i="11"/>
  <c r="C1424" i="11"/>
  <c r="C1403" i="11"/>
  <c r="C1381" i="11"/>
  <c r="C1360" i="11"/>
  <c r="C1339" i="11"/>
  <c r="C1317" i="11"/>
  <c r="C1296" i="11"/>
  <c r="C1275" i="11"/>
  <c r="C1253" i="11"/>
  <c r="C1232" i="11"/>
  <c r="C1211" i="11"/>
  <c r="C1189" i="11"/>
  <c r="C1168" i="11"/>
  <c r="C1147" i="11"/>
  <c r="C1125" i="11"/>
  <c r="C1104" i="11"/>
  <c r="C1083" i="11"/>
  <c r="C1061" i="11"/>
  <c r="C1040" i="11"/>
  <c r="C1019" i="11"/>
  <c r="C997" i="11"/>
  <c r="C976" i="11"/>
  <c r="C955" i="11"/>
  <c r="C933" i="11"/>
  <c r="C912" i="11"/>
  <c r="C891" i="11"/>
  <c r="C869" i="11"/>
  <c r="C848" i="11"/>
  <c r="C827" i="11"/>
  <c r="C805" i="11"/>
  <c r="C784" i="11"/>
  <c r="C763" i="11"/>
  <c r="C741" i="11"/>
  <c r="C720" i="11"/>
  <c r="C699" i="11"/>
  <c r="C677" i="11"/>
  <c r="C656" i="11"/>
  <c r="C635" i="11"/>
  <c r="C613" i="11"/>
  <c r="C592" i="11"/>
  <c r="C571" i="11"/>
  <c r="C549" i="11"/>
  <c r="C528" i="11"/>
  <c r="C507" i="11"/>
  <c r="C485" i="11"/>
  <c r="C464" i="11"/>
  <c r="C443" i="11"/>
  <c r="C421" i="11"/>
  <c r="C400" i="11"/>
  <c r="C379" i="11"/>
  <c r="C357" i="11"/>
  <c r="C336" i="11"/>
  <c r="C315" i="11"/>
  <c r="C293" i="11"/>
  <c r="C272" i="11"/>
  <c r="C251" i="11"/>
  <c r="C229" i="11"/>
  <c r="C208" i="11"/>
  <c r="C187" i="11"/>
  <c r="C165" i="11"/>
  <c r="C144" i="11"/>
  <c r="C123" i="11"/>
  <c r="C101" i="11"/>
  <c r="C80" i="11"/>
  <c r="C59" i="11"/>
  <c r="C37" i="11"/>
  <c r="C16" i="11"/>
  <c r="C6685" i="11"/>
  <c r="C6621" i="11"/>
  <c r="C6557" i="11"/>
  <c r="C6493" i="11"/>
  <c r="C6429" i="11"/>
  <c r="C6365" i="11"/>
  <c r="C6301" i="11"/>
  <c r="C6237" i="11"/>
  <c r="C6173" i="11"/>
  <c r="C6109" i="11"/>
  <c r="C6045" i="11"/>
  <c r="C5981" i="11"/>
  <c r="C5917" i="11"/>
  <c r="C5853" i="11"/>
  <c r="C5789" i="11"/>
  <c r="C5725" i="11"/>
  <c r="C5661" i="11"/>
  <c r="C5597" i="11"/>
  <c r="C5533" i="11"/>
  <c r="C5469" i="11"/>
  <c r="C5405" i="11"/>
  <c r="C5341" i="11"/>
  <c r="C5277" i="11"/>
  <c r="C5213" i="11"/>
  <c r="C5149" i="11"/>
  <c r="C5085" i="11"/>
  <c r="C5021" i="11"/>
  <c r="C4957" i="11"/>
  <c r="C4893" i="11"/>
  <c r="C4829" i="11"/>
  <c r="C4765" i="11"/>
  <c r="C4701" i="11"/>
  <c r="C4667" i="11"/>
  <c r="C4635" i="11"/>
  <c r="C4603" i="11"/>
  <c r="C4571" i="11"/>
  <c r="C4539" i="11"/>
  <c r="C4507" i="11"/>
  <c r="C4475" i="11"/>
  <c r="C4443" i="11"/>
  <c r="C4411" i="11"/>
  <c r="C4379" i="11"/>
  <c r="C4347" i="11"/>
  <c r="C4315" i="11"/>
  <c r="C4283" i="11"/>
  <c r="C4251" i="11"/>
  <c r="C4219" i="11"/>
  <c r="C4187" i="11"/>
  <c r="C4155" i="11"/>
  <c r="C4123" i="11"/>
  <c r="C4091" i="11"/>
  <c r="C4059" i="11"/>
  <c r="C4027" i="11"/>
  <c r="C3995" i="11"/>
  <c r="C3963" i="11"/>
  <c r="C3931" i="11"/>
  <c r="C3899" i="11"/>
  <c r="C3867" i="11"/>
  <c r="C3835" i="11"/>
  <c r="C3803" i="11"/>
  <c r="C3771" i="11"/>
  <c r="C3739" i="11"/>
  <c r="C3707" i="11"/>
  <c r="C3675" i="11"/>
  <c r="C3643" i="11"/>
  <c r="C3611" i="11"/>
  <c r="C3579" i="11"/>
  <c r="C3547" i="11"/>
  <c r="C3515" i="11"/>
  <c r="C3483" i="11"/>
  <c r="C3451" i="11"/>
  <c r="C3419" i="11"/>
  <c r="C3387" i="11"/>
  <c r="C3355" i="11"/>
  <c r="C3323" i="11"/>
  <c r="C3291" i="11"/>
  <c r="C3259" i="11"/>
  <c r="C3227" i="11"/>
  <c r="C3195" i="11"/>
  <c r="C3163" i="11"/>
  <c r="C3131" i="11"/>
  <c r="C3099" i="11"/>
  <c r="C3067" i="11"/>
  <c r="C3035" i="11"/>
  <c r="C3003" i="11"/>
  <c r="C2971" i="11"/>
  <c r="C2939" i="11"/>
  <c r="C2907" i="11"/>
  <c r="C2875" i="11"/>
  <c r="C2843" i="11"/>
  <c r="C2811" i="11"/>
  <c r="C2779" i="11"/>
  <c r="C2747" i="11"/>
  <c r="C2715" i="11"/>
  <c r="C2683" i="11"/>
  <c r="C2651" i="11"/>
  <c r="C2619" i="11"/>
  <c r="C2587" i="11"/>
  <c r="C2555" i="11"/>
  <c r="C2523" i="11"/>
  <c r="C2491" i="11"/>
  <c r="C2459" i="11"/>
  <c r="C2427" i="11"/>
  <c r="C2395" i="11"/>
  <c r="C2363" i="11"/>
  <c r="C2331" i="11"/>
  <c r="C2303" i="11"/>
  <c r="C2281" i="11"/>
  <c r="C2260" i="11"/>
  <c r="C2239" i="11"/>
  <c r="C2217" i="11"/>
  <c r="C2196" i="11"/>
  <c r="C2175" i="11"/>
  <c r="C2153" i="11"/>
  <c r="C2132" i="11"/>
  <c r="C2111" i="11"/>
  <c r="C2089" i="11"/>
  <c r="C2068" i="11"/>
  <c r="C2047" i="11"/>
  <c r="C2025" i="11"/>
  <c r="C2004" i="11"/>
  <c r="C1983" i="11"/>
  <c r="C1961" i="11"/>
  <c r="C1940" i="11"/>
  <c r="C1919" i="11"/>
  <c r="C1897" i="11"/>
  <c r="C1876" i="11"/>
  <c r="C1855" i="11"/>
  <c r="C1833" i="11"/>
  <c r="C1812" i="11"/>
  <c r="C1791" i="11"/>
  <c r="C1769" i="11"/>
  <c r="C1748" i="11"/>
  <c r="C1727" i="11"/>
  <c r="C1705" i="11"/>
  <c r="C1684" i="11"/>
  <c r="C1663" i="11"/>
  <c r="C1641" i="11"/>
  <c r="C1620" i="11"/>
  <c r="C1599" i="11"/>
  <c r="C1577" i="11"/>
  <c r="C1556" i="11"/>
  <c r="C1535" i="11"/>
  <c r="C1513" i="11"/>
  <c r="C1492" i="11"/>
  <c r="C1471" i="11"/>
  <c r="C1449" i="11"/>
  <c r="C1428" i="11"/>
  <c r="C1407" i="11"/>
  <c r="C1385" i="11"/>
  <c r="C1364" i="11"/>
  <c r="C1343" i="11"/>
  <c r="C1321" i="11"/>
  <c r="C1300" i="11"/>
  <c r="C1279" i="11"/>
  <c r="C1257" i="11"/>
  <c r="C1236" i="11"/>
  <c r="C1215" i="11"/>
  <c r="C1193" i="11"/>
  <c r="C1172" i="11"/>
  <c r="C1151" i="11"/>
  <c r="C1129" i="11"/>
  <c r="C1108" i="11"/>
  <c r="C1087" i="11"/>
  <c r="C1065" i="11"/>
  <c r="C1044" i="11"/>
  <c r="C1023" i="11"/>
  <c r="C1001" i="11"/>
  <c r="C980" i="11"/>
  <c r="C959" i="11"/>
  <c r="C937" i="11"/>
  <c r="C916" i="11"/>
  <c r="C895" i="11"/>
  <c r="C873" i="11"/>
  <c r="C852" i="11"/>
  <c r="C831" i="11"/>
  <c r="C809" i="11"/>
  <c r="C788" i="11"/>
  <c r="C767" i="11"/>
  <c r="C745" i="11"/>
  <c r="C724" i="11"/>
  <c r="C703" i="11"/>
  <c r="C681" i="11"/>
  <c r="C660" i="11"/>
  <c r="C639" i="11"/>
  <c r="C617" i="11"/>
  <c r="C596" i="11"/>
  <c r="C575" i="11"/>
  <c r="C553" i="11"/>
  <c r="C532" i="11"/>
  <c r="C511" i="11"/>
  <c r="C489" i="11"/>
  <c r="C468" i="11"/>
  <c r="C447" i="11"/>
  <c r="C425" i="11"/>
  <c r="C404" i="11"/>
  <c r="C383" i="11"/>
  <c r="C361" i="11"/>
  <c r="C340" i="11"/>
  <c r="C319" i="11"/>
  <c r="C297" i="11"/>
  <c r="C276" i="11"/>
  <c r="C255" i="11"/>
  <c r="C233" i="11"/>
  <c r="C212" i="11"/>
  <c r="C191" i="11"/>
  <c r="C169" i="11"/>
  <c r="C148" i="11"/>
  <c r="C127" i="11"/>
  <c r="C105" i="11"/>
  <c r="C84" i="11"/>
  <c r="C63" i="11"/>
  <c r="C41" i="11"/>
  <c r="C20" i="11"/>
  <c r="C6697" i="11"/>
  <c r="C6633" i="11"/>
  <c r="C6569" i="11"/>
  <c r="C6505" i="11"/>
  <c r="C6441" i="11"/>
  <c r="C6377" i="11"/>
  <c r="C6313" i="11"/>
  <c r="C6249" i="11"/>
  <c r="C6185" i="11"/>
  <c r="C6121" i="11"/>
  <c r="C6057" i="11"/>
  <c r="C5993" i="11"/>
  <c r="C5929" i="11"/>
  <c r="C5865" i="11"/>
  <c r="C5801" i="11"/>
  <c r="C5737" i="11"/>
  <c r="C5673" i="11"/>
  <c r="C5609" i="11"/>
  <c r="C5545" i="11"/>
  <c r="C5481" i="11"/>
  <c r="C5417" i="11"/>
  <c r="C5353" i="11"/>
  <c r="C5289" i="11"/>
  <c r="C5225" i="11"/>
  <c r="C5161" i="11"/>
  <c r="C5097" i="11"/>
  <c r="C5033" i="11"/>
  <c r="C4969" i="11"/>
  <c r="C4905" i="11"/>
  <c r="C4841" i="11"/>
  <c r="C4777" i="11"/>
  <c r="C4713" i="11"/>
  <c r="C4673" i="11"/>
  <c r="C4641" i="11"/>
  <c r="C4609" i="11"/>
  <c r="C4577" i="11"/>
  <c r="C4545" i="11"/>
  <c r="C4513" i="11"/>
  <c r="C4481" i="11"/>
  <c r="C4449" i="11"/>
  <c r="C4417" i="11"/>
  <c r="C4385" i="11"/>
  <c r="C4353" i="11"/>
  <c r="C4321" i="11"/>
  <c r="C4289" i="11"/>
  <c r="C9972" i="11"/>
  <c r="C9844" i="11"/>
  <c r="C9716" i="11"/>
  <c r="C9588" i="11"/>
  <c r="C9460" i="11"/>
  <c r="C9332" i="11"/>
  <c r="C9204" i="11"/>
  <c r="C9076" i="11"/>
  <c r="C8948" i="11"/>
  <c r="C8820" i="11"/>
  <c r="C8692" i="11"/>
  <c r="C8564" i="11"/>
  <c r="C8436" i="11"/>
  <c r="C8328" i="11"/>
  <c r="C8264" i="11"/>
  <c r="C8200" i="11"/>
  <c r="C8136" i="11"/>
  <c r="C8072" i="11"/>
  <c r="C8008" i="11"/>
  <c r="C7944" i="11"/>
  <c r="C7880" i="11"/>
  <c r="C7816" i="11"/>
  <c r="C7752" i="11"/>
  <c r="C7688" i="11"/>
  <c r="C7624" i="11"/>
  <c r="C7560" i="11"/>
  <c r="C7496" i="11"/>
  <c r="C7432" i="11"/>
  <c r="C7368" i="11"/>
  <c r="C7304" i="11"/>
  <c r="C7240" i="11"/>
  <c r="C7176" i="11"/>
  <c r="C7112" i="11"/>
  <c r="C7048" i="11"/>
  <c r="C6984" i="11"/>
  <c r="C6920" i="11"/>
  <c r="C6856" i="11"/>
  <c r="C6792" i="11"/>
  <c r="C6728" i="11"/>
  <c r="C6664" i="11"/>
  <c r="C6600" i="11"/>
  <c r="C6536" i="11"/>
  <c r="C6472" i="11"/>
  <c r="C6408" i="11"/>
  <c r="C6344" i="11"/>
  <c r="C6280" i="11"/>
  <c r="C6216" i="11"/>
  <c r="C6152" i="11"/>
  <c r="C6088" i="11"/>
  <c r="C6024" i="11"/>
  <c r="C5960" i="11"/>
  <c r="C5896" i="11"/>
  <c r="C5832" i="11"/>
  <c r="C5768" i="11"/>
  <c r="C5704" i="11"/>
  <c r="C5640" i="11"/>
  <c r="C5576" i="11"/>
  <c r="C5512" i="11"/>
  <c r="C5448" i="11"/>
  <c r="C5384" i="11"/>
  <c r="C5320" i="11"/>
  <c r="C5256" i="11"/>
  <c r="C5192" i="11"/>
  <c r="C5128" i="11"/>
  <c r="C5064" i="11"/>
  <c r="C5000" i="11"/>
  <c r="C4936" i="11"/>
  <c r="C4872" i="11"/>
  <c r="C4808" i="11"/>
  <c r="C4744" i="11"/>
  <c r="C4680" i="11"/>
  <c r="C4616" i="11"/>
  <c r="C4552" i="11"/>
  <c r="C4488" i="11"/>
  <c r="C4424" i="11"/>
  <c r="C4360" i="11"/>
  <c r="C4296" i="11"/>
  <c r="C4232" i="11"/>
  <c r="C4168" i="11"/>
  <c r="C4104" i="11"/>
  <c r="C4040" i="11"/>
  <c r="C3976" i="11"/>
  <c r="C3912" i="11"/>
  <c r="C3848" i="11"/>
  <c r="C3784" i="11"/>
  <c r="C3720" i="11"/>
  <c r="C3656" i="11"/>
  <c r="C3592" i="11"/>
  <c r="C3528" i="11"/>
  <c r="C3464" i="11"/>
  <c r="C3400" i="11"/>
  <c r="C3336" i="11"/>
  <c r="C3272" i="11"/>
  <c r="C3208" i="11"/>
  <c r="C3144" i="11"/>
  <c r="C3080" i="11"/>
  <c r="C3016" i="11"/>
  <c r="C2952" i="11"/>
  <c r="C2888" i="11"/>
  <c r="C2824" i="11"/>
  <c r="C2760" i="11"/>
  <c r="C2696" i="11"/>
  <c r="C2632" i="11"/>
  <c r="C2568" i="11"/>
  <c r="C2504" i="11"/>
  <c r="C2440" i="11"/>
  <c r="C2376" i="11"/>
  <c r="C2312" i="11"/>
  <c r="C9951" i="11"/>
  <c r="C9887" i="11"/>
  <c r="C9823" i="11"/>
  <c r="C9759" i="11"/>
  <c r="C9695" i="11"/>
  <c r="C9631" i="11"/>
  <c r="C9567" i="11"/>
  <c r="C9503" i="11"/>
  <c r="C9439" i="11"/>
  <c r="C9375" i="11"/>
  <c r="C9311" i="11"/>
  <c r="C9247" i="11"/>
  <c r="C9183" i="11"/>
  <c r="C9119" i="11"/>
  <c r="C9055" i="11"/>
  <c r="C8991" i="11"/>
  <c r="C8927" i="11"/>
  <c r="C8863" i="11"/>
  <c r="C8799" i="11"/>
  <c r="C8735" i="11"/>
  <c r="C8671" i="11"/>
  <c r="C8607" i="11"/>
  <c r="C8543" i="11"/>
  <c r="C8479" i="11"/>
  <c r="C8415" i="11"/>
  <c r="C8351" i="11"/>
  <c r="C8287" i="11"/>
  <c r="C8223" i="11"/>
  <c r="C8159" i="11"/>
  <c r="C8095" i="11"/>
  <c r="C8031" i="11"/>
  <c r="C7967" i="11"/>
  <c r="C7903" i="11"/>
  <c r="C7839" i="11"/>
  <c r="C7775" i="11"/>
  <c r="C7711" i="11"/>
  <c r="C7647" i="11"/>
  <c r="C7583" i="11"/>
  <c r="C7519" i="11"/>
  <c r="C7455" i="11"/>
  <c r="C7391" i="11"/>
  <c r="C7327" i="11"/>
  <c r="C7263" i="11"/>
  <c r="C7199" i="11"/>
  <c r="C7135" i="11"/>
  <c r="C7071" i="11"/>
  <c r="C7007" i="11"/>
  <c r="C6943" i="11"/>
  <c r="C6879" i="11"/>
  <c r="C6815" i="11"/>
  <c r="C6751" i="11"/>
  <c r="C6687" i="11"/>
  <c r="C6623" i="11"/>
  <c r="C6559" i="11"/>
  <c r="C6495" i="11"/>
  <c r="C6431" i="11"/>
  <c r="C6367" i="11"/>
  <c r="C6303" i="11"/>
  <c r="C6239" i="11"/>
  <c r="C6175" i="11"/>
  <c r="C6111" i="11"/>
  <c r="C6047" i="11"/>
  <c r="C5983" i="11"/>
  <c r="C5919" i="11"/>
  <c r="C5855" i="11"/>
  <c r="C5791" i="11"/>
  <c r="C5727" i="11"/>
  <c r="C5663" i="11"/>
  <c r="C5599" i="11"/>
  <c r="C5535" i="11"/>
  <c r="C5471" i="11"/>
  <c r="C5407" i="11"/>
  <c r="C5343" i="11"/>
  <c r="C5279" i="11"/>
  <c r="C5215" i="11"/>
  <c r="C5151" i="11"/>
  <c r="C5087" i="11"/>
  <c r="C5023" i="11"/>
  <c r="C4959" i="11"/>
  <c r="C4895" i="11"/>
  <c r="C4831" i="11"/>
  <c r="C4767" i="11"/>
  <c r="C4703" i="11"/>
  <c r="C9958" i="11"/>
  <c r="C9894" i="11"/>
  <c r="C9830" i="11"/>
  <c r="C9766" i="11"/>
  <c r="C9702" i="11"/>
  <c r="C9638" i="11"/>
  <c r="C9574" i="11"/>
  <c r="C9510" i="11"/>
  <c r="C9446" i="11"/>
  <c r="C9382" i="11"/>
  <c r="C9318" i="11"/>
  <c r="C9254" i="11"/>
  <c r="C9190" i="11"/>
  <c r="C9126" i="11"/>
  <c r="C9062" i="11"/>
  <c r="C8998" i="11"/>
  <c r="C8934" i="11"/>
  <c r="C8870" i="11"/>
  <c r="C8806" i="11"/>
  <c r="C8742" i="11"/>
  <c r="C8678" i="11"/>
  <c r="C8614" i="11"/>
  <c r="C8550" i="11"/>
  <c r="C8486" i="11"/>
  <c r="C8422" i="11"/>
  <c r="C8358" i="11"/>
  <c r="C8294" i="11"/>
  <c r="C8230" i="11"/>
  <c r="C8166" i="11"/>
  <c r="C8102" i="11"/>
  <c r="C8038" i="11"/>
  <c r="C7974" i="11"/>
  <c r="C7910" i="11"/>
  <c r="C7846" i="11"/>
  <c r="C7782" i="11"/>
  <c r="C7718" i="11"/>
  <c r="C7654" i="11"/>
  <c r="C7590" i="11"/>
  <c r="C7526" i="11"/>
  <c r="C7462" i="11"/>
  <c r="C7398" i="11"/>
  <c r="C7334" i="11"/>
  <c r="C7270" i="11"/>
  <c r="C7206" i="11"/>
  <c r="C7142" i="11"/>
  <c r="C7078" i="11"/>
  <c r="C7014" i="11"/>
  <c r="C6950" i="11"/>
  <c r="C6886" i="11"/>
  <c r="C6822" i="11"/>
  <c r="C6758" i="11"/>
  <c r="C6694" i="11"/>
  <c r="C6630" i="11"/>
  <c r="C6566" i="11"/>
  <c r="C6502" i="11"/>
  <c r="C6438" i="11"/>
  <c r="C6374" i="11"/>
  <c r="C6310" i="11"/>
  <c r="C6246" i="11"/>
  <c r="C6182" i="11"/>
  <c r="C6118" i="11"/>
  <c r="C6054" i="11"/>
  <c r="C5990" i="11"/>
  <c r="C5926" i="11"/>
  <c r="C5862" i="11"/>
  <c r="C5798" i="11"/>
  <c r="C5734" i="11"/>
  <c r="C5670" i="11"/>
  <c r="C5606" i="11"/>
  <c r="C5542" i="11"/>
  <c r="C5478" i="11"/>
  <c r="C5414" i="11"/>
  <c r="C5350" i="11"/>
  <c r="C5286" i="11"/>
  <c r="C5222" i="11"/>
  <c r="C5158" i="11"/>
  <c r="C5094" i="11"/>
  <c r="C5030" i="11"/>
  <c r="C4966" i="11"/>
  <c r="C4902" i="11"/>
  <c r="C4838" i="11"/>
  <c r="C4774" i="11"/>
  <c r="C4710" i="11"/>
  <c r="C4646" i="11"/>
  <c r="C4582" i="11"/>
  <c r="C4518" i="11"/>
  <c r="C4454" i="11"/>
  <c r="C4390" i="11"/>
  <c r="C4326" i="11"/>
  <c r="C4262" i="11"/>
  <c r="C4198" i="11"/>
  <c r="C4134" i="11"/>
  <c r="C4070" i="11"/>
  <c r="C4006" i="11"/>
  <c r="C3942" i="11"/>
  <c r="C3878" i="11"/>
  <c r="C3814" i="11"/>
  <c r="C3750" i="11"/>
  <c r="C3686" i="11"/>
  <c r="C3622" i="11"/>
  <c r="C3558" i="11"/>
  <c r="C3494" i="11"/>
  <c r="C3430" i="11"/>
  <c r="C3366" i="11"/>
  <c r="C3310" i="11"/>
  <c r="C3294" i="11"/>
  <c r="C3278" i="11"/>
  <c r="C3262" i="11"/>
  <c r="C3246" i="11"/>
  <c r="C3230" i="11"/>
  <c r="C3214" i="11"/>
  <c r="C3198" i="11"/>
  <c r="C3182" i="11"/>
  <c r="C3166" i="11"/>
  <c r="C3150" i="11"/>
  <c r="C3134" i="11"/>
  <c r="C3118" i="11"/>
  <c r="C3102" i="11"/>
  <c r="C3086" i="11"/>
  <c r="C3070" i="11"/>
  <c r="C3054" i="11"/>
  <c r="C3038" i="11"/>
  <c r="C3022" i="11"/>
  <c r="C3006" i="11"/>
  <c r="C2990" i="11"/>
  <c r="C2974" i="11"/>
  <c r="C2958" i="11"/>
  <c r="C2942" i="11"/>
  <c r="C2926" i="11"/>
  <c r="C2910" i="11"/>
  <c r="C2894" i="11"/>
  <c r="C2878" i="11"/>
  <c r="C2862" i="11"/>
  <c r="C2846" i="11"/>
  <c r="C2830" i="11"/>
  <c r="C2814" i="11"/>
  <c r="C2798" i="11"/>
  <c r="C2782" i="11"/>
  <c r="C2766" i="11"/>
  <c r="C2750" i="11"/>
  <c r="C2734" i="11"/>
  <c r="C2718" i="11"/>
  <c r="C2702" i="11"/>
  <c r="C2686" i="11"/>
  <c r="C2670" i="11"/>
  <c r="C2654" i="11"/>
  <c r="C2638" i="11"/>
  <c r="C2622" i="11"/>
  <c r="C2606" i="11"/>
  <c r="C2590" i="11"/>
  <c r="C2574" i="11"/>
  <c r="C2558" i="11"/>
  <c r="C2542" i="11"/>
  <c r="C2526" i="11"/>
  <c r="C2510" i="11"/>
  <c r="C2494" i="11"/>
  <c r="C2478" i="11"/>
  <c r="C2462" i="11"/>
  <c r="C2446" i="11"/>
  <c r="C2430" i="11"/>
  <c r="C2414" i="11"/>
  <c r="C2398" i="11"/>
  <c r="C2382" i="11"/>
  <c r="C2366" i="11"/>
  <c r="C2350" i="11"/>
  <c r="C2334" i="11"/>
  <c r="C2318" i="11"/>
  <c r="C2302" i="11"/>
  <c r="C2286" i="11"/>
  <c r="C2270" i="11"/>
  <c r="C2254" i="11"/>
  <c r="C2238" i="11"/>
  <c r="C2222" i="11"/>
  <c r="C2206" i="11"/>
  <c r="C2190" i="11"/>
  <c r="C2174" i="11"/>
  <c r="C2158" i="11"/>
  <c r="C2142" i="11"/>
  <c r="C2126" i="11"/>
  <c r="C2110" i="11"/>
  <c r="C2094" i="11"/>
  <c r="C2078" i="11"/>
  <c r="C2062" i="11"/>
  <c r="C2046" i="11"/>
  <c r="C2030" i="11"/>
  <c r="C2014" i="11"/>
  <c r="C1998" i="11"/>
  <c r="C1982" i="11"/>
  <c r="C1966" i="11"/>
  <c r="C1950" i="11"/>
  <c r="C1934" i="11"/>
  <c r="C1918" i="11"/>
  <c r="C1902" i="11"/>
  <c r="C1886" i="11"/>
  <c r="C1870" i="11"/>
  <c r="C1854" i="11"/>
  <c r="C1838" i="11"/>
  <c r="C1822" i="11"/>
  <c r="C1806" i="11"/>
  <c r="C1790" i="11"/>
  <c r="C1774" i="11"/>
  <c r="C1758" i="11"/>
  <c r="C1742" i="11"/>
  <c r="C1726" i="11"/>
  <c r="C1710" i="11"/>
  <c r="C1694" i="11"/>
  <c r="C1678" i="11"/>
  <c r="C1662" i="11"/>
  <c r="C1646" i="11"/>
  <c r="C1630" i="11"/>
  <c r="C1614" i="11"/>
  <c r="C1598" i="11"/>
  <c r="C1582" i="11"/>
  <c r="C1566" i="11"/>
  <c r="C1550" i="11"/>
  <c r="C1534" i="11"/>
  <c r="C1518" i="11"/>
  <c r="C1502" i="11"/>
  <c r="C1486" i="11"/>
  <c r="C1470" i="11"/>
  <c r="C1454" i="11"/>
  <c r="C1438" i="11"/>
  <c r="C1422" i="11"/>
  <c r="C1406" i="11"/>
  <c r="C1390" i="11"/>
  <c r="C1374" i="11"/>
  <c r="C1358" i="11"/>
  <c r="C1342" i="11"/>
  <c r="C1326" i="11"/>
  <c r="C1310" i="11"/>
  <c r="C1294" i="11"/>
  <c r="C1278" i="11"/>
  <c r="C1262" i="11"/>
  <c r="C1246" i="11"/>
  <c r="C1230" i="11"/>
  <c r="C1214" i="11"/>
  <c r="C1198" i="11"/>
  <c r="C1182" i="11"/>
  <c r="C1166" i="11"/>
  <c r="C1150" i="11"/>
  <c r="C1134" i="11"/>
  <c r="C1118" i="11"/>
  <c r="C1102" i="11"/>
  <c r="C1086" i="11"/>
  <c r="C1070" i="11"/>
  <c r="C1054" i="11"/>
  <c r="C1038" i="11"/>
  <c r="C1022" i="11"/>
  <c r="C1006" i="11"/>
  <c r="C990" i="11"/>
  <c r="C974" i="11"/>
  <c r="C958" i="11"/>
  <c r="C942" i="11"/>
  <c r="C926" i="11"/>
  <c r="C910" i="11"/>
  <c r="C894" i="11"/>
  <c r="C878" i="11"/>
  <c r="C862" i="11"/>
  <c r="C846" i="11"/>
  <c r="C830" i="11"/>
  <c r="C814" i="11"/>
  <c r="C798" i="11"/>
  <c r="C782" i="11"/>
  <c r="C766" i="11"/>
  <c r="C750" i="11"/>
  <c r="C734" i="11"/>
  <c r="C718" i="11"/>
  <c r="C702" i="11"/>
  <c r="C686" i="11"/>
  <c r="C670" i="11"/>
  <c r="C654" i="11"/>
  <c r="C638" i="11"/>
  <c r="C622" i="11"/>
  <c r="C606" i="11"/>
  <c r="C590" i="11"/>
  <c r="C574" i="11"/>
  <c r="C558" i="11"/>
  <c r="C542" i="11"/>
  <c r="C526" i="11"/>
  <c r="C510" i="11"/>
  <c r="C494" i="11"/>
  <c r="C478" i="11"/>
  <c r="C462" i="11"/>
  <c r="C446" i="11"/>
  <c r="C430" i="11"/>
  <c r="C414" i="11"/>
  <c r="C398" i="11"/>
  <c r="C382" i="11"/>
  <c r="C366" i="11"/>
  <c r="C350" i="11"/>
  <c r="C334" i="11"/>
  <c r="C318" i="11"/>
  <c r="C302" i="11"/>
  <c r="C286" i="11"/>
  <c r="C270" i="11"/>
  <c r="C254" i="11"/>
  <c r="C238" i="11"/>
  <c r="C222" i="11"/>
  <c r="C206" i="11"/>
  <c r="C190" i="11"/>
  <c r="C174" i="11"/>
  <c r="C158" i="11"/>
  <c r="C142" i="11"/>
  <c r="C126" i="11"/>
  <c r="C110" i="11"/>
  <c r="C94" i="11"/>
  <c r="C78" i="11"/>
  <c r="C62" i="11"/>
  <c r="C46" i="11"/>
  <c r="C30" i="11"/>
  <c r="C10013" i="11"/>
  <c r="C9997" i="11"/>
  <c r="C9981" i="11"/>
  <c r="C9965" i="11"/>
  <c r="C9949" i="11"/>
  <c r="C9933" i="11"/>
  <c r="C9917" i="11"/>
  <c r="C9901" i="11"/>
  <c r="C9885" i="11"/>
  <c r="C9869" i="11"/>
  <c r="C9853" i="11"/>
  <c r="C9837" i="11"/>
  <c r="C9821" i="11"/>
  <c r="C9805" i="11"/>
  <c r="C9789" i="11"/>
  <c r="C9773" i="11"/>
  <c r="C9757" i="11"/>
  <c r="C9741" i="11"/>
  <c r="C9725" i="11"/>
  <c r="C9709" i="11"/>
  <c r="C9693" i="11"/>
  <c r="C9677" i="11"/>
  <c r="C9661" i="11"/>
  <c r="C9645" i="11"/>
  <c r="C9629" i="11"/>
  <c r="C9613" i="11"/>
  <c r="C9597" i="11"/>
  <c r="C9581" i="11"/>
  <c r="C9565" i="11"/>
  <c r="C9549" i="11"/>
  <c r="C9533" i="11"/>
  <c r="C9517" i="11"/>
  <c r="C9501" i="11"/>
  <c r="C9485" i="11"/>
  <c r="C9469" i="11"/>
  <c r="C9453" i="11"/>
  <c r="C9437" i="11"/>
  <c r="C9421" i="11"/>
  <c r="C9405" i="11"/>
  <c r="C9389" i="11"/>
  <c r="C9373" i="11"/>
  <c r="C9357" i="11"/>
  <c r="C9341" i="11"/>
  <c r="C9325" i="11"/>
  <c r="C9309" i="11"/>
  <c r="C9293" i="11"/>
  <c r="C9277" i="11"/>
  <c r="C9261" i="11"/>
  <c r="C9245" i="11"/>
  <c r="C9229" i="11"/>
  <c r="C9213" i="11"/>
  <c r="C9197" i="11"/>
  <c r="C9181" i="11"/>
  <c r="C9165" i="11"/>
  <c r="C9149" i="11"/>
  <c r="C9133" i="11"/>
  <c r="C9117" i="11"/>
  <c r="C9101" i="11"/>
  <c r="C9085" i="11"/>
  <c r="C9069" i="11"/>
  <c r="C9053" i="11"/>
  <c r="C9037" i="11"/>
  <c r="C9021" i="11"/>
  <c r="C9005" i="11"/>
  <c r="C8989" i="11"/>
  <c r="C8973" i="11"/>
  <c r="C8957" i="11"/>
  <c r="C8941" i="11"/>
  <c r="C8925" i="11"/>
  <c r="C8909" i="11"/>
  <c r="C8893" i="11"/>
  <c r="C8877" i="11"/>
  <c r="C8861" i="11"/>
  <c r="C8845" i="11"/>
  <c r="C8829" i="11"/>
  <c r="C8813" i="11"/>
  <c r="C8797" i="11"/>
  <c r="C8781" i="11"/>
  <c r="C8765" i="11"/>
  <c r="C8749" i="11"/>
  <c r="C8733" i="11"/>
  <c r="C8717" i="11"/>
  <c r="C8701" i="11"/>
  <c r="C8685" i="11"/>
  <c r="C8669" i="11"/>
  <c r="C8653" i="11"/>
  <c r="C8637" i="11"/>
  <c r="C8621" i="11"/>
  <c r="C8605" i="11"/>
  <c r="C8589" i="11"/>
  <c r="C8573" i="11"/>
  <c r="C8557" i="11"/>
  <c r="C8541" i="11"/>
  <c r="C8525" i="11"/>
  <c r="C8509" i="11"/>
  <c r="C8493" i="11"/>
  <c r="C8477" i="11"/>
  <c r="C8461" i="11"/>
  <c r="C8445" i="11"/>
  <c r="C8429" i="11"/>
  <c r="C8413" i="11"/>
  <c r="C8397" i="11"/>
  <c r="C8381" i="11"/>
  <c r="C8365" i="11"/>
  <c r="C8349" i="11"/>
  <c r="C8333" i="11"/>
  <c r="C8317" i="11"/>
  <c r="C8301" i="11"/>
  <c r="C8285" i="11"/>
  <c r="C8269" i="11"/>
  <c r="C8253" i="11"/>
  <c r="C8237" i="11"/>
  <c r="C8221" i="11"/>
  <c r="C8205" i="11"/>
  <c r="C8189" i="11"/>
  <c r="C8173" i="11"/>
  <c r="C8157" i="11"/>
  <c r="C8141" i="11"/>
  <c r="C8125" i="11"/>
  <c r="C8109" i="11"/>
  <c r="C8093" i="11"/>
  <c r="C8077" i="11"/>
  <c r="C8061" i="11"/>
  <c r="C8045" i="11"/>
  <c r="C8029" i="11"/>
  <c r="C8013" i="11"/>
  <c r="C7997" i="11"/>
  <c r="C7981" i="11"/>
  <c r="C7965" i="11"/>
  <c r="C7949" i="11"/>
  <c r="C7933" i="11"/>
  <c r="C7917" i="11"/>
  <c r="C7901" i="11"/>
  <c r="C7885" i="11"/>
  <c r="C7869" i="11"/>
  <c r="C7853" i="11"/>
  <c r="C7837" i="11"/>
  <c r="C7821" i="11"/>
  <c r="C7805" i="11"/>
  <c r="C7789" i="11"/>
  <c r="C7773" i="11"/>
  <c r="C7757" i="11"/>
  <c r="C7741" i="11"/>
  <c r="C7725" i="11"/>
  <c r="C7709" i="11"/>
  <c r="C7693" i="11"/>
  <c r="C7677" i="11"/>
  <c r="C7661" i="11"/>
  <c r="C7645" i="11"/>
  <c r="C7629" i="11"/>
  <c r="C7613" i="11"/>
  <c r="C7597" i="11"/>
  <c r="C7581" i="11"/>
  <c r="C7565" i="11"/>
  <c r="C7549" i="11"/>
  <c r="C7533" i="11"/>
  <c r="C7517" i="11"/>
  <c r="C7501" i="11"/>
  <c r="C7485" i="11"/>
  <c r="C7469" i="11"/>
  <c r="C7453" i="11"/>
  <c r="C7437" i="11"/>
  <c r="C7421" i="11"/>
  <c r="C7405" i="11"/>
  <c r="C7389" i="11"/>
  <c r="C7373" i="11"/>
  <c r="C7357" i="11"/>
  <c r="C7341" i="11"/>
  <c r="C7325" i="11"/>
  <c r="C7309" i="11"/>
  <c r="C7293" i="11"/>
  <c r="C7277" i="11"/>
  <c r="C7261" i="11"/>
  <c r="C7245" i="11"/>
  <c r="C7229" i="11"/>
  <c r="C7213" i="11"/>
  <c r="C7197" i="11"/>
  <c r="C7181" i="11"/>
  <c r="C7165" i="11"/>
  <c r="C7149" i="11"/>
  <c r="C7133" i="11"/>
  <c r="C7117" i="11"/>
  <c r="C7101" i="11"/>
  <c r="C7085" i="11"/>
  <c r="C7069" i="11"/>
  <c r="C7053" i="11"/>
  <c r="C7037" i="11"/>
  <c r="C7021" i="11"/>
  <c r="C7005" i="11"/>
  <c r="C6989" i="11"/>
  <c r="C6973" i="11"/>
  <c r="C6957" i="11"/>
  <c r="C6941" i="11"/>
  <c r="C6925" i="11"/>
  <c r="C6909" i="11"/>
  <c r="C6893" i="11"/>
  <c r="C6877" i="11"/>
  <c r="C6861" i="11"/>
  <c r="C6845" i="11"/>
  <c r="C6829" i="11"/>
  <c r="C6813" i="11"/>
  <c r="C6797" i="11"/>
  <c r="C6781" i="11"/>
  <c r="C6765" i="11"/>
  <c r="C6749" i="11"/>
  <c r="C6721" i="11"/>
  <c r="C6657" i="11"/>
  <c r="C6593" i="11"/>
  <c r="C6529" i="11"/>
  <c r="C6465" i="11"/>
  <c r="C6401" i="11"/>
  <c r="C6337" i="11"/>
  <c r="C6273" i="11"/>
  <c r="C6209" i="11"/>
  <c r="C6145" i="11"/>
  <c r="C6081" i="11"/>
  <c r="C6017" i="11"/>
  <c r="C5953" i="11"/>
  <c r="C5889" i="11"/>
  <c r="C5825" i="11"/>
  <c r="C5761" i="11"/>
  <c r="C5697" i="11"/>
  <c r="C5633" i="11"/>
  <c r="C5569" i="11"/>
  <c r="C5505" i="11"/>
  <c r="C5441" i="11"/>
  <c r="C5377" i="11"/>
  <c r="C5313" i="11"/>
  <c r="C5249" i="11"/>
  <c r="C5185" i="11"/>
  <c r="C5121" i="11"/>
  <c r="C5057" i="11"/>
  <c r="C4993" i="11"/>
  <c r="C4929" i="11"/>
  <c r="C4865" i="11"/>
  <c r="C4801" i="11"/>
  <c r="C4737" i="11"/>
  <c r="C4685" i="11"/>
  <c r="C4653" i="11"/>
  <c r="C4621" i="11"/>
  <c r="C4589" i="11"/>
  <c r="C4557" i="11"/>
  <c r="C4525" i="11"/>
  <c r="C4493" i="11"/>
  <c r="C4461" i="11"/>
  <c r="C4429" i="11"/>
  <c r="C4397" i="11"/>
  <c r="C4365" i="11"/>
  <c r="C4333" i="11"/>
  <c r="C4301" i="11"/>
  <c r="C4269" i="11"/>
  <c r="C4237" i="11"/>
  <c r="C4205" i="11"/>
  <c r="C4173" i="11"/>
  <c r="C4141" i="11"/>
  <c r="C4109" i="11"/>
  <c r="C4077" i="11"/>
  <c r="C4045" i="11"/>
  <c r="C4013" i="11"/>
  <c r="C3981" i="11"/>
  <c r="C3949" i="11"/>
  <c r="C3917" i="11"/>
  <c r="C3885" i="11"/>
  <c r="C3853" i="11"/>
  <c r="C3821" i="11"/>
  <c r="C3789" i="11"/>
  <c r="C3757" i="11"/>
  <c r="C3725" i="11"/>
  <c r="C3693" i="11"/>
  <c r="C3661" i="11"/>
  <c r="C3629" i="11"/>
  <c r="C3597" i="11"/>
  <c r="C3565" i="11"/>
  <c r="C3533" i="11"/>
  <c r="C3501" i="11"/>
  <c r="C3469" i="11"/>
  <c r="C3437" i="11"/>
  <c r="C3405" i="11"/>
  <c r="C3373" i="11"/>
  <c r="C3341" i="11"/>
  <c r="C3309" i="11"/>
  <c r="C3277" i="11"/>
  <c r="C3245" i="11"/>
  <c r="C3213" i="11"/>
  <c r="C3181" i="11"/>
  <c r="C3149" i="11"/>
  <c r="C3117" i="11"/>
  <c r="C3085" i="11"/>
  <c r="C3053" i="11"/>
  <c r="C3021" i="11"/>
  <c r="C2989" i="11"/>
  <c r="C2957" i="11"/>
  <c r="C2925" i="11"/>
  <c r="C2893" i="11"/>
  <c r="C2861" i="11"/>
  <c r="C2829" i="11"/>
  <c r="C2797" i="11"/>
  <c r="C2765" i="11"/>
  <c r="C2733" i="11"/>
  <c r="C2701" i="11"/>
  <c r="C2669" i="11"/>
  <c r="C2637" i="11"/>
  <c r="C2605" i="11"/>
  <c r="C2573" i="11"/>
  <c r="C2541" i="11"/>
  <c r="C2509" i="11"/>
  <c r="C2477" i="11"/>
  <c r="C2445" i="11"/>
  <c r="C2413" i="11"/>
  <c r="C2381" i="11"/>
  <c r="C2349" i="11"/>
  <c r="C2317" i="11"/>
  <c r="C2293" i="11"/>
  <c r="C2272" i="11"/>
  <c r="C2251" i="11"/>
  <c r="C2229" i="11"/>
  <c r="C2208" i="11"/>
  <c r="C2187" i="11"/>
  <c r="C2165" i="11"/>
  <c r="C2144" i="11"/>
  <c r="C2123" i="11"/>
  <c r="C2101" i="11"/>
  <c r="C2080" i="11"/>
  <c r="C2059" i="11"/>
  <c r="C2037" i="11"/>
  <c r="C2016" i="11"/>
  <c r="C1995" i="11"/>
  <c r="C1973" i="11"/>
  <c r="C1952" i="11"/>
  <c r="C1931" i="11"/>
  <c r="C1909" i="11"/>
  <c r="C1888" i="11"/>
  <c r="C1867" i="11"/>
  <c r="C1845" i="11"/>
  <c r="C1824" i="11"/>
  <c r="C1803" i="11"/>
  <c r="C1781" i="11"/>
  <c r="C1760" i="11"/>
  <c r="C1739" i="11"/>
  <c r="C1717" i="11"/>
  <c r="C1696" i="11"/>
  <c r="C1675" i="11"/>
  <c r="C1653" i="11"/>
  <c r="C1632" i="11"/>
  <c r="C1611" i="11"/>
  <c r="C1589" i="11"/>
  <c r="C1568" i="11"/>
  <c r="C1547" i="11"/>
  <c r="C1525" i="11"/>
  <c r="C1504" i="11"/>
  <c r="C1483" i="11"/>
  <c r="C1461" i="11"/>
  <c r="C1440" i="11"/>
  <c r="C1419" i="11"/>
  <c r="C1397" i="11"/>
  <c r="C1376" i="11"/>
  <c r="C1355" i="11"/>
  <c r="C1333" i="11"/>
  <c r="C1312" i="11"/>
  <c r="C1291" i="11"/>
  <c r="C1269" i="11"/>
  <c r="C1248" i="11"/>
  <c r="C1227" i="11"/>
  <c r="C1205" i="11"/>
  <c r="C1184" i="11"/>
  <c r="C1163" i="11"/>
  <c r="C1141" i="11"/>
  <c r="C1120" i="11"/>
  <c r="C1099" i="11"/>
  <c r="C1077" i="11"/>
  <c r="C1056" i="11"/>
  <c r="C1035" i="11"/>
  <c r="C1013" i="11"/>
  <c r="C992" i="11"/>
  <c r="C971" i="11"/>
  <c r="C949" i="11"/>
  <c r="C928" i="11"/>
  <c r="C907" i="11"/>
  <c r="C885" i="11"/>
  <c r="C864" i="11"/>
  <c r="C843" i="11"/>
  <c r="C821" i="11"/>
  <c r="C800" i="11"/>
  <c r="C779" i="11"/>
  <c r="C757" i="11"/>
  <c r="C736" i="11"/>
  <c r="C715" i="11"/>
  <c r="C693" i="11"/>
  <c r="C672" i="11"/>
  <c r="C651" i="11"/>
  <c r="C629" i="11"/>
  <c r="C608" i="11"/>
  <c r="C587" i="11"/>
  <c r="C565" i="11"/>
  <c r="C544" i="11"/>
  <c r="C523" i="11"/>
  <c r="C501" i="11"/>
  <c r="C480" i="11"/>
  <c r="C459" i="11"/>
  <c r="C437" i="11"/>
  <c r="C416" i="11"/>
  <c r="C395" i="11"/>
  <c r="C373" i="11"/>
  <c r="C352" i="11"/>
  <c r="C331" i="11"/>
  <c r="C309" i="11"/>
  <c r="C288" i="11"/>
  <c r="C267" i="11"/>
  <c r="C245" i="11"/>
  <c r="C224" i="11"/>
  <c r="C203" i="11"/>
  <c r="C181" i="11"/>
  <c r="C160" i="11"/>
  <c r="C139" i="11"/>
  <c r="C117" i="11"/>
  <c r="C96" i="11"/>
  <c r="C75" i="11"/>
  <c r="C53" i="11"/>
  <c r="C32" i="11"/>
  <c r="C6733" i="11"/>
  <c r="C6669" i="11"/>
  <c r="C6605" i="11"/>
  <c r="C6541" i="11"/>
  <c r="C6477" i="11"/>
  <c r="C6413" i="11"/>
  <c r="C6349" i="11"/>
  <c r="C6285" i="11"/>
  <c r="C6221" i="11"/>
  <c r="C6157" i="11"/>
  <c r="C6093" i="11"/>
  <c r="C6029" i="11"/>
  <c r="C5965" i="11"/>
  <c r="C5901" i="11"/>
  <c r="C5837" i="11"/>
  <c r="C5773" i="11"/>
  <c r="C5709" i="11"/>
  <c r="C5645" i="11"/>
  <c r="C5581" i="11"/>
  <c r="C5517" i="11"/>
  <c r="C5453" i="11"/>
  <c r="C5389" i="11"/>
  <c r="C5325" i="11"/>
  <c r="C5261" i="11"/>
  <c r="C5197" i="11"/>
  <c r="C5133" i="11"/>
  <c r="C5069" i="11"/>
  <c r="C5005" i="11"/>
  <c r="C4941" i="11"/>
  <c r="C4877" i="11"/>
  <c r="C4813" i="11"/>
  <c r="C4749" i="11"/>
  <c r="C4691" i="11"/>
  <c r="C4659" i="11"/>
  <c r="C4627" i="11"/>
  <c r="C4595" i="11"/>
  <c r="C4563" i="11"/>
  <c r="C4531" i="11"/>
  <c r="C4499" i="11"/>
  <c r="C4467" i="11"/>
  <c r="C4435" i="11"/>
  <c r="C4403" i="11"/>
  <c r="C4371" i="11"/>
  <c r="C4339" i="11"/>
  <c r="C4307" i="11"/>
  <c r="C4275" i="11"/>
  <c r="C4243" i="11"/>
  <c r="C4211" i="11"/>
  <c r="C4179" i="11"/>
  <c r="C4147" i="11"/>
  <c r="C4115" i="11"/>
  <c r="C4083" i="11"/>
  <c r="C4051" i="11"/>
  <c r="C4019" i="11"/>
  <c r="C3987" i="11"/>
  <c r="C3955" i="11"/>
  <c r="C3923" i="11"/>
  <c r="C3891" i="11"/>
  <c r="C3859" i="11"/>
  <c r="C3827" i="11"/>
  <c r="C3795" i="11"/>
  <c r="C3763" i="11"/>
  <c r="C3731" i="11"/>
  <c r="C3699" i="11"/>
  <c r="C3667" i="11"/>
  <c r="C3635" i="11"/>
  <c r="C3603" i="11"/>
  <c r="C3571" i="11"/>
  <c r="C3539" i="11"/>
  <c r="C3507" i="11"/>
  <c r="C3475" i="11"/>
  <c r="C3443" i="11"/>
  <c r="C3411" i="11"/>
  <c r="C3379" i="11"/>
  <c r="C3347" i="11"/>
  <c r="C3315" i="11"/>
  <c r="C3283" i="11"/>
  <c r="C3251" i="11"/>
  <c r="C3219" i="11"/>
  <c r="C3187" i="11"/>
  <c r="C3155" i="11"/>
  <c r="C3123" i="11"/>
  <c r="C3091" i="11"/>
  <c r="C3059" i="11"/>
  <c r="C3027" i="11"/>
  <c r="C2995" i="11"/>
  <c r="C2963" i="11"/>
  <c r="C2931" i="11"/>
  <c r="C2899" i="11"/>
  <c r="C2867" i="11"/>
  <c r="C2835" i="11"/>
  <c r="C2803" i="11"/>
  <c r="C2771" i="11"/>
  <c r="C2739" i="11"/>
  <c r="C2707" i="11"/>
  <c r="C2675" i="11"/>
  <c r="C2643" i="11"/>
  <c r="C2611" i="11"/>
  <c r="C2579" i="11"/>
  <c r="C2547" i="11"/>
  <c r="C2515" i="11"/>
  <c r="C2483" i="11"/>
  <c r="C2451" i="11"/>
  <c r="C2419" i="11"/>
  <c r="C2387" i="11"/>
  <c r="C2355" i="11"/>
  <c r="C2323" i="11"/>
  <c r="C2297" i="11"/>
  <c r="C2276" i="11"/>
  <c r="C2255" i="11"/>
  <c r="C2233" i="11"/>
  <c r="C2212" i="11"/>
  <c r="C2191" i="11"/>
  <c r="C2169" i="11"/>
  <c r="C2148" i="11"/>
  <c r="C2127" i="11"/>
  <c r="C2105" i="11"/>
  <c r="C2084" i="11"/>
  <c r="C2063" i="11"/>
  <c r="C2041" i="11"/>
  <c r="C2020" i="11"/>
  <c r="C1999" i="11"/>
  <c r="C1977" i="11"/>
  <c r="C1956" i="11"/>
  <c r="C1935" i="11"/>
  <c r="C1913" i="11"/>
  <c r="C1892" i="11"/>
  <c r="C1871" i="11"/>
  <c r="C1849" i="11"/>
  <c r="C1828" i="11"/>
  <c r="C1807" i="11"/>
  <c r="C1785" i="11"/>
  <c r="C1764" i="11"/>
  <c r="C1743" i="11"/>
  <c r="C1721" i="11"/>
  <c r="C1700" i="11"/>
  <c r="C1679" i="11"/>
  <c r="C1657" i="11"/>
  <c r="C1636" i="11"/>
  <c r="C1615" i="11"/>
  <c r="C1593" i="11"/>
  <c r="C1572" i="11"/>
  <c r="C1551" i="11"/>
  <c r="C1529" i="11"/>
  <c r="C1508" i="11"/>
  <c r="C1487" i="11"/>
  <c r="C1465" i="11"/>
  <c r="C1444" i="11"/>
  <c r="C1423" i="11"/>
  <c r="C1401" i="11"/>
  <c r="C1380" i="11"/>
  <c r="C1359" i="11"/>
  <c r="C1337" i="11"/>
  <c r="C1316" i="11"/>
  <c r="C1295" i="11"/>
  <c r="C1273" i="11"/>
  <c r="C1252" i="11"/>
  <c r="C1231" i="11"/>
  <c r="C1209" i="11"/>
  <c r="C1188" i="11"/>
  <c r="C1167" i="11"/>
  <c r="C1145" i="11"/>
  <c r="C1124" i="11"/>
  <c r="C1103" i="11"/>
  <c r="C1081" i="11"/>
  <c r="C1060" i="11"/>
  <c r="C1039" i="11"/>
  <c r="C1017" i="11"/>
  <c r="C996" i="11"/>
  <c r="C975" i="11"/>
  <c r="C953" i="11"/>
  <c r="C932" i="11"/>
  <c r="C911" i="11"/>
  <c r="C889" i="11"/>
  <c r="C868" i="11"/>
  <c r="C847" i="11"/>
  <c r="C825" i="11"/>
  <c r="C804" i="11"/>
  <c r="C783" i="11"/>
  <c r="C761" i="11"/>
  <c r="C740" i="11"/>
  <c r="C719" i="11"/>
  <c r="C697" i="11"/>
  <c r="C676" i="11"/>
  <c r="C655" i="11"/>
  <c r="C633" i="11"/>
  <c r="C612" i="11"/>
  <c r="C591" i="11"/>
  <c r="C569" i="11"/>
  <c r="C548" i="11"/>
  <c r="C527" i="11"/>
  <c r="C505" i="11"/>
  <c r="C484" i="11"/>
  <c r="C463" i="11"/>
  <c r="C441" i="11"/>
  <c r="C420" i="11"/>
  <c r="C399" i="11"/>
  <c r="C377" i="11"/>
  <c r="C356" i="11"/>
  <c r="C335" i="11"/>
  <c r="C313" i="11"/>
  <c r="C292" i="11"/>
  <c r="C271" i="11"/>
  <c r="C249" i="11"/>
  <c r="C228" i="11"/>
  <c r="C207" i="11"/>
  <c r="C185" i="11"/>
  <c r="C164" i="11"/>
  <c r="C143" i="11"/>
  <c r="C121" i="11"/>
  <c r="C100" i="11"/>
  <c r="C79" i="11"/>
  <c r="C57" i="11"/>
  <c r="C36" i="11"/>
  <c r="C15" i="11"/>
  <c r="C6681" i="11"/>
  <c r="C6617" i="11"/>
  <c r="C6553" i="11"/>
  <c r="C6489" i="11"/>
  <c r="C6425" i="11"/>
  <c r="C6361" i="11"/>
  <c r="C6297" i="11"/>
  <c r="C6233" i="11"/>
  <c r="C6169" i="11"/>
  <c r="C6105" i="11"/>
  <c r="C6041" i="11"/>
  <c r="C5977" i="11"/>
  <c r="C5913" i="11"/>
  <c r="C5849" i="11"/>
  <c r="C5785" i="11"/>
  <c r="C5721" i="11"/>
  <c r="C5657" i="11"/>
  <c r="C5593" i="11"/>
  <c r="C5529" i="11"/>
  <c r="C5465" i="11"/>
  <c r="C5401" i="11"/>
  <c r="C5337" i="11"/>
  <c r="C5273" i="11"/>
  <c r="C5209" i="11"/>
  <c r="C5145" i="11"/>
  <c r="C5081" i="11"/>
  <c r="C5017" i="11"/>
  <c r="C4953" i="11"/>
  <c r="C4889" i="11"/>
  <c r="C4825" i="11"/>
  <c r="C4761" i="11"/>
  <c r="C4697" i="11"/>
  <c r="C4665" i="11"/>
  <c r="C4633" i="11"/>
  <c r="C4601" i="11"/>
  <c r="C4569" i="11"/>
  <c r="C4537" i="11"/>
  <c r="C4505" i="11"/>
  <c r="C4473" i="11"/>
  <c r="C4441" i="11"/>
  <c r="C4409" i="11"/>
  <c r="C4377" i="11"/>
  <c r="C4345" i="11"/>
  <c r="C4313" i="11"/>
  <c r="C4281" i="11"/>
  <c r="C4249" i="11"/>
  <c r="C4217" i="11"/>
  <c r="C4185" i="11"/>
  <c r="C4153" i="11"/>
  <c r="C4121" i="11"/>
  <c r="C4089" i="11"/>
  <c r="C4057" i="11"/>
  <c r="C4025" i="11"/>
  <c r="C3993" i="11"/>
  <c r="C3961" i="11"/>
  <c r="C3929" i="11"/>
  <c r="C3897" i="11"/>
  <c r="C3865" i="11"/>
  <c r="C3833" i="11"/>
  <c r="C3801" i="11"/>
  <c r="C3769" i="11"/>
  <c r="C3737" i="11"/>
  <c r="C3705" i="11"/>
  <c r="C3673" i="11"/>
  <c r="C3641" i="11"/>
  <c r="C3609" i="11"/>
  <c r="C3577" i="11"/>
  <c r="C3545" i="11"/>
  <c r="C3513" i="11"/>
  <c r="C3481" i="11"/>
  <c r="C3449" i="11"/>
  <c r="C3417" i="11"/>
  <c r="C3385" i="11"/>
  <c r="C3353" i="11"/>
  <c r="C3321" i="11"/>
  <c r="C3289" i="11"/>
  <c r="C3257" i="11"/>
  <c r="C3225" i="11"/>
  <c r="C3193" i="11"/>
  <c r="C3161" i="11"/>
  <c r="C3129" i="11"/>
  <c r="C3097" i="11"/>
  <c r="C3065" i="11"/>
  <c r="C3033" i="11"/>
  <c r="C3001" i="11"/>
  <c r="C2969" i="11"/>
  <c r="C2937" i="11"/>
  <c r="C2905" i="11"/>
  <c r="C2873" i="11"/>
  <c r="C2841" i="11"/>
  <c r="C2809" i="11"/>
  <c r="C2777" i="11"/>
  <c r="C2745" i="11"/>
  <c r="C2713" i="11"/>
  <c r="C2681" i="11"/>
  <c r="C2649" i="11"/>
  <c r="C2617" i="11"/>
  <c r="C2585" i="11"/>
  <c r="C2553" i="11"/>
  <c r="C2521" i="11"/>
  <c r="C2489" i="11"/>
  <c r="C2457" i="11"/>
  <c r="C2425" i="11"/>
  <c r="C2393" i="11"/>
  <c r="C2361" i="11"/>
  <c r="C2329" i="11"/>
  <c r="C2301" i="11"/>
  <c r="C2280" i="11"/>
  <c r="C2259" i="11"/>
  <c r="C2237" i="11"/>
  <c r="C2216" i="11"/>
  <c r="C2195" i="11"/>
  <c r="C2173" i="11"/>
  <c r="C2152" i="11"/>
  <c r="C2131" i="11"/>
  <c r="C2109" i="11"/>
  <c r="C2088" i="11"/>
  <c r="C2067" i="11"/>
  <c r="C2045" i="11"/>
  <c r="C2024" i="11"/>
  <c r="C2003" i="11"/>
  <c r="C1981" i="11"/>
  <c r="C1960" i="11"/>
  <c r="C1939" i="11"/>
  <c r="C1917" i="11"/>
  <c r="C1896" i="11"/>
  <c r="C1875" i="11"/>
  <c r="C1853" i="11"/>
  <c r="C1832" i="11"/>
  <c r="C1811" i="11"/>
  <c r="C1789" i="11"/>
  <c r="C1768" i="11"/>
  <c r="C1747" i="11"/>
  <c r="C1725" i="11"/>
  <c r="C1704" i="11"/>
  <c r="C1683" i="11"/>
  <c r="C1661" i="11"/>
  <c r="C1640" i="11"/>
  <c r="C1619" i="11"/>
  <c r="C1597" i="11"/>
  <c r="C1576" i="11"/>
  <c r="C1555" i="11"/>
  <c r="C1533" i="11"/>
  <c r="C1512" i="11"/>
  <c r="C1491" i="11"/>
  <c r="C1469" i="11"/>
  <c r="C1448" i="11"/>
  <c r="C1427" i="11"/>
  <c r="C1405" i="11"/>
  <c r="C1384" i="11"/>
  <c r="C1363" i="11"/>
  <c r="C1341" i="11"/>
  <c r="C1320" i="11"/>
  <c r="C1299" i="11"/>
  <c r="C1277" i="11"/>
  <c r="C1256" i="11"/>
  <c r="C1235" i="11"/>
  <c r="C1213" i="11"/>
  <c r="C1192" i="11"/>
  <c r="C1171" i="11"/>
  <c r="C1149" i="11"/>
  <c r="C1128" i="11"/>
  <c r="C1107" i="11"/>
  <c r="C1085" i="11"/>
  <c r="C1064" i="11"/>
  <c r="C1043" i="11"/>
  <c r="C1021" i="11"/>
  <c r="C1000" i="11"/>
  <c r="C979" i="11"/>
  <c r="C957" i="11"/>
  <c r="C936" i="11"/>
  <c r="C915" i="11"/>
  <c r="C893" i="11"/>
  <c r="C872" i="11"/>
  <c r="C851" i="11"/>
  <c r="C829" i="11"/>
  <c r="C808" i="11"/>
  <c r="C787" i="11"/>
  <c r="C765" i="11"/>
  <c r="C744" i="11"/>
  <c r="C723" i="11"/>
  <c r="C701" i="11"/>
  <c r="C680" i="11"/>
  <c r="C659" i="11"/>
  <c r="C9812" i="11"/>
  <c r="C9300" i="11"/>
  <c r="C8788" i="11"/>
  <c r="C8312" i="11"/>
  <c r="C8056" i="11"/>
  <c r="C7800" i="11"/>
  <c r="C7544" i="11"/>
  <c r="C7288" i="11"/>
  <c r="C7032" i="11"/>
  <c r="C6776" i="11"/>
  <c r="C6520" i="11"/>
  <c r="C6264" i="11"/>
  <c r="C6008" i="11"/>
  <c r="C5752" i="11"/>
  <c r="C5496" i="11"/>
  <c r="C5240" i="11"/>
  <c r="C4984" i="11"/>
  <c r="C4728" i="11"/>
  <c r="C4472" i="11"/>
  <c r="C4216" i="11"/>
  <c r="C3960" i="11"/>
  <c r="C3704" i="11"/>
  <c r="C3448" i="11"/>
  <c r="C3192" i="11"/>
  <c r="C2936" i="11"/>
  <c r="C2680" i="11"/>
  <c r="C2424" i="11"/>
  <c r="C9871" i="11"/>
  <c r="C9615" i="11"/>
  <c r="C9359" i="11"/>
  <c r="C9103" i="11"/>
  <c r="C8847" i="11"/>
  <c r="C8591" i="11"/>
  <c r="C8335" i="11"/>
  <c r="C8079" i="11"/>
  <c r="C7823" i="11"/>
  <c r="C7567" i="11"/>
  <c r="C7311" i="11"/>
  <c r="C7055" i="11"/>
  <c r="C6799" i="11"/>
  <c r="C6543" i="11"/>
  <c r="C6287" i="11"/>
  <c r="C6031" i="11"/>
  <c r="C5775" i="11"/>
  <c r="C5519" i="11"/>
  <c r="C5263" i="11"/>
  <c r="C5007" i="11"/>
  <c r="C4751" i="11"/>
  <c r="C9814" i="11"/>
  <c r="C9558" i="11"/>
  <c r="C9302" i="11"/>
  <c r="C9046" i="11"/>
  <c r="C8790" i="11"/>
  <c r="C8534" i="11"/>
  <c r="C8278" i="11"/>
  <c r="C8022" i="11"/>
  <c r="C7766" i="11"/>
  <c r="C7510" i="11"/>
  <c r="C7254" i="11"/>
  <c r="C6998" i="11"/>
  <c r="C6742" i="11"/>
  <c r="C6486" i="11"/>
  <c r="C6230" i="11"/>
  <c r="C5974" i="11"/>
  <c r="C5718" i="11"/>
  <c r="C5462" i="11"/>
  <c r="C5206" i="11"/>
  <c r="C4950" i="11"/>
  <c r="C4694" i="11"/>
  <c r="C4438" i="11"/>
  <c r="C4182" i="11"/>
  <c r="C3926" i="11"/>
  <c r="C3670" i="11"/>
  <c r="C3414" i="11"/>
  <c r="C3274" i="11"/>
  <c r="C3210" i="11"/>
  <c r="C3146" i="11"/>
  <c r="C3082" i="11"/>
  <c r="C3018" i="11"/>
  <c r="C2954" i="11"/>
  <c r="C2890" i="11"/>
  <c r="C2826" i="11"/>
  <c r="C2762" i="11"/>
  <c r="C2698" i="11"/>
  <c r="C2634" i="11"/>
  <c r="C2570" i="11"/>
  <c r="C2506" i="11"/>
  <c r="C2442" i="11"/>
  <c r="C2378" i="11"/>
  <c r="C2314" i="11"/>
  <c r="C2250" i="11"/>
  <c r="C2186" i="11"/>
  <c r="C2122" i="11"/>
  <c r="C2058" i="11"/>
  <c r="C1994" i="11"/>
  <c r="C1930" i="11"/>
  <c r="C1866" i="11"/>
  <c r="C1802" i="11"/>
  <c r="C1738" i="11"/>
  <c r="C1674" i="11"/>
  <c r="C1610" i="11"/>
  <c r="C1546" i="11"/>
  <c r="C1482" i="11"/>
  <c r="C1418" i="11"/>
  <c r="C1354" i="11"/>
  <c r="C1290" i="11"/>
  <c r="C1226" i="11"/>
  <c r="C1162" i="11"/>
  <c r="C1098" i="11"/>
  <c r="C1034" i="11"/>
  <c r="C970" i="11"/>
  <c r="C906" i="11"/>
  <c r="C842" i="11"/>
  <c r="C778" i="11"/>
  <c r="C714" i="11"/>
  <c r="C650" i="11"/>
  <c r="C586" i="11"/>
  <c r="C522" i="11"/>
  <c r="C458" i="11"/>
  <c r="C394" i="11"/>
  <c r="C330" i="11"/>
  <c r="C266" i="11"/>
  <c r="C202" i="11"/>
  <c r="C138" i="11"/>
  <c r="C74" i="11"/>
  <c r="C10009" i="11"/>
  <c r="C9945" i="11"/>
  <c r="C9881" i="11"/>
  <c r="C9817" i="11"/>
  <c r="C9753" i="11"/>
  <c r="C9689" i="11"/>
  <c r="C9625" i="11"/>
  <c r="C9561" i="11"/>
  <c r="C9497" i="11"/>
  <c r="C9433" i="11"/>
  <c r="C9369" i="11"/>
  <c r="C9305" i="11"/>
  <c r="C9241" i="11"/>
  <c r="C9177" i="11"/>
  <c r="C9113" i="11"/>
  <c r="C9049" i="11"/>
  <c r="C8985" i="11"/>
  <c r="C8921" i="11"/>
  <c r="C8857" i="11"/>
  <c r="C8793" i="11"/>
  <c r="C8729" i="11"/>
  <c r="C8665" i="11"/>
  <c r="C8601" i="11"/>
  <c r="C8537" i="11"/>
  <c r="C8473" i="11"/>
  <c r="C8409" i="11"/>
  <c r="C8345" i="11"/>
  <c r="C8281" i="11"/>
  <c r="C8217" i="11"/>
  <c r="C8153" i="11"/>
  <c r="C8089" i="11"/>
  <c r="C8025" i="11"/>
  <c r="C7961" i="11"/>
  <c r="C7897" i="11"/>
  <c r="C7833" i="11"/>
  <c r="C7769" i="11"/>
  <c r="C7705" i="11"/>
  <c r="C7641" i="11"/>
  <c r="C7577" i="11"/>
  <c r="C7513" i="11"/>
  <c r="C7449" i="11"/>
  <c r="C7385" i="11"/>
  <c r="C7321" i="11"/>
  <c r="C7257" i="11"/>
  <c r="C7193" i="11"/>
  <c r="C7129" i="11"/>
  <c r="C7065" i="11"/>
  <c r="C7001" i="11"/>
  <c r="C6937" i="11"/>
  <c r="C6873" i="11"/>
  <c r="C6809" i="11"/>
  <c r="C6745" i="11"/>
  <c r="C6513" i="11"/>
  <c r="C6257" i="11"/>
  <c r="C6001" i="11"/>
  <c r="C5745" i="11"/>
  <c r="C5489" i="11"/>
  <c r="C5233" i="11"/>
  <c r="C4977" i="11"/>
  <c r="C4721" i="11"/>
  <c r="C4581" i="11"/>
  <c r="C4453" i="11"/>
  <c r="C4325" i="11"/>
  <c r="C4197" i="11"/>
  <c r="C4069" i="11"/>
  <c r="C3941" i="11"/>
  <c r="C3813" i="11"/>
  <c r="C3685" i="11"/>
  <c r="C3557" i="11"/>
  <c r="C3429" i="11"/>
  <c r="C3301" i="11"/>
  <c r="C3173" i="11"/>
  <c r="C3045" i="11"/>
  <c r="C2917" i="11"/>
  <c r="C2789" i="11"/>
  <c r="C2661" i="11"/>
  <c r="C2533" i="11"/>
  <c r="C2405" i="11"/>
  <c r="C2288" i="11"/>
  <c r="C2203" i="11"/>
  <c r="C2117" i="11"/>
  <c r="C2032" i="11"/>
  <c r="C1947" i="11"/>
  <c r="C1861" i="11"/>
  <c r="C1776" i="11"/>
  <c r="C1691" i="11"/>
  <c r="C1605" i="11"/>
  <c r="C1520" i="11"/>
  <c r="C1435" i="11"/>
  <c r="C1349" i="11"/>
  <c r="C1264" i="11"/>
  <c r="C1179" i="11"/>
  <c r="C1093" i="11"/>
  <c r="C1008" i="11"/>
  <c r="C923" i="11"/>
  <c r="C837" i="11"/>
  <c r="C752" i="11"/>
  <c r="C667" i="11"/>
  <c r="C581" i="11"/>
  <c r="C496" i="11"/>
  <c r="C411" i="11"/>
  <c r="C325" i="11"/>
  <c r="C240" i="11"/>
  <c r="C155" i="11"/>
  <c r="C69" i="11"/>
  <c r="C6653" i="11"/>
  <c r="C6397" i="11"/>
  <c r="C6141" i="11"/>
  <c r="C5885" i="11"/>
  <c r="C5629" i="11"/>
  <c r="C5373" i="11"/>
  <c r="C5117" i="11"/>
  <c r="C4861" i="11"/>
  <c r="C4651" i="11"/>
  <c r="C4523" i="11"/>
  <c r="C4395" i="11"/>
  <c r="C4267" i="11"/>
  <c r="C4139" i="11"/>
  <c r="C4011" i="11"/>
  <c r="C3883" i="11"/>
  <c r="C3755" i="11"/>
  <c r="C3627" i="11"/>
  <c r="C3499" i="11"/>
  <c r="C3371" i="11"/>
  <c r="C3243" i="11"/>
  <c r="C3115" i="11"/>
  <c r="C2987" i="11"/>
  <c r="C2859" i="11"/>
  <c r="C2731" i="11"/>
  <c r="C2603" i="11"/>
  <c r="C2475" i="11"/>
  <c r="C2347" i="11"/>
  <c r="C2249" i="11"/>
  <c r="C2164" i="11"/>
  <c r="C2079" i="11"/>
  <c r="C1993" i="11"/>
  <c r="C1908" i="11"/>
  <c r="C1823" i="11"/>
  <c r="C1737" i="11"/>
  <c r="C1652" i="11"/>
  <c r="C1567" i="11"/>
  <c r="C1481" i="11"/>
  <c r="C1396" i="11"/>
  <c r="C1311" i="11"/>
  <c r="C1225" i="11"/>
  <c r="C1140" i="11"/>
  <c r="C1055" i="11"/>
  <c r="C969" i="11"/>
  <c r="C884" i="11"/>
  <c r="C799" i="11"/>
  <c r="C713" i="11"/>
  <c r="C628" i="11"/>
  <c r="C543" i="11"/>
  <c r="C457" i="11"/>
  <c r="C372" i="11"/>
  <c r="C287" i="11"/>
  <c r="C201" i="11"/>
  <c r="C116" i="11"/>
  <c r="C31" i="11"/>
  <c r="C6537" i="11"/>
  <c r="C6281" i="11"/>
  <c r="C6025" i="11"/>
  <c r="C5769" i="11"/>
  <c r="C5513" i="11"/>
  <c r="C5257" i="11"/>
  <c r="C5001" i="11"/>
  <c r="C4745" i="11"/>
  <c r="C4593" i="11"/>
  <c r="C4465" i="11"/>
  <c r="C4337" i="11"/>
  <c r="C4241" i="11"/>
  <c r="C4177" i="11"/>
  <c r="C4113" i="11"/>
  <c r="C4049" i="11"/>
  <c r="C3985" i="11"/>
  <c r="C3921" i="11"/>
  <c r="C3857" i="11"/>
  <c r="C3793" i="11"/>
  <c r="C3729" i="11"/>
  <c r="C3665" i="11"/>
  <c r="C3601" i="11"/>
  <c r="C3537" i="11"/>
  <c r="C3473" i="11"/>
  <c r="C3409" i="11"/>
  <c r="C3345" i="11"/>
  <c r="C3281" i="11"/>
  <c r="C3217" i="11"/>
  <c r="C3153" i="11"/>
  <c r="C3089" i="11"/>
  <c r="C3025" i="11"/>
  <c r="C2961" i="11"/>
  <c r="C2897" i="11"/>
  <c r="C2833" i="11"/>
  <c r="C2769" i="11"/>
  <c r="C2705" i="11"/>
  <c r="C2641" i="11"/>
  <c r="C2577" i="11"/>
  <c r="C2513" i="11"/>
  <c r="C2449" i="11"/>
  <c r="C2385" i="11"/>
  <c r="C2321" i="11"/>
  <c r="C2275" i="11"/>
  <c r="C2232" i="11"/>
  <c r="C2189" i="11"/>
  <c r="C2147" i="11"/>
  <c r="C2104" i="11"/>
  <c r="C2061" i="11"/>
  <c r="C2019" i="11"/>
  <c r="C1976" i="11"/>
  <c r="C1933" i="11"/>
  <c r="C1891" i="11"/>
  <c r="C1848" i="11"/>
  <c r="C1805" i="11"/>
  <c r="C1763" i="11"/>
  <c r="C1720" i="11"/>
  <c r="C1677" i="11"/>
  <c r="C1635" i="11"/>
  <c r="C1592" i="11"/>
  <c r="C1549" i="11"/>
  <c r="C1507" i="11"/>
  <c r="C1464" i="11"/>
  <c r="C1421" i="11"/>
  <c r="C1379" i="11"/>
  <c r="C1336" i="11"/>
  <c r="C1293" i="11"/>
  <c r="C1261" i="11"/>
  <c r="C1229" i="11"/>
  <c r="C1203" i="11"/>
  <c r="C1176" i="11"/>
  <c r="C1144" i="11"/>
  <c r="C1117" i="11"/>
  <c r="C1091" i="11"/>
  <c r="C1059" i="11"/>
  <c r="C1032" i="11"/>
  <c r="C1005" i="11"/>
  <c r="C973" i="11"/>
  <c r="C947" i="11"/>
  <c r="C920" i="11"/>
  <c r="C888" i="11"/>
  <c r="C861" i="11"/>
  <c r="C835" i="11"/>
  <c r="C803" i="11"/>
  <c r="C776" i="11"/>
  <c r="C749" i="11"/>
  <c r="C717" i="11"/>
  <c r="C691" i="11"/>
  <c r="C664" i="11"/>
  <c r="C637" i="11"/>
  <c r="C616" i="11"/>
  <c r="C595" i="11"/>
  <c r="C573" i="11"/>
  <c r="C552" i="11"/>
  <c r="C531" i="11"/>
  <c r="C509" i="11"/>
  <c r="C488" i="11"/>
  <c r="C467" i="11"/>
  <c r="C445" i="11"/>
  <c r="C424" i="11"/>
  <c r="C403" i="11"/>
  <c r="C381" i="11"/>
  <c r="C360" i="11"/>
  <c r="C339" i="11"/>
  <c r="C317" i="11"/>
  <c r="C296" i="11"/>
  <c r="C275" i="11"/>
  <c r="C253" i="11"/>
  <c r="C232" i="11"/>
  <c r="C211" i="11"/>
  <c r="C189" i="11"/>
  <c r="C168" i="11"/>
  <c r="C147" i="11"/>
  <c r="C125" i="11"/>
  <c r="C104" i="11"/>
  <c r="C83" i="11"/>
  <c r="C61" i="11"/>
  <c r="C40" i="11"/>
  <c r="C19" i="11"/>
  <c r="C6677" i="11"/>
  <c r="C6613" i="11"/>
  <c r="C6549" i="11"/>
  <c r="C6485" i="11"/>
  <c r="C6421" i="11"/>
  <c r="C6357" i="11"/>
  <c r="C6293" i="11"/>
  <c r="C6229" i="11"/>
  <c r="C6165" i="11"/>
  <c r="C6101" i="11"/>
  <c r="C6037" i="11"/>
  <c r="C5973" i="11"/>
  <c r="C5909" i="11"/>
  <c r="C5845" i="11"/>
  <c r="C5781" i="11"/>
  <c r="C5717" i="11"/>
  <c r="C5653" i="11"/>
  <c r="C5589" i="11"/>
  <c r="C5525" i="11"/>
  <c r="C5461" i="11"/>
  <c r="C5397" i="11"/>
  <c r="C5333" i="11"/>
  <c r="C5269" i="11"/>
  <c r="C5205" i="11"/>
  <c r="C5141" i="11"/>
  <c r="C5077" i="11"/>
  <c r="C5013" i="11"/>
  <c r="C4949" i="11"/>
  <c r="C4885" i="11"/>
  <c r="C4821" i="11"/>
  <c r="C4757" i="11"/>
  <c r="C4695" i="11"/>
  <c r="C4663" i="11"/>
  <c r="C4631" i="11"/>
  <c r="C4599" i="11"/>
  <c r="C4567" i="11"/>
  <c r="C4535" i="11"/>
  <c r="C4503" i="11"/>
  <c r="C4471" i="11"/>
  <c r="C4439" i="11"/>
  <c r="C4407" i="11"/>
  <c r="C4375" i="11"/>
  <c r="C4343" i="11"/>
  <c r="C4311" i="11"/>
  <c r="C4279" i="11"/>
  <c r="C4247" i="11"/>
  <c r="C4215" i="11"/>
  <c r="C4183" i="11"/>
  <c r="C4151" i="11"/>
  <c r="C4119" i="11"/>
  <c r="C4087" i="11"/>
  <c r="C4055" i="11"/>
  <c r="C4023" i="11"/>
  <c r="C3991" i="11"/>
  <c r="C3959" i="11"/>
  <c r="C3927" i="11"/>
  <c r="C3895" i="11"/>
  <c r="C3863" i="11"/>
  <c r="C3831" i="11"/>
  <c r="C3799" i="11"/>
  <c r="C3767" i="11"/>
  <c r="C3735" i="11"/>
  <c r="C3703" i="11"/>
  <c r="C3671" i="11"/>
  <c r="C3639" i="11"/>
  <c r="C3607" i="11"/>
  <c r="C3575" i="11"/>
  <c r="C3543" i="11"/>
  <c r="C3511" i="11"/>
  <c r="C3479" i="11"/>
  <c r="C3447" i="11"/>
  <c r="C3415" i="11"/>
  <c r="C3383" i="11"/>
  <c r="C3351" i="11"/>
  <c r="C3319" i="11"/>
  <c r="C3287" i="11"/>
  <c r="C3255" i="11"/>
  <c r="C3223" i="11"/>
  <c r="C3191" i="11"/>
  <c r="C3159" i="11"/>
  <c r="C3127" i="11"/>
  <c r="C3095" i="11"/>
  <c r="C3063" i="11"/>
  <c r="C3031" i="11"/>
  <c r="C2999" i="11"/>
  <c r="C2967" i="11"/>
  <c r="C2935" i="11"/>
  <c r="C2903" i="11"/>
  <c r="C2871" i="11"/>
  <c r="C2839" i="11"/>
  <c r="C2807" i="11"/>
  <c r="C2775" i="11"/>
  <c r="C2743" i="11"/>
  <c r="C2711" i="11"/>
  <c r="C2679" i="11"/>
  <c r="C2647" i="11"/>
  <c r="C2615" i="11"/>
  <c r="C2583" i="11"/>
  <c r="C2551" i="11"/>
  <c r="C2519" i="11"/>
  <c r="C2487" i="11"/>
  <c r="C2455" i="11"/>
  <c r="C2423" i="11"/>
  <c r="C2391" i="11"/>
  <c r="C2359" i="11"/>
  <c r="C2327" i="11"/>
  <c r="C2300" i="11"/>
  <c r="C2279" i="11"/>
  <c r="C2257" i="11"/>
  <c r="C2236" i="11"/>
  <c r="C2215" i="11"/>
  <c r="C2193" i="11"/>
  <c r="C2172" i="11"/>
  <c r="C2151" i="11"/>
  <c r="C2129" i="11"/>
  <c r="C2108" i="11"/>
  <c r="C2087" i="11"/>
  <c r="C2065" i="11"/>
  <c r="C2044" i="11"/>
  <c r="C2023" i="11"/>
  <c r="C2001" i="11"/>
  <c r="C1980" i="11"/>
  <c r="C1959" i="11"/>
  <c r="C1937" i="11"/>
  <c r="C1916" i="11"/>
  <c r="C1895" i="11"/>
  <c r="C1873" i="11"/>
  <c r="C1852" i="11"/>
  <c r="C1831" i="11"/>
  <c r="C1809" i="11"/>
  <c r="C1788" i="11"/>
  <c r="C1767" i="11"/>
  <c r="C1745" i="11"/>
  <c r="C1724" i="11"/>
  <c r="C1703" i="11"/>
  <c r="C1681" i="11"/>
  <c r="C1660" i="11"/>
  <c r="C1639" i="11"/>
  <c r="C1617" i="11"/>
  <c r="C1596" i="11"/>
  <c r="C1575" i="11"/>
  <c r="C1553" i="11"/>
  <c r="C1532" i="11"/>
  <c r="C1511" i="11"/>
  <c r="C1489" i="11"/>
  <c r="C1468" i="11"/>
  <c r="C1447" i="11"/>
  <c r="C1425" i="11"/>
  <c r="C1404" i="11"/>
  <c r="C1383" i="11"/>
  <c r="C1361" i="11"/>
  <c r="C1340" i="11"/>
  <c r="C1319" i="11"/>
  <c r="C1297" i="11"/>
  <c r="C1276" i="11"/>
  <c r="C1255" i="11"/>
  <c r="C1233" i="11"/>
  <c r="C1212" i="11"/>
  <c r="C1191" i="11"/>
  <c r="C1169" i="11"/>
  <c r="C1148" i="11"/>
  <c r="C1127" i="11"/>
  <c r="C1105" i="11"/>
  <c r="C1084" i="11"/>
  <c r="C1063" i="11"/>
  <c r="C1041" i="11"/>
  <c r="C1020" i="11"/>
  <c r="C999" i="11"/>
  <c r="C977" i="11"/>
  <c r="C956" i="11"/>
  <c r="C935" i="11"/>
  <c r="C913" i="11"/>
  <c r="C892" i="11"/>
  <c r="C871" i="11"/>
  <c r="C849" i="11"/>
  <c r="C828" i="11"/>
  <c r="C807" i="11"/>
  <c r="C785" i="11"/>
  <c r="C764" i="11"/>
  <c r="C743" i="11"/>
  <c r="C721" i="11"/>
  <c r="C700" i="11"/>
  <c r="C679" i="11"/>
  <c r="C657" i="11"/>
  <c r="C636" i="11"/>
  <c r="C615" i="11"/>
  <c r="C593" i="11"/>
  <c r="C572" i="11"/>
  <c r="C551" i="11"/>
  <c r="C529" i="11"/>
  <c r="C508" i="11"/>
  <c r="C487" i="11"/>
  <c r="C465" i="11"/>
  <c r="C444" i="11"/>
  <c r="C423" i="11"/>
  <c r="C401" i="11"/>
  <c r="C380" i="11"/>
  <c r="C359" i="11"/>
  <c r="C337" i="11"/>
  <c r="C316" i="11"/>
  <c r="C295" i="11"/>
  <c r="C273" i="11"/>
  <c r="C252" i="11"/>
  <c r="C231" i="11"/>
  <c r="C209" i="11"/>
  <c r="C188" i="11"/>
  <c r="C167" i="11"/>
  <c r="C145" i="11"/>
  <c r="C124" i="11"/>
  <c r="C103" i="11"/>
  <c r="C81" i="11"/>
  <c r="C60" i="11"/>
  <c r="C39" i="11"/>
  <c r="C17" i="11"/>
  <c r="C9684" i="11"/>
  <c r="C9172" i="11"/>
  <c r="C8660" i="11"/>
  <c r="C8248" i="11"/>
  <c r="C7992" i="11"/>
  <c r="C7736" i="11"/>
  <c r="C7480" i="11"/>
  <c r="C7224" i="11"/>
  <c r="C6968" i="11"/>
  <c r="C6712" i="11"/>
  <c r="C6456" i="11"/>
  <c r="C6200" i="11"/>
  <c r="C5944" i="11"/>
  <c r="C5688" i="11"/>
  <c r="C5432" i="11"/>
  <c r="C5176" i="11"/>
  <c r="C4920" i="11"/>
  <c r="C4664" i="11"/>
  <c r="C4408" i="11"/>
  <c r="C4152" i="11"/>
  <c r="C3896" i="11"/>
  <c r="C3640" i="11"/>
  <c r="C3384" i="11"/>
  <c r="C3128" i="11"/>
  <c r="C2872" i="11"/>
  <c r="C2616" i="11"/>
  <c r="C2360" i="11"/>
  <c r="C9807" i="11"/>
  <c r="C9551" i="11"/>
  <c r="C9295" i="11"/>
  <c r="C9039" i="11"/>
  <c r="C8783" i="11"/>
  <c r="C8527" i="11"/>
  <c r="C8271" i="11"/>
  <c r="C8015" i="11"/>
  <c r="C7759" i="11"/>
  <c r="C7503" i="11"/>
  <c r="C7247" i="11"/>
  <c r="C6991" i="11"/>
  <c r="C6735" i="11"/>
  <c r="C6479" i="11"/>
  <c r="C6223" i="11"/>
  <c r="C5967" i="11"/>
  <c r="C5711" i="11"/>
  <c r="C5455" i="11"/>
  <c r="C5199" i="11"/>
  <c r="C4943" i="11"/>
  <c r="C10006" i="11"/>
  <c r="C9750" i="11"/>
  <c r="C9494" i="11"/>
  <c r="C9238" i="11"/>
  <c r="C8982" i="11"/>
  <c r="C8726" i="11"/>
  <c r="C8470" i="11"/>
  <c r="C8214" i="11"/>
  <c r="C7958" i="11"/>
  <c r="C7702" i="11"/>
  <c r="C7446" i="11"/>
  <c r="C7190" i="11"/>
  <c r="C6934" i="11"/>
  <c r="C6678" i="11"/>
  <c r="C6422" i="11"/>
  <c r="C6166" i="11"/>
  <c r="C5910" i="11"/>
  <c r="C5654" i="11"/>
  <c r="C5398" i="11"/>
  <c r="C5142" i="11"/>
  <c r="C4886" i="11"/>
  <c r="C4630" i="11"/>
  <c r="C4374" i="11"/>
  <c r="C4118" i="11"/>
  <c r="C3862" i="11"/>
  <c r="C3606" i="11"/>
  <c r="C3350" i="11"/>
  <c r="C3258" i="11"/>
  <c r="C3194" i="11"/>
  <c r="C3130" i="11"/>
  <c r="C3066" i="11"/>
  <c r="C3002" i="11"/>
  <c r="C2938" i="11"/>
  <c r="C2874" i="11"/>
  <c r="C2810" i="11"/>
  <c r="C2746" i="11"/>
  <c r="C2682" i="11"/>
  <c r="C2618" i="11"/>
  <c r="C2554" i="11"/>
  <c r="C2490" i="11"/>
  <c r="C2426" i="11"/>
  <c r="C2362" i="11"/>
  <c r="C2298" i="11"/>
  <c r="C2234" i="11"/>
  <c r="C2170" i="11"/>
  <c r="C2106" i="11"/>
  <c r="C2042" i="11"/>
  <c r="C1978" i="11"/>
  <c r="C1914" i="11"/>
  <c r="C1850" i="11"/>
  <c r="C1786" i="11"/>
  <c r="C1722" i="11"/>
  <c r="C1658" i="11"/>
  <c r="C1594" i="11"/>
  <c r="C1530" i="11"/>
  <c r="C1466" i="11"/>
  <c r="C1402" i="11"/>
  <c r="C1338" i="11"/>
  <c r="C1274" i="11"/>
  <c r="C1210" i="11"/>
  <c r="C1146" i="11"/>
  <c r="C1082" i="11"/>
  <c r="C1018" i="11"/>
  <c r="C954" i="11"/>
  <c r="C890" i="11"/>
  <c r="C826" i="11"/>
  <c r="C762" i="11"/>
  <c r="C698" i="11"/>
  <c r="C634" i="11"/>
  <c r="C570" i="11"/>
  <c r="C506" i="11"/>
  <c r="C442" i="11"/>
  <c r="C378" i="11"/>
  <c r="C314" i="11"/>
  <c r="C250" i="11"/>
  <c r="C186" i="11"/>
  <c r="C122" i="11"/>
  <c r="C58" i="11"/>
  <c r="C9993" i="11"/>
  <c r="C9929" i="11"/>
  <c r="C9865" i="11"/>
  <c r="C9801" i="11"/>
  <c r="C9737" i="11"/>
  <c r="C9673" i="11"/>
  <c r="C9609" i="11"/>
  <c r="C9545" i="11"/>
  <c r="C9481" i="11"/>
  <c r="C9417" i="11"/>
  <c r="C9353" i="11"/>
  <c r="C9289" i="11"/>
  <c r="C9225" i="11"/>
  <c r="C9161" i="11"/>
  <c r="C9097" i="11"/>
  <c r="C9033" i="11"/>
  <c r="C8969" i="11"/>
  <c r="C8905" i="11"/>
  <c r="C8841" i="11"/>
  <c r="C8777" i="11"/>
  <c r="C8713" i="11"/>
  <c r="C8649" i="11"/>
  <c r="C8585" i="11"/>
  <c r="C8521" i="11"/>
  <c r="C8457" i="11"/>
  <c r="C8393" i="11"/>
  <c r="C8329" i="11"/>
  <c r="C8265" i="11"/>
  <c r="C8201" i="11"/>
  <c r="C8137" i="11"/>
  <c r="C8073" i="11"/>
  <c r="C8009" i="11"/>
  <c r="C7945" i="11"/>
  <c r="C7881" i="11"/>
  <c r="C7817" i="11"/>
  <c r="C7753" i="11"/>
  <c r="C7689" i="11"/>
  <c r="C7625" i="11"/>
  <c r="C7561" i="11"/>
  <c r="C7497" i="11"/>
  <c r="C7433" i="11"/>
  <c r="C7369" i="11"/>
  <c r="C7305" i="11"/>
  <c r="C7241" i="11"/>
  <c r="C7177" i="11"/>
  <c r="C7113" i="11"/>
  <c r="C7049" i="11"/>
  <c r="C6985" i="11"/>
  <c r="C6921" i="11"/>
  <c r="C6857" i="11"/>
  <c r="C6793" i="11"/>
  <c r="C6705" i="11"/>
  <c r="C6449" i="11"/>
  <c r="C6193" i="11"/>
  <c r="C5937" i="11"/>
  <c r="C5681" i="11"/>
  <c r="C5425" i="11"/>
  <c r="C5169" i="11"/>
  <c r="C4913" i="11"/>
  <c r="C4677" i="11"/>
  <c r="C4549" i="11"/>
  <c r="C4421" i="11"/>
  <c r="C4293" i="11"/>
  <c r="C4165" i="11"/>
  <c r="C4037" i="11"/>
  <c r="C3909" i="11"/>
  <c r="C3781" i="11"/>
  <c r="C3653" i="11"/>
  <c r="C3525" i="11"/>
  <c r="C3397" i="11"/>
  <c r="C3269" i="11"/>
  <c r="C3141" i="11"/>
  <c r="C3013" i="11"/>
  <c r="C2885" i="11"/>
  <c r="C2757" i="11"/>
  <c r="C2629" i="11"/>
  <c r="C2501" i="11"/>
  <c r="C2373" i="11"/>
  <c r="C2267" i="11"/>
  <c r="C2181" i="11"/>
  <c r="C2096" i="11"/>
  <c r="C2011" i="11"/>
  <c r="C1925" i="11"/>
  <c r="C1840" i="11"/>
  <c r="C1755" i="11"/>
  <c r="C1669" i="11"/>
  <c r="C1584" i="11"/>
  <c r="C1499" i="11"/>
  <c r="C1413" i="11"/>
  <c r="C1328" i="11"/>
  <c r="C1243" i="11"/>
  <c r="C1157" i="11"/>
  <c r="C1072" i="11"/>
  <c r="C987" i="11"/>
  <c r="C901" i="11"/>
  <c r="C816" i="11"/>
  <c r="C731" i="11"/>
  <c r="C645" i="11"/>
  <c r="C560" i="11"/>
  <c r="C475" i="11"/>
  <c r="C389" i="11"/>
  <c r="C304" i="11"/>
  <c r="C219" i="11"/>
  <c r="C133" i="11"/>
  <c r="C48" i="11"/>
  <c r="C6589" i="11"/>
  <c r="C6333" i="11"/>
  <c r="C6077" i="11"/>
  <c r="C5821" i="11"/>
  <c r="C5565" i="11"/>
  <c r="C5309" i="11"/>
  <c r="C5053" i="11"/>
  <c r="C4797" i="11"/>
  <c r="C4619" i="11"/>
  <c r="C4491" i="11"/>
  <c r="C4363" i="11"/>
  <c r="C4235" i="11"/>
  <c r="C4107" i="11"/>
  <c r="C3979" i="11"/>
  <c r="C3851" i="11"/>
  <c r="C3723" i="11"/>
  <c r="C3595" i="11"/>
  <c r="C3467" i="11"/>
  <c r="C3339" i="11"/>
  <c r="C3211" i="11"/>
  <c r="C3083" i="11"/>
  <c r="C2955" i="11"/>
  <c r="C2827" i="11"/>
  <c r="C2699" i="11"/>
  <c r="C2571" i="11"/>
  <c r="C2443" i="11"/>
  <c r="C2315" i="11"/>
  <c r="C2228" i="11"/>
  <c r="C2143" i="11"/>
  <c r="C2057" i="11"/>
  <c r="C1972" i="11"/>
  <c r="C1887" i="11"/>
  <c r="C1801" i="11"/>
  <c r="C1716" i="11"/>
  <c r="C1631" i="11"/>
  <c r="C1545" i="11"/>
  <c r="C1460" i="11"/>
  <c r="C1375" i="11"/>
  <c r="C1289" i="11"/>
  <c r="C1204" i="11"/>
  <c r="C1119" i="11"/>
  <c r="C1033" i="11"/>
  <c r="C948" i="11"/>
  <c r="C863" i="11"/>
  <c r="C777" i="11"/>
  <c r="C692" i="11"/>
  <c r="C607" i="11"/>
  <c r="C521" i="11"/>
  <c r="C436" i="11"/>
  <c r="C351" i="11"/>
  <c r="C265" i="11"/>
  <c r="C180" i="11"/>
  <c r="C95" i="11"/>
  <c r="C6729" i="11"/>
  <c r="C6473" i="11"/>
  <c r="C6217" i="11"/>
  <c r="C5961" i="11"/>
  <c r="C5705" i="11"/>
  <c r="C5449" i="11"/>
  <c r="C5193" i="11"/>
  <c r="C4937" i="11"/>
  <c r="C4689" i="11"/>
  <c r="C4561" i="11"/>
  <c r="C4433" i="11"/>
  <c r="C4305" i="11"/>
  <c r="C4225" i="11"/>
  <c r="C4161" i="11"/>
  <c r="C4097" i="11"/>
  <c r="C4033" i="11"/>
  <c r="C3969" i="11"/>
  <c r="C3905" i="11"/>
  <c r="C3841" i="11"/>
  <c r="C3777" i="11"/>
  <c r="C3713" i="11"/>
  <c r="C3649" i="11"/>
  <c r="C3585" i="11"/>
  <c r="C3521" i="11"/>
  <c r="C3457" i="11"/>
  <c r="C3393" i="11"/>
  <c r="C3329" i="11"/>
  <c r="C3265" i="11"/>
  <c r="C3201" i="11"/>
  <c r="C3137" i="11"/>
  <c r="C3073" i="11"/>
  <c r="C3009" i="11"/>
  <c r="C2945" i="11"/>
  <c r="C2881" i="11"/>
  <c r="C2817" i="11"/>
  <c r="C2753" i="11"/>
  <c r="C2689" i="11"/>
  <c r="C2625" i="11"/>
  <c r="C2561" i="11"/>
  <c r="C2497" i="11"/>
  <c r="C2433" i="11"/>
  <c r="C2369" i="11"/>
  <c r="C2307" i="11"/>
  <c r="C2264" i="11"/>
  <c r="C2221" i="11"/>
  <c r="C2179" i="11"/>
  <c r="C2136" i="11"/>
  <c r="C2093" i="11"/>
  <c r="C2051" i="11"/>
  <c r="C2008" i="11"/>
  <c r="C1965" i="11"/>
  <c r="C1923" i="11"/>
  <c r="C1880" i="11"/>
  <c r="C1837" i="11"/>
  <c r="C1795" i="11"/>
  <c r="C1752" i="11"/>
  <c r="C1709" i="11"/>
  <c r="C1667" i="11"/>
  <c r="C1624" i="11"/>
  <c r="C1581" i="11"/>
  <c r="C1539" i="11"/>
  <c r="C1496" i="11"/>
  <c r="C1453" i="11"/>
  <c r="C1411" i="11"/>
  <c r="C1368" i="11"/>
  <c r="C1325" i="11"/>
  <c r="C1283" i="11"/>
  <c r="C1251" i="11"/>
  <c r="C1224" i="11"/>
  <c r="C1197" i="11"/>
  <c r="C1165" i="11"/>
  <c r="C1139" i="11"/>
  <c r="C1112" i="11"/>
  <c r="C1080" i="11"/>
  <c r="C1053" i="11"/>
  <c r="C1027" i="11"/>
  <c r="C995" i="11"/>
  <c r="C968" i="11"/>
  <c r="C941" i="11"/>
  <c r="C909" i="11"/>
  <c r="C883" i="11"/>
  <c r="C856" i="11"/>
  <c r="C824" i="11"/>
  <c r="C797" i="11"/>
  <c r="C771" i="11"/>
  <c r="C739" i="11"/>
  <c r="C712" i="11"/>
  <c r="C685" i="11"/>
  <c r="C653" i="11"/>
  <c r="C632" i="11"/>
  <c r="C611" i="11"/>
  <c r="C589" i="11"/>
  <c r="C568" i="11"/>
  <c r="C547" i="11"/>
  <c r="C525" i="11"/>
  <c r="C504" i="11"/>
  <c r="C483" i="11"/>
  <c r="C461" i="11"/>
  <c r="C440" i="11"/>
  <c r="C419" i="11"/>
  <c r="C397" i="11"/>
  <c r="C376" i="11"/>
  <c r="C355" i="11"/>
  <c r="C333" i="11"/>
  <c r="C312" i="11"/>
  <c r="C291" i="11"/>
  <c r="C269" i="11"/>
  <c r="C248" i="11"/>
  <c r="C227" i="11"/>
  <c r="C205" i="11"/>
  <c r="C184" i="11"/>
  <c r="C163" i="11"/>
  <c r="C141" i="11"/>
  <c r="C120" i="11"/>
  <c r="C99" i="11"/>
  <c r="C77" i="11"/>
  <c r="C56" i="11"/>
  <c r="C35" i="11"/>
  <c r="C6725" i="11"/>
  <c r="C6661" i="11"/>
  <c r="C6597" i="11"/>
  <c r="C6533" i="11"/>
  <c r="C6469" i="11"/>
  <c r="C6405" i="11"/>
  <c r="C6341" i="11"/>
  <c r="C6277" i="11"/>
  <c r="C6213" i="11"/>
  <c r="C6149" i="11"/>
  <c r="C6085" i="11"/>
  <c r="C6021" i="11"/>
  <c r="C5957" i="11"/>
  <c r="C5893" i="11"/>
  <c r="C5829" i="11"/>
  <c r="C5765" i="11"/>
  <c r="C5701" i="11"/>
  <c r="C5637" i="11"/>
  <c r="C5573" i="11"/>
  <c r="C5509" i="11"/>
  <c r="C5445" i="11"/>
  <c r="C5381" i="11"/>
  <c r="C5317" i="11"/>
  <c r="C5253" i="11"/>
  <c r="C5189" i="11"/>
  <c r="C5125" i="11"/>
  <c r="C5061" i="11"/>
  <c r="C4997" i="11"/>
  <c r="C4933" i="11"/>
  <c r="C4869" i="11"/>
  <c r="C4805" i="11"/>
  <c r="C4741" i="11"/>
  <c r="C4687" i="11"/>
  <c r="C4655" i="11"/>
  <c r="C4623" i="11"/>
  <c r="C4591" i="11"/>
  <c r="C4559" i="11"/>
  <c r="C4527" i="11"/>
  <c r="C4495" i="11"/>
  <c r="C4463" i="11"/>
  <c r="C4431" i="11"/>
  <c r="C4399" i="11"/>
  <c r="C4367" i="11"/>
  <c r="C4335" i="11"/>
  <c r="C4303" i="11"/>
  <c r="C4271" i="11"/>
  <c r="C4239" i="11"/>
  <c r="C4207" i="11"/>
  <c r="C4175" i="11"/>
  <c r="C4143" i="11"/>
  <c r="C4111" i="11"/>
  <c r="C4079" i="11"/>
  <c r="C4047" i="11"/>
  <c r="C4015" i="11"/>
  <c r="C3983" i="11"/>
  <c r="C3951" i="11"/>
  <c r="C3919" i="11"/>
  <c r="C3887" i="11"/>
  <c r="C3855" i="11"/>
  <c r="C3823" i="11"/>
  <c r="C3791" i="11"/>
  <c r="C3759" i="11"/>
  <c r="C3727" i="11"/>
  <c r="C3695" i="11"/>
  <c r="C3663" i="11"/>
  <c r="C3631" i="11"/>
  <c r="C3599" i="11"/>
  <c r="C3567" i="11"/>
  <c r="C3535" i="11"/>
  <c r="C3503" i="11"/>
  <c r="C3471" i="11"/>
  <c r="C3439" i="11"/>
  <c r="C3407" i="11"/>
  <c r="C3375" i="11"/>
  <c r="C3343" i="11"/>
  <c r="C3311" i="11"/>
  <c r="C3279" i="11"/>
  <c r="C3247" i="11"/>
  <c r="C3215" i="11"/>
  <c r="C3183" i="11"/>
  <c r="C3151" i="11"/>
  <c r="C3119" i="11"/>
  <c r="C3087" i="11"/>
  <c r="C3055" i="11"/>
  <c r="C3023" i="11"/>
  <c r="C2991" i="11"/>
  <c r="C2959" i="11"/>
  <c r="C2927" i="11"/>
  <c r="C2895" i="11"/>
  <c r="C2863" i="11"/>
  <c r="C2831" i="11"/>
  <c r="C2799" i="11"/>
  <c r="C2767" i="11"/>
  <c r="C2735" i="11"/>
  <c r="C2703" i="11"/>
  <c r="C2671" i="11"/>
  <c r="C2639" i="11"/>
  <c r="C2607" i="11"/>
  <c r="C2575" i="11"/>
  <c r="C2543" i="11"/>
  <c r="C2511" i="11"/>
  <c r="C2479" i="11"/>
  <c r="C2447" i="11"/>
  <c r="C2415" i="11"/>
  <c r="C2383" i="11"/>
  <c r="C2351" i="11"/>
  <c r="C2319" i="11"/>
  <c r="C2295" i="11"/>
  <c r="C2273" i="11"/>
  <c r="C2252" i="11"/>
  <c r="C2231" i="11"/>
  <c r="C2209" i="11"/>
  <c r="C2188" i="11"/>
  <c r="C2167" i="11"/>
  <c r="C2145" i="11"/>
  <c r="C2124" i="11"/>
  <c r="C2103" i="11"/>
  <c r="C2081" i="11"/>
  <c r="C2060" i="11"/>
  <c r="C2039" i="11"/>
  <c r="C2017" i="11"/>
  <c r="C1996" i="11"/>
  <c r="C1975" i="11"/>
  <c r="C1953" i="11"/>
  <c r="C1932" i="11"/>
  <c r="C1911" i="11"/>
  <c r="C1889" i="11"/>
  <c r="C1868" i="11"/>
  <c r="C1847" i="11"/>
  <c r="C1825" i="11"/>
  <c r="C1804" i="11"/>
  <c r="C1783" i="11"/>
  <c r="C1761" i="11"/>
  <c r="C1740" i="11"/>
  <c r="C1719" i="11"/>
  <c r="C1697" i="11"/>
  <c r="C1676" i="11"/>
  <c r="C1655" i="11"/>
  <c r="C1633" i="11"/>
  <c r="C1612" i="11"/>
  <c r="C1591" i="11"/>
  <c r="C1569" i="11"/>
  <c r="C1548" i="11"/>
  <c r="C1527" i="11"/>
  <c r="C1505" i="11"/>
  <c r="C1484" i="11"/>
  <c r="C1463" i="11"/>
  <c r="C1441" i="11"/>
  <c r="C1420" i="11"/>
  <c r="C1399" i="11"/>
  <c r="C1377" i="11"/>
  <c r="C1356" i="11"/>
  <c r="C1335" i="11"/>
  <c r="C1313" i="11"/>
  <c r="C1292" i="11"/>
  <c r="C1271" i="11"/>
  <c r="C1249" i="11"/>
  <c r="C1228" i="11"/>
  <c r="C1207" i="11"/>
  <c r="C1185" i="11"/>
  <c r="C1164" i="11"/>
  <c r="C1143" i="11"/>
  <c r="C1121" i="11"/>
  <c r="C1100" i="11"/>
  <c r="C1079" i="11"/>
  <c r="C1057" i="11"/>
  <c r="C1036" i="11"/>
  <c r="C1015" i="11"/>
  <c r="C993" i="11"/>
  <c r="C972" i="11"/>
  <c r="C951" i="11"/>
  <c r="C929" i="11"/>
  <c r="C908" i="11"/>
  <c r="C887" i="11"/>
  <c r="C865" i="11"/>
  <c r="C844" i="11"/>
  <c r="C823" i="11"/>
  <c r="C801" i="11"/>
  <c r="C780" i="11"/>
  <c r="C759" i="11"/>
  <c r="C737" i="11"/>
  <c r="C716" i="11"/>
  <c r="C695" i="11"/>
  <c r="C673" i="11"/>
  <c r="C652" i="11"/>
  <c r="C631" i="11"/>
  <c r="C609" i="11"/>
  <c r="C588" i="11"/>
  <c r="C567" i="11"/>
  <c r="C545" i="11"/>
  <c r="C524" i="11"/>
  <c r="C503" i="11"/>
  <c r="C481" i="11"/>
  <c r="C460" i="11"/>
  <c r="C439" i="11"/>
  <c r="C417" i="11"/>
  <c r="C396" i="11"/>
  <c r="C375" i="11"/>
  <c r="C353" i="11"/>
  <c r="C332" i="11"/>
  <c r="C311" i="11"/>
  <c r="C289" i="11"/>
  <c r="C268" i="11"/>
  <c r="C247" i="11"/>
  <c r="C225" i="11"/>
  <c r="C204" i="11"/>
  <c r="C183" i="11"/>
  <c r="C161" i="11"/>
  <c r="C140" i="11"/>
  <c r="C119" i="11"/>
  <c r="C97" i="11"/>
  <c r="C76" i="11"/>
  <c r="C55" i="11"/>
  <c r="C33" i="11"/>
  <c r="C9556" i="11"/>
  <c r="C9044" i="11"/>
  <c r="C8532" i="11"/>
  <c r="C8184" i="11"/>
  <c r="C7928" i="11"/>
  <c r="C7672" i="11"/>
  <c r="C7416" i="11"/>
  <c r="C7160" i="11"/>
  <c r="C6904" i="11"/>
  <c r="C6648" i="11"/>
  <c r="C6392" i="11"/>
  <c r="C6136" i="11"/>
  <c r="C5880" i="11"/>
  <c r="C5624" i="11"/>
  <c r="C5368" i="11"/>
  <c r="C5112" i="11"/>
  <c r="C4856" i="11"/>
  <c r="C4600" i="11"/>
  <c r="C4344" i="11"/>
  <c r="C4088" i="11"/>
  <c r="C3832" i="11"/>
  <c r="C3576" i="11"/>
  <c r="C3320" i="11"/>
  <c r="C3064" i="11"/>
  <c r="C2808" i="11"/>
  <c r="C2552" i="11"/>
  <c r="C9999" i="11"/>
  <c r="C9743" i="11"/>
  <c r="C9487" i="11"/>
  <c r="C9231" i="11"/>
  <c r="C8975" i="11"/>
  <c r="C8719" i="11"/>
  <c r="C8463" i="11"/>
  <c r="C8207" i="11"/>
  <c r="C7951" i="11"/>
  <c r="C7695" i="11"/>
  <c r="C7439" i="11"/>
  <c r="C7183" i="11"/>
  <c r="C6927" i="11"/>
  <c r="C6671" i="11"/>
  <c r="C6415" i="11"/>
  <c r="C6159" i="11"/>
  <c r="C5903" i="11"/>
  <c r="C5647" i="11"/>
  <c r="C5391" i="11"/>
  <c r="C5135" i="11"/>
  <c r="C4879" i="11"/>
  <c r="C9942" i="11"/>
  <c r="C9686" i="11"/>
  <c r="C9430" i="11"/>
  <c r="C9174" i="11"/>
  <c r="C8918" i="11"/>
  <c r="C8662" i="11"/>
  <c r="C8406" i="11"/>
  <c r="C8150" i="11"/>
  <c r="C7894" i="11"/>
  <c r="C7638" i="11"/>
  <c r="C7382" i="11"/>
  <c r="C7126" i="11"/>
  <c r="C6870" i="11"/>
  <c r="C6614" i="11"/>
  <c r="C6358" i="11"/>
  <c r="C6102" i="11"/>
  <c r="C5846" i="11"/>
  <c r="C5590" i="11"/>
  <c r="C5334" i="11"/>
  <c r="C5078" i="11"/>
  <c r="C4822" i="11"/>
  <c r="C4566" i="11"/>
  <c r="C4310" i="11"/>
  <c r="C4054" i="11"/>
  <c r="C3798" i="11"/>
  <c r="C3542" i="11"/>
  <c r="C3306" i="11"/>
  <c r="C3242" i="11"/>
  <c r="C3178" i="11"/>
  <c r="C3114" i="11"/>
  <c r="C3050" i="11"/>
  <c r="C2986" i="11"/>
  <c r="C2922" i="11"/>
  <c r="C2858" i="11"/>
  <c r="C2794" i="11"/>
  <c r="C2730" i="11"/>
  <c r="C2666" i="11"/>
  <c r="C2602" i="11"/>
  <c r="C2538" i="11"/>
  <c r="C2474" i="11"/>
  <c r="C2410" i="11"/>
  <c r="C2346" i="11"/>
  <c r="C2282" i="11"/>
  <c r="C2218" i="11"/>
  <c r="C2154" i="11"/>
  <c r="C2090" i="11"/>
  <c r="C2026" i="11"/>
  <c r="C1962" i="11"/>
  <c r="C1898" i="11"/>
  <c r="C1834" i="11"/>
  <c r="C1770" i="11"/>
  <c r="C1706" i="11"/>
  <c r="C1642" i="11"/>
  <c r="C1578" i="11"/>
  <c r="C1514" i="11"/>
  <c r="C1450" i="11"/>
  <c r="C1386" i="11"/>
  <c r="C1322" i="11"/>
  <c r="C1258" i="11"/>
  <c r="C1194" i="11"/>
  <c r="C1130" i="11"/>
  <c r="C1066" i="11"/>
  <c r="C1002" i="11"/>
  <c r="C938" i="11"/>
  <c r="C874" i="11"/>
  <c r="C810" i="11"/>
  <c r="C746" i="11"/>
  <c r="C682" i="11"/>
  <c r="C618" i="11"/>
  <c r="C554" i="11"/>
  <c r="C490" i="11"/>
  <c r="C426" i="11"/>
  <c r="C362" i="11"/>
  <c r="C298" i="11"/>
  <c r="C234" i="11"/>
  <c r="C170" i="11"/>
  <c r="C106" i="11"/>
  <c r="C42" i="11"/>
  <c r="C9977" i="11"/>
  <c r="C9913" i="11"/>
  <c r="C9849" i="11"/>
  <c r="C9785" i="11"/>
  <c r="C9721" i="11"/>
  <c r="C9657" i="11"/>
  <c r="C9593" i="11"/>
  <c r="C9529" i="11"/>
  <c r="C9465" i="11"/>
  <c r="C9401" i="11"/>
  <c r="C9337" i="11"/>
  <c r="C9273" i="11"/>
  <c r="C9209" i="11"/>
  <c r="C9145" i="11"/>
  <c r="C9081" i="11"/>
  <c r="C9017" i="11"/>
  <c r="C8953" i="11"/>
  <c r="C8889" i="11"/>
  <c r="C8825" i="11"/>
  <c r="C8761" i="11"/>
  <c r="C8697" i="11"/>
  <c r="C8633" i="11"/>
  <c r="C8569" i="11"/>
  <c r="C8505" i="11"/>
  <c r="C8441" i="11"/>
  <c r="C8377" i="11"/>
  <c r="C8313" i="11"/>
  <c r="C8249" i="11"/>
  <c r="C8185" i="11"/>
  <c r="C8121" i="11"/>
  <c r="C8057" i="11"/>
  <c r="C7993" i="11"/>
  <c r="C7929" i="11"/>
  <c r="C7865" i="11"/>
  <c r="C7801" i="11"/>
  <c r="C7737" i="11"/>
  <c r="C7673" i="11"/>
  <c r="C7609" i="11"/>
  <c r="C7545" i="11"/>
  <c r="C7481" i="11"/>
  <c r="C7417" i="11"/>
  <c r="C7353" i="11"/>
  <c r="C7289" i="11"/>
  <c r="C7225" i="11"/>
  <c r="C7161" i="11"/>
  <c r="C7097" i="11"/>
  <c r="C7033" i="11"/>
  <c r="C6969" i="11"/>
  <c r="C6905" i="11"/>
  <c r="C6841" i="11"/>
  <c r="C6777" i="11"/>
  <c r="C6641" i="11"/>
  <c r="C6385" i="11"/>
  <c r="C6129" i="11"/>
  <c r="C5873" i="11"/>
  <c r="C5617" i="11"/>
  <c r="C5361" i="11"/>
  <c r="C5105" i="11"/>
  <c r="C4849" i="11"/>
  <c r="C4645" i="11"/>
  <c r="C4517" i="11"/>
  <c r="C4389" i="11"/>
  <c r="C4261" i="11"/>
  <c r="C4133" i="11"/>
  <c r="C4005" i="11"/>
  <c r="C3877" i="11"/>
  <c r="C3749" i="11"/>
  <c r="C3621" i="11"/>
  <c r="C3493" i="11"/>
  <c r="C3365" i="11"/>
  <c r="C3237" i="11"/>
  <c r="C3109" i="11"/>
  <c r="C2981" i="11"/>
  <c r="C2853" i="11"/>
  <c r="C2725" i="11"/>
  <c r="C2597" i="11"/>
  <c r="C2469" i="11"/>
  <c r="C2341" i="11"/>
  <c r="C2245" i="11"/>
  <c r="C2160" i="11"/>
  <c r="C2075" i="11"/>
  <c r="C1989" i="11"/>
  <c r="C1904" i="11"/>
  <c r="C1819" i="11"/>
  <c r="C1733" i="11"/>
  <c r="C1648" i="11"/>
  <c r="C1563" i="11"/>
  <c r="C1477" i="11"/>
  <c r="C1392" i="11"/>
  <c r="C1307" i="11"/>
  <c r="C1221" i="11"/>
  <c r="C1136" i="11"/>
  <c r="C1051" i="11"/>
  <c r="C965" i="11"/>
  <c r="C880" i="11"/>
  <c r="C795" i="11"/>
  <c r="C709" i="11"/>
  <c r="C624" i="11"/>
  <c r="C539" i="11"/>
  <c r="C453" i="11"/>
  <c r="C368" i="11"/>
  <c r="C283" i="11"/>
  <c r="C197" i="11"/>
  <c r="C112" i="11"/>
  <c r="C27" i="11"/>
  <c r="C6525" i="11"/>
  <c r="C6269" i="11"/>
  <c r="C6013" i="11"/>
  <c r="C5757" i="11"/>
  <c r="C5501" i="11"/>
  <c r="C5245" i="11"/>
  <c r="C4989" i="11"/>
  <c r="C4733" i="11"/>
  <c r="C4587" i="11"/>
  <c r="C4459" i="11"/>
  <c r="C4331" i="11"/>
  <c r="C4203" i="11"/>
  <c r="C4075" i="11"/>
  <c r="C3947" i="11"/>
  <c r="C3819" i="11"/>
  <c r="C3691" i="11"/>
  <c r="C3563" i="11"/>
  <c r="C3435" i="11"/>
  <c r="C3307" i="11"/>
  <c r="C3179" i="11"/>
  <c r="C3051" i="11"/>
  <c r="C2923" i="11"/>
  <c r="C2795" i="11"/>
  <c r="C2667" i="11"/>
  <c r="C2539" i="11"/>
  <c r="C2411" i="11"/>
  <c r="C2292" i="11"/>
  <c r="C2207" i="11"/>
  <c r="C2121" i="11"/>
  <c r="C2036" i="11"/>
  <c r="C1951" i="11"/>
  <c r="C1865" i="11"/>
  <c r="C1780" i="11"/>
  <c r="C1695" i="11"/>
  <c r="C1609" i="11"/>
  <c r="C1524" i="11"/>
  <c r="C1439" i="11"/>
  <c r="C1353" i="11"/>
  <c r="C1268" i="11"/>
  <c r="C1183" i="11"/>
  <c r="C1097" i="11"/>
  <c r="C1012" i="11"/>
  <c r="C927" i="11"/>
  <c r="C841" i="11"/>
  <c r="C756" i="11"/>
  <c r="C671" i="11"/>
  <c r="C585" i="11"/>
  <c r="C500" i="11"/>
  <c r="C415" i="11"/>
  <c r="C329" i="11"/>
  <c r="C244" i="11"/>
  <c r="C159" i="11"/>
  <c r="C73" i="11"/>
  <c r="C6665" i="11"/>
  <c r="C6409" i="11"/>
  <c r="C6153" i="11"/>
  <c r="C5897" i="11"/>
  <c r="C5641" i="11"/>
  <c r="C5385" i="11"/>
  <c r="C5129" i="11"/>
  <c r="C4873" i="11"/>
  <c r="C4657" i="11"/>
  <c r="C4529" i="11"/>
  <c r="C4401" i="11"/>
  <c r="C4273" i="11"/>
  <c r="C4209" i="11"/>
  <c r="C4145" i="11"/>
  <c r="C4081" i="11"/>
  <c r="C4017" i="11"/>
  <c r="C3953" i="11"/>
  <c r="C3889" i="11"/>
  <c r="C3825" i="11"/>
  <c r="C3761" i="11"/>
  <c r="C3697" i="11"/>
  <c r="C3633" i="11"/>
  <c r="C3569" i="11"/>
  <c r="C3505" i="11"/>
  <c r="C3441" i="11"/>
  <c r="C3377" i="11"/>
  <c r="C3313" i="11"/>
  <c r="C3249" i="11"/>
  <c r="C3185" i="11"/>
  <c r="C3121" i="11"/>
  <c r="C3057" i="11"/>
  <c r="C2993" i="11"/>
  <c r="C2929" i="11"/>
  <c r="C2865" i="11"/>
  <c r="C2801" i="11"/>
  <c r="C2737" i="11"/>
  <c r="C2673" i="11"/>
  <c r="C2609" i="11"/>
  <c r="C2545" i="11"/>
  <c r="C2481" i="11"/>
  <c r="C2417" i="11"/>
  <c r="C2353" i="11"/>
  <c r="C2296" i="11"/>
  <c r="C2253" i="11"/>
  <c r="C2211" i="11"/>
  <c r="C2168" i="11"/>
  <c r="C2125" i="11"/>
  <c r="C2083" i="11"/>
  <c r="C2040" i="11"/>
  <c r="C1997" i="11"/>
  <c r="C1955" i="11"/>
  <c r="C1912" i="11"/>
  <c r="C1869" i="11"/>
  <c r="C1827" i="11"/>
  <c r="C1784" i="11"/>
  <c r="C1741" i="11"/>
  <c r="C1699" i="11"/>
  <c r="C1656" i="11"/>
  <c r="C1613" i="11"/>
  <c r="C1571" i="11"/>
  <c r="C1528" i="11"/>
  <c r="C1485" i="11"/>
  <c r="C1443" i="11"/>
  <c r="C1400" i="11"/>
  <c r="C1357" i="11"/>
  <c r="C1315" i="11"/>
  <c r="C1272" i="11"/>
  <c r="C1245" i="11"/>
  <c r="C1219" i="11"/>
  <c r="C1187" i="11"/>
  <c r="C1160" i="11"/>
  <c r="C1133" i="11"/>
  <c r="C1101" i="11"/>
  <c r="C1075" i="11"/>
  <c r="C1048" i="11"/>
  <c r="C1016" i="11"/>
  <c r="C989" i="11"/>
  <c r="C963" i="11"/>
  <c r="C931" i="11"/>
  <c r="C904" i="11"/>
  <c r="C877" i="11"/>
  <c r="C845" i="11"/>
  <c r="C819" i="11"/>
  <c r="C792" i="11"/>
  <c r="C760" i="11"/>
  <c r="C733" i="11"/>
  <c r="C707" i="11"/>
  <c r="C675" i="11"/>
  <c r="C648" i="11"/>
  <c r="C627" i="11"/>
  <c r="C605" i="11"/>
  <c r="C584" i="11"/>
  <c r="C563" i="11"/>
  <c r="C541" i="11"/>
  <c r="C520" i="11"/>
  <c r="C499" i="11"/>
  <c r="C477" i="11"/>
  <c r="C456" i="11"/>
  <c r="C435" i="11"/>
  <c r="C413" i="11"/>
  <c r="C392" i="11"/>
  <c r="C371" i="11"/>
  <c r="C349" i="11"/>
  <c r="C328" i="11"/>
  <c r="C307" i="11"/>
  <c r="C285" i="11"/>
  <c r="C264" i="11"/>
  <c r="C243" i="11"/>
  <c r="C221" i="11"/>
  <c r="C200" i="11"/>
  <c r="C179" i="11"/>
  <c r="C157" i="11"/>
  <c r="C136" i="11"/>
  <c r="C115" i="11"/>
  <c r="C93" i="11"/>
  <c r="C72" i="11"/>
  <c r="C51" i="11"/>
  <c r="C29" i="11"/>
  <c r="C6709" i="11"/>
  <c r="C6645" i="11"/>
  <c r="C6581" i="11"/>
  <c r="C6517" i="11"/>
  <c r="C6453" i="11"/>
  <c r="C6389" i="11"/>
  <c r="C6325" i="11"/>
  <c r="C6261" i="11"/>
  <c r="C6197" i="11"/>
  <c r="C6133" i="11"/>
  <c r="C6069" i="11"/>
  <c r="C6005" i="11"/>
  <c r="C5941" i="11"/>
  <c r="C5877" i="11"/>
  <c r="C5813" i="11"/>
  <c r="C5749" i="11"/>
  <c r="C5685" i="11"/>
  <c r="C5621" i="11"/>
  <c r="C5557" i="11"/>
  <c r="C5493" i="11"/>
  <c r="C5429" i="11"/>
  <c r="C5365" i="11"/>
  <c r="C5301" i="11"/>
  <c r="C5237" i="11"/>
  <c r="C5173" i="11"/>
  <c r="C5109" i="11"/>
  <c r="C5045" i="11"/>
  <c r="C4981" i="11"/>
  <c r="C4917" i="11"/>
  <c r="C4853" i="11"/>
  <c r="C4789" i="11"/>
  <c r="C4725" i="11"/>
  <c r="C4679" i="11"/>
  <c r="C4647" i="11"/>
  <c r="C4615" i="11"/>
  <c r="C4583" i="11"/>
  <c r="C4551" i="11"/>
  <c r="C4519" i="11"/>
  <c r="C4487" i="11"/>
  <c r="C4455" i="11"/>
  <c r="C4423" i="11"/>
  <c r="C4391" i="11"/>
  <c r="C4359" i="11"/>
  <c r="C4327" i="11"/>
  <c r="C4295" i="11"/>
  <c r="C4263" i="11"/>
  <c r="C4231" i="11"/>
  <c r="C4199" i="11"/>
  <c r="C4167" i="11"/>
  <c r="C4135" i="11"/>
  <c r="C4103" i="11"/>
  <c r="C4071" i="11"/>
  <c r="C4039" i="11"/>
  <c r="C4007" i="11"/>
  <c r="C3975" i="11"/>
  <c r="C3943" i="11"/>
  <c r="C3911" i="11"/>
  <c r="C3879" i="11"/>
  <c r="C3847" i="11"/>
  <c r="C3815" i="11"/>
  <c r="C3783" i="11"/>
  <c r="C3751" i="11"/>
  <c r="C3719" i="11"/>
  <c r="C3687" i="11"/>
  <c r="C3655" i="11"/>
  <c r="C3623" i="11"/>
  <c r="C3591" i="11"/>
  <c r="C3559" i="11"/>
  <c r="C3527" i="11"/>
  <c r="C3495" i="11"/>
  <c r="C3463" i="11"/>
  <c r="C3431" i="11"/>
  <c r="C3399" i="11"/>
  <c r="C3367" i="11"/>
  <c r="C3335" i="11"/>
  <c r="C3303" i="11"/>
  <c r="C3271" i="11"/>
  <c r="C3239" i="11"/>
  <c r="C3207" i="11"/>
  <c r="C3175" i="11"/>
  <c r="C3143" i="11"/>
  <c r="C3111" i="11"/>
  <c r="C3079" i="11"/>
  <c r="C3047" i="11"/>
  <c r="C3015" i="11"/>
  <c r="C2983" i="11"/>
  <c r="C2951" i="11"/>
  <c r="C2919" i="11"/>
  <c r="C2887" i="11"/>
  <c r="C2855" i="11"/>
  <c r="C2823" i="11"/>
  <c r="C2791" i="11"/>
  <c r="C2759" i="11"/>
  <c r="C2727" i="11"/>
  <c r="C2695" i="11"/>
  <c r="C2663" i="11"/>
  <c r="C2631" i="11"/>
  <c r="C2599" i="11"/>
  <c r="C2567" i="11"/>
  <c r="C2535" i="11"/>
  <c r="C2503" i="11"/>
  <c r="C2471" i="11"/>
  <c r="C2439" i="11"/>
  <c r="C2407" i="11"/>
  <c r="C2375" i="11"/>
  <c r="C2343" i="11"/>
  <c r="C2311" i="11"/>
  <c r="C2289" i="11"/>
  <c r="C2268" i="11"/>
  <c r="C2247" i="11"/>
  <c r="C2225" i="11"/>
  <c r="C2204" i="11"/>
  <c r="C2183" i="11"/>
  <c r="C2161" i="11"/>
  <c r="C2140" i="11"/>
  <c r="C2119" i="11"/>
  <c r="C2097" i="11"/>
  <c r="C2076" i="11"/>
  <c r="C2055" i="11"/>
  <c r="C2033" i="11"/>
  <c r="C2012" i="11"/>
  <c r="C1991" i="11"/>
  <c r="C1969" i="11"/>
  <c r="C1948" i="11"/>
  <c r="C1927" i="11"/>
  <c r="C1905" i="11"/>
  <c r="C1884" i="11"/>
  <c r="C1863" i="11"/>
  <c r="C1841" i="11"/>
  <c r="C1820" i="11"/>
  <c r="C1799" i="11"/>
  <c r="C1777" i="11"/>
  <c r="C1756" i="11"/>
  <c r="C1735" i="11"/>
  <c r="C1713" i="11"/>
  <c r="C1692" i="11"/>
  <c r="C1671" i="11"/>
  <c r="C1649" i="11"/>
  <c r="C1628" i="11"/>
  <c r="C1607" i="11"/>
  <c r="C1585" i="11"/>
  <c r="C1564" i="11"/>
  <c r="C1543" i="11"/>
  <c r="C1521" i="11"/>
  <c r="C1500" i="11"/>
  <c r="C1479" i="11"/>
  <c r="C1457" i="11"/>
  <c r="C1436" i="11"/>
  <c r="C1415" i="11"/>
  <c r="C1393" i="11"/>
  <c r="C1372" i="11"/>
  <c r="C1351" i="11"/>
  <c r="C1329" i="11"/>
  <c r="C1308" i="11"/>
  <c r="C1287" i="11"/>
  <c r="C1265" i="11"/>
  <c r="C1244" i="11"/>
  <c r="C1223" i="11"/>
  <c r="C1201" i="11"/>
  <c r="C1180" i="11"/>
  <c r="C1159" i="11"/>
  <c r="C1137" i="11"/>
  <c r="C1116" i="11"/>
  <c r="C1095" i="11"/>
  <c r="C1073" i="11"/>
  <c r="C1052" i="11"/>
  <c r="C1031" i="11"/>
  <c r="C1009" i="11"/>
  <c r="C988" i="11"/>
  <c r="C967" i="11"/>
  <c r="C945" i="11"/>
  <c r="C924" i="11"/>
  <c r="C903" i="11"/>
  <c r="C881" i="11"/>
  <c r="C860" i="11"/>
  <c r="C839" i="11"/>
  <c r="C817" i="11"/>
  <c r="C796" i="11"/>
  <c r="C775" i="11"/>
  <c r="C753" i="11"/>
  <c r="C732" i="11"/>
  <c r="C711" i="11"/>
  <c r="C689" i="11"/>
  <c r="C668" i="11"/>
  <c r="C647" i="11"/>
  <c r="C625" i="11"/>
  <c r="C604" i="11"/>
  <c r="C583" i="11"/>
  <c r="C561" i="11"/>
  <c r="C540" i="11"/>
  <c r="C519" i="11"/>
  <c r="C497" i="11"/>
  <c r="C476" i="11"/>
  <c r="C455" i="11"/>
  <c r="C433" i="11"/>
  <c r="C412" i="11"/>
  <c r="C391" i="11"/>
  <c r="C369" i="11"/>
  <c r="C348" i="11"/>
  <c r="C327" i="11"/>
  <c r="C305" i="11"/>
  <c r="C284" i="11"/>
  <c r="C263" i="11"/>
  <c r="C241" i="11"/>
  <c r="C220" i="11"/>
  <c r="C199" i="11"/>
  <c r="C177" i="11"/>
  <c r="C156" i="11"/>
  <c r="C135" i="11"/>
  <c r="C113" i="11"/>
  <c r="C92" i="11"/>
  <c r="C71" i="11"/>
  <c r="C49" i="11"/>
  <c r="C28" i="11"/>
  <c r="C9940" i="11"/>
  <c r="C8120" i="11"/>
  <c r="C7096" i="11"/>
  <c r="C6072" i="11"/>
  <c r="C5048" i="11"/>
  <c r="C4024" i="11"/>
  <c r="C3000" i="11"/>
  <c r="C9679" i="11"/>
  <c r="C8655" i="11"/>
  <c r="C7631" i="11"/>
  <c r="C6607" i="11"/>
  <c r="C5583" i="11"/>
  <c r="C9878" i="11"/>
  <c r="C8854" i="11"/>
  <c r="C7830" i="11"/>
  <c r="C6806" i="11"/>
  <c r="C5782" i="11"/>
  <c r="C4758" i="11"/>
  <c r="C3734" i="11"/>
  <c r="C3162" i="11"/>
  <c r="C2906" i="11"/>
  <c r="C2650" i="11"/>
  <c r="C2394" i="11"/>
  <c r="C2138" i="11"/>
  <c r="C1882" i="11"/>
  <c r="C1626" i="11"/>
  <c r="C1370" i="11"/>
  <c r="C1114" i="11"/>
  <c r="C858" i="11"/>
  <c r="C602" i="11"/>
  <c r="C346" i="11"/>
  <c r="C90" i="11"/>
  <c r="C9833" i="11"/>
  <c r="C9577" i="11"/>
  <c r="C9321" i="11"/>
  <c r="C9065" i="11"/>
  <c r="C8809" i="11"/>
  <c r="C8553" i="11"/>
  <c r="C8297" i="11"/>
  <c r="C8041" i="11"/>
  <c r="C7785" i="11"/>
  <c r="C7529" i="11"/>
  <c r="C7273" i="11"/>
  <c r="C7017" i="11"/>
  <c r="C6761" i="11"/>
  <c r="C5809" i="11"/>
  <c r="C4785" i="11"/>
  <c r="C4229" i="11"/>
  <c r="C3717" i="11"/>
  <c r="C3205" i="11"/>
  <c r="C2693" i="11"/>
  <c r="C2224" i="11"/>
  <c r="C1883" i="11"/>
  <c r="C1541" i="11"/>
  <c r="C1200" i="11"/>
  <c r="C859" i="11"/>
  <c r="C517" i="11"/>
  <c r="C176" i="11"/>
  <c r="C6205" i="11"/>
  <c r="C5181" i="11"/>
  <c r="C4427" i="11"/>
  <c r="C3915" i="11"/>
  <c r="C3403" i="11"/>
  <c r="C2891" i="11"/>
  <c r="C2379" i="11"/>
  <c r="C2015" i="11"/>
  <c r="C1673" i="11"/>
  <c r="C1332" i="11"/>
  <c r="C991" i="11"/>
  <c r="C649" i="11"/>
  <c r="C308" i="11"/>
  <c r="C6601" i="11"/>
  <c r="C5577" i="11"/>
  <c r="C4625" i="11"/>
  <c r="C4193" i="11"/>
  <c r="C3937" i="11"/>
  <c r="C3681" i="11"/>
  <c r="C3425" i="11"/>
  <c r="C3169" i="11"/>
  <c r="C2913" i="11"/>
  <c r="C2657" i="11"/>
  <c r="C2401" i="11"/>
  <c r="C2200" i="11"/>
  <c r="C2029" i="11"/>
  <c r="C1859" i="11"/>
  <c r="C1688" i="11"/>
  <c r="C1517" i="11"/>
  <c r="C1347" i="11"/>
  <c r="C1208" i="11"/>
  <c r="C1096" i="11"/>
  <c r="C984" i="11"/>
  <c r="C867" i="11"/>
  <c r="C755" i="11"/>
  <c r="C643" i="11"/>
  <c r="C557" i="11"/>
  <c r="C472" i="11"/>
  <c r="C387" i="11"/>
  <c r="C301" i="11"/>
  <c r="C216" i="11"/>
  <c r="C131" i="11"/>
  <c r="C45" i="11"/>
  <c r="C6565" i="11"/>
  <c r="C6309" i="11"/>
  <c r="C6053" i="11"/>
  <c r="C5797" i="11"/>
  <c r="C5541" i="11"/>
  <c r="C5285" i="11"/>
  <c r="C5029" i="11"/>
  <c r="C4773" i="11"/>
  <c r="C4607" i="11"/>
  <c r="C4479" i="11"/>
  <c r="C4351" i="11"/>
  <c r="C4223" i="11"/>
  <c r="C4095" i="11"/>
  <c r="C3967" i="11"/>
  <c r="C3839" i="11"/>
  <c r="C3711" i="11"/>
  <c r="C3583" i="11"/>
  <c r="C3455" i="11"/>
  <c r="C3327" i="11"/>
  <c r="C3199" i="11"/>
  <c r="C3071" i="11"/>
  <c r="C2943" i="11"/>
  <c r="C2815" i="11"/>
  <c r="C2687" i="11"/>
  <c r="C2559" i="11"/>
  <c r="C2431" i="11"/>
  <c r="C2305" i="11"/>
  <c r="C2220" i="11"/>
  <c r="C2135" i="11"/>
  <c r="C2049" i="11"/>
  <c r="C1964" i="11"/>
  <c r="C1879" i="11"/>
  <c r="C1793" i="11"/>
  <c r="C1708" i="11"/>
  <c r="C1623" i="11"/>
  <c r="C1537" i="11"/>
  <c r="C1452" i="11"/>
  <c r="C1367" i="11"/>
  <c r="C1281" i="11"/>
  <c r="C1196" i="11"/>
  <c r="C1111" i="11"/>
  <c r="C1025" i="11"/>
  <c r="C940" i="11"/>
  <c r="C855" i="11"/>
  <c r="C769" i="11"/>
  <c r="C684" i="11"/>
  <c r="C599" i="11"/>
  <c r="C513" i="11"/>
  <c r="C428" i="11"/>
  <c r="C343" i="11"/>
  <c r="C257" i="11"/>
  <c r="C172" i="11"/>
  <c r="C87" i="11"/>
  <c r="C8916" i="11"/>
  <c r="C7608" i="11"/>
  <c r="C6584" i="11"/>
  <c r="C5560" i="11"/>
  <c r="C4536" i="11"/>
  <c r="C3512" i="11"/>
  <c r="C2488" i="11"/>
  <c r="C9167" i="11"/>
  <c r="C8143" i="11"/>
  <c r="C7119" i="11"/>
  <c r="C6095" i="11"/>
  <c r="C5071" i="11"/>
  <c r="C9366" i="11"/>
  <c r="C8342" i="11"/>
  <c r="C7318" i="11"/>
  <c r="C6294" i="11"/>
  <c r="C5270" i="11"/>
  <c r="C4246" i="11"/>
  <c r="C3290" i="11"/>
  <c r="C3034" i="11"/>
  <c r="C2778" i="11"/>
  <c r="C2522" i="11"/>
  <c r="C2266" i="11"/>
  <c r="C2010" i="11"/>
  <c r="C1754" i="11"/>
  <c r="C1498" i="11"/>
  <c r="C1242" i="11"/>
  <c r="C986" i="11"/>
  <c r="C730" i="11"/>
  <c r="C474" i="11"/>
  <c r="C218" i="11"/>
  <c r="C9961" i="11"/>
  <c r="C9705" i="11"/>
  <c r="C9449" i="11"/>
  <c r="C9193" i="11"/>
  <c r="C8937" i="11"/>
  <c r="C8681" i="11"/>
  <c r="C8425" i="11"/>
  <c r="C8169" i="11"/>
  <c r="C7913" i="11"/>
  <c r="C7657" i="11"/>
  <c r="C7401" i="11"/>
  <c r="C7145" i="11"/>
  <c r="C6889" i="11"/>
  <c r="C6321" i="11"/>
  <c r="C5297" i="11"/>
  <c r="C4485" i="11"/>
  <c r="C3973" i="11"/>
  <c r="C3461" i="11"/>
  <c r="C2949" i="11"/>
  <c r="C2437" i="11"/>
  <c r="C2053" i="11"/>
  <c r="C1712" i="11"/>
  <c r="C1371" i="11"/>
  <c r="C1029" i="11"/>
  <c r="C688" i="11"/>
  <c r="C347" i="11"/>
  <c r="C6717" i="11"/>
  <c r="C5693" i="11"/>
  <c r="C4683" i="11"/>
  <c r="C4171" i="11"/>
  <c r="C3659" i="11"/>
  <c r="C3147" i="11"/>
  <c r="C2635" i="11"/>
  <c r="C2185" i="11"/>
  <c r="C1844" i="11"/>
  <c r="C1503" i="11"/>
  <c r="C1161" i="11"/>
  <c r="C820" i="11"/>
  <c r="C479" i="11"/>
  <c r="C137" i="11"/>
  <c r="C6089" i="11"/>
  <c r="C5065" i="11"/>
  <c r="C4369" i="11"/>
  <c r="C4065" i="11"/>
  <c r="C3809" i="11"/>
  <c r="C3553" i="11"/>
  <c r="C3297" i="11"/>
  <c r="C3041" i="11"/>
  <c r="C2785" i="11"/>
  <c r="C2529" i="11"/>
  <c r="C2285" i="11"/>
  <c r="C2115" i="11"/>
  <c r="C1944" i="11"/>
  <c r="C1773" i="11"/>
  <c r="C1603" i="11"/>
  <c r="C1432" i="11"/>
  <c r="C1267" i="11"/>
  <c r="C1155" i="11"/>
  <c r="C1037" i="11"/>
  <c r="C925" i="11"/>
  <c r="C813" i="11"/>
  <c r="C696" i="11"/>
  <c r="C600" i="11"/>
  <c r="C515" i="11"/>
  <c r="C429" i="11"/>
  <c r="C344" i="11"/>
  <c r="C259" i="11"/>
  <c r="C173" i="11"/>
  <c r="C88" i="11"/>
  <c r="C6693" i="11"/>
  <c r="C6437" i="11"/>
  <c r="C6181" i="11"/>
  <c r="C5925" i="11"/>
  <c r="C5669" i="11"/>
  <c r="C5413" i="11"/>
  <c r="C5157" i="11"/>
  <c r="C4901" i="11"/>
  <c r="C4671" i="11"/>
  <c r="C4543" i="11"/>
  <c r="C4415" i="11"/>
  <c r="C4287" i="11"/>
  <c r="C4159" i="11"/>
  <c r="C4031" i="11"/>
  <c r="C3903" i="11"/>
  <c r="C3775" i="11"/>
  <c r="C3647" i="11"/>
  <c r="C3519" i="11"/>
  <c r="C3391" i="11"/>
  <c r="C3263" i="11"/>
  <c r="C3135" i="11"/>
  <c r="C3007" i="11"/>
  <c r="C2879" i="11"/>
  <c r="C2751" i="11"/>
  <c r="C2623" i="11"/>
  <c r="C2495" i="11"/>
  <c r="C2367" i="11"/>
  <c r="C2263" i="11"/>
  <c r="C2177" i="11"/>
  <c r="C2092" i="11"/>
  <c r="C2007" i="11"/>
  <c r="C1921" i="11"/>
  <c r="C1836" i="11"/>
  <c r="C1751" i="11"/>
  <c r="C1665" i="11"/>
  <c r="C1580" i="11"/>
  <c r="C1495" i="11"/>
  <c r="C1409" i="11"/>
  <c r="C1324" i="11"/>
  <c r="C1239" i="11"/>
  <c r="C1153" i="11"/>
  <c r="C1068" i="11"/>
  <c r="C983" i="11"/>
  <c r="C897" i="11"/>
  <c r="C812" i="11"/>
  <c r="C727" i="11"/>
  <c r="C641" i="11"/>
  <c r="C556" i="11"/>
  <c r="C471" i="11"/>
  <c r="C385" i="11"/>
  <c r="C300" i="11"/>
  <c r="C215" i="11"/>
  <c r="C129" i="11"/>
  <c r="C44" i="11"/>
  <c r="C8404" i="11"/>
  <c r="C7352" i="11"/>
  <c r="C6328" i="11"/>
  <c r="C5304" i="11"/>
  <c r="C4280" i="11"/>
  <c r="C3256" i="11"/>
  <c r="C9935" i="11"/>
  <c r="C8911" i="11"/>
  <c r="C7887" i="11"/>
  <c r="C6863" i="11"/>
  <c r="C5839" i="11"/>
  <c r="C4815" i="11"/>
  <c r="C9110" i="11"/>
  <c r="C8086" i="11"/>
  <c r="C7062" i="11"/>
  <c r="C6038" i="11"/>
  <c r="C5014" i="11"/>
  <c r="C3990" i="11"/>
  <c r="C3226" i="11"/>
  <c r="C2970" i="11"/>
  <c r="C2714" i="11"/>
  <c r="C2458" i="11"/>
  <c r="C2202" i="11"/>
  <c r="C1946" i="11"/>
  <c r="C1690" i="11"/>
  <c r="C1434" i="11"/>
  <c r="C1178" i="11"/>
  <c r="C922" i="11"/>
  <c r="C666" i="11"/>
  <c r="C410" i="11"/>
  <c r="C154" i="11"/>
  <c r="C9897" i="11"/>
  <c r="C9641" i="11"/>
  <c r="C9385" i="11"/>
  <c r="C9129" i="11"/>
  <c r="C8873" i="11"/>
  <c r="C8617" i="11"/>
  <c r="C8361" i="11"/>
  <c r="C8105" i="11"/>
  <c r="C7849" i="11"/>
  <c r="C7593" i="11"/>
  <c r="C7337" i="11"/>
  <c r="C7081" i="11"/>
  <c r="C6825" i="11"/>
  <c r="C6065" i="11"/>
  <c r="C5041" i="11"/>
  <c r="C4357" i="11"/>
  <c r="C3845" i="11"/>
  <c r="C3333" i="11"/>
  <c r="C2821" i="11"/>
  <c r="C2309" i="11"/>
  <c r="C1968" i="11"/>
  <c r="C1627" i="11"/>
  <c r="C1285" i="11"/>
  <c r="C944" i="11"/>
  <c r="C603" i="11"/>
  <c r="C261" i="11"/>
  <c r="C6461" i="11"/>
  <c r="C5437" i="11"/>
  <c r="C4555" i="11"/>
  <c r="C4043" i="11"/>
  <c r="C3531" i="11"/>
  <c r="C3019" i="11"/>
  <c r="C2507" i="11"/>
  <c r="C2100" i="11"/>
  <c r="C1759" i="11"/>
  <c r="C1417" i="11"/>
  <c r="C1076" i="11"/>
  <c r="C735" i="11"/>
  <c r="C393" i="11"/>
  <c r="C52" i="11"/>
  <c r="C5833" i="11"/>
  <c r="C4809" i="11"/>
  <c r="C4257" i="11"/>
  <c r="C4001" i="11"/>
  <c r="C3745" i="11"/>
  <c r="C3489" i="11"/>
  <c r="C3233" i="11"/>
  <c r="C2977" i="11"/>
  <c r="C2721" i="11"/>
  <c r="C2465" i="11"/>
  <c r="C2243" i="11"/>
  <c r="C2072" i="11"/>
  <c r="C1901" i="11"/>
  <c r="C1731" i="11"/>
  <c r="C1560" i="11"/>
  <c r="C1389" i="11"/>
  <c r="C1240" i="11"/>
  <c r="C1123" i="11"/>
  <c r="C1011" i="11"/>
  <c r="C899" i="11"/>
  <c r="C781" i="11"/>
  <c r="C669" i="11"/>
  <c r="C579" i="11"/>
  <c r="C493" i="11"/>
  <c r="C408" i="11"/>
  <c r="C323" i="11"/>
  <c r="C237" i="11"/>
  <c r="C152" i="11"/>
  <c r="C67" i="11"/>
  <c r="C6629" i="11"/>
  <c r="C6373" i="11"/>
  <c r="C6117" i="11"/>
  <c r="C5861" i="11"/>
  <c r="C5605" i="11"/>
  <c r="C5349" i="11"/>
  <c r="C5093" i="11"/>
  <c r="C4837" i="11"/>
  <c r="C4639" i="11"/>
  <c r="C4511" i="11"/>
  <c r="C4383" i="11"/>
  <c r="C4255" i="11"/>
  <c r="C4127" i="11"/>
  <c r="C3999" i="11"/>
  <c r="C3871" i="11"/>
  <c r="C3743" i="11"/>
  <c r="C3615" i="11"/>
  <c r="C3487" i="11"/>
  <c r="C3359" i="11"/>
  <c r="C3231" i="11"/>
  <c r="C3103" i="11"/>
  <c r="C2975" i="11"/>
  <c r="C2847" i="11"/>
  <c r="C2719" i="11"/>
  <c r="C2591" i="11"/>
  <c r="C2463" i="11"/>
  <c r="C2335" i="11"/>
  <c r="C2241" i="11"/>
  <c r="C2156" i="11"/>
  <c r="C2071" i="11"/>
  <c r="C1985" i="11"/>
  <c r="C1900" i="11"/>
  <c r="C1815" i="11"/>
  <c r="C1729" i="11"/>
  <c r="C1644" i="11"/>
  <c r="C1559" i="11"/>
  <c r="C1473" i="11"/>
  <c r="C1388" i="11"/>
  <c r="C1303" i="11"/>
  <c r="C1217" i="11"/>
  <c r="C1132" i="11"/>
  <c r="C1047" i="11"/>
  <c r="C961" i="11"/>
  <c r="C876" i="11"/>
  <c r="C791" i="11"/>
  <c r="C705" i="11"/>
  <c r="C620" i="11"/>
  <c r="C535" i="11"/>
  <c r="C449" i="11"/>
  <c r="C364" i="11"/>
  <c r="C279" i="11"/>
  <c r="C193" i="11"/>
  <c r="C108" i="11"/>
  <c r="C23" i="11"/>
  <c r="C9428" i="11"/>
  <c r="C4792" i="11"/>
  <c r="C8399" i="11"/>
  <c r="C9622" i="11"/>
  <c r="C5526" i="11"/>
  <c r="C2842" i="11"/>
  <c r="C1818" i="11"/>
  <c r="C794" i="11"/>
  <c r="C9769" i="11"/>
  <c r="C8745" i="11"/>
  <c r="C7721" i="11"/>
  <c r="C6577" i="11"/>
  <c r="C3589" i="11"/>
  <c r="C1797" i="11"/>
  <c r="C432" i="11"/>
  <c r="C4299" i="11"/>
  <c r="C2271" i="11"/>
  <c r="C905" i="11"/>
  <c r="C5321" i="11"/>
  <c r="C3617" i="11"/>
  <c r="C2593" i="11"/>
  <c r="C1816" i="11"/>
  <c r="C1181" i="11"/>
  <c r="C728" i="11"/>
  <c r="C365" i="11"/>
  <c r="C24" i="11"/>
  <c r="C5733" i="11"/>
  <c r="C4709" i="11"/>
  <c r="C4191" i="11"/>
  <c r="C3679" i="11"/>
  <c r="C3167" i="11"/>
  <c r="C2655" i="11"/>
  <c r="C2199" i="11"/>
  <c r="C1857" i="11"/>
  <c r="C1516" i="11"/>
  <c r="C1175" i="11"/>
  <c r="C833" i="11"/>
  <c r="C492" i="11"/>
  <c r="C151" i="11"/>
  <c r="C7864" i="11"/>
  <c r="C3768" i="11"/>
  <c r="C7375" i="11"/>
  <c r="C8598" i="11"/>
  <c r="C4502" i="11"/>
  <c r="C2586" i="11"/>
  <c r="C1562" i="11"/>
  <c r="C538" i="11"/>
  <c r="C9513" i="11"/>
  <c r="C8489" i="11"/>
  <c r="C7465" i="11"/>
  <c r="C5553" i="11"/>
  <c r="C3077" i="11"/>
  <c r="C1456" i="11"/>
  <c r="C91" i="11"/>
  <c r="C3787" i="11"/>
  <c r="C1929" i="11"/>
  <c r="C564" i="11"/>
  <c r="C4497" i="11"/>
  <c r="C3361" i="11"/>
  <c r="C2337" i="11"/>
  <c r="C1645" i="11"/>
  <c r="C1069" i="11"/>
  <c r="C621" i="11"/>
  <c r="C280" i="11"/>
  <c r="C6501" i="11"/>
  <c r="C5477" i="11"/>
  <c r="C4575" i="11"/>
  <c r="C4063" i="11"/>
  <c r="C3551" i="11"/>
  <c r="C3039" i="11"/>
  <c r="C2527" i="11"/>
  <c r="C2113" i="11"/>
  <c r="C1772" i="11"/>
  <c r="C1431" i="11"/>
  <c r="C1089" i="11"/>
  <c r="C748" i="11"/>
  <c r="C407" i="11"/>
  <c r="C65" i="11"/>
  <c r="C6840" i="11"/>
  <c r="C2744" i="11"/>
  <c r="C6351" i="11"/>
  <c r="C7574" i="11"/>
  <c r="C3478" i="11"/>
  <c r="C2330" i="11"/>
  <c r="C1306" i="11"/>
  <c r="C282" i="11"/>
  <c r="C9257" i="11"/>
  <c r="C8233" i="11"/>
  <c r="C7209" i="11"/>
  <c r="C4613" i="11"/>
  <c r="C2565" i="11"/>
  <c r="C1115" i="11"/>
  <c r="C5949" i="11"/>
  <c r="C3275" i="11"/>
  <c r="C1588" i="11"/>
  <c r="C223" i="11"/>
  <c r="C4129" i="11"/>
  <c r="C3105" i="11"/>
  <c r="C2157" i="11"/>
  <c r="C1475" i="11"/>
  <c r="C952" i="11"/>
  <c r="C536" i="11"/>
  <c r="C195" i="11"/>
  <c r="C6245" i="11"/>
  <c r="C5221" i="11"/>
  <c r="C4447" i="11"/>
  <c r="C3935" i="11"/>
  <c r="C3423" i="11"/>
  <c r="C2911" i="11"/>
  <c r="C2399" i="11"/>
  <c r="C2028" i="11"/>
  <c r="C1687" i="11"/>
  <c r="C1345" i="11"/>
  <c r="C1004" i="11"/>
  <c r="C663" i="11"/>
  <c r="C321" i="11"/>
  <c r="C5327" i="11"/>
  <c r="C1050" i="11"/>
  <c r="C6953" i="11"/>
  <c r="C4925" i="11"/>
  <c r="C3873" i="11"/>
  <c r="C840" i="11"/>
  <c r="C4965" i="11"/>
  <c r="C2783" i="11"/>
  <c r="C1260" i="11"/>
  <c r="C5816" i="11"/>
  <c r="C3098" i="11"/>
  <c r="C9001" i="11"/>
  <c r="C2139" i="11"/>
  <c r="C1247" i="11"/>
  <c r="C1987" i="11"/>
  <c r="C109" i="11"/>
  <c r="C3807" i="11"/>
  <c r="C1943" i="11"/>
  <c r="C577" i="11"/>
  <c r="C9423" i="11"/>
  <c r="C2074" i="11"/>
  <c r="C7977" i="11"/>
  <c r="C773" i="11"/>
  <c r="C6345" i="11"/>
  <c r="C1304" i="11"/>
  <c r="C5989" i="11"/>
  <c r="C3295" i="11"/>
  <c r="C1601" i="11"/>
  <c r="C236" i="11"/>
  <c r="C4101" i="11"/>
  <c r="C4319" i="11"/>
  <c r="C6550" i="11"/>
  <c r="C2849" i="11"/>
  <c r="C919" i="11"/>
  <c r="C26" i="11"/>
  <c r="C451" i="11"/>
  <c r="C2763" i="11"/>
  <c r="C2284" i="11"/>
  <c r="I19" i="13"/>
  <c r="Q9" i="5"/>
  <c r="C7" i="6"/>
  <c r="C6" i="6"/>
  <c r="E20" i="8"/>
  <c r="S19" i="8"/>
  <c r="O19" i="8" s="1"/>
  <c r="P21" i="7"/>
  <c r="B23" i="7"/>
  <c r="C22" i="7"/>
  <c r="B35" i="3"/>
  <c r="C34" i="3"/>
  <c r="I19" i="8"/>
  <c r="H20" i="8"/>
  <c r="M20" i="7"/>
  <c r="P19" i="8"/>
  <c r="P20" i="7" l="1"/>
  <c r="S20" i="8"/>
  <c r="O20" i="8" s="1"/>
  <c r="E21" i="8"/>
  <c r="P22" i="7"/>
  <c r="B36" i="3"/>
  <c r="C35" i="3"/>
  <c r="B24" i="7"/>
  <c r="C23" i="7"/>
  <c r="I20" i="8"/>
  <c r="P20" i="8"/>
  <c r="H21" i="8"/>
  <c r="S21" i="8" l="1"/>
  <c r="O21" i="8" s="1"/>
  <c r="E22" i="8"/>
  <c r="P23" i="7"/>
  <c r="B37" i="3"/>
  <c r="C36" i="3"/>
  <c r="B25" i="7"/>
  <c r="C24" i="7"/>
  <c r="I21" i="8"/>
  <c r="P21" i="8"/>
  <c r="H22" i="8"/>
  <c r="S22" i="8" l="1"/>
  <c r="O22" i="8" s="1"/>
  <c r="E23" i="8"/>
  <c r="P24" i="7"/>
  <c r="B38" i="3"/>
  <c r="C37" i="3"/>
  <c r="B26" i="7"/>
  <c r="C25" i="7"/>
  <c r="I22" i="8"/>
  <c r="P22" i="8"/>
  <c r="H23" i="8"/>
  <c r="E24" i="8" l="1"/>
  <c r="S23" i="8"/>
  <c r="O23" i="8" s="1"/>
  <c r="P25" i="7"/>
  <c r="B27" i="7"/>
  <c r="C26" i="7"/>
  <c r="B39" i="3"/>
  <c r="C38" i="3"/>
  <c r="I23" i="8"/>
  <c r="H24" i="8"/>
  <c r="P23" i="8"/>
  <c r="E25" i="8" l="1"/>
  <c r="S24" i="8"/>
  <c r="O24" i="8" s="1"/>
  <c r="P26" i="7"/>
  <c r="B40" i="3"/>
  <c r="C39" i="3"/>
  <c r="B28" i="7"/>
  <c r="C27" i="7"/>
  <c r="I24" i="8"/>
  <c r="H25" i="8"/>
  <c r="P24" i="8"/>
  <c r="S25" i="8" l="1"/>
  <c r="O25" i="8" s="1"/>
  <c r="E26" i="8"/>
  <c r="P27" i="7"/>
  <c r="C40" i="3"/>
  <c r="B41" i="3"/>
  <c r="B29" i="7"/>
  <c r="C28" i="7"/>
  <c r="I25" i="8"/>
  <c r="H26" i="8"/>
  <c r="P25" i="8"/>
  <c r="S26" i="8" l="1"/>
  <c r="O26" i="8" s="1"/>
  <c r="E27" i="8"/>
  <c r="P28" i="7"/>
  <c r="B30" i="7"/>
  <c r="C29" i="7"/>
  <c r="B42" i="3"/>
  <c r="C41" i="3"/>
  <c r="P26" i="8"/>
  <c r="H27" i="8"/>
  <c r="I26" i="8"/>
  <c r="E28" i="8" l="1"/>
  <c r="S27" i="8"/>
  <c r="O27" i="8" s="1"/>
  <c r="P29" i="7"/>
  <c r="B31" i="7"/>
  <c r="C30" i="7"/>
  <c r="B43" i="3"/>
  <c r="C42" i="3"/>
  <c r="P27" i="8"/>
  <c r="I27" i="8"/>
  <c r="H28" i="8"/>
  <c r="S28" i="8" l="1"/>
  <c r="O28" i="8" s="1"/>
  <c r="E29" i="8"/>
  <c r="P30" i="7"/>
  <c r="B44" i="3"/>
  <c r="C43" i="3"/>
  <c r="B32" i="7"/>
  <c r="C31" i="7"/>
  <c r="P28" i="8"/>
  <c r="I28" i="8"/>
  <c r="H29" i="8"/>
  <c r="S29" i="8" l="1"/>
  <c r="O29" i="8" s="1"/>
  <c r="E30" i="8"/>
  <c r="P31" i="7"/>
  <c r="C44" i="3"/>
  <c r="B45" i="3"/>
  <c r="B33" i="7"/>
  <c r="C32" i="7"/>
  <c r="P29" i="8"/>
  <c r="H30" i="8"/>
  <c r="I29" i="8"/>
  <c r="E31" i="8" l="1"/>
  <c r="S30" i="8"/>
  <c r="O30" i="8" s="1"/>
  <c r="P32" i="7"/>
  <c r="B34" i="7"/>
  <c r="C33" i="7"/>
  <c r="B46" i="3"/>
  <c r="C45" i="3"/>
  <c r="P30" i="8"/>
  <c r="H31" i="8"/>
  <c r="I30" i="8"/>
  <c r="E32" i="8" l="1"/>
  <c r="S31" i="8"/>
  <c r="O31" i="8" s="1"/>
  <c r="P33" i="7"/>
  <c r="B47" i="3"/>
  <c r="C46" i="3"/>
  <c r="C34" i="7"/>
  <c r="B35" i="7"/>
  <c r="I31" i="8"/>
  <c r="H32" i="8"/>
  <c r="P31" i="8"/>
  <c r="S32" i="8" l="1"/>
  <c r="O32" i="8" s="1"/>
  <c r="E33" i="8"/>
  <c r="P34" i="7"/>
  <c r="B48" i="3"/>
  <c r="C47" i="3"/>
  <c r="B36" i="7"/>
  <c r="C35" i="7"/>
  <c r="I32" i="8"/>
  <c r="H33" i="8"/>
  <c r="P32" i="8"/>
  <c r="S33" i="8" l="1"/>
  <c r="O33" i="8" s="1"/>
  <c r="E34" i="8"/>
  <c r="P35" i="7"/>
  <c r="B49" i="3"/>
  <c r="C48" i="3"/>
  <c r="B37" i="7"/>
  <c r="C36" i="7"/>
  <c r="P33" i="8"/>
  <c r="H34" i="8"/>
  <c r="I33" i="8"/>
  <c r="S34" i="8" l="1"/>
  <c r="O34" i="8" s="1"/>
  <c r="E35" i="8"/>
  <c r="P36" i="7"/>
  <c r="B50" i="3"/>
  <c r="C49" i="3"/>
  <c r="B38" i="7"/>
  <c r="C37" i="7"/>
  <c r="I34" i="8"/>
  <c r="H35" i="8"/>
  <c r="P34" i="8"/>
  <c r="E36" i="8" l="1"/>
  <c r="S35" i="8"/>
  <c r="O35" i="8" s="1"/>
  <c r="P37" i="7"/>
  <c r="B39" i="7"/>
  <c r="C38" i="7"/>
  <c r="B51" i="3"/>
  <c r="C50" i="3"/>
  <c r="I35" i="8"/>
  <c r="H36" i="8"/>
  <c r="P35" i="8"/>
  <c r="E37" i="8" l="1"/>
  <c r="S36" i="8"/>
  <c r="O36" i="8" s="1"/>
  <c r="P38" i="7"/>
  <c r="B52" i="3"/>
  <c r="C51" i="3"/>
  <c r="B40" i="7"/>
  <c r="C39" i="7"/>
  <c r="H37" i="8"/>
  <c r="P36" i="8"/>
  <c r="I36" i="8"/>
  <c r="E38" i="8" l="1"/>
  <c r="S37" i="8"/>
  <c r="O37" i="8" s="1"/>
  <c r="P39" i="7"/>
  <c r="C52" i="3"/>
  <c r="B53" i="3"/>
  <c r="B41" i="7"/>
  <c r="C40" i="7"/>
  <c r="H38" i="8"/>
  <c r="I37" i="8"/>
  <c r="P37" i="8"/>
  <c r="S38" i="8" l="1"/>
  <c r="O38" i="8" s="1"/>
  <c r="E39" i="8"/>
  <c r="P40" i="7"/>
  <c r="B42" i="7"/>
  <c r="C41" i="7"/>
  <c r="B54" i="3"/>
  <c r="C53" i="3"/>
  <c r="I38" i="8"/>
  <c r="P38" i="8"/>
  <c r="H39" i="8"/>
  <c r="E40" i="8" l="1"/>
  <c r="S39" i="8"/>
  <c r="O39" i="8" s="1"/>
  <c r="P41" i="7"/>
  <c r="B55" i="3"/>
  <c r="C54" i="3"/>
  <c r="B43" i="7"/>
  <c r="C42" i="7"/>
  <c r="P39" i="8"/>
  <c r="I39" i="8"/>
  <c r="H40" i="8"/>
  <c r="E41" i="8" l="1"/>
  <c r="S40" i="8"/>
  <c r="O40" i="8" s="1"/>
  <c r="P42" i="7"/>
  <c r="B44" i="7"/>
  <c r="C43" i="7"/>
  <c r="B56" i="3"/>
  <c r="C55" i="3"/>
  <c r="I40" i="8"/>
  <c r="H41" i="8"/>
  <c r="P40" i="8"/>
  <c r="S41" i="8" l="1"/>
  <c r="O41" i="8" s="1"/>
  <c r="E42" i="8"/>
  <c r="P43" i="7"/>
  <c r="B45" i="7"/>
  <c r="C44" i="7"/>
  <c r="B57" i="3"/>
  <c r="C56" i="3"/>
  <c r="I41" i="8"/>
  <c r="H42" i="8"/>
  <c r="P41" i="8"/>
  <c r="S42" i="8" l="1"/>
  <c r="O42" i="8" s="1"/>
  <c r="E43" i="8"/>
  <c r="P44" i="7"/>
  <c r="B46" i="7"/>
  <c r="C45" i="7"/>
  <c r="B58" i="3"/>
  <c r="C57" i="3"/>
  <c r="I42" i="8"/>
  <c r="H43" i="8"/>
  <c r="P42" i="8"/>
  <c r="S43" i="8" l="1"/>
  <c r="O43" i="8" s="1"/>
  <c r="E44" i="8"/>
  <c r="P45" i="7"/>
  <c r="B59" i="3"/>
  <c r="C58" i="3"/>
  <c r="B47" i="7"/>
  <c r="C46" i="7"/>
  <c r="P43" i="8"/>
  <c r="H44" i="8"/>
  <c r="I43" i="8"/>
  <c r="E45" i="8" l="1"/>
  <c r="S44" i="8"/>
  <c r="O44" i="8" s="1"/>
  <c r="P46" i="7"/>
  <c r="B60" i="3"/>
  <c r="C59" i="3"/>
  <c r="B48" i="7"/>
  <c r="C47" i="7"/>
  <c r="I44" i="8"/>
  <c r="H45" i="8"/>
  <c r="P44" i="8"/>
  <c r="S45" i="8" l="1"/>
  <c r="O45" i="8" s="1"/>
  <c r="E46" i="8"/>
  <c r="P47" i="7"/>
  <c r="B61" i="3"/>
  <c r="C60" i="3"/>
  <c r="B49" i="7"/>
  <c r="C49" i="7" s="1"/>
  <c r="C48" i="7"/>
  <c r="P45" i="8"/>
  <c r="H46" i="8"/>
  <c r="I45" i="8"/>
  <c r="E47" i="8" l="1"/>
  <c r="S46" i="8"/>
  <c r="O46" i="8" s="1"/>
  <c r="P48" i="7"/>
  <c r="P49" i="7"/>
  <c r="B62" i="3"/>
  <c r="C61" i="3"/>
  <c r="I46" i="8"/>
  <c r="P46" i="8"/>
  <c r="H47" i="8"/>
  <c r="E48" i="8" l="1"/>
  <c r="S47" i="8"/>
  <c r="O47" i="8" s="1"/>
  <c r="H6" i="7"/>
  <c r="H7" i="7"/>
  <c r="B63" i="3"/>
  <c r="C62" i="3"/>
  <c r="I47" i="8"/>
  <c r="P47" i="8"/>
  <c r="H48" i="8"/>
  <c r="E49" i="8" l="1"/>
  <c r="S48" i="8"/>
  <c r="O48" i="8" s="1"/>
  <c r="B64" i="3"/>
  <c r="C63" i="3"/>
  <c r="I48" i="8"/>
  <c r="H49" i="8"/>
  <c r="P48" i="8"/>
  <c r="E50" i="8" l="1"/>
  <c r="S49" i="8"/>
  <c r="O49" i="8" s="1"/>
  <c r="B65" i="3"/>
  <c r="C64" i="3"/>
  <c r="I49" i="8"/>
  <c r="H50" i="8"/>
  <c r="P49" i="8"/>
  <c r="E51" i="8" l="1"/>
  <c r="S50" i="8"/>
  <c r="O50" i="8" s="1"/>
  <c r="B66" i="3"/>
  <c r="C65" i="3"/>
  <c r="I50" i="8"/>
  <c r="H51" i="8"/>
  <c r="P50" i="8"/>
  <c r="E52" i="8" l="1"/>
  <c r="S51" i="8"/>
  <c r="O51" i="8" s="1"/>
  <c r="B67" i="3"/>
  <c r="C66" i="3"/>
  <c r="I51" i="8"/>
  <c r="H52" i="8"/>
  <c r="P51" i="8"/>
  <c r="S52" i="8" l="1"/>
  <c r="O52" i="8" s="1"/>
  <c r="B68" i="3"/>
  <c r="C67" i="3"/>
  <c r="I52" i="8"/>
  <c r="P52" i="8"/>
  <c r="J20" i="8"/>
  <c r="J28" i="8"/>
  <c r="J36" i="8"/>
  <c r="J15" i="8"/>
  <c r="J19" i="8"/>
  <c r="J23" i="8"/>
  <c r="J27" i="8"/>
  <c r="J31" i="8"/>
  <c r="J35" i="8"/>
  <c r="J39" i="8"/>
  <c r="J43" i="8"/>
  <c r="J47" i="8"/>
  <c r="J51" i="8"/>
  <c r="J16" i="8"/>
  <c r="J24" i="8"/>
  <c r="J32" i="8"/>
  <c r="J40" i="8"/>
  <c r="J44" i="8"/>
  <c r="J48" i="8"/>
  <c r="J52" i="8"/>
  <c r="J17" i="8"/>
  <c r="J21" i="8"/>
  <c r="J25" i="8"/>
  <c r="J29" i="8"/>
  <c r="J33" i="8"/>
  <c r="J37" i="8"/>
  <c r="J41" i="8"/>
  <c r="J45" i="8"/>
  <c r="J49" i="8"/>
  <c r="J14" i="8"/>
  <c r="J18" i="8"/>
  <c r="J22" i="8"/>
  <c r="J26" i="8"/>
  <c r="J30" i="8"/>
  <c r="J34" i="8"/>
  <c r="J38" i="8"/>
  <c r="J42" i="8"/>
  <c r="J46" i="8"/>
  <c r="J50" i="8"/>
  <c r="C68" i="3" l="1"/>
  <c r="B69" i="3"/>
  <c r="M50" i="8"/>
  <c r="M34" i="8"/>
  <c r="M18" i="8"/>
  <c r="M41" i="8"/>
  <c r="M25" i="8"/>
  <c r="M48" i="8"/>
  <c r="M24" i="8"/>
  <c r="M43" i="8"/>
  <c r="M27" i="8"/>
  <c r="M36" i="8"/>
  <c r="M30" i="8"/>
  <c r="M14" i="8"/>
  <c r="M37" i="8"/>
  <c r="M21" i="8"/>
  <c r="M44" i="8"/>
  <c r="M16" i="8"/>
  <c r="M39" i="8"/>
  <c r="M23" i="8"/>
  <c r="M28" i="8"/>
  <c r="M42" i="8"/>
  <c r="M26" i="8"/>
  <c r="M49" i="8"/>
  <c r="M17" i="8"/>
  <c r="M40" i="8"/>
  <c r="M51" i="8"/>
  <c r="M35" i="8"/>
  <c r="M20" i="8"/>
  <c r="M38" i="8"/>
  <c r="M45" i="8"/>
  <c r="M29" i="8"/>
  <c r="M32" i="8"/>
  <c r="M47" i="8"/>
  <c r="M15" i="8"/>
  <c r="M46" i="8"/>
  <c r="M33" i="8"/>
  <c r="M19" i="8"/>
  <c r="M22" i="8"/>
  <c r="M52" i="8"/>
  <c r="M31" i="8"/>
  <c r="Q50" i="8"/>
  <c r="Q34" i="8"/>
  <c r="Q41" i="8"/>
  <c r="Q25" i="8"/>
  <c r="Q48" i="8"/>
  <c r="Q24" i="8"/>
  <c r="Q43" i="8"/>
  <c r="Q27" i="8"/>
  <c r="Q36" i="8"/>
  <c r="Q30" i="8"/>
  <c r="Q37" i="8"/>
  <c r="Q21" i="8"/>
  <c r="Q44" i="8"/>
  <c r="Q39" i="8"/>
  <c r="Q23" i="8"/>
  <c r="Q28" i="8"/>
  <c r="Q42" i="8"/>
  <c r="Q26" i="8"/>
  <c r="Q49" i="8"/>
  <c r="Q40" i="8"/>
  <c r="Q51" i="8"/>
  <c r="Q35" i="8"/>
  <c r="Q38" i="8"/>
  <c r="Q45" i="8"/>
  <c r="Q29" i="8"/>
  <c r="Q32" i="8"/>
  <c r="Q47" i="8"/>
  <c r="Q46" i="8"/>
  <c r="Q33" i="8"/>
  <c r="Q22" i="8"/>
  <c r="Q52" i="8"/>
  <c r="Q31" i="8"/>
  <c r="N31" i="8" l="1"/>
  <c r="N52" i="8"/>
  <c r="N22" i="8"/>
  <c r="N33" i="8"/>
  <c r="N46" i="8"/>
  <c r="N47" i="8"/>
  <c r="N32" i="8"/>
  <c r="N29" i="8"/>
  <c r="N45" i="8"/>
  <c r="N38" i="8"/>
  <c r="N35" i="8"/>
  <c r="N51" i="8"/>
  <c r="N40" i="8"/>
  <c r="N49" i="8"/>
  <c r="N26" i="8"/>
  <c r="N42" i="8"/>
  <c r="N28" i="8"/>
  <c r="N23" i="8"/>
  <c r="N39" i="8"/>
  <c r="N44" i="8"/>
  <c r="N21" i="8"/>
  <c r="N37" i="8"/>
  <c r="N30" i="8"/>
  <c r="N36" i="8"/>
  <c r="N27" i="8"/>
  <c r="N43" i="8"/>
  <c r="N24" i="8"/>
  <c r="N48" i="8"/>
  <c r="N25" i="8"/>
  <c r="N41" i="8"/>
  <c r="N34" i="8"/>
  <c r="N50" i="8"/>
  <c r="B70" i="3"/>
  <c r="C69" i="3"/>
  <c r="Q20" i="8"/>
  <c r="Q17" i="8"/>
  <c r="Q18" i="8"/>
  <c r="Q16" i="8"/>
  <c r="Q15" i="8"/>
  <c r="Q19" i="8"/>
  <c r="Q14" i="8"/>
  <c r="B71" i="3" l="1"/>
  <c r="C70" i="3"/>
  <c r="B72" i="3" l="1"/>
  <c r="C71" i="3"/>
  <c r="B73" i="3" l="1"/>
  <c r="C72" i="3"/>
  <c r="B74" i="3" l="1"/>
  <c r="C73" i="3"/>
  <c r="B75" i="3" l="1"/>
  <c r="C74" i="3"/>
  <c r="B76" i="3" l="1"/>
  <c r="C75" i="3"/>
  <c r="C76" i="3" l="1"/>
  <c r="B77" i="3"/>
  <c r="B78" i="3" l="1"/>
  <c r="C77" i="3"/>
  <c r="B79" i="3" l="1"/>
  <c r="C78" i="3"/>
  <c r="B80" i="3" l="1"/>
  <c r="C79" i="3"/>
  <c r="C80" i="3" l="1"/>
  <c r="B81" i="3"/>
  <c r="B82" i="3" l="1"/>
  <c r="C81" i="3"/>
  <c r="B83" i="3" l="1"/>
  <c r="C82" i="3"/>
  <c r="B84" i="3" l="1"/>
  <c r="C83" i="3"/>
  <c r="C84" i="3" l="1"/>
  <c r="B85" i="3"/>
  <c r="B86" i="3" l="1"/>
  <c r="C85" i="3"/>
  <c r="B87" i="3" l="1"/>
  <c r="C86" i="3"/>
  <c r="B88" i="3" l="1"/>
  <c r="C87" i="3"/>
  <c r="C88" i="3" l="1"/>
  <c r="B89" i="3"/>
  <c r="B90" i="3" l="1"/>
  <c r="C89" i="3"/>
  <c r="B91" i="3" l="1"/>
  <c r="C90" i="3"/>
  <c r="B92" i="3" l="1"/>
  <c r="C91" i="3"/>
  <c r="B93" i="3" l="1"/>
  <c r="C92" i="3"/>
  <c r="B94" i="3" l="1"/>
  <c r="C93" i="3"/>
  <c r="B95" i="3" l="1"/>
  <c r="C94" i="3"/>
  <c r="B96" i="3" l="1"/>
  <c r="C95" i="3"/>
  <c r="B97" i="3" l="1"/>
  <c r="C96" i="3"/>
  <c r="B98" i="3" l="1"/>
  <c r="C97" i="3"/>
  <c r="B99" i="3" l="1"/>
  <c r="C98" i="3"/>
  <c r="B100" i="3" l="1"/>
  <c r="C99" i="3"/>
  <c r="B101" i="3" l="1"/>
  <c r="C100" i="3"/>
  <c r="B102" i="3" l="1"/>
  <c r="C101" i="3"/>
  <c r="B103" i="3" l="1"/>
  <c r="C102" i="3"/>
  <c r="B104" i="3" l="1"/>
  <c r="C103" i="3"/>
  <c r="B105" i="3" l="1"/>
  <c r="C104" i="3"/>
  <c r="B106" i="3" l="1"/>
  <c r="C105" i="3"/>
  <c r="B107" i="3" l="1"/>
  <c r="C106" i="3"/>
  <c r="B108" i="3" l="1"/>
  <c r="C107" i="3"/>
  <c r="C108" i="3" l="1"/>
  <c r="B109" i="3"/>
  <c r="B110" i="3" l="1"/>
  <c r="C109" i="3"/>
  <c r="B111" i="3" l="1"/>
  <c r="C110" i="3"/>
  <c r="B112" i="3" l="1"/>
  <c r="C111" i="3"/>
  <c r="B113" i="3" l="1"/>
  <c r="C112" i="3"/>
  <c r="B114" i="3" l="1"/>
  <c r="C113" i="3"/>
  <c r="B115" i="3" l="1"/>
  <c r="C114" i="3"/>
  <c r="B116" i="3" l="1"/>
  <c r="C115" i="3"/>
  <c r="B117" i="3" l="1"/>
  <c r="C116" i="3"/>
  <c r="B118" i="3" l="1"/>
  <c r="C117" i="3"/>
  <c r="B119" i="3" l="1"/>
  <c r="C118" i="3"/>
  <c r="B120" i="3" l="1"/>
  <c r="C119" i="3"/>
  <c r="C120" i="3" l="1"/>
  <c r="B121" i="3"/>
  <c r="B122" i="3" l="1"/>
  <c r="C121" i="3"/>
  <c r="B123" i="3" l="1"/>
  <c r="C123" i="3" s="1"/>
  <c r="C122" i="3"/>
</calcChain>
</file>

<file path=xl/sharedStrings.xml><?xml version="1.0" encoding="utf-8"?>
<sst xmlns="http://schemas.openxmlformats.org/spreadsheetml/2006/main" count="286" uniqueCount="175">
  <si>
    <r>
      <rPr>
        <b/>
        <i/>
        <sz val="8"/>
        <rFont val="Arial"/>
        <family val="2"/>
      </rPr>
      <t xml:space="preserve">Note: </t>
    </r>
    <r>
      <rPr>
        <i/>
        <sz val="8"/>
        <rFont val="Arial"/>
        <family val="2"/>
      </rPr>
      <t xml:space="preserve">This sheet requires Obba 4.0.14 ( </t>
    </r>
    <r>
      <rPr>
        <i/>
        <u/>
        <sz val="8"/>
        <color rgb="FF0000FF"/>
        <rFont val="Arial"/>
        <family val="2"/>
      </rPr>
      <t>http://www.obba.info/</t>
    </r>
    <r>
      <rPr>
        <i/>
        <sz val="8"/>
        <rFont val="Arial"/>
        <family val="2"/>
      </rPr>
      <t xml:space="preserve"> )</t>
    </r>
  </si>
  <si>
    <t>Object Viewer</t>
  </si>
  <si>
    <t>Libraries (folder with JAR files)</t>
  </si>
  <si>
    <t>Specify Java libraries and code (jar and class files) here.</t>
  </si>
  <si>
    <t>Parameters:</t>
  </si>
  <si>
    <t>Load libraries from</t>
  </si>
  <si>
    <t>Note: in case of success, that cell contains an empty string,</t>
  </si>
  <si>
    <t>Visibility</t>
  </si>
  <si>
    <t>Path:</t>
  </si>
  <si>
    <t>lib</t>
  </si>
  <si>
    <t>however, referencing it, will ensure that libraries are loaded prior to functions execution.</t>
  </si>
  <si>
    <t>isRelative:</t>
  </si>
  <si>
    <t>Result:</t>
  </si>
  <si>
    <t>Loaded:</t>
  </si>
  <si>
    <t>Obba Version</t>
  </si>
  <si>
    <t>Additional Class Folder (leave empty if not needed)</t>
  </si>
  <si>
    <t>Load classes from</t>
  </si>
  <si>
    <t>Version:</t>
  </si>
  <si>
    <t>Build:</t>
  </si>
  <si>
    <t>finmath lib Version</t>
  </si>
  <si>
    <t>Reference cell below to ensure lib is loaded:</t>
  </si>
  <si>
    <t>Tenor Discretization</t>
  </si>
  <si>
    <t>Volatility model</t>
  </si>
  <si>
    <t>Curves Market Data (see other sheet) (name of curve)</t>
  </si>
  <si>
    <t>Brownian Motion</t>
  </si>
  <si>
    <t>(calibrated)</t>
  </si>
  <si>
    <t>Object:</t>
  </si>
  <si>
    <t>(Note: if you like to use more path or time steps you may need to increase the memory of the JVM).</t>
  </si>
  <si>
    <t>discountCurveIssuer</t>
  </si>
  <si>
    <t>Calibration Products (see other sheet)</t>
  </si>
  <si>
    <t>Numerical Scheme</t>
  </si>
  <si>
    <t>Time Discretization (Simulation)</t>
  </si>
  <si>
    <t>Correlation Model</t>
  </si>
  <si>
    <t>EULER</t>
  </si>
  <si>
    <t>{ EULER, PREDICTOR_CORRECTOR }</t>
  </si>
  <si>
    <t>Monte Carlo LIBOR Market Model</t>
  </si>
  <si>
    <t>Properties</t>
  </si>
  <si>
    <t>measure</t>
  </si>
  <si>
    <t>SPOT</t>
  </si>
  <si>
    <t>{ SPOT, TERMINAL }</t>
  </si>
  <si>
    <t>Covariance Model from Volatility and Correlation</t>
  </si>
  <si>
    <t>stateSpace</t>
  </si>
  <si>
    <t>LOGNORMAL</t>
  </si>
  <si>
    <t>{ LOGNORMAL, NORMAL }</t>
  </si>
  <si>
    <t>useLocalVolModel</t>
  </si>
  <si>
    <t>(be careful with these settings, some may result in long calculation times [mc calibration])</t>
  </si>
  <si>
    <t>Local Volatlitly Model (Blended / Displaced Diffusion)</t>
  </si>
  <si>
    <t>only active if useLocalVolModel is TRUE</t>
  </si>
  <si>
    <t>Create Model</t>
  </si>
  <si>
    <t>(If FALSE, stops calculation. Useful when changing multiple settings.)</t>
  </si>
  <si>
    <t>LIBOR Market Model</t>
  </si>
  <si>
    <t>Rate Curves Market Data</t>
  </si>
  <si>
    <t>Analytic Model (Collection of Curves)</t>
  </si>
  <si>
    <t>Discount Curve Collateral</t>
  </si>
  <si>
    <t>Forward Curve (Collateralized)</t>
  </si>
  <si>
    <t>Discount Curve Funding</t>
  </si>
  <si>
    <t>name</t>
  </si>
  <si>
    <t>discountCurveIssuer1</t>
  </si>
  <si>
    <t>forwardCurve</t>
  </si>
  <si>
    <t>forwardCurve-shifted</t>
  </si>
  <si>
    <t>tenor</t>
  </si>
  <si>
    <t>shift</t>
  </si>
  <si>
    <t>Swaption Market Data (used for calibration)</t>
  </si>
  <si>
    <t>Swaption Market Data Object</t>
  </si>
  <si>
    <t>(fix leg period length)</t>
  </si>
  <si>
    <t>floatTenor</t>
  </si>
  <si>
    <t>(not used in this setup)</t>
  </si>
  <si>
    <t>Swaption ATM Volatiltiy</t>
  </si>
  <si>
    <t>Swap Maturity:</t>
  </si>
  <si>
    <t>Option Maturity:</t>
  </si>
  <si>
    <t>LIBOR Market Model Calibration Products</t>
  </si>
  <si>
    <t>Definition of the calibration product and target value</t>
  </si>
  <si>
    <t>LMM calibration item object</t>
  </si>
  <si>
    <t>Check of calibration</t>
  </si>
  <si>
    <t>Common Settings</t>
  </si>
  <si>
    <t>SHORT_PERIOD_AT_START</t>
  </si>
  <si>
    <t>atm offset</t>
  </si>
  <si>
    <t>analyticIfPossible</t>
  </si>
  <si>
    <t>useAnalyticProduct</t>
  </si>
  <si>
    <t>rms diff:</t>
  </si>
  <si>
    <t>productClass</t>
  </si>
  <si>
    <t>option maturiy</t>
  </si>
  <si>
    <t>swap maturiy</t>
  </si>
  <si>
    <t>swap rate period</t>
  </si>
  <si>
    <t>swap rate</t>
  </si>
  <si>
    <t>objects</t>
  </si>
  <si>
    <t>par swap rate</t>
  </si>
  <si>
    <t>analytic product</t>
  </si>
  <si>
    <t>target value</t>
  </si>
  <si>
    <t>weight</t>
  </si>
  <si>
    <t>calibration item</t>
  </si>
  <si>
    <t>calibrated value</t>
  </si>
  <si>
    <t>difference</t>
  </si>
  <si>
    <t>LIBOR Market Model Zero Bond Valuation</t>
  </si>
  <si>
    <t>Zero bond calibration error (basis points)</t>
  </si>
  <si>
    <t>Mean (bp):</t>
  </si>
  <si>
    <t xml:space="preserve"> - if a discount curve is set, then the model does not show any error, because it uses an error correction.</t>
  </si>
  <si>
    <t>Standard deviation (bp):</t>
  </si>
  <si>
    <t>maturity</t>
  </si>
  <si>
    <t>bond objects</t>
  </si>
  <si>
    <t>valuation objects</t>
  </si>
  <si>
    <t>mc value</t>
  </si>
  <si>
    <t>analytic (via ForwardCurve)</t>
  </si>
  <si>
    <t>analytic (via DiscountCurve)</t>
  </si>
  <si>
    <t>deviation</t>
  </si>
  <si>
    <t>LIBOR Market Model Swaption Valuation</t>
  </si>
  <si>
    <t>Swaption calibration error (vol)</t>
  </si>
  <si>
    <t>Mean (vol):</t>
  </si>
  <si>
    <t>Standard deviation (vol):</t>
  </si>
  <si>
    <t>swap length</t>
  </si>
  <si>
    <t>model</t>
  </si>
  <si>
    <t>market data</t>
  </si>
  <si>
    <t>swap start</t>
  </si>
  <si>
    <t>swap end</t>
  </si>
  <si>
    <t>price</t>
  </si>
  <si>
    <t>swap annuity</t>
  </si>
  <si>
    <t>implied vol</t>
  </si>
  <si>
    <t>Swaption Volatiltiy Smile Offset</t>
  </si>
  <si>
    <t>Stike Offset:</t>
  </si>
  <si>
    <t>Option Mat.</t>
  </si>
  <si>
    <t>Swap Mat.</t>
  </si>
  <si>
    <t>swap period</t>
  </si>
  <si>
    <t>value</t>
  </si>
  <si>
    <t>implied ATM vol</t>
  </si>
  <si>
    <t>smile vol offset</t>
  </si>
  <si>
    <t>Swap Tenor</t>
  </si>
  <si>
    <t>Swaption</t>
  </si>
  <si>
    <t>Swaption with flexible Payment Schedule</t>
  </si>
  <si>
    <t>Swaption payment schedule</t>
  </si>
  <si>
    <t>payment schedule</t>
  </si>
  <si>
    <t>(see right)</t>
  </si>
  <si>
    <t>Result</t>
  </si>
  <si>
    <t>Value(LMM):</t>
  </si>
  <si>
    <t>Implied Volatility:</t>
  </si>
  <si>
    <t>Corresponding Swaption (under Black-Scholes):</t>
  </si>
  <si>
    <t>Value(Black-Scholes):</t>
  </si>
  <si>
    <t>Volatility and Correlation Model</t>
  </si>
  <si>
    <t xml:space="preserve">Note: This sheet only works if the model has been created with a covariance model of type LIBORCovarianceModelFromVolatilityAndCorrelation </t>
  </si>
  <si>
    <t>Calculate:</t>
  </si>
  <si>
    <t>← Set this field to true, to calculate this sheet: NOTE: Calculation of this sheet is slow!</t>
  </si>
  <si>
    <t>Covariance Model:</t>
  </si>
  <si>
    <t>Volatility Model:</t>
  </si>
  <si>
    <t>simulation time</t>
  </si>
  <si>
    <t>Correlation Model:</t>
  </si>
  <si>
    <t xml:space="preserve">Simulation time: </t>
  </si>
  <si>
    <t>forward rate index</t>
  </si>
  <si>
    <t>Simulated Rates</t>
  </si>
  <si>
    <t>Settings</t>
  </si>
  <si>
    <t>t</t>
  </si>
  <si>
    <t>T</t>
  </si>
  <si>
    <t>periodLength</t>
  </si>
  <si>
    <t>t:</t>
  </si>
  <si>
    <t>T1:</t>
  </si>
  <si>
    <t>T2:</t>
  </si>
  <si>
    <t>Realizations:</t>
  </si>
  <si>
    <t>&lt;</t>
  </si>
  <si>
    <t>LIBOR Market Model Rolling Investment Acconut</t>
  </si>
  <si>
    <t>Money Market Account (N(T))</t>
  </si>
  <si>
    <t>Option (V(T) = max(N(T), K)</t>
  </si>
  <si>
    <t>Valuation</t>
  </si>
  <si>
    <t>Model</t>
  </si>
  <si>
    <t>Density Plot Data</t>
  </si>
  <si>
    <t>Density Plot Parameters</t>
  </si>
  <si>
    <t>Left</t>
  </si>
  <si>
    <t>frequency</t>
  </si>
  <si>
    <t>Right</t>
  </si>
  <si>
    <t>Example: Calculation of a Sensitivity</t>
  </si>
  <si>
    <t>← Set this field to true, to calculate this sheet.</t>
  </si>
  <si>
    <t>Valuation 1</t>
  </si>
  <si>
    <t>Valuation 2</t>
  </si>
  <si>
    <t>Sensitivitiy</t>
  </si>
  <si>
    <t>forwardRateCurve</t>
  </si>
  <si>
    <r>
      <t xml:space="preserve">Note: This sheet requires Obba 6.2 ( </t>
    </r>
    <r>
      <rPr>
        <b/>
        <u/>
        <sz val="8"/>
        <color rgb="FF0000FF"/>
        <rFont val="Arial"/>
        <family val="2"/>
      </rPr>
      <t>http://www.obba.info/</t>
    </r>
    <r>
      <rPr>
        <b/>
        <sz val="8"/>
        <rFont val="Arial"/>
        <family val="2"/>
      </rPr>
      <t xml:space="preserve"> )</t>
    </r>
  </si>
  <si>
    <r>
      <t xml:space="preserve">Note: This sheet requires finmath-lib 4.1 ( </t>
    </r>
    <r>
      <rPr>
        <b/>
        <u/>
        <sz val="8"/>
        <color rgb="FF0000FF"/>
        <rFont val="Arial"/>
        <family val="2"/>
      </rPr>
      <t>http://www.finmath.net/</t>
    </r>
    <r>
      <rPr>
        <b/>
        <sz val="8"/>
        <rFont val="Arial"/>
        <family val="2"/>
      </rPr>
      <t xml:space="preserve"> )</t>
    </r>
  </si>
  <si>
    <r>
      <t xml:space="preserve">LIBOR Market Model – for documentation of this sheet see </t>
    </r>
    <r>
      <rPr>
        <b/>
        <sz val="12"/>
        <color rgb="FF0000FF"/>
        <rFont val="Arial"/>
        <family val="2"/>
      </rPr>
      <t>http://finmath.net/topics/libormarketmodel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</si>
</sst>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00\ [$€-407];[Red]\-#,##0.00\ [$€-407]"/>
    <numFmt numFmtId="165" formatCode="&quot;WAHR&quot;;&quot;WAHR&quot;;&quot;FALSCH&quot;"/>
    <numFmt numFmtId="166" formatCode="0.00000"/>
    <numFmt numFmtId="167" formatCode="0.0000"/>
    <numFmt numFmtId="168" formatCode="0.0"/>
    <numFmt numFmtId="169" formatCode="0.0%"/>
    <numFmt numFmtId="170" formatCode="0.000%"/>
    <numFmt numFmtId="171" formatCode="0.00000%"/>
    <numFmt numFmtId="172" formatCode="0.0000%"/>
  </numFmts>
  <fonts count="23" x14ac:knownFonts="1">
    <font>
      <sz val="10"/>
      <name val="Arial"/>
      <family val="2"/>
    </font>
    <font>
      <b/>
      <i/>
      <u/>
      <sz val="10"/>
      <name val="Arial"/>
      <family val="2"/>
    </font>
    <font>
      <b/>
      <i/>
      <sz val="16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i/>
      <u/>
      <sz val="8"/>
      <color rgb="FF0000FF"/>
      <name val="Arial"/>
      <family val="2"/>
    </font>
    <font>
      <b/>
      <sz val="18"/>
      <color rgb="FF1F497D"/>
      <name val="Arial"/>
      <family val="2"/>
    </font>
    <font>
      <u/>
      <sz val="10"/>
      <color rgb="FF0000FF"/>
      <name val="Arial"/>
      <family val="2"/>
    </font>
    <font>
      <sz val="9"/>
      <color rgb="FFFF0000"/>
      <name val="Lucida Calligraphy"/>
      <family val="4"/>
    </font>
    <font>
      <sz val="10"/>
      <color rgb="FF999999"/>
      <name val="Arial"/>
      <family val="2"/>
    </font>
    <font>
      <sz val="12"/>
      <name val="Arial"/>
      <family val="2"/>
    </font>
    <font>
      <i/>
      <sz val="10"/>
      <name val="Arial"/>
      <family val="2"/>
    </font>
    <font>
      <sz val="10"/>
      <color rgb="FFFF0000"/>
      <name val="Lucida Calligraphy"/>
      <family val="4"/>
    </font>
    <font>
      <b/>
      <i/>
      <sz val="10"/>
      <name val="Arial"/>
      <family val="2"/>
    </font>
    <font>
      <b/>
      <sz val="9"/>
      <color rgb="FFFF0000"/>
      <name val="Lucida Calligraphy"/>
      <family val="4"/>
    </font>
    <font>
      <i/>
      <sz val="10"/>
      <color rgb="FF800000"/>
      <name val="Arial"/>
      <family val="2"/>
    </font>
    <font>
      <b/>
      <sz val="10"/>
      <color rgb="FFFF0000"/>
      <name val="Lucida Calligraphy"/>
      <family val="4"/>
    </font>
    <font>
      <sz val="10"/>
      <name val="Arial"/>
      <family val="2"/>
    </font>
    <font>
      <b/>
      <sz val="10"/>
      <name val="Arial"/>
      <family val="2"/>
    </font>
    <font>
      <b/>
      <u/>
      <sz val="8"/>
      <color rgb="FF0000FF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12"/>
      <color rgb="FF0000FF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E6E6E6"/>
        <bgColor rgb="FFE6E6FF"/>
      </patternFill>
    </fill>
    <fill>
      <patternFill patternType="solid">
        <fgColor rgb="FFC0C0C0"/>
        <bgColor rgb="FFB3B3B3"/>
      </patternFill>
    </fill>
    <fill>
      <patternFill patternType="solid">
        <fgColor rgb="FFFFFF00"/>
        <bgColor rgb="FFFFCC00"/>
      </patternFill>
    </fill>
    <fill>
      <patternFill patternType="solid">
        <fgColor rgb="FFFFFFFF"/>
        <bgColor rgb="FFFFFFCC"/>
      </patternFill>
    </fill>
    <fill>
      <patternFill patternType="solid">
        <fgColor rgb="FFE6E6FF"/>
        <bgColor rgb="FFE6E6E6"/>
      </patternFill>
    </fill>
  </fills>
  <borders count="3">
    <border>
      <left/>
      <right/>
      <top/>
      <bottom/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auto="1"/>
      </bottom>
      <diagonal/>
    </border>
  </borders>
  <cellStyleXfs count="8">
    <xf numFmtId="0" fontId="0" fillId="0" borderId="0"/>
    <xf numFmtId="9" fontId="17" fillId="0" borderId="0" applyBorder="0" applyAlignment="0" applyProtection="0"/>
    <xf numFmtId="0" fontId="7" fillId="0" borderId="0" applyBorder="0" applyAlignment="0" applyProtection="0"/>
    <xf numFmtId="0" fontId="1" fillId="0" borderId="0" applyBorder="0" applyAlignment="0" applyProtection="0"/>
    <xf numFmtId="164" fontId="1" fillId="0" borderId="0" applyBorder="0" applyAlignment="0" applyProtection="0"/>
    <xf numFmtId="0" fontId="2" fillId="0" borderId="0" applyBorder="0" applyProtection="0">
      <alignment horizontal="center"/>
    </xf>
    <xf numFmtId="0" fontId="2" fillId="0" borderId="0" applyBorder="0" applyProtection="0">
      <alignment horizontal="center" textRotation="90"/>
    </xf>
    <xf numFmtId="0" fontId="6" fillId="0" borderId="0" applyBorder="0" applyAlignment="0" applyProtection="0"/>
  </cellStyleXfs>
  <cellXfs count="96">
    <xf numFmtId="0" fontId="0" fillId="0" borderId="0" xfId="0"/>
    <xf numFmtId="0" fontId="0" fillId="2" borderId="0" xfId="0" applyFont="1" applyFill="1"/>
    <xf numFmtId="0" fontId="0" fillId="2" borderId="0" xfId="0" applyFont="1" applyFill="1" applyAlignment="1">
      <alignment horizontal="center"/>
    </xf>
    <xf numFmtId="0" fontId="3" fillId="2" borderId="0" xfId="0" applyFont="1" applyFill="1" applyAlignment="1">
      <alignment vertical="top"/>
    </xf>
    <xf numFmtId="0" fontId="7" fillId="2" borderId="0" xfId="7" applyFont="1" applyFill="1" applyBorder="1" applyAlignment="1" applyProtection="1"/>
    <xf numFmtId="0" fontId="0" fillId="2" borderId="1" xfId="0" applyFont="1" applyFill="1" applyBorder="1"/>
    <xf numFmtId="0" fontId="8" fillId="2" borderId="0" xfId="0" applyFont="1" applyFill="1" applyAlignment="1">
      <alignment vertical="top"/>
    </xf>
    <xf numFmtId="0" fontId="0" fillId="3" borderId="0" xfId="0" applyFont="1" applyFill="1"/>
    <xf numFmtId="0" fontId="0" fillId="2" borderId="0" xfId="0" applyFont="1" applyFill="1"/>
    <xf numFmtId="0" fontId="0" fillId="2" borderId="0" xfId="0" applyFont="1" applyFill="1" applyAlignment="1">
      <alignment horizontal="left"/>
    </xf>
    <xf numFmtId="0" fontId="8" fillId="2" borderId="0" xfId="0" applyFont="1" applyFill="1"/>
    <xf numFmtId="0" fontId="0" fillId="2" borderId="0" xfId="0" applyFont="1" applyFill="1" applyAlignment="1">
      <alignment horizontal="center"/>
    </xf>
    <xf numFmtId="165" fontId="0" fillId="2" borderId="0" xfId="0" applyNumberFormat="1" applyFont="1" applyFill="1"/>
    <xf numFmtId="0" fontId="0" fillId="4" borderId="0" xfId="0" applyFont="1" applyFill="1"/>
    <xf numFmtId="0" fontId="0" fillId="2" borderId="0" xfId="0" applyFont="1" applyFill="1" applyAlignment="1">
      <alignment vertical="top"/>
    </xf>
    <xf numFmtId="0" fontId="9" fillId="2" borderId="0" xfId="0" applyFont="1" applyFill="1" applyAlignment="1">
      <alignment vertical="top"/>
    </xf>
    <xf numFmtId="0" fontId="10" fillId="2" borderId="0" xfId="0" applyFont="1" applyFill="1" applyAlignment="1">
      <alignment vertical="top"/>
    </xf>
    <xf numFmtId="0" fontId="11" fillId="2" borderId="0" xfId="0" applyFont="1" applyFill="1" applyAlignment="1">
      <alignment vertical="top"/>
    </xf>
    <xf numFmtId="166" fontId="0" fillId="2" borderId="0" xfId="0" applyNumberFormat="1" applyFont="1" applyFill="1" applyAlignment="1">
      <alignment vertical="top"/>
    </xf>
    <xf numFmtId="0" fontId="0" fillId="2" borderId="1" xfId="0" applyFont="1" applyFill="1" applyBorder="1" applyAlignment="1">
      <alignment vertical="top"/>
    </xf>
    <xf numFmtId="0" fontId="0" fillId="3" borderId="0" xfId="0" applyFont="1" applyFill="1" applyAlignment="1">
      <alignment vertical="top"/>
    </xf>
    <xf numFmtId="0" fontId="9" fillId="2" borderId="0" xfId="0" applyFont="1" applyFill="1" applyAlignment="1">
      <alignment horizontal="center" vertical="top"/>
    </xf>
    <xf numFmtId="0" fontId="0" fillId="2" borderId="0" xfId="0" applyFont="1" applyFill="1" applyAlignment="1">
      <alignment vertical="top" wrapText="1"/>
    </xf>
    <xf numFmtId="0" fontId="0" fillId="5" borderId="0" xfId="0" applyFont="1" applyFill="1" applyAlignment="1">
      <alignment vertical="top"/>
    </xf>
    <xf numFmtId="2" fontId="0" fillId="5" borderId="0" xfId="0" applyNumberFormat="1" applyFont="1" applyFill="1" applyAlignment="1">
      <alignment vertical="top"/>
    </xf>
    <xf numFmtId="2" fontId="9" fillId="2" borderId="0" xfId="0" applyNumberFormat="1" applyFont="1" applyFill="1" applyAlignment="1">
      <alignment horizontal="center" vertical="top"/>
    </xf>
    <xf numFmtId="0" fontId="0" fillId="5" borderId="0" xfId="0" applyFont="1" applyFill="1" applyAlignment="1">
      <alignment horizontal="left" vertical="top"/>
    </xf>
    <xf numFmtId="165" fontId="0" fillId="5" borderId="0" xfId="0" applyNumberFormat="1" applyFont="1" applyFill="1" applyAlignment="1">
      <alignment vertical="top"/>
    </xf>
    <xf numFmtId="0" fontId="9" fillId="2" borderId="0" xfId="0" applyFont="1" applyFill="1" applyAlignment="1">
      <alignment horizontal="left" vertical="top" wrapText="1"/>
    </xf>
    <xf numFmtId="0" fontId="0" fillId="2" borderId="0" xfId="0" applyFont="1" applyFill="1" applyAlignment="1">
      <alignment vertical="top" wrapText="1"/>
    </xf>
    <xf numFmtId="1" fontId="0" fillId="5" borderId="0" xfId="0" applyNumberFormat="1" applyFont="1" applyFill="1" applyAlignment="1">
      <alignment vertical="top"/>
    </xf>
    <xf numFmtId="0" fontId="0" fillId="5" borderId="0" xfId="0" applyFont="1" applyFill="1" applyAlignment="1">
      <alignment horizontal="center" vertical="top"/>
    </xf>
    <xf numFmtId="0" fontId="9" fillId="2" borderId="0" xfId="0" applyFont="1" applyFill="1" applyAlignment="1">
      <alignment horizontal="left" vertical="top"/>
    </xf>
    <xf numFmtId="0" fontId="0" fillId="2" borderId="0" xfId="0" applyFont="1" applyFill="1" applyAlignment="1">
      <alignment horizontal="left" vertical="top"/>
    </xf>
    <xf numFmtId="165" fontId="0" fillId="6" borderId="0" xfId="0" applyNumberFormat="1" applyFont="1" applyFill="1" applyAlignment="1">
      <alignment horizontal="center" vertical="top"/>
    </xf>
    <xf numFmtId="0" fontId="0" fillId="2" borderId="0" xfId="0" applyFont="1" applyFill="1" applyAlignment="1">
      <alignment horizontal="center" vertical="top"/>
    </xf>
    <xf numFmtId="165" fontId="0" fillId="5" borderId="0" xfId="0" applyNumberFormat="1" applyFont="1" applyFill="1" applyAlignment="1">
      <alignment horizontal="center" vertical="top"/>
    </xf>
    <xf numFmtId="167" fontId="9" fillId="2" borderId="0" xfId="0" applyNumberFormat="1" applyFont="1" applyFill="1" applyAlignment="1">
      <alignment horizontal="center" vertical="top"/>
    </xf>
    <xf numFmtId="0" fontId="12" fillId="2" borderId="0" xfId="0" applyFont="1" applyFill="1" applyAlignment="1">
      <alignment vertical="top"/>
    </xf>
    <xf numFmtId="0" fontId="0" fillId="2" borderId="0" xfId="0" applyFill="1" applyAlignment="1">
      <alignment vertical="top"/>
    </xf>
    <xf numFmtId="0" fontId="0" fillId="2" borderId="0" xfId="0" applyFill="1" applyAlignment="1">
      <alignment horizontal="center" vertical="top"/>
    </xf>
    <xf numFmtId="0" fontId="0" fillId="2" borderId="2" xfId="0" applyFont="1" applyFill="1" applyBorder="1" applyAlignment="1">
      <alignment vertical="top"/>
    </xf>
    <xf numFmtId="0" fontId="0" fillId="2" borderId="0" xfId="0" applyFont="1" applyFill="1" applyAlignment="1">
      <alignment horizontal="left" vertical="top" wrapText="1"/>
    </xf>
    <xf numFmtId="0" fontId="0" fillId="2" borderId="0" xfId="0" applyFont="1" applyFill="1" applyAlignment="1">
      <alignment horizontal="center" vertical="top" wrapText="1"/>
    </xf>
    <xf numFmtId="168" fontId="0" fillId="2" borderId="0" xfId="0" applyNumberFormat="1" applyFont="1" applyFill="1" applyAlignment="1">
      <alignment horizontal="center" vertical="top"/>
    </xf>
    <xf numFmtId="10" fontId="0" fillId="5" borderId="0" xfId="1" applyNumberFormat="1" applyFont="1" applyFill="1" applyBorder="1" applyAlignment="1" applyProtection="1">
      <alignment horizontal="center" vertical="top"/>
    </xf>
    <xf numFmtId="10" fontId="0" fillId="2" borderId="0" xfId="0" applyNumberFormat="1" applyFill="1" applyAlignment="1">
      <alignment horizontal="center" vertical="top"/>
    </xf>
    <xf numFmtId="0" fontId="0" fillId="2" borderId="0" xfId="0" applyFill="1" applyAlignment="1">
      <alignment vertical="top" wrapText="1"/>
    </xf>
    <xf numFmtId="0" fontId="0" fillId="2" borderId="0" xfId="0" applyFont="1" applyFill="1" applyAlignment="1">
      <alignment horizontal="right" vertical="top"/>
    </xf>
    <xf numFmtId="2" fontId="0" fillId="2" borderId="0" xfId="0" applyNumberFormat="1" applyFill="1" applyAlignment="1">
      <alignment vertical="top"/>
    </xf>
    <xf numFmtId="169" fontId="0" fillId="2" borderId="0" xfId="0" applyNumberFormat="1" applyFill="1" applyAlignment="1">
      <alignment horizontal="center" vertical="top"/>
    </xf>
    <xf numFmtId="0" fontId="13" fillId="2" borderId="0" xfId="0" applyFont="1" applyFill="1" applyAlignment="1">
      <alignment vertical="top"/>
    </xf>
    <xf numFmtId="0" fontId="14" fillId="2" borderId="0" xfId="0" applyFont="1" applyFill="1" applyAlignment="1">
      <alignment vertical="top"/>
    </xf>
    <xf numFmtId="9" fontId="0" fillId="2" borderId="0" xfId="0" applyNumberFormat="1" applyFont="1" applyFill="1" applyAlignment="1">
      <alignment horizontal="center" vertical="top"/>
    </xf>
    <xf numFmtId="0" fontId="0" fillId="2" borderId="0" xfId="0" applyFont="1" applyFill="1" applyAlignment="1">
      <alignment horizontal="center" vertical="top"/>
    </xf>
    <xf numFmtId="10" fontId="0" fillId="2" borderId="0" xfId="0" applyNumberFormat="1" applyFont="1" applyFill="1" applyAlignment="1">
      <alignment horizontal="center" vertical="top"/>
    </xf>
    <xf numFmtId="9" fontId="0" fillId="2" borderId="0" xfId="0" applyNumberFormat="1" applyFont="1" applyFill="1" applyAlignment="1">
      <alignment horizontal="left" vertical="top"/>
    </xf>
    <xf numFmtId="9" fontId="0" fillId="2" borderId="0" xfId="0" applyNumberFormat="1" applyFont="1" applyFill="1" applyAlignment="1">
      <alignment vertical="top"/>
    </xf>
    <xf numFmtId="0" fontId="0" fillId="2" borderId="1" xfId="0" applyFont="1" applyFill="1" applyBorder="1" applyAlignment="1">
      <alignment horizontal="center" vertical="top"/>
    </xf>
    <xf numFmtId="0" fontId="0" fillId="2" borderId="1" xfId="0" applyFont="1" applyFill="1" applyBorder="1" applyAlignment="1">
      <alignment horizontal="left" vertical="top"/>
    </xf>
    <xf numFmtId="168" fontId="0" fillId="2" borderId="0" xfId="0" applyNumberFormat="1" applyFill="1" applyAlignment="1">
      <alignment horizontal="center" vertical="top"/>
    </xf>
    <xf numFmtId="169" fontId="0" fillId="2" borderId="0" xfId="1" applyNumberFormat="1" applyFont="1" applyFill="1" applyBorder="1" applyAlignment="1" applyProtection="1">
      <alignment horizontal="center" vertical="top"/>
    </xf>
    <xf numFmtId="168" fontId="0" fillId="2" borderId="0" xfId="1" applyNumberFormat="1" applyFont="1" applyFill="1" applyBorder="1" applyAlignment="1" applyProtection="1">
      <alignment horizontal="center" vertical="top"/>
    </xf>
    <xf numFmtId="167" fontId="0" fillId="2" borderId="0" xfId="0" applyNumberFormat="1" applyFont="1" applyFill="1" applyAlignment="1">
      <alignment horizontal="right" vertical="top"/>
    </xf>
    <xf numFmtId="0" fontId="15" fillId="2" borderId="0" xfId="0" applyFont="1" applyFill="1" applyAlignment="1">
      <alignment horizontal="left" vertical="top"/>
    </xf>
    <xf numFmtId="170" fontId="0" fillId="2" borderId="0" xfId="1" applyNumberFormat="1" applyFont="1" applyFill="1" applyBorder="1" applyAlignment="1" applyProtection="1">
      <alignment horizontal="left" vertical="top" wrapText="1"/>
    </xf>
    <xf numFmtId="170" fontId="0" fillId="2" borderId="0" xfId="1" applyNumberFormat="1" applyFont="1" applyFill="1" applyBorder="1" applyAlignment="1" applyProtection="1">
      <alignment horizontal="center" vertical="top"/>
    </xf>
    <xf numFmtId="10" fontId="0" fillId="2" borderId="0" xfId="1" applyNumberFormat="1" applyFont="1" applyFill="1" applyBorder="1" applyAlignment="1" applyProtection="1">
      <alignment horizontal="center" vertical="top"/>
    </xf>
    <xf numFmtId="0" fontId="0" fillId="2" borderId="0" xfId="0" applyFont="1" applyFill="1" applyAlignment="1">
      <alignment horizontal="left" vertical="top" wrapText="1"/>
    </xf>
    <xf numFmtId="10" fontId="0" fillId="2" borderId="0" xfId="0" applyNumberFormat="1" applyFont="1" applyFill="1" applyAlignment="1">
      <alignment vertical="top"/>
    </xf>
    <xf numFmtId="0" fontId="7" fillId="2" borderId="0" xfId="2" applyFont="1" applyFill="1" applyBorder="1" applyAlignment="1" applyProtection="1">
      <alignment vertical="top"/>
    </xf>
    <xf numFmtId="0" fontId="0" fillId="2" borderId="0" xfId="0" applyFont="1" applyFill="1" applyBorder="1" applyAlignment="1">
      <alignment vertical="top"/>
    </xf>
    <xf numFmtId="0" fontId="0" fillId="2" borderId="0" xfId="0" applyFont="1" applyFill="1" applyAlignment="1">
      <alignment horizontal="right" vertical="top" wrapText="1"/>
    </xf>
    <xf numFmtId="170" fontId="0" fillId="2" borderId="0" xfId="1" applyNumberFormat="1" applyFont="1" applyFill="1" applyBorder="1" applyAlignment="1" applyProtection="1">
      <alignment vertical="top"/>
    </xf>
    <xf numFmtId="171" fontId="0" fillId="2" borderId="0" xfId="1" applyNumberFormat="1" applyFont="1" applyFill="1" applyBorder="1" applyAlignment="1" applyProtection="1">
      <alignment vertical="top"/>
    </xf>
    <xf numFmtId="169" fontId="0" fillId="2" borderId="0" xfId="1" applyNumberFormat="1" applyFont="1" applyFill="1" applyBorder="1" applyAlignment="1" applyProtection="1">
      <alignment horizontal="right" vertical="top"/>
    </xf>
    <xf numFmtId="170" fontId="0" fillId="2" borderId="0" xfId="1" applyNumberFormat="1" applyFont="1" applyFill="1" applyBorder="1" applyAlignment="1" applyProtection="1">
      <alignment horizontal="right" vertical="top"/>
    </xf>
    <xf numFmtId="165" fontId="0" fillId="2" borderId="0" xfId="0" applyNumberFormat="1" applyFont="1" applyFill="1" applyAlignment="1">
      <alignment horizontal="left" vertical="top"/>
    </xf>
    <xf numFmtId="0" fontId="16" fillId="2" borderId="0" xfId="0" applyFont="1" applyFill="1" applyAlignment="1">
      <alignment vertical="top"/>
    </xf>
    <xf numFmtId="0" fontId="0" fillId="2" borderId="0" xfId="0" applyFont="1" applyFill="1" applyAlignment="1">
      <alignment horizontal="left" vertical="top"/>
    </xf>
    <xf numFmtId="0" fontId="0" fillId="2" borderId="1" xfId="0" applyFill="1" applyBorder="1" applyAlignment="1">
      <alignment horizontal="center" vertical="top"/>
    </xf>
    <xf numFmtId="10" fontId="0" fillId="2" borderId="0" xfId="1" applyNumberFormat="1" applyFont="1" applyFill="1" applyBorder="1" applyAlignment="1" applyProtection="1">
      <alignment horizontal="left" vertical="top"/>
    </xf>
    <xf numFmtId="0" fontId="0" fillId="2" borderId="0" xfId="0" applyFill="1" applyAlignment="1">
      <alignment horizontal="left" vertical="top"/>
    </xf>
    <xf numFmtId="0" fontId="0" fillId="2" borderId="1" xfId="0" applyFont="1" applyFill="1" applyBorder="1" applyAlignment="1">
      <alignment horizontal="right" vertical="top"/>
    </xf>
    <xf numFmtId="172" fontId="0" fillId="2" borderId="0" xfId="1" applyNumberFormat="1" applyFont="1" applyFill="1" applyBorder="1" applyAlignment="1" applyProtection="1">
      <alignment horizontal="center"/>
    </xf>
    <xf numFmtId="0" fontId="10" fillId="2" borderId="0" xfId="0" applyFont="1" applyFill="1" applyAlignment="1"/>
    <xf numFmtId="0" fontId="0" fillId="2" borderId="1" xfId="0" applyFont="1" applyFill="1" applyBorder="1" applyAlignment="1">
      <alignment horizontal="right"/>
    </xf>
    <xf numFmtId="0" fontId="0" fillId="2" borderId="1" xfId="0" applyFont="1" applyFill="1" applyBorder="1" applyAlignment="1"/>
    <xf numFmtId="0" fontId="0" fillId="2" borderId="0" xfId="0" applyFont="1" applyFill="1" applyAlignment="1">
      <alignment horizontal="right"/>
    </xf>
    <xf numFmtId="0" fontId="0" fillId="2" borderId="0" xfId="1" applyNumberFormat="1" applyFont="1" applyFill="1" applyBorder="1" applyAlignment="1" applyProtection="1">
      <alignment horizontal="center"/>
    </xf>
    <xf numFmtId="0" fontId="0" fillId="2" borderId="0" xfId="1" applyNumberFormat="1" applyFont="1" applyFill="1" applyBorder="1" applyAlignment="1" applyProtection="1">
      <alignment horizontal="left" wrapText="1"/>
    </xf>
    <xf numFmtId="10" fontId="0" fillId="2" borderId="0" xfId="0" applyNumberFormat="1" applyFont="1" applyFill="1" applyAlignment="1">
      <alignment horizontal="center"/>
    </xf>
    <xf numFmtId="10" fontId="0" fillId="2" borderId="0" xfId="0" applyNumberFormat="1" applyFont="1" applyFill="1"/>
    <xf numFmtId="0" fontId="0" fillId="2" borderId="1" xfId="0" applyFont="1" applyFill="1" applyBorder="1" applyAlignment="1">
      <alignment horizontal="center" vertical="top" wrapText="1"/>
    </xf>
    <xf numFmtId="0" fontId="18" fillId="2" borderId="0" xfId="0" applyFont="1" applyFill="1" applyAlignment="1">
      <alignment vertical="top"/>
    </xf>
    <xf numFmtId="0" fontId="21" fillId="2" borderId="0" xfId="0" applyFont="1" applyFill="1" applyAlignment="1">
      <alignment vertical="top"/>
    </xf>
  </cellXfs>
  <cellStyles count="8">
    <cellStyle name="Excel Built-in Title" xfId="7"/>
    <cellStyle name="Heading" xfId="5"/>
    <cellStyle name="Heading1" xfId="6"/>
    <cellStyle name="Link" xfId="2" builtinId="8"/>
    <cellStyle name="Prozent" xfId="1" builtinId="5"/>
    <cellStyle name="Result" xfId="3"/>
    <cellStyle name="Result2" xfId="4"/>
    <cellStyle name="Standard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1F497D"/>
      <rgbColor rgb="FFFF00FF"/>
      <rgbColor rgb="FFE6E6E6"/>
      <rgbColor rgb="FFB3B3B3"/>
      <rgbColor rgb="FF999999"/>
      <rgbColor rgb="FF800000"/>
      <rgbColor rgb="FF004586"/>
      <rgbColor rgb="FF0000FF"/>
      <rgbColor rgb="FF00CCFF"/>
      <rgbColor rgb="FFE6E6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FF420E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13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1300" b="0" strike="noStrike" spc="-1">
                <a:solidFill>
                  <a:srgbClr val="000000"/>
                </a:solidFill>
                <a:latin typeface="Arial"/>
              </a:rPr>
              <a:t>Swaption Calibration
Implied Volatility</a:t>
            </a:r>
          </a:p>
        </c:rich>
      </c:tx>
      <c:layout>
        <c:manualLayout>
          <c:xMode val="edge"/>
          <c:yMode val="edge"/>
          <c:x val="0.37760351317440399"/>
          <c:y val="4.49872886039571E-2"/>
        </c:manualLayout>
      </c:layout>
      <c:overlay val="0"/>
      <c:spPr>
        <a:noFill/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4758170754699"/>
          <c:y val="0.26823607427055701"/>
          <c:w val="0.83865504046170303"/>
          <c:h val="0.49160035366931898"/>
        </c:manualLayout>
      </c:layout>
      <c:lineChart>
        <c:grouping val="standard"/>
        <c:varyColors val="0"/>
        <c:ser>
          <c:idx val="0"/>
          <c:order val="0"/>
          <c:tx>
            <c:strRef>
              <c:f>Swaptions!$O$9</c:f>
              <c:strCache>
                <c:ptCount val="1"/>
                <c:pt idx="0">
                  <c:v>market data</c:v>
                </c:pt>
              </c:strCache>
            </c:strRef>
          </c:tx>
          <c:spPr>
            <a:ln w="37800">
              <a:solidFill>
                <a:srgbClr val="FF420E"/>
              </a:solidFill>
              <a:round/>
            </a:ln>
          </c:spPr>
          <c:marker>
            <c:symbol val="diamond"/>
            <c:size val="9"/>
            <c:spPr>
              <a:solidFill>
                <a:srgbClr val="FF420E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Swaptions!$O$11:$O$49</c:f>
              <c:numCache>
                <c:formatCode>General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0.38100000000000001</c:v>
                </c:pt>
                <c:pt idx="4">
                  <c:v>#N/A</c:v>
                </c:pt>
                <c:pt idx="5">
                  <c:v>0.33200000000000002</c:v>
                </c:pt>
                <c:pt idx="6">
                  <c:v>#N/A</c:v>
                </c:pt>
                <c:pt idx="7">
                  <c:v>0.29199999999999998</c:v>
                </c:pt>
                <c:pt idx="8">
                  <c:v>#N/A</c:v>
                </c:pt>
                <c:pt idx="9">
                  <c:v>0.26200000000000001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0.216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0.215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0.183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Swaptions!$M$9</c:f>
              <c:strCache>
                <c:ptCount val="1"/>
                <c:pt idx="0">
                  <c:v>model</c:v>
                </c:pt>
              </c:strCache>
            </c:strRef>
          </c:tx>
          <c:spPr>
            <a:ln w="37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Swaptions!$M$11:$M$49</c:f>
              <c:numCache>
                <c:formatCode>0.00%</c:formatCode>
                <c:ptCount val="39"/>
                <c:pt idx="0">
                  <c:v>0.4612492954682999</c:v>
                </c:pt>
                <c:pt idx="1">
                  <c:v>0.40636444817707756</c:v>
                </c:pt>
                <c:pt idx="2">
                  <c:v>0.36826420392156695</c:v>
                </c:pt>
                <c:pt idx="3">
                  <c:v>0.33642903551075709</c:v>
                </c:pt>
                <c:pt idx="4">
                  <c:v>0.31995011431837539</c:v>
                </c:pt>
                <c:pt idx="5">
                  <c:v>0.30623157512216664</c:v>
                </c:pt>
                <c:pt idx="6">
                  <c:v>0.28981282381953716</c:v>
                </c:pt>
                <c:pt idx="7">
                  <c:v>0.27588282377083878</c:v>
                </c:pt>
                <c:pt idx="8">
                  <c:v>0.27172782034378207</c:v>
                </c:pt>
                <c:pt idx="9">
                  <c:v>0.2643614258996258</c:v>
                </c:pt>
                <c:pt idx="10">
                  <c:v>0.25704591163013962</c:v>
                </c:pt>
                <c:pt idx="11">
                  <c:v>0.25260076154057565</c:v>
                </c:pt>
                <c:pt idx="12">
                  <c:v>0.24699941285169677</c:v>
                </c:pt>
                <c:pt idx="13">
                  <c:v>0.24508522802381458</c:v>
                </c:pt>
                <c:pt idx="14">
                  <c:v>0.23649661095985822</c:v>
                </c:pt>
                <c:pt idx="15">
                  <c:v>0.23690704046235142</c:v>
                </c:pt>
                <c:pt idx="16">
                  <c:v>0.23597206306824403</c:v>
                </c:pt>
                <c:pt idx="17">
                  <c:v>0.22873112241478377</c:v>
                </c:pt>
                <c:pt idx="18">
                  <c:v>0.22923247084486806</c:v>
                </c:pt>
                <c:pt idx="19">
                  <c:v>0.22945646465301794</c:v>
                </c:pt>
                <c:pt idx="20">
                  <c:v>0.22460931208360993</c:v>
                </c:pt>
                <c:pt idx="21">
                  <c:v>0.22674874171828593</c:v>
                </c:pt>
                <c:pt idx="22">
                  <c:v>0.22503296053166694</c:v>
                </c:pt>
                <c:pt idx="23">
                  <c:v>0.21988124238184598</c:v>
                </c:pt>
                <c:pt idx="24">
                  <c:v>0.22074763118445326</c:v>
                </c:pt>
                <c:pt idx="25">
                  <c:v>0.21830842919883253</c:v>
                </c:pt>
                <c:pt idx="26">
                  <c:v>0.21972565925211929</c:v>
                </c:pt>
                <c:pt idx="27">
                  <c:v>0.22097984114832162</c:v>
                </c:pt>
                <c:pt idx="28">
                  <c:v>0.21789290904090272</c:v>
                </c:pt>
                <c:pt idx="29">
                  <c:v>0.21256495506793271</c:v>
                </c:pt>
                <c:pt idx="30">
                  <c:v>0.21394756037883658</c:v>
                </c:pt>
                <c:pt idx="31">
                  <c:v>0.21492371540645544</c:v>
                </c:pt>
                <c:pt idx="32">
                  <c:v>0.21434410886506775</c:v>
                </c:pt>
                <c:pt idx="33">
                  <c:v>0.21145296739310132</c:v>
                </c:pt>
                <c:pt idx="34">
                  <c:v>0.21256638468624736</c:v>
                </c:pt>
                <c:pt idx="35">
                  <c:v>0.21060384266146182</c:v>
                </c:pt>
                <c:pt idx="36">
                  <c:v>0.20949802524009617</c:v>
                </c:pt>
                <c:pt idx="37">
                  <c:v>0.21063534190916725</c:v>
                </c:pt>
                <c:pt idx="38">
                  <c:v>0.21090104496948198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>
              <a:noFill/>
            </a:ln>
          </c:spPr>
        </c:hiLowLines>
        <c:marker val="1"/>
        <c:smooth val="0"/>
        <c:axId val="329319216"/>
        <c:axId val="329319776"/>
      </c:lineChart>
      <c:catAx>
        <c:axId val="32931921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Swaption</a:t>
                </a:r>
              </a:p>
            </c:rich>
          </c:tx>
          <c:layout>
            <c:manualLayout>
              <c:xMode val="edge"/>
              <c:yMode val="edge"/>
              <c:x val="0.50025094102885803"/>
              <c:y val="0.84458936664087503"/>
            </c:manualLayout>
          </c:layout>
          <c:overlay val="0"/>
          <c:spPr>
            <a:noFill/>
            <a:ln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319776"/>
        <c:crosses val="autoZero"/>
        <c:auto val="1"/>
        <c:lblAlgn val="ctr"/>
        <c:lblOffset val="100"/>
        <c:noMultiLvlLbl val="1"/>
      </c:catAx>
      <c:valAx>
        <c:axId val="329319776"/>
        <c:scaling>
          <c:orientation val="minMax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title>
          <c:tx>
            <c:rich>
              <a:bodyPr rot="-540000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Implied Volatility</a:t>
                </a:r>
              </a:p>
            </c:rich>
          </c:tx>
          <c:layout>
            <c:manualLayout>
              <c:xMode val="edge"/>
              <c:yMode val="edge"/>
              <c:x val="1.5746549560853199E-2"/>
              <c:y val="0.35569802144357199"/>
            </c:manualLayout>
          </c:layout>
          <c:overlay val="0"/>
          <c:spPr>
            <a:noFill/>
            <a:ln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319216"/>
        <c:crossesAt val="1"/>
        <c:crossBetween val="midCat"/>
      </c:valAx>
      <c:spPr>
        <a:noFill/>
        <a:ln>
          <a:solidFill>
            <a:srgbClr val="B3B3B3"/>
          </a:solidFill>
        </a:ln>
      </c:spPr>
    </c:plotArea>
    <c:legend>
      <c:legendPos val="r"/>
      <c:layout>
        <c:manualLayout>
          <c:xMode val="edge"/>
          <c:yMode val="edge"/>
          <c:x val="0.38736591179976199"/>
          <c:y val="0.90240937223695905"/>
          <c:w val="0.30087829360100399"/>
          <c:h val="6.2230573670830097E-2"/>
        </c:manualLayout>
      </c:layout>
      <c:overlay val="1"/>
      <c:spPr>
        <a:noFill/>
        <a:ln>
          <a:noFill/>
        </a:ln>
      </c:spPr>
      <c:txPr>
        <a:bodyPr/>
        <a:lstStyle/>
        <a:p>
          <a:pPr>
            <a:defRPr sz="920" b="0" strike="noStrike" spc="-1">
              <a:solidFill>
                <a:srgbClr val="000000"/>
              </a:solidFill>
              <a:latin typeface="Arial"/>
            </a:defRPr>
          </a:pPr>
          <a:endParaRPr lang="de-DE"/>
        </a:p>
      </c:txPr>
    </c:legend>
    <c:plotVisOnly val="1"/>
    <c:dispBlanksAs val="gap"/>
    <c:showDLblsOverMax val="1"/>
  </c:chart>
  <c:spPr>
    <a:solidFill>
      <a:srgbClr val="FFFFFF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13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1300" b="0" strike="noStrike" spc="-1">
                <a:solidFill>
                  <a:srgbClr val="000000"/>
                </a:solidFill>
                <a:latin typeface="Arial"/>
              </a:rPr>
              <a:t>Swaption Calibration
Value</a:t>
            </a:r>
          </a:p>
        </c:rich>
      </c:tx>
      <c:layout>
        <c:manualLayout>
          <c:xMode val="edge"/>
          <c:yMode val="edge"/>
          <c:x val="0.37764255692867399"/>
          <c:y val="4.5092838196286497E-2"/>
        </c:manualLayout>
      </c:layout>
      <c:overlay val="0"/>
      <c:spPr>
        <a:noFill/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341509315601299"/>
          <c:y val="0.268125552608311"/>
          <c:w val="0.80678752901323603"/>
          <c:h val="0.44584438549955802"/>
        </c:manualLayout>
      </c:layout>
      <c:lineChart>
        <c:grouping val="standard"/>
        <c:varyColors val="0"/>
        <c:ser>
          <c:idx val="0"/>
          <c:order val="0"/>
          <c:tx>
            <c:strRef>
              <c:f>'Swaption Smile'!$P$12</c:f>
              <c:strCache>
                <c:ptCount val="1"/>
                <c:pt idx="0">
                  <c:v>market data</c:v>
                </c:pt>
              </c:strCache>
            </c:strRef>
          </c:tx>
          <c:spPr>
            <a:ln w="37800">
              <a:solidFill>
                <a:srgbClr val="FF420E"/>
              </a:solidFill>
              <a:round/>
            </a:ln>
          </c:spPr>
          <c:marker>
            <c:symbol val="diamond"/>
            <c:size val="9"/>
            <c:spPr>
              <a:solidFill>
                <a:srgbClr val="FF420E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'Swaption Smile'!$E$14:$E$52</c:f>
              <c:numCache>
                <c:formatCode>0.0%</c:formatCode>
                <c:ptCount val="39"/>
                <c:pt idx="0">
                  <c:v>1.4934720832044444E-2</c:v>
                </c:pt>
                <c:pt idx="1">
                  <c:v>1.5934720832044443E-2</c:v>
                </c:pt>
                <c:pt idx="2">
                  <c:v>1.6934720832044444E-2</c:v>
                </c:pt>
                <c:pt idx="3">
                  <c:v>1.7934720832044445E-2</c:v>
                </c:pt>
                <c:pt idx="4">
                  <c:v>1.8934720832044446E-2</c:v>
                </c:pt>
                <c:pt idx="5">
                  <c:v>1.9934720832044447E-2</c:v>
                </c:pt>
                <c:pt idx="6">
                  <c:v>2.0934720832044448E-2</c:v>
                </c:pt>
                <c:pt idx="7">
                  <c:v>2.1934720832044449E-2</c:v>
                </c:pt>
                <c:pt idx="8">
                  <c:v>2.2934720832044449E-2</c:v>
                </c:pt>
                <c:pt idx="9">
                  <c:v>2.393472083204445E-2</c:v>
                </c:pt>
                <c:pt idx="10">
                  <c:v>2.4934720832044451E-2</c:v>
                </c:pt>
                <c:pt idx="11">
                  <c:v>2.5934720832044452E-2</c:v>
                </c:pt>
                <c:pt idx="12">
                  <c:v>2.6934720832044453E-2</c:v>
                </c:pt>
                <c:pt idx="13">
                  <c:v>2.7934720832044454E-2</c:v>
                </c:pt>
                <c:pt idx="14">
                  <c:v>2.8934720832044455E-2</c:v>
                </c:pt>
                <c:pt idx="15">
                  <c:v>2.9934720832044456E-2</c:v>
                </c:pt>
                <c:pt idx="16">
                  <c:v>3.0934720832044457E-2</c:v>
                </c:pt>
                <c:pt idx="17">
                  <c:v>3.1934720832044454E-2</c:v>
                </c:pt>
                <c:pt idx="18">
                  <c:v>3.2934720832044455E-2</c:v>
                </c:pt>
                <c:pt idx="19">
                  <c:v>3.3934720832044456E-2</c:v>
                </c:pt>
                <c:pt idx="20">
                  <c:v>3.4934720832044457E-2</c:v>
                </c:pt>
                <c:pt idx="21">
                  <c:v>3.5934720832044457E-2</c:v>
                </c:pt>
                <c:pt idx="22">
                  <c:v>3.6934720832044458E-2</c:v>
                </c:pt>
                <c:pt idx="23">
                  <c:v>3.7934720832044459E-2</c:v>
                </c:pt>
                <c:pt idx="24">
                  <c:v>3.893472083204446E-2</c:v>
                </c:pt>
                <c:pt idx="25">
                  <c:v>3.9934720832044461E-2</c:v>
                </c:pt>
                <c:pt idx="26">
                  <c:v>4.0934720832044462E-2</c:v>
                </c:pt>
                <c:pt idx="27">
                  <c:v>4.1934720832044463E-2</c:v>
                </c:pt>
                <c:pt idx="28">
                  <c:v>4.2934720832044464E-2</c:v>
                </c:pt>
                <c:pt idx="29">
                  <c:v>4.3934720832044465E-2</c:v>
                </c:pt>
                <c:pt idx="30">
                  <c:v>4.4934720832044465E-2</c:v>
                </c:pt>
                <c:pt idx="31">
                  <c:v>4.5934720832044466E-2</c:v>
                </c:pt>
                <c:pt idx="32">
                  <c:v>4.6934720832044467E-2</c:v>
                </c:pt>
                <c:pt idx="33">
                  <c:v>4.7934720832044468E-2</c:v>
                </c:pt>
                <c:pt idx="34">
                  <c:v>4.8934720832044469E-2</c:v>
                </c:pt>
                <c:pt idx="35">
                  <c:v>4.993472083204447E-2</c:v>
                </c:pt>
                <c:pt idx="36">
                  <c:v>5.0934720832044471E-2</c:v>
                </c:pt>
                <c:pt idx="37">
                  <c:v>5.1934720832044472E-2</c:v>
                </c:pt>
                <c:pt idx="38">
                  <c:v>5.2934720832044473E-2</c:v>
                </c:pt>
              </c:numCache>
            </c:numRef>
          </c:cat>
          <c:val>
            <c:numRef>
              <c:f>'Swaption Smile'!$P$14:$P$52</c:f>
              <c:numCache>
                <c:formatCode>0.00%</c:formatCode>
                <c:ptCount val="39"/>
                <c:pt idx="0">
                  <c:v>5.3390038190019501E-2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3.7905279229940907E-2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2.5583869252720406E-2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1.6600601569038798E-2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1.0544764062054819E-2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4.2574847901214125E-3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'Swaption Smile'!$J$12</c:f>
              <c:strCache>
                <c:ptCount val="1"/>
                <c:pt idx="0">
                  <c:v>model</c:v>
                </c:pt>
              </c:strCache>
            </c:strRef>
          </c:tx>
          <c:spPr>
            <a:ln w="37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'Swaption Smile'!$E$14:$E$52</c:f>
              <c:numCache>
                <c:formatCode>0.0%</c:formatCode>
                <c:ptCount val="39"/>
                <c:pt idx="0">
                  <c:v>1.4934720832044444E-2</c:v>
                </c:pt>
                <c:pt idx="1">
                  <c:v>1.5934720832044443E-2</c:v>
                </c:pt>
                <c:pt idx="2">
                  <c:v>1.6934720832044444E-2</c:v>
                </c:pt>
                <c:pt idx="3">
                  <c:v>1.7934720832044445E-2</c:v>
                </c:pt>
                <c:pt idx="4">
                  <c:v>1.8934720832044446E-2</c:v>
                </c:pt>
                <c:pt idx="5">
                  <c:v>1.9934720832044447E-2</c:v>
                </c:pt>
                <c:pt idx="6">
                  <c:v>2.0934720832044448E-2</c:v>
                </c:pt>
                <c:pt idx="7">
                  <c:v>2.1934720832044449E-2</c:v>
                </c:pt>
                <c:pt idx="8">
                  <c:v>2.2934720832044449E-2</c:v>
                </c:pt>
                <c:pt idx="9">
                  <c:v>2.393472083204445E-2</c:v>
                </c:pt>
                <c:pt idx="10">
                  <c:v>2.4934720832044451E-2</c:v>
                </c:pt>
                <c:pt idx="11">
                  <c:v>2.5934720832044452E-2</c:v>
                </c:pt>
                <c:pt idx="12">
                  <c:v>2.6934720832044453E-2</c:v>
                </c:pt>
                <c:pt idx="13">
                  <c:v>2.7934720832044454E-2</c:v>
                </c:pt>
                <c:pt idx="14">
                  <c:v>2.8934720832044455E-2</c:v>
                </c:pt>
                <c:pt idx="15">
                  <c:v>2.9934720832044456E-2</c:v>
                </c:pt>
                <c:pt idx="16">
                  <c:v>3.0934720832044457E-2</c:v>
                </c:pt>
                <c:pt idx="17">
                  <c:v>3.1934720832044454E-2</c:v>
                </c:pt>
                <c:pt idx="18">
                  <c:v>3.2934720832044455E-2</c:v>
                </c:pt>
                <c:pt idx="19">
                  <c:v>3.3934720832044456E-2</c:v>
                </c:pt>
                <c:pt idx="20">
                  <c:v>3.4934720832044457E-2</c:v>
                </c:pt>
                <c:pt idx="21">
                  <c:v>3.5934720832044457E-2</c:v>
                </c:pt>
                <c:pt idx="22">
                  <c:v>3.6934720832044458E-2</c:v>
                </c:pt>
                <c:pt idx="23">
                  <c:v>3.7934720832044459E-2</c:v>
                </c:pt>
                <c:pt idx="24">
                  <c:v>3.893472083204446E-2</c:v>
                </c:pt>
                <c:pt idx="25">
                  <c:v>3.9934720832044461E-2</c:v>
                </c:pt>
                <c:pt idx="26">
                  <c:v>4.0934720832044462E-2</c:v>
                </c:pt>
                <c:pt idx="27">
                  <c:v>4.1934720832044463E-2</c:v>
                </c:pt>
                <c:pt idx="28">
                  <c:v>4.2934720832044464E-2</c:v>
                </c:pt>
                <c:pt idx="29">
                  <c:v>4.3934720832044465E-2</c:v>
                </c:pt>
                <c:pt idx="30">
                  <c:v>4.4934720832044465E-2</c:v>
                </c:pt>
                <c:pt idx="31">
                  <c:v>4.5934720832044466E-2</c:v>
                </c:pt>
                <c:pt idx="32">
                  <c:v>4.6934720832044467E-2</c:v>
                </c:pt>
                <c:pt idx="33">
                  <c:v>4.7934720832044468E-2</c:v>
                </c:pt>
                <c:pt idx="34">
                  <c:v>4.8934720832044469E-2</c:v>
                </c:pt>
                <c:pt idx="35">
                  <c:v>4.993472083204447E-2</c:v>
                </c:pt>
                <c:pt idx="36">
                  <c:v>5.0934720832044471E-2</c:v>
                </c:pt>
                <c:pt idx="37">
                  <c:v>5.1934720832044472E-2</c:v>
                </c:pt>
                <c:pt idx="38">
                  <c:v>5.2934720832044473E-2</c:v>
                </c:pt>
              </c:numCache>
            </c:numRef>
          </c:cat>
          <c:val>
            <c:numRef>
              <c:f>'Swaption Smile'!$J$14:$J$52</c:f>
              <c:numCache>
                <c:formatCode>0.000%</c:formatCode>
                <c:ptCount val="39"/>
                <c:pt idx="0">
                  <c:v>4.8751891330489995E-2</c:v>
                </c:pt>
                <c:pt idx="1">
                  <c:v>4.5569783133429381E-2</c:v>
                </c:pt>
                <c:pt idx="2">
                  <c:v>4.2566952152516532E-2</c:v>
                </c:pt>
                <c:pt idx="3">
                  <c:v>3.9736587686058158E-2</c:v>
                </c:pt>
                <c:pt idx="4">
                  <c:v>3.7069691624898697E-2</c:v>
                </c:pt>
                <c:pt idx="5">
                  <c:v>3.4560349480757875E-2</c:v>
                </c:pt>
                <c:pt idx="6">
                  <c:v>3.2220428867100158E-2</c:v>
                </c:pt>
                <c:pt idx="7">
                  <c:v>3.0031387692264735E-2</c:v>
                </c:pt>
                <c:pt idx="8">
                  <c:v>2.7990915683128611E-2</c:v>
                </c:pt>
                <c:pt idx="9">
                  <c:v>2.6091890148881396E-2</c:v>
                </c:pt>
                <c:pt idx="10">
                  <c:v>2.4323281261927596E-2</c:v>
                </c:pt>
                <c:pt idx="11">
                  <c:v>2.2667946348362309E-2</c:v>
                </c:pt>
                <c:pt idx="12">
                  <c:v>2.1124891734501092E-2</c:v>
                </c:pt>
                <c:pt idx="13">
                  <c:v>1.9690994562628815E-2</c:v>
                </c:pt>
                <c:pt idx="14">
                  <c:v>1.8361006500641736E-2</c:v>
                </c:pt>
                <c:pt idx="15">
                  <c:v>1.7126821808716358E-2</c:v>
                </c:pt>
                <c:pt idx="16">
                  <c:v>1.5985127331720615E-2</c:v>
                </c:pt>
                <c:pt idx="17">
                  <c:v>1.4925395808388933E-2</c:v>
                </c:pt>
                <c:pt idx="18">
                  <c:v>1.3941371196977005E-2</c:v>
                </c:pt>
                <c:pt idx="19">
                  <c:v>1.302918388404439E-2</c:v>
                </c:pt>
                <c:pt idx="20">
                  <c:v>1.218296177495181E-2</c:v>
                </c:pt>
                <c:pt idx="21">
                  <c:v>1.1392668974652402E-2</c:v>
                </c:pt>
                <c:pt idx="22">
                  <c:v>1.0658002325352746E-2</c:v>
                </c:pt>
                <c:pt idx="23">
                  <c:v>9.9801199974507912E-3</c:v>
                </c:pt>
                <c:pt idx="24">
                  <c:v>9.3431611958572549E-3</c:v>
                </c:pt>
                <c:pt idx="25">
                  <c:v>8.7503434741443304E-3</c:v>
                </c:pt>
                <c:pt idx="26">
                  <c:v>8.204016445977149E-3</c:v>
                </c:pt>
                <c:pt idx="27">
                  <c:v>7.6928750332825955E-3</c:v>
                </c:pt>
                <c:pt idx="28">
                  <c:v>7.2166713398615972E-3</c:v>
                </c:pt>
                <c:pt idx="29">
                  <c:v>6.7690528382355212E-3</c:v>
                </c:pt>
                <c:pt idx="30">
                  <c:v>6.3505778582501034E-3</c:v>
                </c:pt>
                <c:pt idx="31">
                  <c:v>5.9626543140176526E-3</c:v>
                </c:pt>
                <c:pt idx="32">
                  <c:v>5.5997580081223429E-3</c:v>
                </c:pt>
                <c:pt idx="33">
                  <c:v>5.2643977963496274E-3</c:v>
                </c:pt>
                <c:pt idx="34">
                  <c:v>4.9560791673758046E-3</c:v>
                </c:pt>
                <c:pt idx="35">
                  <c:v>4.6679344360061647E-3</c:v>
                </c:pt>
                <c:pt idx="36">
                  <c:v>4.3986165748711387E-3</c:v>
                </c:pt>
                <c:pt idx="37">
                  <c:v>4.1501316278333821E-3</c:v>
                </c:pt>
                <c:pt idx="38">
                  <c:v>3.9173856909255188E-3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>
              <a:noFill/>
            </a:ln>
          </c:spPr>
        </c:hiLowLines>
        <c:marker val="1"/>
        <c:smooth val="0"/>
        <c:axId val="329322576"/>
        <c:axId val="329323136"/>
      </c:lineChart>
      <c:catAx>
        <c:axId val="32932257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Strike Swaprate</a:t>
                </a:r>
              </a:p>
            </c:rich>
          </c:tx>
          <c:layout>
            <c:manualLayout>
              <c:xMode val="edge"/>
              <c:yMode val="edge"/>
              <c:x val="0.485791355623863"/>
              <c:y val="0.87654730327144104"/>
            </c:manualLayout>
          </c:layout>
          <c:overlay val="0"/>
          <c:spPr>
            <a:noFill/>
            <a:ln>
              <a:noFill/>
            </a:ln>
          </c:spPr>
        </c:title>
        <c:numFmt formatCode="0.0%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 rot="-5400000"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323136"/>
        <c:crosses val="autoZero"/>
        <c:auto val="1"/>
        <c:lblAlgn val="ctr"/>
        <c:lblOffset val="100"/>
        <c:noMultiLvlLbl val="1"/>
      </c:catAx>
      <c:valAx>
        <c:axId val="329323136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title>
          <c:tx>
            <c:rich>
              <a:bodyPr rot="-540000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Value</a:t>
                </a:r>
              </a:p>
            </c:rich>
          </c:tx>
          <c:layout>
            <c:manualLayout>
              <c:xMode val="edge"/>
              <c:yMode val="edge"/>
              <c:x val="1.5745561758986299E-2"/>
              <c:y val="0.434018567639257"/>
            </c:manualLayout>
          </c:layout>
          <c:overlay val="0"/>
          <c:spPr>
            <a:noFill/>
            <a:ln>
              <a:noFill/>
            </a:ln>
          </c:spPr>
        </c:title>
        <c:numFmt formatCode="0.00%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322576"/>
        <c:crossesAt val="1"/>
        <c:crossBetween val="midCat"/>
      </c:valAx>
      <c:spPr>
        <a:noFill/>
        <a:ln>
          <a:solidFill>
            <a:srgbClr val="B3B3B3"/>
          </a:solidFill>
        </a:ln>
      </c:spPr>
    </c:plotArea>
    <c:legend>
      <c:legendPos val="r"/>
      <c:layout>
        <c:manualLayout>
          <c:xMode val="edge"/>
          <c:yMode val="edge"/>
          <c:x val="0.40292327959350099"/>
          <c:y val="0.90240937223695905"/>
          <c:w val="0.30087829360100399"/>
          <c:h val="6.2230573670830097E-2"/>
        </c:manualLayout>
      </c:layout>
      <c:overlay val="1"/>
      <c:spPr>
        <a:noFill/>
        <a:ln>
          <a:noFill/>
        </a:ln>
      </c:spPr>
      <c:txPr>
        <a:bodyPr/>
        <a:lstStyle/>
        <a:p>
          <a:pPr>
            <a:defRPr sz="920" b="0" strike="noStrike" spc="-1">
              <a:solidFill>
                <a:srgbClr val="000000"/>
              </a:solidFill>
              <a:latin typeface="Arial"/>
            </a:defRPr>
          </a:pPr>
          <a:endParaRPr lang="de-DE"/>
        </a:p>
      </c:txPr>
    </c:legend>
    <c:plotVisOnly val="1"/>
    <c:dispBlanksAs val="gap"/>
    <c:showDLblsOverMax val="1"/>
  </c:chart>
  <c:spPr>
    <a:solidFill>
      <a:srgbClr val="FFFFFF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13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1300" b="0" strike="noStrike" spc="-1">
                <a:solidFill>
                  <a:srgbClr val="000000"/>
                </a:solidFill>
                <a:latin typeface="Arial"/>
              </a:rPr>
              <a:t>Swaption Calibration
Implied Volatility</a:t>
            </a:r>
          </a:p>
        </c:rich>
      </c:tx>
      <c:layout>
        <c:manualLayout>
          <c:xMode val="edge"/>
          <c:yMode val="edge"/>
          <c:x val="0.37764255692867399"/>
          <c:y val="4.5232815964523297E-2"/>
        </c:manualLayout>
      </c:layout>
      <c:overlay val="0"/>
      <c:spPr>
        <a:noFill/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341509315601299"/>
          <c:y val="0.268736141906874"/>
          <c:w val="0.80678752901323603"/>
          <c:h val="0.44445676274944601"/>
        </c:manualLayout>
      </c:layout>
      <c:lineChart>
        <c:grouping val="standard"/>
        <c:varyColors val="0"/>
        <c:ser>
          <c:idx val="0"/>
          <c:order val="0"/>
          <c:tx>
            <c:strRef>
              <c:f>'Swaption Smile'!$O$12</c:f>
              <c:strCache>
                <c:ptCount val="1"/>
                <c:pt idx="0">
                  <c:v>market data</c:v>
                </c:pt>
              </c:strCache>
            </c:strRef>
          </c:tx>
          <c:spPr>
            <a:ln w="37800">
              <a:solidFill>
                <a:srgbClr val="FF420E"/>
              </a:solidFill>
              <a:round/>
            </a:ln>
          </c:spPr>
          <c:marker>
            <c:symbol val="diamond"/>
            <c:size val="9"/>
            <c:spPr>
              <a:solidFill>
                <a:srgbClr val="FF420E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'Swaption Smile'!$E$14:$E$52</c:f>
              <c:numCache>
                <c:formatCode>0.0%</c:formatCode>
                <c:ptCount val="39"/>
                <c:pt idx="0">
                  <c:v>1.4934720832044444E-2</c:v>
                </c:pt>
                <c:pt idx="1">
                  <c:v>1.5934720832044443E-2</c:v>
                </c:pt>
                <c:pt idx="2">
                  <c:v>1.6934720832044444E-2</c:v>
                </c:pt>
                <c:pt idx="3">
                  <c:v>1.7934720832044445E-2</c:v>
                </c:pt>
                <c:pt idx="4">
                  <c:v>1.8934720832044446E-2</c:v>
                </c:pt>
                <c:pt idx="5">
                  <c:v>1.9934720832044447E-2</c:v>
                </c:pt>
                <c:pt idx="6">
                  <c:v>2.0934720832044448E-2</c:v>
                </c:pt>
                <c:pt idx="7">
                  <c:v>2.1934720832044449E-2</c:v>
                </c:pt>
                <c:pt idx="8">
                  <c:v>2.2934720832044449E-2</c:v>
                </c:pt>
                <c:pt idx="9">
                  <c:v>2.393472083204445E-2</c:v>
                </c:pt>
                <c:pt idx="10">
                  <c:v>2.4934720832044451E-2</c:v>
                </c:pt>
                <c:pt idx="11">
                  <c:v>2.5934720832044452E-2</c:v>
                </c:pt>
                <c:pt idx="12">
                  <c:v>2.6934720832044453E-2</c:v>
                </c:pt>
                <c:pt idx="13">
                  <c:v>2.7934720832044454E-2</c:v>
                </c:pt>
                <c:pt idx="14">
                  <c:v>2.8934720832044455E-2</c:v>
                </c:pt>
                <c:pt idx="15">
                  <c:v>2.9934720832044456E-2</c:v>
                </c:pt>
                <c:pt idx="16">
                  <c:v>3.0934720832044457E-2</c:v>
                </c:pt>
                <c:pt idx="17">
                  <c:v>3.1934720832044454E-2</c:v>
                </c:pt>
                <c:pt idx="18">
                  <c:v>3.2934720832044455E-2</c:v>
                </c:pt>
                <c:pt idx="19">
                  <c:v>3.3934720832044456E-2</c:v>
                </c:pt>
                <c:pt idx="20">
                  <c:v>3.4934720832044457E-2</c:v>
                </c:pt>
                <c:pt idx="21">
                  <c:v>3.5934720832044457E-2</c:v>
                </c:pt>
                <c:pt idx="22">
                  <c:v>3.6934720832044458E-2</c:v>
                </c:pt>
                <c:pt idx="23">
                  <c:v>3.7934720832044459E-2</c:v>
                </c:pt>
                <c:pt idx="24">
                  <c:v>3.893472083204446E-2</c:v>
                </c:pt>
                <c:pt idx="25">
                  <c:v>3.9934720832044461E-2</c:v>
                </c:pt>
                <c:pt idx="26">
                  <c:v>4.0934720832044462E-2</c:v>
                </c:pt>
                <c:pt idx="27">
                  <c:v>4.1934720832044463E-2</c:v>
                </c:pt>
                <c:pt idx="28">
                  <c:v>4.2934720832044464E-2</c:v>
                </c:pt>
                <c:pt idx="29">
                  <c:v>4.3934720832044465E-2</c:v>
                </c:pt>
                <c:pt idx="30">
                  <c:v>4.4934720832044465E-2</c:v>
                </c:pt>
                <c:pt idx="31">
                  <c:v>4.5934720832044466E-2</c:v>
                </c:pt>
                <c:pt idx="32">
                  <c:v>4.6934720832044467E-2</c:v>
                </c:pt>
                <c:pt idx="33">
                  <c:v>4.7934720832044468E-2</c:v>
                </c:pt>
                <c:pt idx="34">
                  <c:v>4.8934720832044469E-2</c:v>
                </c:pt>
                <c:pt idx="35">
                  <c:v>4.993472083204447E-2</c:v>
                </c:pt>
                <c:pt idx="36">
                  <c:v>5.0934720832044471E-2</c:v>
                </c:pt>
                <c:pt idx="37">
                  <c:v>5.1934720832044472E-2</c:v>
                </c:pt>
                <c:pt idx="38">
                  <c:v>5.2934720832044473E-2</c:v>
                </c:pt>
              </c:numCache>
            </c:numRef>
          </c:cat>
          <c:val>
            <c:numRef>
              <c:f>'Swaption Smile'!$O$14:$O$52</c:f>
              <c:numCache>
                <c:formatCode>0.00%</c:formatCode>
                <c:ptCount val="39"/>
                <c:pt idx="0">
                  <c:v>0.33110000000000001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0.28920000000000001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0.26200000000000001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0.2445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0.2336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0.22320000000000001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'Swaption Smile'!$M$12</c:f>
              <c:strCache>
                <c:ptCount val="1"/>
                <c:pt idx="0">
                  <c:v>model</c:v>
                </c:pt>
              </c:strCache>
            </c:strRef>
          </c:tx>
          <c:spPr>
            <a:ln w="37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'Swaption Smile'!$E$14:$E$52</c:f>
              <c:numCache>
                <c:formatCode>0.0%</c:formatCode>
                <c:ptCount val="39"/>
                <c:pt idx="0">
                  <c:v>1.4934720832044444E-2</c:v>
                </c:pt>
                <c:pt idx="1">
                  <c:v>1.5934720832044443E-2</c:v>
                </c:pt>
                <c:pt idx="2">
                  <c:v>1.6934720832044444E-2</c:v>
                </c:pt>
                <c:pt idx="3">
                  <c:v>1.7934720832044445E-2</c:v>
                </c:pt>
                <c:pt idx="4">
                  <c:v>1.8934720832044446E-2</c:v>
                </c:pt>
                <c:pt idx="5">
                  <c:v>1.9934720832044447E-2</c:v>
                </c:pt>
                <c:pt idx="6">
                  <c:v>2.0934720832044448E-2</c:v>
                </c:pt>
                <c:pt idx="7">
                  <c:v>2.1934720832044449E-2</c:v>
                </c:pt>
                <c:pt idx="8">
                  <c:v>2.2934720832044449E-2</c:v>
                </c:pt>
                <c:pt idx="9">
                  <c:v>2.393472083204445E-2</c:v>
                </c:pt>
                <c:pt idx="10">
                  <c:v>2.4934720832044451E-2</c:v>
                </c:pt>
                <c:pt idx="11">
                  <c:v>2.5934720832044452E-2</c:v>
                </c:pt>
                <c:pt idx="12">
                  <c:v>2.6934720832044453E-2</c:v>
                </c:pt>
                <c:pt idx="13">
                  <c:v>2.7934720832044454E-2</c:v>
                </c:pt>
                <c:pt idx="14">
                  <c:v>2.8934720832044455E-2</c:v>
                </c:pt>
                <c:pt idx="15">
                  <c:v>2.9934720832044456E-2</c:v>
                </c:pt>
                <c:pt idx="16">
                  <c:v>3.0934720832044457E-2</c:v>
                </c:pt>
                <c:pt idx="17">
                  <c:v>3.1934720832044454E-2</c:v>
                </c:pt>
                <c:pt idx="18">
                  <c:v>3.2934720832044455E-2</c:v>
                </c:pt>
                <c:pt idx="19">
                  <c:v>3.3934720832044456E-2</c:v>
                </c:pt>
                <c:pt idx="20">
                  <c:v>3.4934720832044457E-2</c:v>
                </c:pt>
                <c:pt idx="21">
                  <c:v>3.5934720832044457E-2</c:v>
                </c:pt>
                <c:pt idx="22">
                  <c:v>3.6934720832044458E-2</c:v>
                </c:pt>
                <c:pt idx="23">
                  <c:v>3.7934720832044459E-2</c:v>
                </c:pt>
                <c:pt idx="24">
                  <c:v>3.893472083204446E-2</c:v>
                </c:pt>
                <c:pt idx="25">
                  <c:v>3.9934720832044461E-2</c:v>
                </c:pt>
                <c:pt idx="26">
                  <c:v>4.0934720832044462E-2</c:v>
                </c:pt>
                <c:pt idx="27">
                  <c:v>4.1934720832044463E-2</c:v>
                </c:pt>
                <c:pt idx="28">
                  <c:v>4.2934720832044464E-2</c:v>
                </c:pt>
                <c:pt idx="29">
                  <c:v>4.3934720832044465E-2</c:v>
                </c:pt>
                <c:pt idx="30">
                  <c:v>4.4934720832044465E-2</c:v>
                </c:pt>
                <c:pt idx="31">
                  <c:v>4.5934720832044466E-2</c:v>
                </c:pt>
                <c:pt idx="32">
                  <c:v>4.6934720832044467E-2</c:v>
                </c:pt>
                <c:pt idx="33">
                  <c:v>4.7934720832044468E-2</c:v>
                </c:pt>
                <c:pt idx="34">
                  <c:v>4.8934720832044469E-2</c:v>
                </c:pt>
                <c:pt idx="35">
                  <c:v>4.993472083204447E-2</c:v>
                </c:pt>
                <c:pt idx="36">
                  <c:v>5.0934720832044471E-2</c:v>
                </c:pt>
                <c:pt idx="37">
                  <c:v>5.1934720832044472E-2</c:v>
                </c:pt>
                <c:pt idx="38">
                  <c:v>5.2934720832044473E-2</c:v>
                </c:pt>
              </c:numCache>
            </c:numRef>
          </c:cat>
          <c:val>
            <c:numRef>
              <c:f>'Swaption Smile'!$M$14:$M$52</c:f>
              <c:numCache>
                <c:formatCode>0.00%</c:formatCode>
                <c:ptCount val="39"/>
                <c:pt idx="0">
                  <c:v>0.24285102754754639</c:v>
                </c:pt>
                <c:pt idx="1">
                  <c:v>0.24408013823321792</c:v>
                </c:pt>
                <c:pt idx="2">
                  <c:v>0.24509157454955938</c:v>
                </c:pt>
                <c:pt idx="3">
                  <c:v>0.24588260046122756</c:v>
                </c:pt>
                <c:pt idx="4">
                  <c:v>0.24644408399060533</c:v>
                </c:pt>
                <c:pt idx="5">
                  <c:v>0.24682072903840713</c:v>
                </c:pt>
                <c:pt idx="6">
                  <c:v>0.2472660641061227</c:v>
                </c:pt>
                <c:pt idx="7">
                  <c:v>0.24763993801956258</c:v>
                </c:pt>
                <c:pt idx="8">
                  <c:v>0.24801121587091962</c:v>
                </c:pt>
                <c:pt idx="9">
                  <c:v>0.24838940570892185</c:v>
                </c:pt>
                <c:pt idx="10">
                  <c:v>0.24874322095961651</c:v>
                </c:pt>
                <c:pt idx="11">
                  <c:v>0.24898028593665206</c:v>
                </c:pt>
                <c:pt idx="12">
                  <c:v>0.2491749303163216</c:v>
                </c:pt>
                <c:pt idx="13">
                  <c:v>0.24937228318134269</c:v>
                </c:pt>
                <c:pt idx="14">
                  <c:v>0.24959170724863999</c:v>
                </c:pt>
                <c:pt idx="15">
                  <c:v>0.24982074047132047</c:v>
                </c:pt>
                <c:pt idx="16">
                  <c:v>0.2500924337468905</c:v>
                </c:pt>
                <c:pt idx="17">
                  <c:v>0.25036362277282753</c:v>
                </c:pt>
                <c:pt idx="18">
                  <c:v>0.25063049107698676</c:v>
                </c:pt>
                <c:pt idx="19">
                  <c:v>0.25091019899208616</c:v>
                </c:pt>
                <c:pt idx="20">
                  <c:v>0.25119582614697911</c:v>
                </c:pt>
                <c:pt idx="21">
                  <c:v>0.25143139177637863</c:v>
                </c:pt>
                <c:pt idx="22">
                  <c:v>0.25166023295876666</c:v>
                </c:pt>
                <c:pt idx="23">
                  <c:v>0.25194173326712083</c:v>
                </c:pt>
                <c:pt idx="24">
                  <c:v>0.25214155848235192</c:v>
                </c:pt>
                <c:pt idx="25">
                  <c:v>0.25233404579326685</c:v>
                </c:pt>
                <c:pt idx="26">
                  <c:v>0.25258692712009057</c:v>
                </c:pt>
                <c:pt idx="27">
                  <c:v>0.25280306163105631</c:v>
                </c:pt>
                <c:pt idx="28">
                  <c:v>0.25301246728669996</c:v>
                </c:pt>
                <c:pt idx="29">
                  <c:v>0.25316594610353427</c:v>
                </c:pt>
                <c:pt idx="30">
                  <c:v>0.25329877974271781</c:v>
                </c:pt>
                <c:pt idx="31">
                  <c:v>0.25345970132397344</c:v>
                </c:pt>
                <c:pt idx="32">
                  <c:v>0.25360211778650132</c:v>
                </c:pt>
                <c:pt idx="33">
                  <c:v>0.2537894618222275</c:v>
                </c:pt>
                <c:pt idx="34">
                  <c:v>0.25404545861524241</c:v>
                </c:pt>
                <c:pt idx="35">
                  <c:v>0.25429477783228793</c:v>
                </c:pt>
                <c:pt idx="36">
                  <c:v>0.25453932434807047</c:v>
                </c:pt>
                <c:pt idx="37">
                  <c:v>0.25483531490183903</c:v>
                </c:pt>
                <c:pt idx="38">
                  <c:v>0.25512211970724685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>
              <a:noFill/>
            </a:ln>
          </c:spPr>
        </c:hiLowLines>
        <c:marker val="1"/>
        <c:smooth val="0"/>
        <c:axId val="329326496"/>
        <c:axId val="329825264"/>
      </c:lineChart>
      <c:catAx>
        <c:axId val="32932649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Strike Swaprate</a:t>
                </a:r>
              </a:p>
            </c:rich>
          </c:tx>
          <c:layout>
            <c:manualLayout>
              <c:xMode val="edge"/>
              <c:yMode val="edge"/>
              <c:x val="0.485791355623863"/>
              <c:y val="0.87760532150776105"/>
            </c:manualLayout>
          </c:layout>
          <c:overlay val="0"/>
          <c:spPr>
            <a:noFill/>
            <a:ln>
              <a:noFill/>
            </a:ln>
          </c:spPr>
        </c:title>
        <c:numFmt formatCode="0.0%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 rot="-5400000"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825264"/>
        <c:crosses val="autoZero"/>
        <c:auto val="1"/>
        <c:lblAlgn val="ctr"/>
        <c:lblOffset val="100"/>
        <c:noMultiLvlLbl val="1"/>
      </c:catAx>
      <c:valAx>
        <c:axId val="329825264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title>
          <c:tx>
            <c:rich>
              <a:bodyPr rot="-540000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Implied Volatility</a:t>
                </a:r>
              </a:p>
            </c:rich>
          </c:tx>
          <c:layout>
            <c:manualLayout>
              <c:xMode val="edge"/>
              <c:yMode val="edge"/>
              <c:x val="1.5745561758986299E-2"/>
              <c:y val="0.33935698447893597"/>
            </c:manualLayout>
          </c:layout>
          <c:overlay val="0"/>
          <c:spPr>
            <a:noFill/>
            <a:ln>
              <a:noFill/>
            </a:ln>
          </c:spPr>
        </c:title>
        <c:numFmt formatCode="0.00%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29326496"/>
        <c:crossesAt val="1"/>
        <c:crossBetween val="midCat"/>
      </c:valAx>
      <c:spPr>
        <a:noFill/>
        <a:ln>
          <a:solidFill>
            <a:srgbClr val="B3B3B3"/>
          </a:solidFill>
        </a:ln>
      </c:spPr>
    </c:plotArea>
    <c:legend>
      <c:legendPos val="r"/>
      <c:layout>
        <c:manualLayout>
          <c:xMode val="edge"/>
          <c:yMode val="edge"/>
          <c:x val="0.40292327959350099"/>
          <c:y val="0.90210643015521097"/>
          <c:w val="0.30087829360100399"/>
          <c:h val="6.2423772036811202E-2"/>
        </c:manualLayout>
      </c:layout>
      <c:overlay val="1"/>
      <c:spPr>
        <a:noFill/>
        <a:ln>
          <a:noFill/>
        </a:ln>
      </c:spPr>
      <c:txPr>
        <a:bodyPr/>
        <a:lstStyle/>
        <a:p>
          <a:pPr>
            <a:defRPr sz="920" b="0" strike="noStrike" spc="-1">
              <a:solidFill>
                <a:srgbClr val="000000"/>
              </a:solidFill>
              <a:latin typeface="Arial"/>
            </a:defRPr>
          </a:pPr>
          <a:endParaRPr lang="de-DE"/>
        </a:p>
      </c:txPr>
    </c:legend>
    <c:plotVisOnly val="1"/>
    <c:dispBlanksAs val="gap"/>
    <c:showDLblsOverMax val="1"/>
  </c:chart>
  <c:spPr>
    <a:solidFill>
      <a:srgbClr val="FFFFFF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900" b="0" strike="noStrike" spc="-1">
                <a:solidFill>
                  <a:srgbClr val="000000"/>
                </a:solidFill>
                <a:latin typeface="Arial"/>
              </a:rPr>
              <a:t>Instantaneous Volatility</a:t>
            </a:r>
          </a:p>
        </c:rich>
      </c:tx>
      <c:layout>
        <c:manualLayout>
          <c:xMode val="edge"/>
          <c:yMode val="edge"/>
          <c:x val="0.36393760607775"/>
          <c:y val="4.3556823585354301E-2"/>
        </c:manualLayout>
      </c:layout>
      <c:overlay val="0"/>
      <c:spPr>
        <a:noFill/>
        <a:ln>
          <a:noFill/>
        </a:ln>
      </c:spPr>
    </c:title>
    <c:autoTitleDeleted val="0"/>
    <c:view3D>
      <c:rotX val="28"/>
      <c:rotY val="313"/>
      <c:rAngAx val="0"/>
      <c:perspective val="60"/>
    </c:view3D>
    <c:floor>
      <c:thickness val="0"/>
      <c:spPr>
        <a:solidFill>
          <a:srgbClr val="808080"/>
        </a:solidFill>
        <a:ln>
          <a:solidFill>
            <a:srgbClr val="000000"/>
          </a:solidFill>
        </a:ln>
      </c:spPr>
    </c:floor>
    <c:sideWall>
      <c:thickness val="0"/>
      <c:spPr>
        <a:solidFill>
          <a:srgbClr val="C0C0C0"/>
        </a:solidFill>
        <a:ln w="12600">
          <a:solidFill>
            <a:srgbClr val="808080"/>
          </a:solidFill>
          <a:round/>
        </a:ln>
      </c:spPr>
    </c:sideWall>
    <c:backWall>
      <c:thickness val="0"/>
      <c:spPr>
        <a:solidFill>
          <a:srgbClr val="C0C0C0"/>
        </a:solidFill>
        <a:ln w="12600">
          <a:solidFill>
            <a:srgbClr val="808080"/>
          </a:solidFill>
          <a:round/>
        </a:ln>
      </c:spPr>
    </c:backWall>
    <c:plotArea>
      <c:layout>
        <c:manualLayout>
          <c:layoutTarget val="inner"/>
          <c:xMode val="edge"/>
          <c:yMode val="edge"/>
          <c:x val="0.18451466903742"/>
          <c:y val="0.153304802662863"/>
          <c:w val="0.74993938414289196"/>
          <c:h val="0.56405135520684702"/>
        </c:manualLayout>
      </c:layout>
      <c:bar3DChart>
        <c:barDir val="col"/>
        <c:grouping val="standard"/>
        <c:varyColors val="0"/>
        <c:ser>
          <c:idx val="0"/>
          <c:order val="0"/>
          <c:tx>
            <c:strRef>
              <c:f>Model!$B$11</c:f>
              <c:strCache>
                <c:ptCount val="1"/>
                <c:pt idx="0">
                  <c:v>0</c:v>
                </c:pt>
              </c:strCache>
            </c:strRef>
          </c:tx>
          <c:spPr>
            <a:solidFill>
              <a:srgbClr val="9999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Model!$C$11:$AO$11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Model!$B$12</c:f>
              <c:strCache>
                <c:ptCount val="1"/>
                <c:pt idx="0">
                  <c:v>1</c:v>
                </c:pt>
              </c:strCache>
            </c:strRef>
          </c:tx>
          <c:spPr>
            <a:solidFill>
              <a:srgbClr val="99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Model!$C$12:$AO$12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Model!$B$13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FFFF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Model!$C$13:$AO$13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Model!$B$14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rgbClr val="CC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Model!$C$14:$AO$14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Model!$B$15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Model!$C$15:$AO$15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Model!$B$16</c:f>
              <c:strCache>
                <c:ptCount val="1"/>
                <c:pt idx="0">
                  <c:v>5</c:v>
                </c:pt>
              </c:strCache>
            </c:strRef>
          </c:tx>
          <c:spPr>
            <a:solidFill>
              <a:srgbClr val="FF8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Model!$C$16:$AO$16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Model!$B$17</c:f>
              <c:strCache>
                <c:ptCount val="1"/>
                <c:pt idx="0">
                  <c:v>6</c:v>
                </c:pt>
              </c:strCache>
            </c:strRef>
          </c:tx>
          <c:spPr>
            <a:solidFill>
              <a:srgbClr val="0066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Model!$C$17:$AO$17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Model!$B$18</c:f>
              <c:strCache>
                <c:ptCount val="1"/>
                <c:pt idx="0">
                  <c:v>7</c:v>
                </c:pt>
              </c:strCache>
            </c:strRef>
          </c:tx>
          <c:spPr>
            <a:solidFill>
              <a:srgbClr val="CC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Model!$C$18:$AO$18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Model!$B$19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rgbClr val="000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Model!$C$19:$AO$19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9"/>
          <c:order val="9"/>
          <c:tx>
            <c:strRef>
              <c:f>Model!$B$20</c:f>
              <c:strCache>
                <c:ptCount val="1"/>
                <c:pt idx="0">
                  <c:v>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Model!$C$20:$AO$20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0"/>
          <c:order val="10"/>
          <c:tx>
            <c:strRef>
              <c:f>Model!$B$21</c:f>
              <c:strCache>
                <c:ptCount val="1"/>
                <c:pt idx="0">
                  <c:v>10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Model!$C$21:$AO$21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1"/>
          <c:order val="11"/>
          <c:tx>
            <c:strRef>
              <c:f>Model!$B$22</c:f>
              <c:strCache>
                <c:ptCount val="1"/>
                <c:pt idx="0">
                  <c:v>11</c:v>
                </c:pt>
              </c:strCache>
            </c:strRef>
          </c:tx>
          <c:spPr>
            <a:solidFill>
              <a:srgbClr val="00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Model!$C$22:$AO$22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2"/>
          <c:order val="12"/>
          <c:tx>
            <c:strRef>
              <c:f>Model!$B$23</c:f>
              <c:strCache>
                <c:ptCount val="1"/>
                <c:pt idx="0">
                  <c:v>12</c:v>
                </c:pt>
              </c:strCache>
            </c:strRef>
          </c:tx>
          <c:spPr>
            <a:solidFill>
              <a:srgbClr val="800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Model!$C$23:$AO$23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3"/>
          <c:order val="13"/>
          <c:tx>
            <c:strRef>
              <c:f>Model!$B$24</c:f>
              <c:strCache>
                <c:ptCount val="1"/>
                <c:pt idx="0">
                  <c:v>13</c:v>
                </c:pt>
              </c:strCache>
            </c:strRef>
          </c:tx>
          <c:spPr>
            <a:solidFill>
              <a:srgbClr val="8000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Model!$C$24:$AO$24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4"/>
          <c:order val="14"/>
          <c:tx>
            <c:strRef>
              <c:f>Model!$B$25</c:f>
              <c:strCache>
                <c:ptCount val="1"/>
                <c:pt idx="0">
                  <c:v>14</c:v>
                </c:pt>
              </c:strCache>
            </c:strRef>
          </c:tx>
          <c:spPr>
            <a:solidFill>
              <a:srgbClr val="008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Model!$C$25:$AO$25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5"/>
          <c:order val="15"/>
          <c:tx>
            <c:strRef>
              <c:f>Model!$B$26</c:f>
              <c:strCache>
                <c:ptCount val="1"/>
                <c:pt idx="0">
                  <c:v>15</c:v>
                </c:pt>
              </c:strCache>
            </c:strRef>
          </c:tx>
          <c:spPr>
            <a:solidFill>
              <a:srgbClr val="0000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Model!$C$26:$AO$26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6"/>
          <c:order val="16"/>
          <c:tx>
            <c:strRef>
              <c:f>Model!$B$27</c:f>
              <c:strCache>
                <c:ptCount val="1"/>
                <c:pt idx="0">
                  <c:v>16</c:v>
                </c:pt>
              </c:strCache>
            </c:strRef>
          </c:tx>
          <c:spPr>
            <a:solidFill>
              <a:srgbClr val="00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Model!$C$27:$AO$27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7"/>
          <c:order val="17"/>
          <c:tx>
            <c:strRef>
              <c:f>Model!$B$28</c:f>
              <c:strCache>
                <c:ptCount val="1"/>
                <c:pt idx="0">
                  <c:v>17</c:v>
                </c:pt>
              </c:strCache>
            </c:strRef>
          </c:tx>
          <c:spPr>
            <a:solidFill>
              <a:srgbClr val="CC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Model!$C$28:$AO$28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8"/>
          <c:order val="18"/>
          <c:tx>
            <c:strRef>
              <c:f>Model!$B$29</c:f>
              <c:strCache>
                <c:ptCount val="1"/>
                <c:pt idx="0">
                  <c:v>18</c:v>
                </c:pt>
              </c:strCache>
            </c:strRef>
          </c:tx>
          <c:spPr>
            <a:solidFill>
              <a:srgbClr val="CCFF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Model!$C$29:$AO$29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9"/>
          <c:order val="19"/>
          <c:tx>
            <c:strRef>
              <c:f>Model!$B$30</c:f>
              <c:strCache>
                <c:ptCount val="1"/>
                <c:pt idx="0">
                  <c:v>19</c:v>
                </c:pt>
              </c:strCache>
            </c:strRef>
          </c:tx>
          <c:spPr>
            <a:solidFill>
              <a:srgbClr val="FFFF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Model!$C$30:$AO$30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0"/>
          <c:order val="20"/>
          <c:tx>
            <c:strRef>
              <c:f>Model!$B$31</c:f>
              <c:strCache>
                <c:ptCount val="1"/>
                <c:pt idx="0">
                  <c:v>20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Model!$C$31:$AO$31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1"/>
          <c:order val="21"/>
          <c:tx>
            <c:strRef>
              <c:f>Model!$B$32</c:f>
              <c:strCache>
                <c:ptCount val="1"/>
                <c:pt idx="0">
                  <c:v>21</c:v>
                </c:pt>
              </c:strCache>
            </c:strRef>
          </c:tx>
          <c:spPr>
            <a:solidFill>
              <a:srgbClr val="FF99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Model!$C$32:$AO$32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2"/>
          <c:order val="22"/>
          <c:tx>
            <c:strRef>
              <c:f>Model!$B$33</c:f>
              <c:strCache>
                <c:ptCount val="1"/>
                <c:pt idx="0">
                  <c:v>22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Model!$C$33:$AO$33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3"/>
          <c:order val="23"/>
          <c:tx>
            <c:strRef>
              <c:f>Model!$B$34</c:f>
              <c:strCache>
                <c:ptCount val="1"/>
                <c:pt idx="0">
                  <c:v>23</c:v>
                </c:pt>
              </c:strCache>
            </c:strRef>
          </c:tx>
          <c:spPr>
            <a:solidFill>
              <a:srgbClr val="FFCC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Model!$C$34:$AO$34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4"/>
          <c:order val="24"/>
          <c:tx>
            <c:strRef>
              <c:f>Model!$B$35</c:f>
              <c:strCache>
                <c:ptCount val="1"/>
                <c:pt idx="0">
                  <c:v>24</c:v>
                </c:pt>
              </c:strCache>
            </c:strRef>
          </c:tx>
          <c:spPr>
            <a:solidFill>
              <a:srgbClr val="3366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Model!$C$35:$AO$35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5"/>
          <c:order val="25"/>
          <c:tx>
            <c:strRef>
              <c:f>Model!$B$36</c:f>
              <c:strCache>
                <c:ptCount val="1"/>
                <c:pt idx="0">
                  <c:v>25</c:v>
                </c:pt>
              </c:strCache>
            </c:strRef>
          </c:tx>
          <c:spPr>
            <a:solidFill>
              <a:srgbClr val="33CC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Model!$C$36:$AO$36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6"/>
          <c:order val="26"/>
          <c:tx>
            <c:strRef>
              <c:f>Model!$B$37</c:f>
              <c:strCache>
                <c:ptCount val="1"/>
                <c:pt idx="0">
                  <c:v>26</c:v>
                </c:pt>
              </c:strCache>
            </c:strRef>
          </c:tx>
          <c:spPr>
            <a:solidFill>
              <a:srgbClr val="99CC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Model!$C$37:$AO$37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7"/>
          <c:order val="27"/>
          <c:tx>
            <c:strRef>
              <c:f>Model!$B$38</c:f>
              <c:strCache>
                <c:ptCount val="1"/>
                <c:pt idx="0">
                  <c:v>27</c:v>
                </c:pt>
              </c:strCache>
            </c:strRef>
          </c:tx>
          <c:spPr>
            <a:solidFill>
              <a:srgbClr val="FFCC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Model!$C$38:$AO$38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8"/>
          <c:order val="28"/>
          <c:tx>
            <c:strRef>
              <c:f>Model!$B$39</c:f>
              <c:strCache>
                <c:ptCount val="1"/>
                <c:pt idx="0">
                  <c:v>28</c:v>
                </c:pt>
              </c:strCache>
            </c:strRef>
          </c:tx>
          <c:spPr>
            <a:solidFill>
              <a:srgbClr val="FF99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Model!$C$39:$AO$39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9"/>
          <c:order val="29"/>
          <c:tx>
            <c:strRef>
              <c:f>Model!$B$40</c:f>
              <c:strCache>
                <c:ptCount val="1"/>
                <c:pt idx="0">
                  <c:v>29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Model!$C$40:$AO$40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0"/>
          <c:order val="30"/>
          <c:tx>
            <c:strRef>
              <c:f>Model!$B$41</c:f>
              <c:strCache>
                <c:ptCount val="1"/>
                <c:pt idx="0">
                  <c:v>30</c:v>
                </c:pt>
              </c:strCache>
            </c:strRef>
          </c:tx>
          <c:spPr>
            <a:solidFill>
              <a:srgbClr val="6666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Model!$C$41:$AO$41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1"/>
          <c:order val="31"/>
          <c:tx>
            <c:strRef>
              <c:f>Model!$B$42</c:f>
              <c:strCache>
                <c:ptCount val="1"/>
                <c:pt idx="0">
                  <c:v>31</c:v>
                </c:pt>
              </c:strCache>
            </c:strRef>
          </c:tx>
          <c:spPr>
            <a:solidFill>
              <a:srgbClr val="96969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Model!$C$42:$AO$42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2"/>
          <c:order val="32"/>
          <c:tx>
            <c:strRef>
              <c:f>Model!$B$43</c:f>
              <c:strCache>
                <c:ptCount val="1"/>
                <c:pt idx="0">
                  <c:v>32</c:v>
                </c:pt>
              </c:strCache>
            </c:strRef>
          </c:tx>
          <c:spPr>
            <a:solidFill>
              <a:srgbClr val="00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Model!$C$43:$AO$43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3"/>
          <c:order val="33"/>
          <c:tx>
            <c:strRef>
              <c:f>Model!$B$44</c:f>
              <c:strCache>
                <c:ptCount val="1"/>
                <c:pt idx="0">
                  <c:v>33</c:v>
                </c:pt>
              </c:strCache>
            </c:strRef>
          </c:tx>
          <c:spPr>
            <a:solidFill>
              <a:srgbClr val="3399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Model!$C$44:$AO$44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4"/>
          <c:order val="34"/>
          <c:tx>
            <c:strRef>
              <c:f>Model!$B$45</c:f>
              <c:strCache>
                <c:ptCount val="1"/>
                <c:pt idx="0">
                  <c:v>34</c:v>
                </c:pt>
              </c:strCache>
            </c:strRef>
          </c:tx>
          <c:spPr>
            <a:solidFill>
              <a:srgbClr val="00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Model!$C$45:$AO$45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5"/>
          <c:order val="35"/>
          <c:tx>
            <c:strRef>
              <c:f>Model!$B$46</c:f>
              <c:strCache>
                <c:ptCount val="1"/>
                <c:pt idx="0">
                  <c:v>35</c:v>
                </c:pt>
              </c:strCache>
            </c:strRef>
          </c:tx>
          <c:spPr>
            <a:solidFill>
              <a:srgbClr val="33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Model!$C$46:$AO$46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6"/>
          <c:order val="36"/>
          <c:tx>
            <c:strRef>
              <c:f>Model!$B$47</c:f>
              <c:strCache>
                <c:ptCount val="1"/>
                <c:pt idx="0">
                  <c:v>36</c:v>
                </c:pt>
              </c:strCache>
            </c:strRef>
          </c:tx>
          <c:spPr>
            <a:solidFill>
              <a:srgbClr val="99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Model!$C$47:$AO$47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7"/>
          <c:order val="37"/>
          <c:tx>
            <c:strRef>
              <c:f>Model!$B$48</c:f>
              <c:strCache>
                <c:ptCount val="1"/>
                <c:pt idx="0">
                  <c:v>37</c:v>
                </c:pt>
              </c:strCache>
            </c:strRef>
          </c:tx>
          <c:spPr>
            <a:solidFill>
              <a:srgbClr val="99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Model!$C$48:$AO$48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8"/>
          <c:order val="38"/>
          <c:tx>
            <c:strRef>
              <c:f>Model!$B$49</c:f>
              <c:strCache>
                <c:ptCount val="1"/>
                <c:pt idx="0">
                  <c:v>38</c:v>
                </c:pt>
              </c:strCache>
            </c:strRef>
          </c:tx>
          <c:spPr>
            <a:solidFill>
              <a:srgbClr val="3333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Model!$C$49:$AO$49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9"/>
          <c:order val="39"/>
          <c:tx>
            <c:strRef>
              <c:f>Model!$B$50</c:f>
              <c:strCache>
                <c:ptCount val="1"/>
                <c:pt idx="0">
                  <c:v>39</c:v>
                </c:pt>
              </c:strCache>
            </c:strRef>
          </c:tx>
          <c:spPr>
            <a:solidFill>
              <a:srgbClr val="333333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Model!$C$10:$AO$10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Model!$C$50:$AO$50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shape val="box"/>
        <c:axId val="331850720"/>
        <c:axId val="331851280"/>
        <c:axId val="331851840"/>
      </c:bar3DChart>
      <c:catAx>
        <c:axId val="331850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1851280"/>
        <c:crosses val="autoZero"/>
        <c:auto val="1"/>
        <c:lblAlgn val="ctr"/>
        <c:lblOffset val="100"/>
        <c:noMultiLvlLbl val="1"/>
      </c:catAx>
      <c:valAx>
        <c:axId val="331851280"/>
        <c:scaling>
          <c:orientation val="minMax"/>
        </c:scaling>
        <c:delete val="0"/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0.00%" sourceLinked="1"/>
        <c:majorTickMark val="out"/>
        <c:minorTickMark val="none"/>
        <c:tickLblPos val="nextTo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1850720"/>
        <c:crossesAt val="1"/>
        <c:crossBetween val="between"/>
      </c:valAx>
      <c:catAx>
        <c:axId val="33185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1851280"/>
        <c:crosses val="autoZero"/>
        <c:auto val="1"/>
        <c:lblAlgn val="ctr"/>
        <c:lblOffset val="100"/>
        <c:noMultiLvlLbl val="1"/>
      </c:catAx>
    </c:plotArea>
    <c:legend>
      <c:legendPos val="r"/>
      <c:layout>
        <c:manualLayout>
          <c:xMode val="edge"/>
          <c:yMode val="edge"/>
          <c:x val="0.90042835205689797"/>
          <c:y val="0.130670470756063"/>
          <c:w val="6.5470417070805004E-2"/>
          <c:h val="0.80844588168156695"/>
        </c:manualLayout>
      </c:layout>
      <c:overlay val="1"/>
      <c:spPr>
        <a:solidFill>
          <a:srgbClr val="FFFFFF"/>
        </a:solidFill>
        <a:ln>
          <a:solidFill>
            <a:srgbClr val="000000"/>
          </a:solidFill>
        </a:ln>
      </c:spPr>
      <c:txPr>
        <a:bodyPr/>
        <a:lstStyle/>
        <a:p>
          <a:pPr>
            <a:defRPr sz="825" b="0" strike="noStrike" spc="-1">
              <a:solidFill>
                <a:srgbClr val="000000"/>
              </a:solidFill>
              <a:latin typeface="Arial"/>
            </a:defRPr>
          </a:pPr>
          <a:endParaRPr lang="de-DE"/>
        </a:p>
      </c:txPr>
    </c:legend>
    <c:plotVisOnly val="0"/>
    <c:dispBlanksAs val="gap"/>
    <c:showDLblsOverMax val="1"/>
  </c:chart>
  <c:spPr>
    <a:solidFill>
      <a:srgbClr val="C0C0C0"/>
    </a:solidFill>
    <a:ln>
      <a:solidFill>
        <a:srgbClr val="000000"/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900" b="0" strike="noStrike" spc="-1">
                <a:solidFill>
                  <a:srgbClr val="000000"/>
                </a:solidFill>
                <a:latin typeface="Arial"/>
              </a:rPr>
              <a:t>Instantaneous Correlation</a:t>
            </a:r>
          </a:p>
        </c:rich>
      </c:tx>
      <c:layout>
        <c:manualLayout>
          <c:xMode val="edge"/>
          <c:yMode val="edge"/>
          <c:x val="0.34507788924231297"/>
          <c:y val="4.3556823585354301E-2"/>
        </c:manualLayout>
      </c:layout>
      <c:overlay val="0"/>
      <c:spPr>
        <a:noFill/>
        <a:ln>
          <a:noFill/>
        </a:ln>
      </c:spPr>
    </c:title>
    <c:autoTitleDeleted val="0"/>
    <c:view3D>
      <c:rotX val="28"/>
      <c:rotY val="313"/>
      <c:rAngAx val="0"/>
      <c:perspective val="60"/>
    </c:view3D>
    <c:floor>
      <c:thickness val="0"/>
      <c:spPr>
        <a:solidFill>
          <a:srgbClr val="808080"/>
        </a:solidFill>
        <a:ln>
          <a:solidFill>
            <a:srgbClr val="000000"/>
          </a:solidFill>
        </a:ln>
      </c:spPr>
    </c:floor>
    <c:sideWall>
      <c:thickness val="0"/>
      <c:spPr>
        <a:solidFill>
          <a:srgbClr val="C0C0C0"/>
        </a:solidFill>
        <a:ln w="12600">
          <a:solidFill>
            <a:srgbClr val="808080"/>
          </a:solidFill>
          <a:round/>
        </a:ln>
      </c:spPr>
    </c:sideWall>
    <c:backWall>
      <c:thickness val="0"/>
      <c:spPr>
        <a:solidFill>
          <a:srgbClr val="C0C0C0"/>
        </a:solidFill>
        <a:ln w="12600">
          <a:solidFill>
            <a:srgbClr val="808080"/>
          </a:solidFill>
          <a:round/>
        </a:ln>
      </c:spPr>
    </c:backWall>
    <c:plotArea>
      <c:layout>
        <c:manualLayout>
          <c:layoutTarget val="inner"/>
          <c:xMode val="edge"/>
          <c:yMode val="edge"/>
          <c:x val="0.18546611206263799"/>
          <c:y val="0.155967665240133"/>
          <c:w val="0.75083598401435403"/>
          <c:h val="0.55958155016642896"/>
        </c:manualLayout>
      </c:layout>
      <c:bar3DChart>
        <c:barDir val="col"/>
        <c:grouping val="standard"/>
        <c:varyColors val="0"/>
        <c:ser>
          <c:idx val="0"/>
          <c:order val="0"/>
          <c:tx>
            <c:strRef>
              <c:f>Model!$B$56</c:f>
              <c:strCache>
                <c:ptCount val="1"/>
                <c:pt idx="0">
                  <c:v>0</c:v>
                </c:pt>
              </c:strCache>
            </c:strRef>
          </c:tx>
          <c:spPr>
            <a:solidFill>
              <a:srgbClr val="9999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Model!$C$56:$AO$56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Model!$B$57</c:f>
              <c:strCache>
                <c:ptCount val="1"/>
                <c:pt idx="0">
                  <c:v>1</c:v>
                </c:pt>
              </c:strCache>
            </c:strRef>
          </c:tx>
          <c:spPr>
            <a:solidFill>
              <a:srgbClr val="99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Model!$C$57:$AO$57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Model!$B$58</c:f>
              <c:strCache>
                <c:ptCount val="1"/>
                <c:pt idx="0">
                  <c:v>2</c:v>
                </c:pt>
              </c:strCache>
            </c:strRef>
          </c:tx>
          <c:spPr>
            <a:solidFill>
              <a:srgbClr val="FFFF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Model!$C$58:$AO$58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Model!$B$59</c:f>
              <c:strCache>
                <c:ptCount val="1"/>
                <c:pt idx="0">
                  <c:v>3</c:v>
                </c:pt>
              </c:strCache>
            </c:strRef>
          </c:tx>
          <c:spPr>
            <a:solidFill>
              <a:srgbClr val="CC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Model!$C$59:$AO$59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Model!$B$60</c:f>
              <c:strCache>
                <c:ptCount val="1"/>
                <c:pt idx="0">
                  <c:v>4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Model!$C$60:$AO$60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Model!$B$61</c:f>
              <c:strCache>
                <c:ptCount val="1"/>
                <c:pt idx="0">
                  <c:v>5</c:v>
                </c:pt>
              </c:strCache>
            </c:strRef>
          </c:tx>
          <c:spPr>
            <a:solidFill>
              <a:srgbClr val="FF8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Model!$C$61:$AO$61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Model!$B$62</c:f>
              <c:strCache>
                <c:ptCount val="1"/>
                <c:pt idx="0">
                  <c:v>6</c:v>
                </c:pt>
              </c:strCache>
            </c:strRef>
          </c:tx>
          <c:spPr>
            <a:solidFill>
              <a:srgbClr val="0066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Model!$C$62:$AO$62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Model!$B$63</c:f>
              <c:strCache>
                <c:ptCount val="1"/>
                <c:pt idx="0">
                  <c:v>7</c:v>
                </c:pt>
              </c:strCache>
            </c:strRef>
          </c:tx>
          <c:spPr>
            <a:solidFill>
              <a:srgbClr val="CC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Model!$C$63:$AO$63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Model!$B$64</c:f>
              <c:strCache>
                <c:ptCount val="1"/>
                <c:pt idx="0">
                  <c:v>8</c:v>
                </c:pt>
              </c:strCache>
            </c:strRef>
          </c:tx>
          <c:spPr>
            <a:solidFill>
              <a:srgbClr val="000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Model!$C$64:$AO$64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9"/>
          <c:order val="9"/>
          <c:tx>
            <c:strRef>
              <c:f>Model!$B$65</c:f>
              <c:strCache>
                <c:ptCount val="1"/>
                <c:pt idx="0">
                  <c:v>9</c:v>
                </c:pt>
              </c:strCache>
            </c:strRef>
          </c:tx>
          <c:spPr>
            <a:solidFill>
              <a:srgbClr val="FF00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Model!$C$65:$AO$65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0"/>
          <c:order val="10"/>
          <c:tx>
            <c:strRef>
              <c:f>Model!$B$66</c:f>
              <c:strCache>
                <c:ptCount val="1"/>
                <c:pt idx="0">
                  <c:v>10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Model!$C$66:$AO$66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1"/>
          <c:order val="11"/>
          <c:tx>
            <c:strRef>
              <c:f>Model!$B$67</c:f>
              <c:strCache>
                <c:ptCount val="1"/>
                <c:pt idx="0">
                  <c:v>11</c:v>
                </c:pt>
              </c:strCache>
            </c:strRef>
          </c:tx>
          <c:spPr>
            <a:solidFill>
              <a:srgbClr val="00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Model!$C$67:$AO$67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2"/>
          <c:order val="12"/>
          <c:tx>
            <c:strRef>
              <c:f>Model!$B$68</c:f>
              <c:strCache>
                <c:ptCount val="1"/>
                <c:pt idx="0">
                  <c:v>12</c:v>
                </c:pt>
              </c:strCache>
            </c:strRef>
          </c:tx>
          <c:spPr>
            <a:solidFill>
              <a:srgbClr val="800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Model!$C$68:$AO$68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3"/>
          <c:order val="13"/>
          <c:tx>
            <c:strRef>
              <c:f>Model!$B$69</c:f>
              <c:strCache>
                <c:ptCount val="1"/>
                <c:pt idx="0">
                  <c:v>13</c:v>
                </c:pt>
              </c:strCache>
            </c:strRef>
          </c:tx>
          <c:spPr>
            <a:solidFill>
              <a:srgbClr val="8000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Model!$C$69:$AO$69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4"/>
          <c:order val="14"/>
          <c:tx>
            <c:strRef>
              <c:f>Model!$B$70</c:f>
              <c:strCache>
                <c:ptCount val="1"/>
                <c:pt idx="0">
                  <c:v>14</c:v>
                </c:pt>
              </c:strCache>
            </c:strRef>
          </c:tx>
          <c:spPr>
            <a:solidFill>
              <a:srgbClr val="00808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Model!$C$70:$AO$70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5"/>
          <c:order val="15"/>
          <c:tx>
            <c:strRef>
              <c:f>Model!$B$71</c:f>
              <c:strCache>
                <c:ptCount val="1"/>
                <c:pt idx="0">
                  <c:v>15</c:v>
                </c:pt>
              </c:strCache>
            </c:strRef>
          </c:tx>
          <c:spPr>
            <a:solidFill>
              <a:srgbClr val="0000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Model!$C$71:$AO$71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6"/>
          <c:order val="16"/>
          <c:tx>
            <c:strRef>
              <c:f>Model!$B$72</c:f>
              <c:strCache>
                <c:ptCount val="1"/>
                <c:pt idx="0">
                  <c:v>16</c:v>
                </c:pt>
              </c:strCache>
            </c:strRef>
          </c:tx>
          <c:spPr>
            <a:solidFill>
              <a:srgbClr val="00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Model!$C$72:$AO$72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7"/>
          <c:order val="17"/>
          <c:tx>
            <c:strRef>
              <c:f>Model!$B$73</c:f>
              <c:strCache>
                <c:ptCount val="1"/>
                <c:pt idx="0">
                  <c:v>17</c:v>
                </c:pt>
              </c:strCache>
            </c:strRef>
          </c:tx>
          <c:spPr>
            <a:solidFill>
              <a:srgbClr val="CCFF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Model!$C$73:$AO$73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8"/>
          <c:order val="18"/>
          <c:tx>
            <c:strRef>
              <c:f>Model!$B$74</c:f>
              <c:strCache>
                <c:ptCount val="1"/>
                <c:pt idx="0">
                  <c:v>18</c:v>
                </c:pt>
              </c:strCache>
            </c:strRef>
          </c:tx>
          <c:spPr>
            <a:solidFill>
              <a:srgbClr val="CCFF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Model!$C$74:$AO$74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19"/>
          <c:order val="19"/>
          <c:tx>
            <c:strRef>
              <c:f>Model!$B$75</c:f>
              <c:strCache>
                <c:ptCount val="1"/>
                <c:pt idx="0">
                  <c:v>19</c:v>
                </c:pt>
              </c:strCache>
            </c:strRef>
          </c:tx>
          <c:spPr>
            <a:solidFill>
              <a:srgbClr val="FFFF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Model!$C$75:$AO$75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0"/>
          <c:order val="20"/>
          <c:tx>
            <c:strRef>
              <c:f>Model!$B$76</c:f>
              <c:strCache>
                <c:ptCount val="1"/>
                <c:pt idx="0">
                  <c:v>20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Model!$C$76:$AO$76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1"/>
          <c:order val="21"/>
          <c:tx>
            <c:strRef>
              <c:f>Model!$B$77</c:f>
              <c:strCache>
                <c:ptCount val="1"/>
                <c:pt idx="0">
                  <c:v>21</c:v>
                </c:pt>
              </c:strCache>
            </c:strRef>
          </c:tx>
          <c:spPr>
            <a:solidFill>
              <a:srgbClr val="FF99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Model!$C$77:$AO$77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2"/>
          <c:order val="22"/>
          <c:tx>
            <c:strRef>
              <c:f>Model!$B$78</c:f>
              <c:strCache>
                <c:ptCount val="1"/>
                <c:pt idx="0">
                  <c:v>22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Model!$C$78:$AO$78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3"/>
          <c:order val="23"/>
          <c:tx>
            <c:strRef>
              <c:f>Model!$B$79</c:f>
              <c:strCache>
                <c:ptCount val="1"/>
                <c:pt idx="0">
                  <c:v>23</c:v>
                </c:pt>
              </c:strCache>
            </c:strRef>
          </c:tx>
          <c:spPr>
            <a:solidFill>
              <a:srgbClr val="FFCC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Model!$C$79:$AO$79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4"/>
          <c:order val="24"/>
          <c:tx>
            <c:strRef>
              <c:f>Model!$B$80</c:f>
              <c:strCache>
                <c:ptCount val="1"/>
                <c:pt idx="0">
                  <c:v>24</c:v>
                </c:pt>
              </c:strCache>
            </c:strRef>
          </c:tx>
          <c:spPr>
            <a:solidFill>
              <a:srgbClr val="3366FF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Model!$C$80:$AO$80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5"/>
          <c:order val="25"/>
          <c:tx>
            <c:strRef>
              <c:f>Model!$B$81</c:f>
              <c:strCache>
                <c:ptCount val="1"/>
                <c:pt idx="0">
                  <c:v>25</c:v>
                </c:pt>
              </c:strCache>
            </c:strRef>
          </c:tx>
          <c:spPr>
            <a:solidFill>
              <a:srgbClr val="33CCCC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Model!$C$81:$AO$81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6"/>
          <c:order val="26"/>
          <c:tx>
            <c:strRef>
              <c:f>Model!$B$82</c:f>
              <c:strCache>
                <c:ptCount val="1"/>
                <c:pt idx="0">
                  <c:v>26</c:v>
                </c:pt>
              </c:strCache>
            </c:strRef>
          </c:tx>
          <c:spPr>
            <a:solidFill>
              <a:srgbClr val="99CC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Model!$C$82:$AO$82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7"/>
          <c:order val="27"/>
          <c:tx>
            <c:strRef>
              <c:f>Model!$B$83</c:f>
              <c:strCache>
                <c:ptCount val="1"/>
                <c:pt idx="0">
                  <c:v>27</c:v>
                </c:pt>
              </c:strCache>
            </c:strRef>
          </c:tx>
          <c:spPr>
            <a:solidFill>
              <a:srgbClr val="FFCC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Model!$C$83:$AO$83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8"/>
          <c:order val="28"/>
          <c:tx>
            <c:strRef>
              <c:f>Model!$B$84</c:f>
              <c:strCache>
                <c:ptCount val="1"/>
                <c:pt idx="0">
                  <c:v>28</c:v>
                </c:pt>
              </c:strCache>
            </c:strRef>
          </c:tx>
          <c:spPr>
            <a:solidFill>
              <a:srgbClr val="FF99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Model!$C$84:$AO$84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29"/>
          <c:order val="29"/>
          <c:tx>
            <c:strRef>
              <c:f>Model!$B$85</c:f>
              <c:strCache>
                <c:ptCount val="1"/>
                <c:pt idx="0">
                  <c:v>29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Model!$C$85:$AO$85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0"/>
          <c:order val="30"/>
          <c:tx>
            <c:strRef>
              <c:f>Model!$B$86</c:f>
              <c:strCache>
                <c:ptCount val="1"/>
                <c:pt idx="0">
                  <c:v>30</c:v>
                </c:pt>
              </c:strCache>
            </c:strRef>
          </c:tx>
          <c:spPr>
            <a:solidFill>
              <a:srgbClr val="6666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Model!$C$86:$AO$86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1"/>
          <c:order val="31"/>
          <c:tx>
            <c:strRef>
              <c:f>Model!$B$87</c:f>
              <c:strCache>
                <c:ptCount val="1"/>
                <c:pt idx="0">
                  <c:v>31</c:v>
                </c:pt>
              </c:strCache>
            </c:strRef>
          </c:tx>
          <c:spPr>
            <a:solidFill>
              <a:srgbClr val="96969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Model!$C$87:$AO$87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2"/>
          <c:order val="32"/>
          <c:tx>
            <c:strRef>
              <c:f>Model!$B$88</c:f>
              <c:strCache>
                <c:ptCount val="1"/>
                <c:pt idx="0">
                  <c:v>32</c:v>
                </c:pt>
              </c:strCache>
            </c:strRef>
          </c:tx>
          <c:spPr>
            <a:solidFill>
              <a:srgbClr val="00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Model!$C$88:$AO$88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3"/>
          <c:order val="33"/>
          <c:tx>
            <c:strRef>
              <c:f>Model!$B$89</c:f>
              <c:strCache>
                <c:ptCount val="1"/>
                <c:pt idx="0">
                  <c:v>33</c:v>
                </c:pt>
              </c:strCache>
            </c:strRef>
          </c:tx>
          <c:spPr>
            <a:solidFill>
              <a:srgbClr val="3399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Model!$C$89:$AO$89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4"/>
          <c:order val="34"/>
          <c:tx>
            <c:strRef>
              <c:f>Model!$B$90</c:f>
              <c:strCache>
                <c:ptCount val="1"/>
                <c:pt idx="0">
                  <c:v>34</c:v>
                </c:pt>
              </c:strCache>
            </c:strRef>
          </c:tx>
          <c:spPr>
            <a:solidFill>
              <a:srgbClr val="00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Model!$C$90:$AO$90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5"/>
          <c:order val="35"/>
          <c:tx>
            <c:strRef>
              <c:f>Model!$B$91</c:f>
              <c:strCache>
                <c:ptCount val="1"/>
                <c:pt idx="0">
                  <c:v>35</c:v>
                </c:pt>
              </c:strCache>
            </c:strRef>
          </c:tx>
          <c:spPr>
            <a:solidFill>
              <a:srgbClr val="33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Model!$C$91:$AO$91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6"/>
          <c:order val="36"/>
          <c:tx>
            <c:strRef>
              <c:f>Model!$B$92</c:f>
              <c:strCache>
                <c:ptCount val="1"/>
                <c:pt idx="0">
                  <c:v>36</c:v>
                </c:pt>
              </c:strCache>
            </c:strRef>
          </c:tx>
          <c:spPr>
            <a:solidFill>
              <a:srgbClr val="993300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Model!$C$92:$AO$92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7"/>
          <c:order val="37"/>
          <c:tx>
            <c:strRef>
              <c:f>Model!$B$93</c:f>
              <c:strCache>
                <c:ptCount val="1"/>
                <c:pt idx="0">
                  <c:v>37</c:v>
                </c:pt>
              </c:strCache>
            </c:strRef>
          </c:tx>
          <c:spPr>
            <a:solidFill>
              <a:srgbClr val="993366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Model!$C$93:$AO$93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8"/>
          <c:order val="38"/>
          <c:tx>
            <c:strRef>
              <c:f>Model!$B$94</c:f>
              <c:strCache>
                <c:ptCount val="1"/>
                <c:pt idx="0">
                  <c:v>38</c:v>
                </c:pt>
              </c:strCache>
            </c:strRef>
          </c:tx>
          <c:spPr>
            <a:solidFill>
              <a:srgbClr val="333399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Model!$C$94:$AO$94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ser>
          <c:idx val="39"/>
          <c:order val="39"/>
          <c:tx>
            <c:strRef>
              <c:f>Model!$B$95</c:f>
              <c:strCache>
                <c:ptCount val="1"/>
                <c:pt idx="0">
                  <c:v>39</c:v>
                </c:pt>
              </c:strCache>
            </c:strRef>
          </c:tx>
          <c:spPr>
            <a:solidFill>
              <a:srgbClr val="333333"/>
            </a:solidFill>
            <a:ln>
              <a:solidFill>
                <a:srgbClr val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Model!$C$55:$AO$55</c:f>
              <c:numCache>
                <c:formatCode>General</c:formatCode>
                <c:ptCount val="3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</c:numCache>
            </c:numRef>
          </c:cat>
          <c:val>
            <c:numRef>
              <c:f>Model!$C$95:$AO$95</c:f>
              <c:numCache>
                <c:formatCode>0.00%</c:formatCode>
                <c:ptCount val="39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shape val="box"/>
        <c:axId val="332499664"/>
        <c:axId val="332500224"/>
        <c:axId val="332500784"/>
      </c:bar3DChart>
      <c:catAx>
        <c:axId val="33249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2500224"/>
        <c:crosses val="autoZero"/>
        <c:auto val="1"/>
        <c:lblAlgn val="ctr"/>
        <c:lblOffset val="100"/>
        <c:noMultiLvlLbl val="1"/>
      </c:catAx>
      <c:valAx>
        <c:axId val="332500224"/>
        <c:scaling>
          <c:orientation val="minMax"/>
        </c:scaling>
        <c:delete val="0"/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0.00%" sourceLinked="1"/>
        <c:majorTickMark val="out"/>
        <c:minorTickMark val="none"/>
        <c:tickLblPos val="nextTo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2499664"/>
        <c:crossesAt val="1"/>
        <c:crossBetween val="between"/>
      </c:valAx>
      <c:catAx>
        <c:axId val="33250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2500224"/>
        <c:crosses val="autoZero"/>
        <c:auto val="1"/>
        <c:lblAlgn val="ctr"/>
        <c:lblOffset val="100"/>
        <c:noMultiLvlLbl val="1"/>
      </c:catAx>
    </c:plotArea>
    <c:legend>
      <c:legendPos val="r"/>
      <c:layout>
        <c:manualLayout>
          <c:xMode val="edge"/>
          <c:yMode val="edge"/>
          <c:x val="0.89902944294918796"/>
          <c:y val="0.13019495958155"/>
          <c:w val="6.6068515497552993E-2"/>
          <c:h val="0.80844588168156695"/>
        </c:manualLayout>
      </c:layout>
      <c:overlay val="1"/>
      <c:spPr>
        <a:solidFill>
          <a:srgbClr val="FFFFFF"/>
        </a:solidFill>
        <a:ln>
          <a:solidFill>
            <a:srgbClr val="000000"/>
          </a:solidFill>
        </a:ln>
      </c:spPr>
      <c:txPr>
        <a:bodyPr/>
        <a:lstStyle/>
        <a:p>
          <a:pPr>
            <a:defRPr sz="825" b="0" strike="noStrike" spc="-1">
              <a:solidFill>
                <a:srgbClr val="000000"/>
              </a:solidFill>
              <a:latin typeface="Arial"/>
            </a:defRPr>
          </a:pPr>
          <a:endParaRPr lang="de-DE"/>
        </a:p>
      </c:txPr>
    </c:legend>
    <c:plotVisOnly val="0"/>
    <c:dispBlanksAs val="gap"/>
    <c:showDLblsOverMax val="1"/>
  </c:chart>
  <c:spPr>
    <a:solidFill>
      <a:srgbClr val="C0C0C0"/>
    </a:solidFill>
    <a:ln>
      <a:solidFill>
        <a:srgbClr val="000000"/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900" b="0" strike="noStrike" spc="-1">
                <a:solidFill>
                  <a:srgbClr val="000000"/>
                </a:solidFill>
                <a:latin typeface="Arial"/>
              </a:rPr>
              <a:t>Forward Rate Curves</a:t>
            </a:r>
          </a:p>
        </c:rich>
      </c:tx>
      <c:layout>
        <c:manualLayout>
          <c:xMode val="edge"/>
          <c:yMode val="edge"/>
          <c:x val="0.376021575678326"/>
          <c:y val="5.2299756412093397E-2"/>
        </c:manualLayout>
      </c:layout>
      <c:overlay val="0"/>
      <c:spPr>
        <a:noFill/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761359921543001"/>
          <c:y val="0.212064765725749"/>
          <c:w val="0.76291271657404403"/>
          <c:h val="0.62917323398767699"/>
        </c:manualLayout>
      </c:layout>
      <c:lineChart>
        <c:grouping val="standard"/>
        <c:varyColors val="0"/>
        <c:ser>
          <c:idx val="0"/>
          <c:order val="0"/>
          <c:spPr>
            <a:ln w="12600">
              <a:solidFill>
                <a:srgbClr val="0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Simulation!$C$15:$J$15</c:f>
              <c:numCache>
                <c:formatCode>0.0000%</c:formatCode>
                <c:ptCount val="8"/>
                <c:pt idx="0">
                  <c:v>1.063117563124731E-3</c:v>
                </c:pt>
                <c:pt idx="1">
                  <c:v>2.1481834290094761E-3</c:v>
                </c:pt>
                <c:pt idx="2">
                  <c:v>3.4897915537387917E-3</c:v>
                </c:pt>
                <c:pt idx="3">
                  <c:v>4.888092171432528E-3</c:v>
                </c:pt>
                <c:pt idx="4">
                  <c:v>6.1982301114465524E-3</c:v>
                </c:pt>
                <c:pt idx="5">
                  <c:v>7.3183075239111588E-3</c:v>
                </c:pt>
                <c:pt idx="6">
                  <c:v>8.2606208457718846E-3</c:v>
                </c:pt>
                <c:pt idx="7">
                  <c:v>9.0305333469491E-3</c:v>
                </c:pt>
              </c:numCache>
            </c:numRef>
          </c:val>
          <c:smooth val="0"/>
        </c:ser>
        <c:ser>
          <c:idx val="1"/>
          <c:order val="1"/>
          <c:spPr>
            <a:ln w="12600">
              <a:solidFill>
                <a:srgbClr val="FF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Simulation!$C$16:$J$16</c:f>
              <c:numCache>
                <c:formatCode>0.0000%</c:formatCode>
                <c:ptCount val="8"/>
                <c:pt idx="0">
                  <c:v>5.5572023974622521E-3</c:v>
                </c:pt>
                <c:pt idx="1">
                  <c:v>9.9310465096168459E-3</c:v>
                </c:pt>
                <c:pt idx="2">
                  <c:v>1.4612764781880663E-2</c:v>
                </c:pt>
                <c:pt idx="3">
                  <c:v>1.8997187311398236E-2</c:v>
                </c:pt>
                <c:pt idx="4">
                  <c:v>2.2886613366471666E-2</c:v>
                </c:pt>
                <c:pt idx="5">
                  <c:v>2.6216171018450005E-2</c:v>
                </c:pt>
                <c:pt idx="6">
                  <c:v>2.9216320570521578E-2</c:v>
                </c:pt>
                <c:pt idx="7">
                  <c:v>3.196565824327726E-2</c:v>
                </c:pt>
              </c:numCache>
            </c:numRef>
          </c:val>
          <c:smooth val="0"/>
        </c:ser>
        <c:ser>
          <c:idx val="2"/>
          <c:order val="2"/>
          <c:spPr>
            <a:ln w="12600">
              <a:solidFill>
                <a:srgbClr val="FF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Simulation!$C$17:$J$17</c:f>
              <c:numCache>
                <c:formatCode>0.0000%</c:formatCode>
                <c:ptCount val="8"/>
                <c:pt idx="0">
                  <c:v>6.5057082280041117E-2</c:v>
                </c:pt>
                <c:pt idx="1">
                  <c:v>5.375429333468059E-2</c:v>
                </c:pt>
                <c:pt idx="2">
                  <c:v>4.5486114723537141E-2</c:v>
                </c:pt>
                <c:pt idx="3">
                  <c:v>3.9592039072700466E-2</c:v>
                </c:pt>
                <c:pt idx="4">
                  <c:v>3.5402036313740379E-2</c:v>
                </c:pt>
                <c:pt idx="5">
                  <c:v>3.2204960674219518E-2</c:v>
                </c:pt>
                <c:pt idx="6">
                  <c:v>2.9753757442387799E-2</c:v>
                </c:pt>
                <c:pt idx="7">
                  <c:v>2.7713105253345055E-2</c:v>
                </c:pt>
              </c:numCache>
            </c:numRef>
          </c:val>
          <c:smooth val="0"/>
        </c:ser>
        <c:ser>
          <c:idx val="3"/>
          <c:order val="3"/>
          <c:spPr>
            <a:ln w="12600">
              <a:solidFill>
                <a:srgbClr val="00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Simulation!$C$18:$J$18</c:f>
              <c:numCache>
                <c:formatCode>0.0000%</c:formatCode>
                <c:ptCount val="8"/>
                <c:pt idx="0">
                  <c:v>7.9353171566538816E-3</c:v>
                </c:pt>
                <c:pt idx="1">
                  <c:v>1.1911471517247339E-2</c:v>
                </c:pt>
                <c:pt idx="2">
                  <c:v>1.5640263308371535E-2</c:v>
                </c:pt>
                <c:pt idx="3">
                  <c:v>1.8915518464042786E-2</c:v>
                </c:pt>
                <c:pt idx="4">
                  <c:v>2.1806832561613788E-2</c:v>
                </c:pt>
                <c:pt idx="5">
                  <c:v>2.4363519968554601E-2</c:v>
                </c:pt>
                <c:pt idx="6">
                  <c:v>2.6826689265177714E-2</c:v>
                </c:pt>
                <c:pt idx="7">
                  <c:v>2.9257047997700163E-2</c:v>
                </c:pt>
              </c:numCache>
            </c:numRef>
          </c:val>
          <c:smooth val="0"/>
        </c:ser>
        <c:ser>
          <c:idx val="4"/>
          <c:order val="4"/>
          <c:spPr>
            <a:ln w="12600">
              <a:solidFill>
                <a:srgbClr val="8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Simulation!$C$19:$J$19</c:f>
              <c:numCache>
                <c:formatCode>0.0000%</c:formatCode>
                <c:ptCount val="8"/>
                <c:pt idx="0">
                  <c:v>7.722239430920051E-3</c:v>
                </c:pt>
                <c:pt idx="1">
                  <c:v>1.2584929228746893E-2</c:v>
                </c:pt>
                <c:pt idx="2">
                  <c:v>1.7251582893678414E-2</c:v>
                </c:pt>
                <c:pt idx="3">
                  <c:v>2.1162984122439502E-2</c:v>
                </c:pt>
                <c:pt idx="4">
                  <c:v>2.4190241435422179E-2</c:v>
                </c:pt>
                <c:pt idx="5">
                  <c:v>2.6278677432429065E-2</c:v>
                </c:pt>
                <c:pt idx="6">
                  <c:v>2.7636464243754398E-2</c:v>
                </c:pt>
                <c:pt idx="7">
                  <c:v>2.8306217694956736E-2</c:v>
                </c:pt>
              </c:numCache>
            </c:numRef>
          </c:val>
          <c:smooth val="0"/>
        </c:ser>
        <c:ser>
          <c:idx val="5"/>
          <c:order val="5"/>
          <c:spPr>
            <a:ln w="12600">
              <a:solidFill>
                <a:srgbClr val="8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Simulation!$C$20:$J$20</c:f>
              <c:numCache>
                <c:formatCode>0.0000%</c:formatCode>
                <c:ptCount val="8"/>
                <c:pt idx="0">
                  <c:v>1.3804135591890825E-2</c:v>
                </c:pt>
                <c:pt idx="1">
                  <c:v>1.7680731041637126E-2</c:v>
                </c:pt>
                <c:pt idx="2">
                  <c:v>2.0516426938696014E-2</c:v>
                </c:pt>
                <c:pt idx="3">
                  <c:v>2.2494213260971702E-2</c:v>
                </c:pt>
                <c:pt idx="4">
                  <c:v>2.3918047719191877E-2</c:v>
                </c:pt>
                <c:pt idx="5">
                  <c:v>2.4903892205511442E-2</c:v>
                </c:pt>
                <c:pt idx="6">
                  <c:v>2.5685883861516434E-2</c:v>
                </c:pt>
                <c:pt idx="7">
                  <c:v>2.6274969737149184E-2</c:v>
                </c:pt>
              </c:numCache>
            </c:numRef>
          </c:val>
          <c:smooth val="0"/>
        </c:ser>
        <c:ser>
          <c:idx val="6"/>
          <c:order val="6"/>
          <c:spPr>
            <a:ln w="12600">
              <a:solidFill>
                <a:srgbClr val="008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Simulation!$C$21:$J$21</c:f>
              <c:numCache>
                <c:formatCode>0.0000%</c:formatCode>
                <c:ptCount val="8"/>
                <c:pt idx="0">
                  <c:v>8.8229841789204851E-3</c:v>
                </c:pt>
                <c:pt idx="1">
                  <c:v>1.1437129375523518E-2</c:v>
                </c:pt>
                <c:pt idx="2">
                  <c:v>1.3304718286735623E-2</c:v>
                </c:pt>
                <c:pt idx="3">
                  <c:v>1.4470295215673164E-2</c:v>
                </c:pt>
                <c:pt idx="4">
                  <c:v>1.5116394620758502E-2</c:v>
                </c:pt>
                <c:pt idx="5">
                  <c:v>1.5349288567349711E-2</c:v>
                </c:pt>
                <c:pt idx="6">
                  <c:v>1.5371318712511217E-2</c:v>
                </c:pt>
                <c:pt idx="7">
                  <c:v>1.5253690120392686E-2</c:v>
                </c:pt>
              </c:numCache>
            </c:numRef>
          </c:val>
          <c:smooth val="0"/>
        </c:ser>
        <c:ser>
          <c:idx val="7"/>
          <c:order val="7"/>
          <c:spPr>
            <a:ln w="12600">
              <a:solidFill>
                <a:srgbClr val="00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Simulation!$C$22:$J$22</c:f>
              <c:numCache>
                <c:formatCode>0.0000%</c:formatCode>
                <c:ptCount val="8"/>
                <c:pt idx="0">
                  <c:v>1.8571019520825325E-3</c:v>
                </c:pt>
                <c:pt idx="1">
                  <c:v>3.2513763272067056E-3</c:v>
                </c:pt>
                <c:pt idx="2">
                  <c:v>4.797055517478316E-3</c:v>
                </c:pt>
                <c:pt idx="3">
                  <c:v>6.2979977616470185E-3</c:v>
                </c:pt>
                <c:pt idx="4">
                  <c:v>7.6369079270310293E-3</c:v>
                </c:pt>
                <c:pt idx="5">
                  <c:v>8.7240755992001023E-3</c:v>
                </c:pt>
                <c:pt idx="6">
                  <c:v>9.5831909424302607E-3</c:v>
                </c:pt>
                <c:pt idx="7">
                  <c:v>1.0214407857149782E-2</c:v>
                </c:pt>
              </c:numCache>
            </c:numRef>
          </c:val>
          <c:smooth val="0"/>
        </c:ser>
        <c:ser>
          <c:idx val="8"/>
          <c:order val="8"/>
          <c:spPr>
            <a:ln w="12600">
              <a:solidFill>
                <a:srgbClr val="00CC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Simulation!$C$23:$J$23</c:f>
              <c:numCache>
                <c:formatCode>0.0000%</c:formatCode>
                <c:ptCount val="8"/>
                <c:pt idx="0">
                  <c:v>1.8919283390038712E-2</c:v>
                </c:pt>
                <c:pt idx="1">
                  <c:v>2.0643184393267167E-2</c:v>
                </c:pt>
                <c:pt idx="2">
                  <c:v>2.1462192624768815E-2</c:v>
                </c:pt>
                <c:pt idx="3">
                  <c:v>2.175131665905183E-2</c:v>
                </c:pt>
                <c:pt idx="4">
                  <c:v>2.1771182205539696E-2</c:v>
                </c:pt>
                <c:pt idx="5">
                  <c:v>2.1552487570786056E-2</c:v>
                </c:pt>
                <c:pt idx="6">
                  <c:v>2.1247303446696751E-2</c:v>
                </c:pt>
                <c:pt idx="7">
                  <c:v>2.084129928345629E-2</c:v>
                </c:pt>
              </c:numCache>
            </c:numRef>
          </c:val>
          <c:smooth val="0"/>
        </c:ser>
        <c:ser>
          <c:idx val="9"/>
          <c:order val="9"/>
          <c:spPr>
            <a:ln w="12600">
              <a:solidFill>
                <a:srgbClr val="CC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Simulation!$C$24:$J$24</c:f>
              <c:numCache>
                <c:formatCode>0.0000%</c:formatCode>
                <c:ptCount val="8"/>
                <c:pt idx="0">
                  <c:v>4.1232373856484091E-3</c:v>
                </c:pt>
                <c:pt idx="1">
                  <c:v>6.638609805527859E-3</c:v>
                </c:pt>
                <c:pt idx="2">
                  <c:v>9.1566388840926393E-3</c:v>
                </c:pt>
                <c:pt idx="3">
                  <c:v>1.1455620363343695E-2</c:v>
                </c:pt>
                <c:pt idx="4">
                  <c:v>1.3504290731257388E-2</c:v>
                </c:pt>
                <c:pt idx="5">
                  <c:v>1.5291713934284927E-2</c:v>
                </c:pt>
                <c:pt idx="6">
                  <c:v>1.69515853848826E-2</c:v>
                </c:pt>
                <c:pt idx="7">
                  <c:v>1.8522655811727254E-2</c:v>
                </c:pt>
              </c:numCache>
            </c:numRef>
          </c:val>
          <c:smooth val="0"/>
        </c:ser>
        <c:ser>
          <c:idx val="10"/>
          <c:order val="10"/>
          <c:spPr>
            <a:ln w="12600">
              <a:solidFill>
                <a:srgbClr val="CCFF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Simulation!$C$25:$J$25</c:f>
              <c:numCache>
                <c:formatCode>0.0000%</c:formatCode>
                <c:ptCount val="8"/>
                <c:pt idx="0">
                  <c:v>6.5992495155053855E-3</c:v>
                </c:pt>
                <c:pt idx="1">
                  <c:v>8.8841635339380332E-3</c:v>
                </c:pt>
                <c:pt idx="2">
                  <c:v>1.075060233155542E-2</c:v>
                </c:pt>
                <c:pt idx="3">
                  <c:v>1.2172937989362307E-2</c:v>
                </c:pt>
                <c:pt idx="4">
                  <c:v>1.323868234064482E-2</c:v>
                </c:pt>
                <c:pt idx="5">
                  <c:v>1.3981090127567899E-2</c:v>
                </c:pt>
                <c:pt idx="6">
                  <c:v>1.4531876589931794E-2</c:v>
                </c:pt>
                <c:pt idx="7">
                  <c:v>1.4916123138933953E-2</c:v>
                </c:pt>
              </c:numCache>
            </c:numRef>
          </c:val>
          <c:smooth val="0"/>
        </c:ser>
        <c:ser>
          <c:idx val="11"/>
          <c:order val="11"/>
          <c:spPr>
            <a:ln w="12600">
              <a:solidFill>
                <a:srgbClr val="FFFF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Simulation!$C$26:$J$26</c:f>
              <c:numCache>
                <c:formatCode>0.0000%</c:formatCode>
                <c:ptCount val="8"/>
                <c:pt idx="0">
                  <c:v>4.848128288214331E-3</c:v>
                </c:pt>
                <c:pt idx="1">
                  <c:v>7.8945832018069376E-3</c:v>
                </c:pt>
                <c:pt idx="2">
                  <c:v>1.1026237606304634E-2</c:v>
                </c:pt>
                <c:pt idx="3">
                  <c:v>1.3897697634745132E-2</c:v>
                </c:pt>
                <c:pt idx="4">
                  <c:v>1.635341379042907E-2</c:v>
                </c:pt>
                <c:pt idx="5">
                  <c:v>1.8267046542836028E-2</c:v>
                </c:pt>
                <c:pt idx="6">
                  <c:v>1.9712697028406816E-2</c:v>
                </c:pt>
                <c:pt idx="7">
                  <c:v>2.0681330477210699E-2</c:v>
                </c:pt>
              </c:numCache>
            </c:numRef>
          </c:val>
          <c:smooth val="0"/>
        </c:ser>
        <c:ser>
          <c:idx val="12"/>
          <c:order val="12"/>
          <c:spPr>
            <a:ln w="12600">
              <a:solidFill>
                <a:srgbClr val="99CC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Simulation!$C$27:$J$27</c:f>
              <c:numCache>
                <c:formatCode>0.0000%</c:formatCode>
                <c:ptCount val="8"/>
                <c:pt idx="0">
                  <c:v>2.1855602222496003E-3</c:v>
                </c:pt>
                <c:pt idx="1">
                  <c:v>3.7695338350301204E-3</c:v>
                </c:pt>
                <c:pt idx="2">
                  <c:v>5.4406211733373745E-3</c:v>
                </c:pt>
                <c:pt idx="3">
                  <c:v>6.9827370676211475E-3</c:v>
                </c:pt>
                <c:pt idx="4">
                  <c:v>8.3045784031645416E-3</c:v>
                </c:pt>
                <c:pt idx="5">
                  <c:v>9.35602790480085E-3</c:v>
                </c:pt>
                <c:pt idx="6">
                  <c:v>1.0202474404940983E-2</c:v>
                </c:pt>
                <c:pt idx="7">
                  <c:v>1.0869960963310299E-2</c:v>
                </c:pt>
              </c:numCache>
            </c:numRef>
          </c:val>
          <c:smooth val="0"/>
        </c:ser>
        <c:ser>
          <c:idx val="13"/>
          <c:order val="13"/>
          <c:spPr>
            <a:ln w="12600">
              <a:solidFill>
                <a:srgbClr val="FF99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Simulation!$C$28:$J$28</c:f>
              <c:numCache>
                <c:formatCode>0.0000%</c:formatCode>
                <c:ptCount val="8"/>
                <c:pt idx="0">
                  <c:v>1.0718346760376368E-2</c:v>
                </c:pt>
                <c:pt idx="1">
                  <c:v>1.7008046063741161E-2</c:v>
                </c:pt>
                <c:pt idx="2">
                  <c:v>2.2739240169916537E-2</c:v>
                </c:pt>
                <c:pt idx="3">
                  <c:v>2.7290076781299653E-2</c:v>
                </c:pt>
                <c:pt idx="4">
                  <c:v>3.0637407534277863E-2</c:v>
                </c:pt>
                <c:pt idx="5">
                  <c:v>3.2826902273846457E-2</c:v>
                </c:pt>
                <c:pt idx="6">
                  <c:v>3.4189394348722604E-2</c:v>
                </c:pt>
                <c:pt idx="7">
                  <c:v>3.4805033331508035E-2</c:v>
                </c:pt>
              </c:numCache>
            </c:numRef>
          </c:val>
          <c:smooth val="0"/>
        </c:ser>
        <c:ser>
          <c:idx val="14"/>
          <c:order val="14"/>
          <c:spPr>
            <a:ln w="12600">
              <a:solidFill>
                <a:srgbClr val="CC99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Simulation!$C$29:$J$29</c:f>
              <c:numCache>
                <c:formatCode>0.0000%</c:formatCode>
                <c:ptCount val="8"/>
                <c:pt idx="0">
                  <c:v>1.0171016999005923E-2</c:v>
                </c:pt>
                <c:pt idx="1">
                  <c:v>1.2531608091200066E-2</c:v>
                </c:pt>
                <c:pt idx="2">
                  <c:v>1.4338472655099219E-2</c:v>
                </c:pt>
                <c:pt idx="3">
                  <c:v>1.5645590846651739E-2</c:v>
                </c:pt>
                <c:pt idx="4">
                  <c:v>1.6572015038308303E-2</c:v>
                </c:pt>
                <c:pt idx="5">
                  <c:v>1.7148792519457931E-2</c:v>
                </c:pt>
                <c:pt idx="6">
                  <c:v>1.7535426717176943E-2</c:v>
                </c:pt>
                <c:pt idx="7">
                  <c:v>1.7768747647838902E-2</c:v>
                </c:pt>
              </c:numCache>
            </c:numRef>
          </c:val>
          <c:smooth val="0"/>
        </c:ser>
        <c:ser>
          <c:idx val="15"/>
          <c:order val="15"/>
          <c:spPr>
            <a:ln w="12600">
              <a:solidFill>
                <a:srgbClr val="FFCC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Simulation!$C$30:$J$30</c:f>
              <c:numCache>
                <c:formatCode>0.0000%</c:formatCode>
                <c:ptCount val="8"/>
                <c:pt idx="0">
                  <c:v>7.9976432829762679E-3</c:v>
                </c:pt>
                <c:pt idx="1">
                  <c:v>9.998065424312301E-3</c:v>
                </c:pt>
                <c:pt idx="2">
                  <c:v>1.1439787072797178E-2</c:v>
                </c:pt>
                <c:pt idx="3">
                  <c:v>1.2379654343501639E-2</c:v>
                </c:pt>
                <c:pt idx="4">
                  <c:v>1.2940049930212241E-2</c:v>
                </c:pt>
                <c:pt idx="5">
                  <c:v>1.3167986141915755E-2</c:v>
                </c:pt>
                <c:pt idx="6">
                  <c:v>1.3202461456841157E-2</c:v>
                </c:pt>
                <c:pt idx="7">
                  <c:v>1.308421470584274E-2</c:v>
                </c:pt>
              </c:numCache>
            </c:numRef>
          </c:val>
          <c:smooth val="0"/>
        </c:ser>
        <c:ser>
          <c:idx val="16"/>
          <c:order val="16"/>
          <c:spPr>
            <a:ln w="12600">
              <a:solidFill>
                <a:srgbClr val="3366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Simulation!$C$31:$J$31</c:f>
              <c:numCache>
                <c:formatCode>0.0000%</c:formatCode>
                <c:ptCount val="8"/>
                <c:pt idx="0">
                  <c:v>4.3945346971387229E-3</c:v>
                </c:pt>
                <c:pt idx="1">
                  <c:v>8.1166566406397685E-3</c:v>
                </c:pt>
                <c:pt idx="2">
                  <c:v>1.2227103527169939E-2</c:v>
                </c:pt>
                <c:pt idx="3">
                  <c:v>1.6111309002564286E-2</c:v>
                </c:pt>
                <c:pt idx="4">
                  <c:v>1.9458364145698796E-2</c:v>
                </c:pt>
                <c:pt idx="5">
                  <c:v>2.2080263879362464E-2</c:v>
                </c:pt>
                <c:pt idx="6">
                  <c:v>2.4070901681791046E-2</c:v>
                </c:pt>
                <c:pt idx="7">
                  <c:v>2.5431722380822967E-2</c:v>
                </c:pt>
              </c:numCache>
            </c:numRef>
          </c:val>
          <c:smooth val="0"/>
        </c:ser>
        <c:ser>
          <c:idx val="17"/>
          <c:order val="17"/>
          <c:spPr>
            <a:ln w="12600">
              <a:solidFill>
                <a:srgbClr val="33CC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Simulation!$C$32:$J$32</c:f>
              <c:numCache>
                <c:formatCode>0.0000%</c:formatCode>
                <c:ptCount val="8"/>
                <c:pt idx="0">
                  <c:v>1.156366104428355E-2</c:v>
                </c:pt>
                <c:pt idx="1">
                  <c:v>1.7058832121636103E-2</c:v>
                </c:pt>
                <c:pt idx="2">
                  <c:v>2.1835601594052428E-2</c:v>
                </c:pt>
                <c:pt idx="3">
                  <c:v>2.5655077445377657E-2</c:v>
                </c:pt>
                <c:pt idx="4">
                  <c:v>2.8689365437450733E-2</c:v>
                </c:pt>
                <c:pt idx="5">
                  <c:v>3.1046366751780349E-2</c:v>
                </c:pt>
                <c:pt idx="6">
                  <c:v>3.30305249682823E-2</c:v>
                </c:pt>
                <c:pt idx="7">
                  <c:v>3.4672632439193871E-2</c:v>
                </c:pt>
              </c:numCache>
            </c:numRef>
          </c:val>
          <c:smooth val="0"/>
        </c:ser>
        <c:ser>
          <c:idx val="18"/>
          <c:order val="18"/>
          <c:spPr>
            <a:ln w="12600">
              <a:solidFill>
                <a:srgbClr val="99CC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Simulation!$C$33:$J$33</c:f>
              <c:numCache>
                <c:formatCode>0.0000%</c:formatCode>
                <c:ptCount val="8"/>
                <c:pt idx="0">
                  <c:v>4.6213160194861401E-2</c:v>
                </c:pt>
                <c:pt idx="1">
                  <c:v>4.9788365507422362E-2</c:v>
                </c:pt>
                <c:pt idx="2">
                  <c:v>4.9661106301448238E-2</c:v>
                </c:pt>
                <c:pt idx="3">
                  <c:v>4.7737452589562579E-2</c:v>
                </c:pt>
                <c:pt idx="4">
                  <c:v>4.5219721996398218E-2</c:v>
                </c:pt>
                <c:pt idx="5">
                  <c:v>4.2417698866767731E-2</c:v>
                </c:pt>
                <c:pt idx="6">
                  <c:v>3.9666789893584062E-2</c:v>
                </c:pt>
                <c:pt idx="7">
                  <c:v>3.6875306621261844E-2</c:v>
                </c:pt>
              </c:numCache>
            </c:numRef>
          </c:val>
          <c:smooth val="0"/>
        </c:ser>
        <c:ser>
          <c:idx val="19"/>
          <c:order val="19"/>
          <c:spPr>
            <a:ln w="12600">
              <a:solidFill>
                <a:srgbClr val="FFCC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Simulation!$C$34:$J$34</c:f>
              <c:numCache>
                <c:formatCode>0.0000%</c:formatCode>
                <c:ptCount val="8"/>
                <c:pt idx="0">
                  <c:v>3.8805683847595081E-3</c:v>
                </c:pt>
                <c:pt idx="1">
                  <c:v>5.8282254378813616E-3</c:v>
                </c:pt>
                <c:pt idx="2">
                  <c:v>7.7028202261776113E-3</c:v>
                </c:pt>
                <c:pt idx="3">
                  <c:v>9.3590896304186367E-3</c:v>
                </c:pt>
                <c:pt idx="4">
                  <c:v>1.0768346944583517E-2</c:v>
                </c:pt>
                <c:pt idx="5">
                  <c:v>1.1901979773161585E-2</c:v>
                </c:pt>
                <c:pt idx="6">
                  <c:v>1.2847343691512631E-2</c:v>
                </c:pt>
                <c:pt idx="7">
                  <c:v>1.3625352126255661E-2</c:v>
                </c:pt>
              </c:numCache>
            </c:numRef>
          </c:val>
          <c:smooth val="0"/>
        </c:ser>
        <c:ser>
          <c:idx val="20"/>
          <c:order val="20"/>
          <c:spPr>
            <a:ln w="12600">
              <a:solidFill>
                <a:srgbClr val="FF99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Simulation!$C$35:$J$35</c:f>
              <c:numCache>
                <c:formatCode>0.0000%</c:formatCode>
                <c:ptCount val="8"/>
                <c:pt idx="0">
                  <c:v>4.6313041641978761E-2</c:v>
                </c:pt>
                <c:pt idx="1">
                  <c:v>4.6280507956487249E-2</c:v>
                </c:pt>
                <c:pt idx="2">
                  <c:v>4.5317936593045782E-2</c:v>
                </c:pt>
                <c:pt idx="3">
                  <c:v>4.4182607271435449E-2</c:v>
                </c:pt>
                <c:pt idx="4">
                  <c:v>4.3256520408699269E-2</c:v>
                </c:pt>
                <c:pt idx="5">
                  <c:v>4.2456825467748024E-2</c:v>
                </c:pt>
                <c:pt idx="6">
                  <c:v>4.1963420788492682E-2</c:v>
                </c:pt>
                <c:pt idx="7">
                  <c:v>4.1639895982499536E-2</c:v>
                </c:pt>
              </c:numCache>
            </c:numRef>
          </c:val>
          <c:smooth val="0"/>
        </c:ser>
        <c:ser>
          <c:idx val="21"/>
          <c:order val="21"/>
          <c:spPr>
            <a:ln w="12600">
              <a:solidFill>
                <a:srgbClr val="FF66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Simulation!$C$36:$J$36</c:f>
              <c:numCache>
                <c:formatCode>0.0000%</c:formatCode>
                <c:ptCount val="8"/>
                <c:pt idx="0">
                  <c:v>8.7213898989084472E-3</c:v>
                </c:pt>
                <c:pt idx="1">
                  <c:v>1.3051270298986449E-2</c:v>
                </c:pt>
                <c:pt idx="2">
                  <c:v>1.667902907818794E-2</c:v>
                </c:pt>
                <c:pt idx="3">
                  <c:v>1.9362950293750198E-2</c:v>
                </c:pt>
                <c:pt idx="4">
                  <c:v>2.1255331402859793E-2</c:v>
                </c:pt>
                <c:pt idx="5">
                  <c:v>2.2491552533581219E-2</c:v>
                </c:pt>
                <c:pt idx="6">
                  <c:v>2.3353817735710609E-2</c:v>
                </c:pt>
                <c:pt idx="7">
                  <c:v>2.3920491412487404E-2</c:v>
                </c:pt>
              </c:numCache>
            </c:numRef>
          </c:val>
          <c:smooth val="0"/>
        </c:ser>
        <c:ser>
          <c:idx val="22"/>
          <c:order val="22"/>
          <c:spPr>
            <a:ln w="12600">
              <a:solidFill>
                <a:srgbClr val="6666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Simulation!$C$37:$J$37</c:f>
              <c:numCache>
                <c:formatCode>0.0000%</c:formatCode>
                <c:ptCount val="8"/>
                <c:pt idx="0">
                  <c:v>9.0243824764921366E-3</c:v>
                </c:pt>
                <c:pt idx="1">
                  <c:v>1.2832323340396011E-2</c:v>
                </c:pt>
                <c:pt idx="2">
                  <c:v>1.6027985717718487E-2</c:v>
                </c:pt>
                <c:pt idx="3">
                  <c:v>1.8414062050302091E-2</c:v>
                </c:pt>
                <c:pt idx="4">
                  <c:v>2.0039284484543871E-2</c:v>
                </c:pt>
                <c:pt idx="5">
                  <c:v>2.0919266398311511E-2</c:v>
                </c:pt>
                <c:pt idx="6">
                  <c:v>2.1247709233795351E-2</c:v>
                </c:pt>
                <c:pt idx="7">
                  <c:v>2.1080393786202838E-2</c:v>
                </c:pt>
              </c:numCache>
            </c:numRef>
          </c:val>
          <c:smooth val="0"/>
        </c:ser>
        <c:ser>
          <c:idx val="23"/>
          <c:order val="23"/>
          <c:spPr>
            <a:ln w="12600">
              <a:solidFill>
                <a:srgbClr val="96969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Simulation!$C$38:$J$38</c:f>
              <c:numCache>
                <c:formatCode>0.0000%</c:formatCode>
                <c:ptCount val="8"/>
                <c:pt idx="0">
                  <c:v>9.570046802454232E-3</c:v>
                </c:pt>
                <c:pt idx="1">
                  <c:v>1.2335412938269872E-2</c:v>
                </c:pt>
                <c:pt idx="2">
                  <c:v>1.474575623080086E-2</c:v>
                </c:pt>
                <c:pt idx="3">
                  <c:v>1.6762196072315435E-2</c:v>
                </c:pt>
                <c:pt idx="4">
                  <c:v>1.8434551121819864E-2</c:v>
                </c:pt>
                <c:pt idx="5">
                  <c:v>1.9739627666277782E-2</c:v>
                </c:pt>
                <c:pt idx="6">
                  <c:v>2.0817057101809887E-2</c:v>
                </c:pt>
                <c:pt idx="7">
                  <c:v>2.1679705687453175E-2</c:v>
                </c:pt>
              </c:numCache>
            </c:numRef>
          </c:val>
          <c:smooth val="0"/>
        </c:ser>
        <c:ser>
          <c:idx val="24"/>
          <c:order val="24"/>
          <c:spPr>
            <a:ln w="12600">
              <a:solidFill>
                <a:srgbClr val="0033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Simulation!$C$39:$J$39</c:f>
              <c:numCache>
                <c:formatCode>0.0000%</c:formatCode>
                <c:ptCount val="8"/>
                <c:pt idx="0">
                  <c:v>4.3169658764047819E-3</c:v>
                </c:pt>
                <c:pt idx="1">
                  <c:v>7.5992272004591875E-3</c:v>
                </c:pt>
                <c:pt idx="2">
                  <c:v>1.1006277998480725E-2</c:v>
                </c:pt>
                <c:pt idx="3">
                  <c:v>1.4012566787837601E-2</c:v>
                </c:pt>
                <c:pt idx="4">
                  <c:v>1.6406231922565694E-2</c:v>
                </c:pt>
                <c:pt idx="5">
                  <c:v>1.8105373790684155E-2</c:v>
                </c:pt>
                <c:pt idx="6">
                  <c:v>1.9271827527993824E-2</c:v>
                </c:pt>
                <c:pt idx="7">
                  <c:v>1.9986638143708525E-2</c:v>
                </c:pt>
              </c:numCache>
            </c:numRef>
          </c:val>
          <c:smooth val="0"/>
        </c:ser>
        <c:ser>
          <c:idx val="25"/>
          <c:order val="25"/>
          <c:spPr>
            <a:ln w="12600">
              <a:solidFill>
                <a:srgbClr val="3399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Simulation!$C$40:$J$40</c:f>
              <c:numCache>
                <c:formatCode>0.0000%</c:formatCode>
                <c:ptCount val="8"/>
                <c:pt idx="0">
                  <c:v>5.1693344435673411E-3</c:v>
                </c:pt>
                <c:pt idx="1">
                  <c:v>9.1455803355041301E-3</c:v>
                </c:pt>
                <c:pt idx="2">
                  <c:v>1.3250414999247815E-2</c:v>
                </c:pt>
                <c:pt idx="3">
                  <c:v>1.6850729140677902E-2</c:v>
                </c:pt>
                <c:pt idx="4">
                  <c:v>1.9704249026155859E-2</c:v>
                </c:pt>
                <c:pt idx="5">
                  <c:v>2.1714525175503867E-2</c:v>
                </c:pt>
                <c:pt idx="6">
                  <c:v>2.306016017611489E-2</c:v>
                </c:pt>
                <c:pt idx="7">
                  <c:v>2.3810874776123384E-2</c:v>
                </c:pt>
              </c:numCache>
            </c:numRef>
          </c:val>
          <c:smooth val="0"/>
        </c:ser>
        <c:ser>
          <c:idx val="26"/>
          <c:order val="26"/>
          <c:spPr>
            <a:ln w="12600">
              <a:solidFill>
                <a:srgbClr val="00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Simulation!$C$41:$J$41</c:f>
              <c:numCache>
                <c:formatCode>0.0000%</c:formatCode>
                <c:ptCount val="8"/>
                <c:pt idx="0">
                  <c:v>3.7863744769121277E-3</c:v>
                </c:pt>
                <c:pt idx="1">
                  <c:v>6.7082518000002121E-3</c:v>
                </c:pt>
                <c:pt idx="2">
                  <c:v>9.9038167666881203E-3</c:v>
                </c:pt>
                <c:pt idx="3">
                  <c:v>1.3012688125295943E-2</c:v>
                </c:pt>
                <c:pt idx="4">
                  <c:v>1.5897877264072147E-2</c:v>
                </c:pt>
                <c:pt idx="5">
                  <c:v>1.8475612643881388E-2</c:v>
                </c:pt>
                <c:pt idx="6">
                  <c:v>2.0854080991037777E-2</c:v>
                </c:pt>
                <c:pt idx="7">
                  <c:v>2.3035548286364452E-2</c:v>
                </c:pt>
              </c:numCache>
            </c:numRef>
          </c:val>
          <c:smooth val="0"/>
        </c:ser>
        <c:ser>
          <c:idx val="27"/>
          <c:order val="27"/>
          <c:spPr>
            <a:ln w="12600">
              <a:solidFill>
                <a:srgbClr val="33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Simulation!$C$42:$J$42</c:f>
              <c:numCache>
                <c:formatCode>0.0000%</c:formatCode>
                <c:ptCount val="8"/>
                <c:pt idx="0">
                  <c:v>8.9273252425009116E-3</c:v>
                </c:pt>
                <c:pt idx="1">
                  <c:v>1.1082074265904296E-2</c:v>
                </c:pt>
                <c:pt idx="2">
                  <c:v>1.2474686672904037E-2</c:v>
                </c:pt>
                <c:pt idx="3">
                  <c:v>1.3293214821319333E-2</c:v>
                </c:pt>
                <c:pt idx="4">
                  <c:v>1.3753628706991046E-2</c:v>
                </c:pt>
                <c:pt idx="5">
                  <c:v>1.393241798469903E-2</c:v>
                </c:pt>
                <c:pt idx="6">
                  <c:v>1.3964640209366249E-2</c:v>
                </c:pt>
                <c:pt idx="7">
                  <c:v>1.3864658945500458E-2</c:v>
                </c:pt>
              </c:numCache>
            </c:numRef>
          </c:val>
          <c:smooth val="0"/>
        </c:ser>
        <c:ser>
          <c:idx val="28"/>
          <c:order val="28"/>
          <c:spPr>
            <a:ln w="12600">
              <a:solidFill>
                <a:srgbClr val="99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Simulation!$C$43:$J$43</c:f>
              <c:numCache>
                <c:formatCode>0.0000%</c:formatCode>
                <c:ptCount val="8"/>
                <c:pt idx="0">
                  <c:v>4.7907109877731426E-2</c:v>
                </c:pt>
                <c:pt idx="1">
                  <c:v>5.0003468041264716E-2</c:v>
                </c:pt>
                <c:pt idx="2">
                  <c:v>5.0557915220773957E-2</c:v>
                </c:pt>
                <c:pt idx="3">
                  <c:v>5.0490098191922531E-2</c:v>
                </c:pt>
                <c:pt idx="4">
                  <c:v>5.0354109986524037E-2</c:v>
                </c:pt>
                <c:pt idx="5">
                  <c:v>5.0155399501756806E-2</c:v>
                </c:pt>
                <c:pt idx="6">
                  <c:v>5.0169284172381194E-2</c:v>
                </c:pt>
                <c:pt idx="7">
                  <c:v>5.0256928125191939E-2</c:v>
                </c:pt>
              </c:numCache>
            </c:numRef>
          </c:val>
          <c:smooth val="0"/>
        </c:ser>
        <c:ser>
          <c:idx val="29"/>
          <c:order val="29"/>
          <c:spPr>
            <a:ln w="12600">
              <a:solidFill>
                <a:srgbClr val="9933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Simulation!$C$44:$J$44</c:f>
              <c:numCache>
                <c:formatCode>0.0000%</c:formatCode>
                <c:ptCount val="8"/>
                <c:pt idx="0">
                  <c:v>8.3593877519171078E-3</c:v>
                </c:pt>
                <c:pt idx="1">
                  <c:v>1.0511301392777575E-2</c:v>
                </c:pt>
                <c:pt idx="2">
                  <c:v>1.2291605002475734E-2</c:v>
                </c:pt>
                <c:pt idx="3">
                  <c:v>1.3747102274941978E-2</c:v>
                </c:pt>
                <c:pt idx="4">
                  <c:v>1.4970909691428587E-2</c:v>
                </c:pt>
                <c:pt idx="5">
                  <c:v>1.5967503249242742E-2</c:v>
                </c:pt>
                <c:pt idx="6">
                  <c:v>1.6853623856484139E-2</c:v>
                </c:pt>
                <c:pt idx="7">
                  <c:v>1.7633762359234015E-2</c:v>
                </c:pt>
              </c:numCache>
            </c:numRef>
          </c:val>
          <c:smooth val="0"/>
        </c:ser>
        <c:ser>
          <c:idx val="30"/>
          <c:order val="30"/>
          <c:spPr>
            <a:ln w="12600">
              <a:solidFill>
                <a:srgbClr val="3333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Simulation!$C$45:$J$45</c:f>
              <c:numCache>
                <c:formatCode>0.0000%</c:formatCode>
                <c:ptCount val="8"/>
                <c:pt idx="0">
                  <c:v>2.2752106808444595E-3</c:v>
                </c:pt>
                <c:pt idx="1">
                  <c:v>4.8230823762790351E-3</c:v>
                </c:pt>
                <c:pt idx="2">
                  <c:v>8.0925181818175956E-3</c:v>
                </c:pt>
                <c:pt idx="3">
                  <c:v>1.1570192547629407E-2</c:v>
                </c:pt>
                <c:pt idx="4">
                  <c:v>1.4821985541772619E-2</c:v>
                </c:pt>
                <c:pt idx="5">
                  <c:v>1.7497624168904546E-2</c:v>
                </c:pt>
                <c:pt idx="6">
                  <c:v>1.9526145184910387E-2</c:v>
                </c:pt>
                <c:pt idx="7">
                  <c:v>2.084333113578591E-2</c:v>
                </c:pt>
              </c:numCache>
            </c:numRef>
          </c:val>
          <c:smooth val="0"/>
        </c:ser>
        <c:ser>
          <c:idx val="31"/>
          <c:order val="31"/>
          <c:spPr>
            <a:ln w="12600">
              <a:solidFill>
                <a:srgbClr val="0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Simulation!$C$46:$J$46</c:f>
              <c:numCache>
                <c:formatCode>0.0000%</c:formatCode>
                <c:ptCount val="8"/>
                <c:pt idx="0">
                  <c:v>1.2677087463815621E-2</c:v>
                </c:pt>
                <c:pt idx="1">
                  <c:v>1.8625474103937747E-2</c:v>
                </c:pt>
                <c:pt idx="2">
                  <c:v>2.3671914676995753E-2</c:v>
                </c:pt>
                <c:pt idx="3">
                  <c:v>2.7587530018579071E-2</c:v>
                </c:pt>
                <c:pt idx="4">
                  <c:v>3.0581949119681928E-2</c:v>
                </c:pt>
                <c:pt idx="5">
                  <c:v>3.2772014503263239E-2</c:v>
                </c:pt>
                <c:pt idx="6">
                  <c:v>3.4467922042064274E-2</c:v>
                </c:pt>
                <c:pt idx="7">
                  <c:v>3.5690277245041903E-2</c:v>
                </c:pt>
              </c:numCache>
            </c:numRef>
          </c:val>
          <c:smooth val="0"/>
        </c:ser>
        <c:ser>
          <c:idx val="32"/>
          <c:order val="32"/>
          <c:spPr>
            <a:ln w="12600">
              <a:solidFill>
                <a:srgbClr val="FF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Simulation!$C$47:$J$47</c:f>
              <c:numCache>
                <c:formatCode>0.0000%</c:formatCode>
                <c:ptCount val="8"/>
                <c:pt idx="0">
                  <c:v>6.8261724018346022E-3</c:v>
                </c:pt>
                <c:pt idx="1">
                  <c:v>1.0393158094872046E-2</c:v>
                </c:pt>
                <c:pt idx="2">
                  <c:v>1.3733563487577245E-2</c:v>
                </c:pt>
                <c:pt idx="3">
                  <c:v>1.6593578993132577E-2</c:v>
                </c:pt>
                <c:pt idx="4">
                  <c:v>1.8981978491075063E-2</c:v>
                </c:pt>
                <c:pt idx="5">
                  <c:v>2.0910174925014537E-2</c:v>
                </c:pt>
                <c:pt idx="6">
                  <c:v>2.2567188968911207E-2</c:v>
                </c:pt>
                <c:pt idx="7">
                  <c:v>2.3991159334073548E-2</c:v>
                </c:pt>
              </c:numCache>
            </c:numRef>
          </c:val>
          <c:smooth val="0"/>
        </c:ser>
        <c:ser>
          <c:idx val="33"/>
          <c:order val="33"/>
          <c:spPr>
            <a:ln w="12600">
              <a:solidFill>
                <a:srgbClr val="FF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Simulation!$C$48:$J$48</c:f>
              <c:numCache>
                <c:formatCode>0.0000%</c:formatCode>
                <c:ptCount val="8"/>
                <c:pt idx="0">
                  <c:v>3.7427558122861324E-3</c:v>
                </c:pt>
                <c:pt idx="1">
                  <c:v>5.6770022930134846E-3</c:v>
                </c:pt>
                <c:pt idx="2">
                  <c:v>7.5786984925562953E-3</c:v>
                </c:pt>
                <c:pt idx="3">
                  <c:v>9.3150476804933092E-3</c:v>
                </c:pt>
                <c:pt idx="4">
                  <c:v>1.0863146217977413E-2</c:v>
                </c:pt>
                <c:pt idx="5">
                  <c:v>1.2192705049799754E-2</c:v>
                </c:pt>
                <c:pt idx="6">
                  <c:v>1.3384957743832056E-2</c:v>
                </c:pt>
                <c:pt idx="7">
                  <c:v>1.4449669828665272E-2</c:v>
                </c:pt>
              </c:numCache>
            </c:numRef>
          </c:val>
          <c:smooth val="0"/>
        </c:ser>
        <c:ser>
          <c:idx val="34"/>
          <c:order val="34"/>
          <c:spPr>
            <a:ln w="12600">
              <a:solidFill>
                <a:srgbClr val="00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Simulation!$C$49:$J$49</c:f>
              <c:numCache>
                <c:formatCode>0.0000%</c:formatCode>
                <c:ptCount val="8"/>
                <c:pt idx="0">
                  <c:v>3.7165414723531812E-2</c:v>
                </c:pt>
                <c:pt idx="1">
                  <c:v>3.4159103873548556E-2</c:v>
                </c:pt>
                <c:pt idx="2">
                  <c:v>3.138582126010122E-2</c:v>
                </c:pt>
                <c:pt idx="3">
                  <c:v>2.9169773580363181E-2</c:v>
                </c:pt>
                <c:pt idx="4">
                  <c:v>2.7547953432029319E-2</c:v>
                </c:pt>
                <c:pt idx="5">
                  <c:v>2.6299520726544644E-2</c:v>
                </c:pt>
                <c:pt idx="6">
                  <c:v>2.5421382415584334E-2</c:v>
                </c:pt>
                <c:pt idx="7">
                  <c:v>2.4753099872944884E-2</c:v>
                </c:pt>
              </c:numCache>
            </c:numRef>
          </c:val>
          <c:smooth val="0"/>
        </c:ser>
        <c:ser>
          <c:idx val="35"/>
          <c:order val="35"/>
          <c:spPr>
            <a:ln w="12600">
              <a:solidFill>
                <a:srgbClr val="00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Simulation!$C$50:$J$50</c:f>
              <c:numCache>
                <c:formatCode>0.0000%</c:formatCode>
                <c:ptCount val="8"/>
                <c:pt idx="0">
                  <c:v>5.5347500830703611E-3</c:v>
                </c:pt>
                <c:pt idx="1">
                  <c:v>8.1741692687009072E-3</c:v>
                </c:pt>
                <c:pt idx="2">
                  <c:v>1.0476043819913492E-2</c:v>
                </c:pt>
                <c:pt idx="3">
                  <c:v>1.2283500689433319E-2</c:v>
                </c:pt>
                <c:pt idx="4">
                  <c:v>1.3639323018301777E-2</c:v>
                </c:pt>
                <c:pt idx="5">
                  <c:v>1.457660915881313E-2</c:v>
                </c:pt>
                <c:pt idx="6">
                  <c:v>1.5245319539014658E-2</c:v>
                </c:pt>
                <c:pt idx="7">
                  <c:v>1.5686929428287612E-2</c:v>
                </c:pt>
              </c:numCache>
            </c:numRef>
          </c:val>
          <c:smooth val="0"/>
        </c:ser>
        <c:ser>
          <c:idx val="36"/>
          <c:order val="36"/>
          <c:spPr>
            <a:ln w="12600">
              <a:solidFill>
                <a:srgbClr val="FF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Simulation!$C$51:$J$51</c:f>
              <c:numCache>
                <c:formatCode>0.0000%</c:formatCode>
                <c:ptCount val="8"/>
                <c:pt idx="0">
                  <c:v>1.3637614728929971E-2</c:v>
                </c:pt>
                <c:pt idx="1">
                  <c:v>1.8244554161227763E-2</c:v>
                </c:pt>
                <c:pt idx="2">
                  <c:v>2.1929621968119969E-2</c:v>
                </c:pt>
                <c:pt idx="3">
                  <c:v>2.4722948961509322E-2</c:v>
                </c:pt>
                <c:pt idx="4">
                  <c:v>2.6855386110574885E-2</c:v>
                </c:pt>
                <c:pt idx="5">
                  <c:v>2.8399157726833983E-2</c:v>
                </c:pt>
                <c:pt idx="6">
                  <c:v>2.9584080484785644E-2</c:v>
                </c:pt>
                <c:pt idx="7">
                  <c:v>3.0394670739576107E-2</c:v>
                </c:pt>
              </c:numCache>
            </c:numRef>
          </c:val>
          <c:smooth val="0"/>
        </c:ser>
        <c:ser>
          <c:idx val="37"/>
          <c:order val="37"/>
          <c:spPr>
            <a:ln w="12600">
              <a:solidFill>
                <a:srgbClr val="FF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Simulation!$C$52:$J$52</c:f>
              <c:numCache>
                <c:formatCode>0.0000%</c:formatCode>
                <c:ptCount val="8"/>
                <c:pt idx="0">
                  <c:v>1.4264589421485615E-2</c:v>
                </c:pt>
                <c:pt idx="1">
                  <c:v>2.14006647632205E-2</c:v>
                </c:pt>
                <c:pt idx="2">
                  <c:v>2.7754310259889697E-2</c:v>
                </c:pt>
                <c:pt idx="3">
                  <c:v>3.2944826996957118E-2</c:v>
                </c:pt>
                <c:pt idx="4">
                  <c:v>3.7146111267398758E-2</c:v>
                </c:pt>
                <c:pt idx="5">
                  <c:v>4.0486174704822499E-2</c:v>
                </c:pt>
                <c:pt idx="6">
                  <c:v>4.3378520508804676E-2</c:v>
                </c:pt>
                <c:pt idx="7">
                  <c:v>4.5902309986136931E-2</c:v>
                </c:pt>
              </c:numCache>
            </c:numRef>
          </c:val>
          <c:smooth val="0"/>
        </c:ser>
        <c:ser>
          <c:idx val="38"/>
          <c:order val="38"/>
          <c:spPr>
            <a:ln w="12600">
              <a:solidFill>
                <a:srgbClr val="00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Simulation!$C$53:$J$53</c:f>
              <c:numCache>
                <c:formatCode>0.0000%</c:formatCode>
                <c:ptCount val="8"/>
                <c:pt idx="0">
                  <c:v>7.4071586704513989E-3</c:v>
                </c:pt>
                <c:pt idx="1">
                  <c:v>9.9525937343549614E-3</c:v>
                </c:pt>
                <c:pt idx="2">
                  <c:v>1.2067205014482036E-2</c:v>
                </c:pt>
                <c:pt idx="3">
                  <c:v>1.3750945388725349E-2</c:v>
                </c:pt>
                <c:pt idx="4">
                  <c:v>1.5124158001383196E-2</c:v>
                </c:pt>
                <c:pt idx="5">
                  <c:v>1.62373153466677E-2</c:v>
                </c:pt>
                <c:pt idx="6">
                  <c:v>1.724596341692311E-2</c:v>
                </c:pt>
                <c:pt idx="7">
                  <c:v>1.8174582088331243E-2</c:v>
                </c:pt>
              </c:numCache>
            </c:numRef>
          </c:val>
          <c:smooth val="0"/>
        </c:ser>
        <c:ser>
          <c:idx val="39"/>
          <c:order val="39"/>
          <c:spPr>
            <a:ln w="12600">
              <a:solidFill>
                <a:srgbClr val="8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Simulation!$C$54:$J$54</c:f>
              <c:numCache>
                <c:formatCode>0.0000%</c:formatCode>
                <c:ptCount val="8"/>
                <c:pt idx="0">
                  <c:v>5.2108550171064451E-3</c:v>
                </c:pt>
                <c:pt idx="1">
                  <c:v>8.4562715445427629E-3</c:v>
                </c:pt>
                <c:pt idx="2">
                  <c:v>1.1615825196897947E-2</c:v>
                </c:pt>
                <c:pt idx="3">
                  <c:v>1.435102441069255E-2</c:v>
                </c:pt>
                <c:pt idx="4">
                  <c:v>1.660225338580212E-2</c:v>
                </c:pt>
                <c:pt idx="5">
                  <c:v>1.8353655582103282E-2</c:v>
                </c:pt>
                <c:pt idx="6">
                  <c:v>1.9766311375573987E-2</c:v>
                </c:pt>
                <c:pt idx="7">
                  <c:v>2.0879958696949082E-2</c:v>
                </c:pt>
              </c:numCache>
            </c:numRef>
          </c:val>
          <c:smooth val="0"/>
        </c:ser>
        <c:ser>
          <c:idx val="40"/>
          <c:order val="40"/>
          <c:spPr>
            <a:ln w="12600">
              <a:solidFill>
                <a:srgbClr val="008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Simulation!$C$55:$J$55</c:f>
              <c:numCache>
                <c:formatCode>0.0000%</c:formatCode>
                <c:ptCount val="8"/>
                <c:pt idx="0">
                  <c:v>1.821539277604994E-2</c:v>
                </c:pt>
                <c:pt idx="1">
                  <c:v>2.1024235950140781E-2</c:v>
                </c:pt>
                <c:pt idx="2">
                  <c:v>2.2947181729262488E-2</c:v>
                </c:pt>
                <c:pt idx="3">
                  <c:v>2.4304860185200738E-2</c:v>
                </c:pt>
                <c:pt idx="4">
                  <c:v>2.5376610339705397E-2</c:v>
                </c:pt>
                <c:pt idx="5">
                  <c:v>2.621270047054974E-2</c:v>
                </c:pt>
                <c:pt idx="6">
                  <c:v>2.7010717255377001E-2</c:v>
                </c:pt>
                <c:pt idx="7">
                  <c:v>2.7759651709711414E-2</c:v>
                </c:pt>
              </c:numCache>
            </c:numRef>
          </c:val>
          <c:smooth val="0"/>
        </c:ser>
        <c:ser>
          <c:idx val="41"/>
          <c:order val="41"/>
          <c:spPr>
            <a:ln w="12600">
              <a:solidFill>
                <a:srgbClr val="0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Simulation!$C$56:$J$56</c:f>
              <c:numCache>
                <c:formatCode>0.0000%</c:formatCode>
                <c:ptCount val="8"/>
                <c:pt idx="0">
                  <c:v>5.5074098757377779E-3</c:v>
                </c:pt>
                <c:pt idx="1">
                  <c:v>8.6290509572357378E-3</c:v>
                </c:pt>
                <c:pt idx="2">
                  <c:v>1.1642949045935415E-2</c:v>
                </c:pt>
                <c:pt idx="3">
                  <c:v>1.42673031724768E-2</c:v>
                </c:pt>
                <c:pt idx="4">
                  <c:v>1.6439607505115677E-2</c:v>
                </c:pt>
                <c:pt idx="5">
                  <c:v>1.8107931562289105E-2</c:v>
                </c:pt>
                <c:pt idx="6">
                  <c:v>1.9389642890580261E-2</c:v>
                </c:pt>
                <c:pt idx="7">
                  <c:v>2.0291161445289762E-2</c:v>
                </c:pt>
              </c:numCache>
            </c:numRef>
          </c:val>
          <c:smooth val="0"/>
        </c:ser>
        <c:ser>
          <c:idx val="42"/>
          <c:order val="42"/>
          <c:spPr>
            <a:ln w="12600">
              <a:solidFill>
                <a:srgbClr val="808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Simulation!$C$57:$J$57</c:f>
              <c:numCache>
                <c:formatCode>0.0000%</c:formatCode>
                <c:ptCount val="8"/>
                <c:pt idx="0">
                  <c:v>8.2551291917343284E-2</c:v>
                </c:pt>
                <c:pt idx="1">
                  <c:v>8.8361872153144505E-2</c:v>
                </c:pt>
                <c:pt idx="2">
                  <c:v>8.7359064832517999E-2</c:v>
                </c:pt>
                <c:pt idx="3">
                  <c:v>8.3518037756103475E-2</c:v>
                </c:pt>
                <c:pt idx="4">
                  <c:v>7.9205933660216166E-2</c:v>
                </c:pt>
                <c:pt idx="5">
                  <c:v>7.496911527209188E-2</c:v>
                </c:pt>
                <c:pt idx="6">
                  <c:v>7.1266964039032973E-2</c:v>
                </c:pt>
                <c:pt idx="7">
                  <c:v>6.7737296931043411E-2</c:v>
                </c:pt>
              </c:numCache>
            </c:numRef>
          </c:val>
          <c:smooth val="0"/>
        </c:ser>
        <c:ser>
          <c:idx val="43"/>
          <c:order val="43"/>
          <c:spPr>
            <a:ln w="12600">
              <a:solidFill>
                <a:srgbClr val="8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Simulation!$C$58:$J$58</c:f>
              <c:numCache>
                <c:formatCode>0.0000%</c:formatCode>
                <c:ptCount val="8"/>
                <c:pt idx="0">
                  <c:v>4.8768543651369657E-2</c:v>
                </c:pt>
                <c:pt idx="1">
                  <c:v>5.2010493043986826E-2</c:v>
                </c:pt>
                <c:pt idx="2">
                  <c:v>5.1722758647397143E-2</c:v>
                </c:pt>
                <c:pt idx="3">
                  <c:v>4.9817684966782079E-2</c:v>
                </c:pt>
                <c:pt idx="4">
                  <c:v>4.744101182037045E-2</c:v>
                </c:pt>
                <c:pt idx="5">
                  <c:v>4.484405342633295E-2</c:v>
                </c:pt>
                <c:pt idx="6">
                  <c:v>4.2345451282663329E-2</c:v>
                </c:pt>
                <c:pt idx="7">
                  <c:v>3.9837317387341031E-2</c:v>
                </c:pt>
              </c:numCache>
            </c:numRef>
          </c:val>
          <c:smooth val="0"/>
        </c:ser>
        <c:ser>
          <c:idx val="44"/>
          <c:order val="44"/>
          <c:spPr>
            <a:ln w="12600">
              <a:solidFill>
                <a:srgbClr val="008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Simulation!$C$59:$J$59</c:f>
              <c:numCache>
                <c:formatCode>0.0000%</c:formatCode>
                <c:ptCount val="8"/>
                <c:pt idx="0">
                  <c:v>2.5622934808631269E-3</c:v>
                </c:pt>
                <c:pt idx="1">
                  <c:v>4.563469668796798E-3</c:v>
                </c:pt>
                <c:pt idx="2">
                  <c:v>6.8270211395117086E-3</c:v>
                </c:pt>
                <c:pt idx="3">
                  <c:v>9.0906628320827215E-3</c:v>
                </c:pt>
                <c:pt idx="4">
                  <c:v>1.1218551325990421E-2</c:v>
                </c:pt>
                <c:pt idx="5">
                  <c:v>1.3121119678591935E-2</c:v>
                </c:pt>
                <c:pt idx="6">
                  <c:v>1.4872061829970196E-2</c:v>
                </c:pt>
                <c:pt idx="7">
                  <c:v>1.6498222556999922E-2</c:v>
                </c:pt>
              </c:numCache>
            </c:numRef>
          </c:val>
          <c:smooth val="0"/>
        </c:ser>
        <c:ser>
          <c:idx val="45"/>
          <c:order val="45"/>
          <c:spPr>
            <a:ln w="12600">
              <a:solidFill>
                <a:srgbClr val="C0C0C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Simulation!$C$60:$J$60</c:f>
              <c:numCache>
                <c:formatCode>0.0000%</c:formatCode>
                <c:ptCount val="8"/>
                <c:pt idx="0">
                  <c:v>7.2418492785858799E-3</c:v>
                </c:pt>
                <c:pt idx="1">
                  <c:v>1.079889561210785E-2</c:v>
                </c:pt>
                <c:pt idx="2">
                  <c:v>1.3942029543370975E-2</c:v>
                </c:pt>
                <c:pt idx="3">
                  <c:v>1.644715316937018E-2</c:v>
                </c:pt>
                <c:pt idx="4">
                  <c:v>1.8362723903680253E-2</c:v>
                </c:pt>
                <c:pt idx="5">
                  <c:v>1.9728333489639292E-2</c:v>
                </c:pt>
                <c:pt idx="6">
                  <c:v>2.0743105317354831E-2</c:v>
                </c:pt>
                <c:pt idx="7">
                  <c:v>2.1460534409964517E-2</c:v>
                </c:pt>
              </c:numCache>
            </c:numRef>
          </c:val>
          <c:smooth val="0"/>
        </c:ser>
        <c:ser>
          <c:idx val="46"/>
          <c:order val="46"/>
          <c:spPr>
            <a:ln w="12600">
              <a:solidFill>
                <a:srgbClr val="808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Simulation!$C$61:$J$61</c:f>
              <c:numCache>
                <c:formatCode>0.0000%</c:formatCode>
                <c:ptCount val="8"/>
                <c:pt idx="0">
                  <c:v>5.502232975337485E-2</c:v>
                </c:pt>
                <c:pt idx="1">
                  <c:v>5.3552287684892154E-2</c:v>
                </c:pt>
                <c:pt idx="2">
                  <c:v>5.1761719796360212E-2</c:v>
                </c:pt>
                <c:pt idx="3">
                  <c:v>5.0182918855906387E-2</c:v>
                </c:pt>
                <c:pt idx="4">
                  <c:v>4.8972520928663235E-2</c:v>
                </c:pt>
                <c:pt idx="5">
                  <c:v>4.7831260185117144E-2</c:v>
                </c:pt>
                <c:pt idx="6">
                  <c:v>4.6812194944987291E-2</c:v>
                </c:pt>
                <c:pt idx="7">
                  <c:v>4.5653569150196013E-2</c:v>
                </c:pt>
              </c:numCache>
            </c:numRef>
          </c:val>
          <c:smooth val="0"/>
        </c:ser>
        <c:ser>
          <c:idx val="47"/>
          <c:order val="47"/>
          <c:spPr>
            <a:ln w="12600">
              <a:solidFill>
                <a:srgbClr val="9999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Simulation!$C$62:$J$62</c:f>
              <c:numCache>
                <c:formatCode>0.0000%</c:formatCode>
                <c:ptCount val="8"/>
                <c:pt idx="0">
                  <c:v>6.9040858786353632E-3</c:v>
                </c:pt>
                <c:pt idx="1">
                  <c:v>1.2417977909620475E-2</c:v>
                </c:pt>
                <c:pt idx="2">
                  <c:v>1.824320598516976E-2</c:v>
                </c:pt>
                <c:pt idx="3">
                  <c:v>2.3481506797775796E-2</c:v>
                </c:pt>
                <c:pt idx="4">
                  <c:v>2.7752067787092747E-2</c:v>
                </c:pt>
                <c:pt idx="5">
                  <c:v>3.0868239175813657E-2</c:v>
                </c:pt>
                <c:pt idx="6">
                  <c:v>3.3026479856999628E-2</c:v>
                </c:pt>
                <c:pt idx="7">
                  <c:v>3.4265580992668951E-2</c:v>
                </c:pt>
              </c:numCache>
            </c:numRef>
          </c:val>
          <c:smooth val="0"/>
        </c:ser>
        <c:ser>
          <c:idx val="48"/>
          <c:order val="48"/>
          <c:spPr>
            <a:ln w="12600">
              <a:solidFill>
                <a:srgbClr val="9933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Simulation!$C$63:$J$63</c:f>
              <c:numCache>
                <c:formatCode>0.0000%</c:formatCode>
                <c:ptCount val="8"/>
                <c:pt idx="0">
                  <c:v>9.1143830730623585E-3</c:v>
                </c:pt>
                <c:pt idx="1">
                  <c:v>1.1844078488764205E-2</c:v>
                </c:pt>
                <c:pt idx="2">
                  <c:v>1.396756923847103E-2</c:v>
                </c:pt>
                <c:pt idx="3">
                  <c:v>1.5500680294679506E-2</c:v>
                </c:pt>
                <c:pt idx="4">
                  <c:v>1.6577197350730832E-2</c:v>
                </c:pt>
                <c:pt idx="5">
                  <c:v>1.7250401607539753E-2</c:v>
                </c:pt>
                <c:pt idx="6">
                  <c:v>1.7692070074005504E-2</c:v>
                </c:pt>
                <c:pt idx="7">
                  <c:v>1.7939634442711221E-2</c:v>
                </c:pt>
              </c:numCache>
            </c:numRef>
          </c:val>
          <c:smooth val="0"/>
        </c:ser>
        <c:ser>
          <c:idx val="49"/>
          <c:order val="49"/>
          <c:spPr>
            <a:ln w="12600">
              <a:solidFill>
                <a:srgbClr val="FFFF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Simulation!$C$64:$J$64</c:f>
              <c:numCache>
                <c:formatCode>0.0000%</c:formatCode>
                <c:ptCount val="8"/>
                <c:pt idx="0">
                  <c:v>6.4236620770900411E-3</c:v>
                </c:pt>
                <c:pt idx="1">
                  <c:v>8.2702313068355494E-3</c:v>
                </c:pt>
                <c:pt idx="2">
                  <c:v>9.8698874081711019E-3</c:v>
                </c:pt>
                <c:pt idx="3">
                  <c:v>1.1224853497153894E-2</c:v>
                </c:pt>
                <c:pt idx="4">
                  <c:v>1.2390647032741049E-2</c:v>
                </c:pt>
                <c:pt idx="5">
                  <c:v>1.3363410706106596E-2</c:v>
                </c:pt>
                <c:pt idx="6">
                  <c:v>1.4240893886510409E-2</c:v>
                </c:pt>
                <c:pt idx="7">
                  <c:v>1.5031188537178875E-2</c:v>
                </c:pt>
              </c:numCache>
            </c:numRef>
          </c:val>
          <c:smooth val="0"/>
        </c:ser>
        <c:ser>
          <c:idx val="50"/>
          <c:order val="50"/>
          <c:spPr>
            <a:ln w="12600">
              <a:solidFill>
                <a:srgbClr val="CC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Simulation!$C$65:$J$65</c:f>
              <c:numCache>
                <c:formatCode>0.0000%</c:formatCode>
                <c:ptCount val="8"/>
                <c:pt idx="0">
                  <c:v>3.3037844203362378E-3</c:v>
                </c:pt>
                <c:pt idx="1">
                  <c:v>5.0326707290111808E-3</c:v>
                </c:pt>
                <c:pt idx="2">
                  <c:v>6.6797491611785362E-3</c:v>
                </c:pt>
                <c:pt idx="3">
                  <c:v>8.1111211893295249E-3</c:v>
                </c:pt>
                <c:pt idx="4">
                  <c:v>9.3112324872537157E-3</c:v>
                </c:pt>
                <c:pt idx="5">
                  <c:v>1.027018817930591E-2</c:v>
                </c:pt>
                <c:pt idx="6">
                  <c:v>1.1076654389923933E-2</c:v>
                </c:pt>
                <c:pt idx="7">
                  <c:v>1.1758018399162863E-2</c:v>
                </c:pt>
              </c:numCache>
            </c:numRef>
          </c:val>
          <c:smooth val="0"/>
        </c:ser>
        <c:ser>
          <c:idx val="51"/>
          <c:order val="51"/>
          <c:spPr>
            <a:ln w="12600">
              <a:solidFill>
                <a:srgbClr val="6600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Simulation!$C$66:$J$66</c:f>
              <c:numCache>
                <c:formatCode>0.0000%</c:formatCode>
                <c:ptCount val="8"/>
                <c:pt idx="0">
                  <c:v>4.2043092232174782E-3</c:v>
                </c:pt>
                <c:pt idx="1">
                  <c:v>6.9045548411136807E-3</c:v>
                </c:pt>
                <c:pt idx="2">
                  <c:v>9.6696871324058915E-3</c:v>
                </c:pt>
                <c:pt idx="3">
                  <c:v>1.2191329902732202E-2</c:v>
                </c:pt>
                <c:pt idx="4">
                  <c:v>1.435981482140989E-2</c:v>
                </c:pt>
                <c:pt idx="5">
                  <c:v>1.6111506981699986E-2</c:v>
                </c:pt>
                <c:pt idx="6">
                  <c:v>1.7563076010705173E-2</c:v>
                </c:pt>
                <c:pt idx="7">
                  <c:v>1.874978404359853E-2</c:v>
                </c:pt>
              </c:numCache>
            </c:numRef>
          </c:val>
          <c:smooth val="0"/>
        </c:ser>
        <c:ser>
          <c:idx val="52"/>
          <c:order val="52"/>
          <c:spPr>
            <a:ln w="12600">
              <a:solidFill>
                <a:srgbClr val="FF8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Simulation!$C$67:$J$67</c:f>
              <c:numCache>
                <c:formatCode>0.0000%</c:formatCode>
                <c:ptCount val="8"/>
                <c:pt idx="0">
                  <c:v>5.1327945002136695E-3</c:v>
                </c:pt>
                <c:pt idx="1">
                  <c:v>8.602342591850224E-3</c:v>
                </c:pt>
                <c:pt idx="2">
                  <c:v>1.2236489799774266E-2</c:v>
                </c:pt>
                <c:pt idx="3">
                  <c:v>1.5661130201991551E-2</c:v>
                </c:pt>
                <c:pt idx="4">
                  <c:v>1.8749742060576127E-2</c:v>
                </c:pt>
                <c:pt idx="5">
                  <c:v>2.1413620570154904E-2</c:v>
                </c:pt>
                <c:pt idx="6">
                  <c:v>2.3776768975959525E-2</c:v>
                </c:pt>
                <c:pt idx="7">
                  <c:v>2.5837262638030573E-2</c:v>
                </c:pt>
              </c:numCache>
            </c:numRef>
          </c:val>
          <c:smooth val="0"/>
        </c:ser>
        <c:ser>
          <c:idx val="53"/>
          <c:order val="53"/>
          <c:spPr>
            <a:ln w="12600">
              <a:solidFill>
                <a:srgbClr val="0066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Simulation!$C$68:$J$68</c:f>
              <c:numCache>
                <c:formatCode>0.0000%</c:formatCode>
                <c:ptCount val="8"/>
                <c:pt idx="0">
                  <c:v>1.7132896869818115E-2</c:v>
                </c:pt>
                <c:pt idx="1">
                  <c:v>2.0013922571134449E-2</c:v>
                </c:pt>
                <c:pt idx="2">
                  <c:v>2.1888105410022549E-2</c:v>
                </c:pt>
                <c:pt idx="3">
                  <c:v>2.3098191887516238E-2</c:v>
                </c:pt>
                <c:pt idx="4">
                  <c:v>2.3955910441926947E-2</c:v>
                </c:pt>
                <c:pt idx="5">
                  <c:v>2.4538798709982049E-2</c:v>
                </c:pt>
                <c:pt idx="6">
                  <c:v>2.5044431961993189E-2</c:v>
                </c:pt>
                <c:pt idx="7">
                  <c:v>2.5461467184623481E-2</c:v>
                </c:pt>
              </c:numCache>
            </c:numRef>
          </c:val>
          <c:smooth val="0"/>
        </c:ser>
        <c:ser>
          <c:idx val="54"/>
          <c:order val="54"/>
          <c:spPr>
            <a:ln w="12600">
              <a:solidFill>
                <a:srgbClr val="CCCC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Simulation!$C$69:$J$69</c:f>
              <c:numCache>
                <c:formatCode>0.0000%</c:formatCode>
                <c:ptCount val="8"/>
                <c:pt idx="0">
                  <c:v>6.3196850216900137E-3</c:v>
                </c:pt>
                <c:pt idx="1">
                  <c:v>9.0914718589475783E-3</c:v>
                </c:pt>
                <c:pt idx="2">
                  <c:v>1.1859992246476049E-2</c:v>
                </c:pt>
                <c:pt idx="3">
                  <c:v>1.4504237130150342E-2</c:v>
                </c:pt>
                <c:pt idx="4">
                  <c:v>1.6997767926169877E-2</c:v>
                </c:pt>
                <c:pt idx="5">
                  <c:v>1.925764398767674E-2</c:v>
                </c:pt>
                <c:pt idx="6">
                  <c:v>2.1358218446171039E-2</c:v>
                </c:pt>
                <c:pt idx="7">
                  <c:v>2.3258231974296845E-2</c:v>
                </c:pt>
              </c:numCache>
            </c:numRef>
          </c:val>
          <c:smooth val="0"/>
        </c:ser>
        <c:ser>
          <c:idx val="55"/>
          <c:order val="55"/>
          <c:spPr>
            <a:ln w="12600">
              <a:solidFill>
                <a:srgbClr val="333333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Simulation!$C$70:$J$70</c:f>
              <c:numCache>
                <c:formatCode>0.0000%</c:formatCode>
                <c:ptCount val="8"/>
                <c:pt idx="0">
                  <c:v>2.1352717852434776E-2</c:v>
                </c:pt>
                <c:pt idx="1">
                  <c:v>2.4865142433450695E-2</c:v>
                </c:pt>
                <c:pt idx="2">
                  <c:v>2.7076436373322778E-2</c:v>
                </c:pt>
                <c:pt idx="3">
                  <c:v>2.8365584906621739E-2</c:v>
                </c:pt>
                <c:pt idx="4">
                  <c:v>2.9087904203756301E-2</c:v>
                </c:pt>
                <c:pt idx="5">
                  <c:v>2.9328714820205635E-2</c:v>
                </c:pt>
                <c:pt idx="6">
                  <c:v>2.9330519483402658E-2</c:v>
                </c:pt>
                <c:pt idx="7">
                  <c:v>2.9093750723517556E-2</c:v>
                </c:pt>
              </c:numCache>
            </c:numRef>
          </c:val>
          <c:smooth val="0"/>
        </c:ser>
        <c:ser>
          <c:idx val="56"/>
          <c:order val="56"/>
          <c:spPr>
            <a:ln w="12600">
              <a:solidFill>
                <a:srgbClr val="0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Simulation!$C$71:$J$71</c:f>
              <c:numCache>
                <c:formatCode>0.0000%</c:formatCode>
                <c:ptCount val="8"/>
                <c:pt idx="0">
                  <c:v>5.7907590919855072E-3</c:v>
                </c:pt>
                <c:pt idx="1">
                  <c:v>8.8172725077081786E-3</c:v>
                </c:pt>
                <c:pt idx="2">
                  <c:v>1.1746666520608139E-2</c:v>
                </c:pt>
                <c:pt idx="3">
                  <c:v>1.4348474706442715E-2</c:v>
                </c:pt>
                <c:pt idx="4">
                  <c:v>1.6580136460662007E-2</c:v>
                </c:pt>
                <c:pt idx="5">
                  <c:v>1.839577351408685E-2</c:v>
                </c:pt>
                <c:pt idx="6">
                  <c:v>1.9917799270316911E-2</c:v>
                </c:pt>
                <c:pt idx="7">
                  <c:v>2.1154812202152075E-2</c:v>
                </c:pt>
              </c:numCache>
            </c:numRef>
          </c:val>
          <c:smooth val="0"/>
        </c:ser>
        <c:ser>
          <c:idx val="57"/>
          <c:order val="57"/>
          <c:spPr>
            <a:ln w="12600">
              <a:solidFill>
                <a:srgbClr val="FF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Simulation!$C$72:$J$72</c:f>
              <c:numCache>
                <c:formatCode>0.0000%</c:formatCode>
                <c:ptCount val="8"/>
                <c:pt idx="0">
                  <c:v>1.0788013456026683E-2</c:v>
                </c:pt>
                <c:pt idx="1">
                  <c:v>1.2076323576867887E-2</c:v>
                </c:pt>
                <c:pt idx="2">
                  <c:v>1.2852449592274174E-2</c:v>
                </c:pt>
                <c:pt idx="3">
                  <c:v>1.3308856460130856E-2</c:v>
                </c:pt>
                <c:pt idx="4">
                  <c:v>1.3603920856553368E-2</c:v>
                </c:pt>
                <c:pt idx="5">
                  <c:v>1.3770421330415708E-2</c:v>
                </c:pt>
                <c:pt idx="6">
                  <c:v>1.3920456593537335E-2</c:v>
                </c:pt>
                <c:pt idx="7">
                  <c:v>1.4056080986441599E-2</c:v>
                </c:pt>
              </c:numCache>
            </c:numRef>
          </c:val>
          <c:smooth val="0"/>
        </c:ser>
        <c:ser>
          <c:idx val="58"/>
          <c:order val="58"/>
          <c:spPr>
            <a:ln w="12600">
              <a:solidFill>
                <a:srgbClr val="FF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Simulation!$C$73:$J$73</c:f>
              <c:numCache>
                <c:formatCode>0.0000%</c:formatCode>
                <c:ptCount val="8"/>
                <c:pt idx="0">
                  <c:v>1.4956845715229329E-2</c:v>
                </c:pt>
                <c:pt idx="1">
                  <c:v>1.6574033745444049E-2</c:v>
                </c:pt>
                <c:pt idx="2">
                  <c:v>1.7593790594701793E-2</c:v>
                </c:pt>
                <c:pt idx="3">
                  <c:v>1.8312798955504604E-2</c:v>
                </c:pt>
                <c:pt idx="4">
                  <c:v>1.895281617166554E-2</c:v>
                </c:pt>
                <c:pt idx="5">
                  <c:v>1.9548128950695104E-2</c:v>
                </c:pt>
                <c:pt idx="6">
                  <c:v>2.0239440021442068E-2</c:v>
                </c:pt>
                <c:pt idx="7">
                  <c:v>2.1011549263339171E-2</c:v>
                </c:pt>
              </c:numCache>
            </c:numRef>
          </c:val>
          <c:smooth val="0"/>
        </c:ser>
        <c:ser>
          <c:idx val="59"/>
          <c:order val="59"/>
          <c:spPr>
            <a:ln w="12600">
              <a:solidFill>
                <a:srgbClr val="00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Simulation!$C$74:$J$74</c:f>
              <c:numCache>
                <c:formatCode>0.0000%</c:formatCode>
                <c:ptCount val="8"/>
                <c:pt idx="0">
                  <c:v>1.1366847883012149E-2</c:v>
                </c:pt>
                <c:pt idx="1">
                  <c:v>1.4103087966915446E-2</c:v>
                </c:pt>
                <c:pt idx="2">
                  <c:v>1.6194425383875798E-2</c:v>
                </c:pt>
                <c:pt idx="3">
                  <c:v>1.7761375995862704E-2</c:v>
                </c:pt>
                <c:pt idx="4">
                  <c:v>1.8968667268052106E-2</c:v>
                </c:pt>
                <c:pt idx="5">
                  <c:v>1.9840512562785798E-2</c:v>
                </c:pt>
                <c:pt idx="6">
                  <c:v>2.0520427988390898E-2</c:v>
                </c:pt>
                <c:pt idx="7">
                  <c:v>2.0998704487672309E-2</c:v>
                </c:pt>
              </c:numCache>
            </c:numRef>
          </c:val>
          <c:smooth val="0"/>
        </c:ser>
        <c:ser>
          <c:idx val="60"/>
          <c:order val="60"/>
          <c:spPr>
            <a:ln w="12600">
              <a:solidFill>
                <a:srgbClr val="8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Simulation!$C$75:$J$75</c:f>
              <c:numCache>
                <c:formatCode>0.0000%</c:formatCode>
                <c:ptCount val="8"/>
                <c:pt idx="0">
                  <c:v>3.1589429520232771E-3</c:v>
                </c:pt>
                <c:pt idx="1">
                  <c:v>5.7712718213816976E-3</c:v>
                </c:pt>
                <c:pt idx="2">
                  <c:v>8.6057300342453676E-3</c:v>
                </c:pt>
                <c:pt idx="3">
                  <c:v>1.1255039238902729E-2</c:v>
                </c:pt>
                <c:pt idx="4">
                  <c:v>1.3543617201600628E-2</c:v>
                </c:pt>
                <c:pt idx="5">
                  <c:v>1.5378719634998516E-2</c:v>
                </c:pt>
                <c:pt idx="6">
                  <c:v>1.6851409440822175E-2</c:v>
                </c:pt>
                <c:pt idx="7">
                  <c:v>1.7975052870859844E-2</c:v>
                </c:pt>
              </c:numCache>
            </c:numRef>
          </c:val>
          <c:smooth val="0"/>
        </c:ser>
        <c:ser>
          <c:idx val="61"/>
          <c:order val="61"/>
          <c:spPr>
            <a:ln w="12600">
              <a:solidFill>
                <a:srgbClr val="8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Simulation!$C$76:$J$76</c:f>
              <c:numCache>
                <c:formatCode>0.0000%</c:formatCode>
                <c:ptCount val="8"/>
                <c:pt idx="0">
                  <c:v>5.3003959341019298E-3</c:v>
                </c:pt>
                <c:pt idx="1">
                  <c:v>9.4446231007330149E-3</c:v>
                </c:pt>
                <c:pt idx="2">
                  <c:v>1.3811902141157026E-2</c:v>
                </c:pt>
                <c:pt idx="3">
                  <c:v>1.7730345282950481E-2</c:v>
                </c:pt>
                <c:pt idx="4">
                  <c:v>2.0900684256723867E-2</c:v>
                </c:pt>
                <c:pt idx="5">
                  <c:v>2.3170704712112633E-2</c:v>
                </c:pt>
                <c:pt idx="6">
                  <c:v>2.4692017702001943E-2</c:v>
                </c:pt>
                <c:pt idx="7">
                  <c:v>2.551713183845291E-2</c:v>
                </c:pt>
              </c:numCache>
            </c:numRef>
          </c:val>
          <c:smooth val="0"/>
        </c:ser>
        <c:ser>
          <c:idx val="62"/>
          <c:order val="62"/>
          <c:spPr>
            <a:ln w="12600">
              <a:solidFill>
                <a:srgbClr val="008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Simulation!$C$77:$J$77</c:f>
              <c:numCache>
                <c:formatCode>0.0000%</c:formatCode>
                <c:ptCount val="8"/>
                <c:pt idx="0">
                  <c:v>1.3649755833427177E-2</c:v>
                </c:pt>
                <c:pt idx="1">
                  <c:v>1.6831132413708122E-2</c:v>
                </c:pt>
                <c:pt idx="2">
                  <c:v>1.915562776780274E-2</c:v>
                </c:pt>
                <c:pt idx="3">
                  <c:v>2.0776710513937473E-2</c:v>
                </c:pt>
                <c:pt idx="4">
                  <c:v>2.1912148927441623E-2</c:v>
                </c:pt>
                <c:pt idx="5">
                  <c:v>2.2620420353933531E-2</c:v>
                </c:pt>
                <c:pt idx="6">
                  <c:v>2.3096071222952437E-2</c:v>
                </c:pt>
                <c:pt idx="7">
                  <c:v>2.3353849816737708E-2</c:v>
                </c:pt>
              </c:numCache>
            </c:numRef>
          </c:val>
          <c:smooth val="0"/>
        </c:ser>
        <c:ser>
          <c:idx val="63"/>
          <c:order val="63"/>
          <c:spPr>
            <a:ln w="12600">
              <a:solidFill>
                <a:srgbClr val="00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Simulation!$C$78:$J$78</c:f>
              <c:numCache>
                <c:formatCode>0.0000%</c:formatCode>
                <c:ptCount val="8"/>
                <c:pt idx="0">
                  <c:v>2.0385713242574177E-3</c:v>
                </c:pt>
                <c:pt idx="1">
                  <c:v>4.0169984517677212E-3</c:v>
                </c:pt>
                <c:pt idx="2">
                  <c:v>6.3151563155310429E-3</c:v>
                </c:pt>
                <c:pt idx="3">
                  <c:v>8.5599938668082763E-3</c:v>
                </c:pt>
                <c:pt idx="4">
                  <c:v>1.0547177387700469E-2</c:v>
                </c:pt>
                <c:pt idx="5">
                  <c:v>1.2170614867758682E-2</c:v>
                </c:pt>
                <c:pt idx="6">
                  <c:v>1.3505571017992154E-2</c:v>
                </c:pt>
                <c:pt idx="7">
                  <c:v>1.4592221027039224E-2</c:v>
                </c:pt>
              </c:numCache>
            </c:numRef>
          </c:val>
          <c:smooth val="0"/>
        </c:ser>
        <c:ser>
          <c:idx val="64"/>
          <c:order val="64"/>
          <c:spPr>
            <a:ln w="12600">
              <a:solidFill>
                <a:srgbClr val="00CC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Simulation!$C$79:$J$79</c:f>
              <c:numCache>
                <c:formatCode>0.0000%</c:formatCode>
                <c:ptCount val="8"/>
                <c:pt idx="0">
                  <c:v>6.3452112897040211E-2</c:v>
                </c:pt>
                <c:pt idx="1">
                  <c:v>6.4225768460786661E-2</c:v>
                </c:pt>
                <c:pt idx="2">
                  <c:v>6.1778673073996017E-2</c:v>
                </c:pt>
                <c:pt idx="3">
                  <c:v>5.8229747004417624E-2</c:v>
                </c:pt>
                <c:pt idx="4">
                  <c:v>5.4620022585910109E-2</c:v>
                </c:pt>
                <c:pt idx="5">
                  <c:v>5.1028251310942976E-2</c:v>
                </c:pt>
                <c:pt idx="6">
                  <c:v>4.7702692538989268E-2</c:v>
                </c:pt>
                <c:pt idx="7">
                  <c:v>4.4462994845574672E-2</c:v>
                </c:pt>
              </c:numCache>
            </c:numRef>
          </c:val>
          <c:smooth val="0"/>
        </c:ser>
        <c:ser>
          <c:idx val="65"/>
          <c:order val="65"/>
          <c:spPr>
            <a:ln w="12600">
              <a:solidFill>
                <a:srgbClr val="CC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Simulation!$C$80:$J$80</c:f>
              <c:numCache>
                <c:formatCode>0.0000%</c:formatCode>
                <c:ptCount val="8"/>
                <c:pt idx="0">
                  <c:v>1.8118689714817758E-3</c:v>
                </c:pt>
                <c:pt idx="1">
                  <c:v>3.4038214785547436E-3</c:v>
                </c:pt>
                <c:pt idx="2">
                  <c:v>5.2811892754533142E-3</c:v>
                </c:pt>
                <c:pt idx="3">
                  <c:v>7.2222438775803397E-3</c:v>
                </c:pt>
                <c:pt idx="4">
                  <c:v>9.1028946137810957E-3</c:v>
                </c:pt>
                <c:pt idx="5">
                  <c:v>1.0838828865731526E-2</c:v>
                </c:pt>
                <c:pt idx="6">
                  <c:v>1.2481542296691255E-2</c:v>
                </c:pt>
                <c:pt idx="7">
                  <c:v>1.4047054698431359E-2</c:v>
                </c:pt>
              </c:numCache>
            </c:numRef>
          </c:val>
          <c:smooth val="0"/>
        </c:ser>
        <c:ser>
          <c:idx val="66"/>
          <c:order val="66"/>
          <c:spPr>
            <a:ln w="12600">
              <a:solidFill>
                <a:srgbClr val="CCFF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Simulation!$C$81:$J$81</c:f>
              <c:numCache>
                <c:formatCode>0.0000%</c:formatCode>
                <c:ptCount val="8"/>
                <c:pt idx="0">
                  <c:v>4.4798046621024774E-3</c:v>
                </c:pt>
                <c:pt idx="1">
                  <c:v>5.9543785106626022E-3</c:v>
                </c:pt>
                <c:pt idx="2">
                  <c:v>7.3421843447491371E-3</c:v>
                </c:pt>
                <c:pt idx="3">
                  <c:v>8.6144253504099946E-3</c:v>
                </c:pt>
                <c:pt idx="4">
                  <c:v>9.7788086517436989E-3</c:v>
                </c:pt>
                <c:pt idx="5">
                  <c:v>1.0801110256424272E-2</c:v>
                </c:pt>
                <c:pt idx="6">
                  <c:v>1.1736323613070318E-2</c:v>
                </c:pt>
                <c:pt idx="7">
                  <c:v>1.2576970843402162E-2</c:v>
                </c:pt>
              </c:numCache>
            </c:numRef>
          </c:val>
          <c:smooth val="0"/>
        </c:ser>
        <c:ser>
          <c:idx val="67"/>
          <c:order val="67"/>
          <c:spPr>
            <a:ln w="12600">
              <a:solidFill>
                <a:srgbClr val="FFFF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Simulation!$C$82:$J$82</c:f>
              <c:numCache>
                <c:formatCode>0.0000%</c:formatCode>
                <c:ptCount val="8"/>
                <c:pt idx="0">
                  <c:v>2.1188836213718937E-2</c:v>
                </c:pt>
                <c:pt idx="1">
                  <c:v>2.4509125072473402E-2</c:v>
                </c:pt>
                <c:pt idx="2">
                  <c:v>2.6822310414412295E-2</c:v>
                </c:pt>
                <c:pt idx="3">
                  <c:v>2.849644169635861E-2</c:v>
                </c:pt>
                <c:pt idx="4">
                  <c:v>2.9862636576167473E-2</c:v>
                </c:pt>
                <c:pt idx="5">
                  <c:v>3.0986258485485276E-2</c:v>
                </c:pt>
                <c:pt idx="6">
                  <c:v>3.2104496906143434E-2</c:v>
                </c:pt>
                <c:pt idx="7">
                  <c:v>3.320425440975236E-2</c:v>
                </c:pt>
              </c:numCache>
            </c:numRef>
          </c:val>
          <c:smooth val="0"/>
        </c:ser>
        <c:ser>
          <c:idx val="68"/>
          <c:order val="68"/>
          <c:spPr>
            <a:ln w="12600">
              <a:solidFill>
                <a:srgbClr val="99CC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Simulation!$C$83:$J$83</c:f>
              <c:numCache>
                <c:formatCode>0.0000%</c:formatCode>
                <c:ptCount val="8"/>
                <c:pt idx="0">
                  <c:v>6.2754738711764376E-3</c:v>
                </c:pt>
                <c:pt idx="1">
                  <c:v>9.1538518754976546E-3</c:v>
                </c:pt>
                <c:pt idx="2">
                  <c:v>1.1757655031541976E-2</c:v>
                </c:pt>
                <c:pt idx="3">
                  <c:v>1.3919950488996052E-2</c:v>
                </c:pt>
                <c:pt idx="4">
                  <c:v>1.5665327482868387E-2</c:v>
                </c:pt>
                <c:pt idx="5">
                  <c:v>1.7009185989780563E-2</c:v>
                </c:pt>
                <c:pt idx="6">
                  <c:v>1.8115433521209243E-2</c:v>
                </c:pt>
                <c:pt idx="7">
                  <c:v>1.9032650333513684E-2</c:v>
                </c:pt>
              </c:numCache>
            </c:numRef>
          </c:val>
          <c:smooth val="0"/>
        </c:ser>
        <c:ser>
          <c:idx val="69"/>
          <c:order val="69"/>
          <c:spPr>
            <a:ln w="12600">
              <a:solidFill>
                <a:srgbClr val="FF99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Simulation!$C$84:$J$84</c:f>
              <c:numCache>
                <c:formatCode>0.0000%</c:formatCode>
                <c:ptCount val="8"/>
                <c:pt idx="0">
                  <c:v>2.5051070056392222E-2</c:v>
                </c:pt>
                <c:pt idx="1">
                  <c:v>2.7482167833487878E-2</c:v>
                </c:pt>
                <c:pt idx="2">
                  <c:v>2.8989618631153964E-2</c:v>
                </c:pt>
                <c:pt idx="3">
                  <c:v>3.0024885623620604E-2</c:v>
                </c:pt>
                <c:pt idx="4">
                  <c:v>3.0880783944633755E-2</c:v>
                </c:pt>
                <c:pt idx="5">
                  <c:v>3.1534794339750781E-2</c:v>
                </c:pt>
                <c:pt idx="6">
                  <c:v>3.2141588948861433E-2</c:v>
                </c:pt>
                <c:pt idx="7">
                  <c:v>3.2615711185734447E-2</c:v>
                </c:pt>
              </c:numCache>
            </c:numRef>
          </c:val>
          <c:smooth val="0"/>
        </c:ser>
        <c:ser>
          <c:idx val="70"/>
          <c:order val="70"/>
          <c:spPr>
            <a:ln w="12600">
              <a:solidFill>
                <a:srgbClr val="CC99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Simulation!$C$85:$J$85</c:f>
              <c:numCache>
                <c:formatCode>0.0000%</c:formatCode>
                <c:ptCount val="8"/>
                <c:pt idx="0">
                  <c:v>2.2892604092424305E-2</c:v>
                </c:pt>
                <c:pt idx="1">
                  <c:v>2.8025189394708005E-2</c:v>
                </c:pt>
                <c:pt idx="2">
                  <c:v>3.1818439390811172E-2</c:v>
                </c:pt>
                <c:pt idx="3">
                  <c:v>3.4741687752726964E-2</c:v>
                </c:pt>
                <c:pt idx="4">
                  <c:v>3.730555000402435E-2</c:v>
                </c:pt>
                <c:pt idx="5">
                  <c:v>3.9680580606467453E-2</c:v>
                </c:pt>
                <c:pt idx="6">
                  <c:v>4.2213921497239841E-2</c:v>
                </c:pt>
                <c:pt idx="7">
                  <c:v>4.4891986938920846E-2</c:v>
                </c:pt>
              </c:numCache>
            </c:numRef>
          </c:val>
          <c:smooth val="0"/>
        </c:ser>
        <c:ser>
          <c:idx val="71"/>
          <c:order val="71"/>
          <c:spPr>
            <a:ln w="12600">
              <a:solidFill>
                <a:srgbClr val="FFCC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Simulation!$C$86:$J$86</c:f>
              <c:numCache>
                <c:formatCode>0.0000%</c:formatCode>
                <c:ptCount val="8"/>
                <c:pt idx="0">
                  <c:v>1.6036966512431625E-2</c:v>
                </c:pt>
                <c:pt idx="1">
                  <c:v>1.9756704237012344E-2</c:v>
                </c:pt>
                <c:pt idx="2">
                  <c:v>2.2118672901718581E-2</c:v>
                </c:pt>
                <c:pt idx="3">
                  <c:v>2.3387841228368539E-2</c:v>
                </c:pt>
                <c:pt idx="4">
                  <c:v>2.3928475326205643E-2</c:v>
                </c:pt>
                <c:pt idx="5">
                  <c:v>2.3898668598953877E-2</c:v>
                </c:pt>
                <c:pt idx="6">
                  <c:v>2.3566374496820856E-2</c:v>
                </c:pt>
                <c:pt idx="7">
                  <c:v>2.2980045622630375E-2</c:v>
                </c:pt>
              </c:numCache>
            </c:numRef>
          </c:val>
          <c:smooth val="0"/>
        </c:ser>
        <c:ser>
          <c:idx val="72"/>
          <c:order val="72"/>
          <c:spPr>
            <a:ln w="12600">
              <a:solidFill>
                <a:srgbClr val="3366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Simulation!$C$87:$J$87</c:f>
              <c:numCache>
                <c:formatCode>0.0000%</c:formatCode>
                <c:ptCount val="8"/>
                <c:pt idx="0">
                  <c:v>5.9137121276544458E-3</c:v>
                </c:pt>
                <c:pt idx="1">
                  <c:v>8.9858202470490482E-3</c:v>
                </c:pt>
                <c:pt idx="2">
                  <c:v>1.1616033431710929E-2</c:v>
                </c:pt>
                <c:pt idx="3">
                  <c:v>1.359025141068277E-2</c:v>
                </c:pt>
                <c:pt idx="4">
                  <c:v>1.4989925839423776E-2</c:v>
                </c:pt>
                <c:pt idx="5">
                  <c:v>1.5907879062952542E-2</c:v>
                </c:pt>
                <c:pt idx="6">
                  <c:v>1.6554880361544237E-2</c:v>
                </c:pt>
                <c:pt idx="7">
                  <c:v>1.700314034185519E-2</c:v>
                </c:pt>
              </c:numCache>
            </c:numRef>
          </c:val>
          <c:smooth val="0"/>
        </c:ser>
        <c:ser>
          <c:idx val="73"/>
          <c:order val="73"/>
          <c:spPr>
            <a:ln w="12600">
              <a:solidFill>
                <a:srgbClr val="33CCCC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Simulation!$C$88:$J$88</c:f>
              <c:numCache>
                <c:formatCode>0.0000%</c:formatCode>
                <c:ptCount val="8"/>
                <c:pt idx="0">
                  <c:v>5.5070526633443483E-3</c:v>
                </c:pt>
                <c:pt idx="1">
                  <c:v>8.463834552399286E-3</c:v>
                </c:pt>
                <c:pt idx="2">
                  <c:v>1.1244153919224464E-2</c:v>
                </c:pt>
                <c:pt idx="3">
                  <c:v>1.3610840566414093E-2</c:v>
                </c:pt>
                <c:pt idx="4">
                  <c:v>1.5530344380316155E-2</c:v>
                </c:pt>
                <c:pt idx="5">
                  <c:v>1.6967761479056612E-2</c:v>
                </c:pt>
                <c:pt idx="6">
                  <c:v>1.8041621397936216E-2</c:v>
                </c:pt>
                <c:pt idx="7">
                  <c:v>1.8766659176374944E-2</c:v>
                </c:pt>
              </c:numCache>
            </c:numRef>
          </c:val>
          <c:smooth val="0"/>
        </c:ser>
        <c:ser>
          <c:idx val="74"/>
          <c:order val="74"/>
          <c:spPr>
            <a:ln w="12600">
              <a:solidFill>
                <a:srgbClr val="99CC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Simulation!$C$89:$J$89</c:f>
              <c:numCache>
                <c:formatCode>0.0000%</c:formatCode>
                <c:ptCount val="8"/>
                <c:pt idx="0">
                  <c:v>1.1124155639673767E-2</c:v>
                </c:pt>
                <c:pt idx="1">
                  <c:v>1.654526794845454E-2</c:v>
                </c:pt>
                <c:pt idx="2">
                  <c:v>2.1579115829340665E-2</c:v>
                </c:pt>
                <c:pt idx="3">
                  <c:v>2.5925075042494396E-2</c:v>
                </c:pt>
                <c:pt idx="4">
                  <c:v>2.9626268027203861E-2</c:v>
                </c:pt>
                <c:pt idx="5">
                  <c:v>3.2674769693157572E-2</c:v>
                </c:pt>
                <c:pt idx="6">
                  <c:v>3.5309148441351815E-2</c:v>
                </c:pt>
                <c:pt idx="7">
                  <c:v>3.7520117301118976E-2</c:v>
                </c:pt>
              </c:numCache>
            </c:numRef>
          </c:val>
          <c:smooth val="0"/>
        </c:ser>
        <c:ser>
          <c:idx val="75"/>
          <c:order val="75"/>
          <c:spPr>
            <a:ln w="12600">
              <a:solidFill>
                <a:srgbClr val="FFCC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Simulation!$C$90:$J$90</c:f>
              <c:numCache>
                <c:formatCode>0.0000%</c:formatCode>
                <c:ptCount val="8"/>
                <c:pt idx="0">
                  <c:v>7.776130923958258E-3</c:v>
                </c:pt>
                <c:pt idx="1">
                  <c:v>1.04151462876862E-2</c:v>
                </c:pt>
                <c:pt idx="2">
                  <c:v>1.2833559096091227E-2</c:v>
                </c:pt>
                <c:pt idx="3">
                  <c:v>1.4983328987172457E-2</c:v>
                </c:pt>
                <c:pt idx="4">
                  <c:v>1.6900452525272183E-2</c:v>
                </c:pt>
                <c:pt idx="5">
                  <c:v>1.8550820370341375E-2</c:v>
                </c:pt>
                <c:pt idx="6">
                  <c:v>2.0046321873390949E-2</c:v>
                </c:pt>
                <c:pt idx="7">
                  <c:v>2.1379565426424493E-2</c:v>
                </c:pt>
              </c:numCache>
            </c:numRef>
          </c:val>
          <c:smooth val="0"/>
        </c:ser>
        <c:ser>
          <c:idx val="76"/>
          <c:order val="76"/>
          <c:spPr>
            <a:ln w="12600">
              <a:solidFill>
                <a:srgbClr val="FF99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Simulation!$C$91:$J$91</c:f>
              <c:numCache>
                <c:formatCode>0.0000%</c:formatCode>
                <c:ptCount val="8"/>
                <c:pt idx="0">
                  <c:v>4.331252483463474E-3</c:v>
                </c:pt>
                <c:pt idx="1">
                  <c:v>6.4316584775717597E-3</c:v>
                </c:pt>
                <c:pt idx="2">
                  <c:v>8.2582402186462955E-3</c:v>
                </c:pt>
                <c:pt idx="3">
                  <c:v>9.6883384893939519E-3</c:v>
                </c:pt>
                <c:pt idx="4">
                  <c:v>1.0760904485260401E-2</c:v>
                </c:pt>
                <c:pt idx="5">
                  <c:v>1.1506999259361076E-2</c:v>
                </c:pt>
                <c:pt idx="6">
                  <c:v>1.2050366597333892E-2</c:v>
                </c:pt>
                <c:pt idx="7">
                  <c:v>1.2431595396842476E-2</c:v>
                </c:pt>
              </c:numCache>
            </c:numRef>
          </c:val>
          <c:smooth val="0"/>
        </c:ser>
        <c:ser>
          <c:idx val="77"/>
          <c:order val="77"/>
          <c:spPr>
            <a:ln w="12600">
              <a:solidFill>
                <a:srgbClr val="FF66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Simulation!$C$92:$J$92</c:f>
              <c:numCache>
                <c:formatCode>0.0000%</c:formatCode>
                <c:ptCount val="8"/>
                <c:pt idx="0">
                  <c:v>6.8178668604574394E-3</c:v>
                </c:pt>
                <c:pt idx="1">
                  <c:v>9.5537899008802454E-3</c:v>
                </c:pt>
                <c:pt idx="2">
                  <c:v>1.1746987091779694E-2</c:v>
                </c:pt>
                <c:pt idx="3">
                  <c:v>1.3344919040574089E-2</c:v>
                </c:pt>
                <c:pt idx="4">
                  <c:v>1.4482350361694343E-2</c:v>
                </c:pt>
                <c:pt idx="5">
                  <c:v>1.5244145984047825E-2</c:v>
                </c:pt>
                <c:pt idx="6">
                  <c:v>1.5810202859759669E-2</c:v>
                </c:pt>
                <c:pt idx="7">
                  <c:v>1.6229411401104225E-2</c:v>
                </c:pt>
              </c:numCache>
            </c:numRef>
          </c:val>
          <c:smooth val="0"/>
        </c:ser>
        <c:ser>
          <c:idx val="78"/>
          <c:order val="78"/>
          <c:spPr>
            <a:ln w="12600">
              <a:solidFill>
                <a:srgbClr val="6666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Simulation!$C$93:$J$93</c:f>
              <c:numCache>
                <c:formatCode>0.0000%</c:formatCode>
                <c:ptCount val="8"/>
                <c:pt idx="0">
                  <c:v>3.0268268314010201E-2</c:v>
                </c:pt>
                <c:pt idx="1">
                  <c:v>3.6412028104002812E-2</c:v>
                </c:pt>
                <c:pt idx="2">
                  <c:v>4.0459552928927216E-2</c:v>
                </c:pt>
                <c:pt idx="3">
                  <c:v>4.2845632164496814E-2</c:v>
                </c:pt>
                <c:pt idx="4">
                  <c:v>4.406882373604163E-2</c:v>
                </c:pt>
                <c:pt idx="5">
                  <c:v>4.4252651854176692E-2</c:v>
                </c:pt>
                <c:pt idx="6">
                  <c:v>4.3765521275813825E-2</c:v>
                </c:pt>
                <c:pt idx="7">
                  <c:v>4.2614909304005098E-2</c:v>
                </c:pt>
              </c:numCache>
            </c:numRef>
          </c:val>
          <c:smooth val="0"/>
        </c:ser>
        <c:ser>
          <c:idx val="79"/>
          <c:order val="79"/>
          <c:spPr>
            <a:ln w="12600">
              <a:solidFill>
                <a:srgbClr val="96969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Simulation!$C$94:$J$94</c:f>
              <c:numCache>
                <c:formatCode>0.0000%</c:formatCode>
                <c:ptCount val="8"/>
                <c:pt idx="0">
                  <c:v>1.393024231184144E-2</c:v>
                </c:pt>
                <c:pt idx="1">
                  <c:v>1.6166278344879922E-2</c:v>
                </c:pt>
                <c:pt idx="2">
                  <c:v>1.7974337540249484E-2</c:v>
                </c:pt>
                <c:pt idx="3">
                  <c:v>1.9548893104928508E-2</c:v>
                </c:pt>
                <c:pt idx="4">
                  <c:v>2.1066058053827302E-2</c:v>
                </c:pt>
                <c:pt idx="5">
                  <c:v>2.2539797209030092E-2</c:v>
                </c:pt>
                <c:pt idx="6">
                  <c:v>2.4127895515068647E-2</c:v>
                </c:pt>
                <c:pt idx="7">
                  <c:v>2.5822598218756439E-2</c:v>
                </c:pt>
              </c:numCache>
            </c:numRef>
          </c:val>
          <c:smooth val="0"/>
        </c:ser>
        <c:ser>
          <c:idx val="80"/>
          <c:order val="80"/>
          <c:spPr>
            <a:ln w="12600">
              <a:solidFill>
                <a:srgbClr val="0033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Simulation!$C$95:$J$95</c:f>
              <c:numCache>
                <c:formatCode>0.0000%</c:formatCode>
                <c:ptCount val="8"/>
                <c:pt idx="0">
                  <c:v>4.785557087004599E-3</c:v>
                </c:pt>
                <c:pt idx="1">
                  <c:v>7.4274791471285505E-3</c:v>
                </c:pt>
                <c:pt idx="2">
                  <c:v>9.9926337681167411E-3</c:v>
                </c:pt>
                <c:pt idx="3">
                  <c:v>1.220899713858156E-2</c:v>
                </c:pt>
                <c:pt idx="4">
                  <c:v>1.3976297609183072E-2</c:v>
                </c:pt>
                <c:pt idx="5">
                  <c:v>1.5219151707212747E-2</c:v>
                </c:pt>
                <c:pt idx="6">
                  <c:v>1.6033439323352106E-2</c:v>
                </c:pt>
                <c:pt idx="7">
                  <c:v>1.6446760627824051E-2</c:v>
                </c:pt>
              </c:numCache>
            </c:numRef>
          </c:val>
          <c:smooth val="0"/>
        </c:ser>
        <c:ser>
          <c:idx val="81"/>
          <c:order val="81"/>
          <c:spPr>
            <a:ln w="12600">
              <a:solidFill>
                <a:srgbClr val="3399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Simulation!$C$96:$J$96</c:f>
              <c:numCache>
                <c:formatCode>0.0000%</c:formatCode>
                <c:ptCount val="8"/>
                <c:pt idx="0">
                  <c:v>1.3609724800557619E-2</c:v>
                </c:pt>
                <c:pt idx="1">
                  <c:v>1.5863231009986125E-2</c:v>
                </c:pt>
                <c:pt idx="2">
                  <c:v>1.7583970039994047E-2</c:v>
                </c:pt>
                <c:pt idx="3">
                  <c:v>1.8907264021509062E-2</c:v>
                </c:pt>
                <c:pt idx="4">
                  <c:v>1.9966970122236569E-2</c:v>
                </c:pt>
                <c:pt idx="5">
                  <c:v>2.0753526386883971E-2</c:v>
                </c:pt>
                <c:pt idx="6">
                  <c:v>2.1399330234723356E-2</c:v>
                </c:pt>
                <c:pt idx="7">
                  <c:v>2.1886780817852586E-2</c:v>
                </c:pt>
              </c:numCache>
            </c:numRef>
          </c:val>
          <c:smooth val="0"/>
        </c:ser>
        <c:ser>
          <c:idx val="82"/>
          <c:order val="82"/>
          <c:spPr>
            <a:ln w="12600">
              <a:solidFill>
                <a:srgbClr val="00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Simulation!$C$97:$J$97</c:f>
              <c:numCache>
                <c:formatCode>0.0000%</c:formatCode>
                <c:ptCount val="8"/>
                <c:pt idx="0">
                  <c:v>4.744565042220191E-3</c:v>
                </c:pt>
                <c:pt idx="1">
                  <c:v>7.5875719741310479E-3</c:v>
                </c:pt>
                <c:pt idx="2">
                  <c:v>1.0352165014764991E-2</c:v>
                </c:pt>
                <c:pt idx="3">
                  <c:v>1.2711642273199243E-2</c:v>
                </c:pt>
                <c:pt idx="4">
                  <c:v>1.4562232215810718E-2</c:v>
                </c:pt>
                <c:pt idx="5">
                  <c:v>1.5848050161757252E-2</c:v>
                </c:pt>
                <c:pt idx="6">
                  <c:v>1.6691364141620653E-2</c:v>
                </c:pt>
                <c:pt idx="7">
                  <c:v>1.7132400023490021E-2</c:v>
                </c:pt>
              </c:numCache>
            </c:numRef>
          </c:val>
          <c:smooth val="0"/>
        </c:ser>
        <c:ser>
          <c:idx val="83"/>
          <c:order val="83"/>
          <c:spPr>
            <a:ln w="12600">
              <a:solidFill>
                <a:srgbClr val="33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Simulation!$C$98:$J$98</c:f>
              <c:numCache>
                <c:formatCode>0.0000%</c:formatCode>
                <c:ptCount val="8"/>
                <c:pt idx="0">
                  <c:v>1.4849667626674614E-2</c:v>
                </c:pt>
                <c:pt idx="1">
                  <c:v>2.0410851654626805E-2</c:v>
                </c:pt>
                <c:pt idx="2">
                  <c:v>2.496827850531854E-2</c:v>
                </c:pt>
                <c:pt idx="3">
                  <c:v>2.8368697835774635E-2</c:v>
                </c:pt>
                <c:pt idx="4">
                  <c:v>3.0784708710625303E-2</c:v>
                </c:pt>
                <c:pt idx="5">
                  <c:v>3.2292628266487114E-2</c:v>
                </c:pt>
                <c:pt idx="6">
                  <c:v>3.3203099306677752E-2</c:v>
                </c:pt>
                <c:pt idx="7">
                  <c:v>3.3576022009589312E-2</c:v>
                </c:pt>
              </c:numCache>
            </c:numRef>
          </c:val>
          <c:smooth val="0"/>
        </c:ser>
        <c:ser>
          <c:idx val="84"/>
          <c:order val="84"/>
          <c:spPr>
            <a:ln w="12600">
              <a:solidFill>
                <a:srgbClr val="9933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Simulation!$C$99:$J$99</c:f>
              <c:numCache>
                <c:formatCode>0.0000%</c:formatCode>
                <c:ptCount val="8"/>
                <c:pt idx="0">
                  <c:v>4.1625784776671117E-3</c:v>
                </c:pt>
                <c:pt idx="1">
                  <c:v>6.4785432949003297E-3</c:v>
                </c:pt>
                <c:pt idx="2">
                  <c:v>8.6364555396422366E-3</c:v>
                </c:pt>
                <c:pt idx="3">
                  <c:v>1.0440961158111325E-2</c:v>
                </c:pt>
                <c:pt idx="4">
                  <c:v>1.1875925063890087E-2</c:v>
                </c:pt>
                <c:pt idx="5">
                  <c:v>1.2932633278301161E-2</c:v>
                </c:pt>
                <c:pt idx="6">
                  <c:v>1.3718935565196056E-2</c:v>
                </c:pt>
                <c:pt idx="7">
                  <c:v>1.4259520249616063E-2</c:v>
                </c:pt>
              </c:numCache>
            </c:numRef>
          </c:val>
          <c:smooth val="0"/>
        </c:ser>
        <c:ser>
          <c:idx val="85"/>
          <c:order val="85"/>
          <c:spPr>
            <a:ln w="12600">
              <a:solidFill>
                <a:srgbClr val="99336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Simulation!$C$100:$J$100</c:f>
              <c:numCache>
                <c:formatCode>0.0000%</c:formatCode>
                <c:ptCount val="8"/>
                <c:pt idx="0">
                  <c:v>5.8539227240354177E-3</c:v>
                </c:pt>
                <c:pt idx="1">
                  <c:v>8.9666243625487092E-3</c:v>
                </c:pt>
                <c:pt idx="2">
                  <c:v>1.1937567139472235E-2</c:v>
                </c:pt>
                <c:pt idx="3">
                  <c:v>1.4522497650774763E-2</c:v>
                </c:pt>
                <c:pt idx="4">
                  <c:v>1.6704026278878674E-2</c:v>
                </c:pt>
                <c:pt idx="5">
                  <c:v>1.8480464224067211E-2</c:v>
                </c:pt>
                <c:pt idx="6">
                  <c:v>2.002218627526654E-2</c:v>
                </c:pt>
                <c:pt idx="7">
                  <c:v>2.1378205446381127E-2</c:v>
                </c:pt>
              </c:numCache>
            </c:numRef>
          </c:val>
          <c:smooth val="0"/>
        </c:ser>
        <c:ser>
          <c:idx val="86"/>
          <c:order val="86"/>
          <c:spPr>
            <a:ln w="12600">
              <a:solidFill>
                <a:srgbClr val="333399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Simulation!$C$101:$J$101</c:f>
              <c:numCache>
                <c:formatCode>0.0000%</c:formatCode>
                <c:ptCount val="8"/>
                <c:pt idx="0">
                  <c:v>1.6564139686885977E-2</c:v>
                </c:pt>
                <c:pt idx="1">
                  <c:v>1.8353049072039832E-2</c:v>
                </c:pt>
                <c:pt idx="2">
                  <c:v>1.9510272843453604E-2</c:v>
                </c:pt>
                <c:pt idx="3">
                  <c:v>2.0303728194166128E-2</c:v>
                </c:pt>
                <c:pt idx="4">
                  <c:v>2.0926656490607411E-2</c:v>
                </c:pt>
                <c:pt idx="5">
                  <c:v>2.1377740382622579E-2</c:v>
                </c:pt>
                <c:pt idx="6">
                  <c:v>2.1783770998119369E-2</c:v>
                </c:pt>
                <c:pt idx="7">
                  <c:v>2.2109427951612207E-2</c:v>
                </c:pt>
              </c:numCache>
            </c:numRef>
          </c:val>
          <c:smooth val="0"/>
        </c:ser>
        <c:ser>
          <c:idx val="87"/>
          <c:order val="87"/>
          <c:spPr>
            <a:ln w="12600">
              <a:solidFill>
                <a:srgbClr val="0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Simulation!$C$102:$J$102</c:f>
              <c:numCache>
                <c:formatCode>0.0000%</c:formatCode>
                <c:ptCount val="8"/>
                <c:pt idx="0">
                  <c:v>2.6893804298584768E-3</c:v>
                </c:pt>
                <c:pt idx="1">
                  <c:v>4.9160838685643514E-3</c:v>
                </c:pt>
                <c:pt idx="2">
                  <c:v>7.3220507847997626E-3</c:v>
                </c:pt>
                <c:pt idx="3">
                  <c:v>9.5474968402553505E-3</c:v>
                </c:pt>
                <c:pt idx="4">
                  <c:v>1.1434366965064401E-2</c:v>
                </c:pt>
                <c:pt idx="5">
                  <c:v>1.2904611858225185E-2</c:v>
                </c:pt>
                <c:pt idx="6">
                  <c:v>1.4045771662694459E-2</c:v>
                </c:pt>
                <c:pt idx="7">
                  <c:v>1.4889090213014218E-2</c:v>
                </c:pt>
              </c:numCache>
            </c:numRef>
          </c:val>
          <c:smooth val="0"/>
        </c:ser>
        <c:ser>
          <c:idx val="88"/>
          <c:order val="88"/>
          <c:spPr>
            <a:ln w="12600">
              <a:solidFill>
                <a:srgbClr val="FF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Simulation!$C$103:$J$103</c:f>
              <c:numCache>
                <c:formatCode>0.0000%</c:formatCode>
                <c:ptCount val="8"/>
                <c:pt idx="0">
                  <c:v>1.4723803480586991E-2</c:v>
                </c:pt>
                <c:pt idx="1">
                  <c:v>1.8771949185394023E-2</c:v>
                </c:pt>
                <c:pt idx="2">
                  <c:v>2.138855517160378E-2</c:v>
                </c:pt>
                <c:pt idx="3">
                  <c:v>2.281573134846749E-2</c:v>
                </c:pt>
                <c:pt idx="4">
                  <c:v>2.3452418962803551E-2</c:v>
                </c:pt>
                <c:pt idx="5">
                  <c:v>2.3493427012361148E-2</c:v>
                </c:pt>
                <c:pt idx="6">
                  <c:v>2.3225288100275986E-2</c:v>
                </c:pt>
                <c:pt idx="7">
                  <c:v>2.2708105629400167E-2</c:v>
                </c:pt>
              </c:numCache>
            </c:numRef>
          </c:val>
          <c:smooth val="0"/>
        </c:ser>
        <c:ser>
          <c:idx val="89"/>
          <c:order val="89"/>
          <c:spPr>
            <a:ln w="12600">
              <a:solidFill>
                <a:srgbClr val="FF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Simulation!$C$104:$J$104</c:f>
              <c:numCache>
                <c:formatCode>0.0000%</c:formatCode>
                <c:ptCount val="8"/>
                <c:pt idx="0">
                  <c:v>2.6730963572926831E-2</c:v>
                </c:pt>
                <c:pt idx="1">
                  <c:v>2.8229654691640085E-2</c:v>
                </c:pt>
                <c:pt idx="2">
                  <c:v>2.8894035293221092E-2</c:v>
                </c:pt>
                <c:pt idx="3">
                  <c:v>2.9268347027906143E-2</c:v>
                </c:pt>
                <c:pt idx="4">
                  <c:v>2.9679059672136073E-2</c:v>
                </c:pt>
                <c:pt idx="5">
                  <c:v>3.0125445839031564E-2</c:v>
                </c:pt>
                <c:pt idx="6">
                  <c:v>3.0769154466100141E-2</c:v>
                </c:pt>
                <c:pt idx="7">
                  <c:v>3.1534744903306912E-2</c:v>
                </c:pt>
              </c:numCache>
            </c:numRef>
          </c:val>
          <c:smooth val="0"/>
        </c:ser>
        <c:ser>
          <c:idx val="90"/>
          <c:order val="90"/>
          <c:spPr>
            <a:ln w="12600">
              <a:solidFill>
                <a:srgbClr val="00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Simulation!$C$105:$J$105</c:f>
              <c:numCache>
                <c:formatCode>0.0000%</c:formatCode>
                <c:ptCount val="8"/>
                <c:pt idx="0">
                  <c:v>1.4115514191819263E-2</c:v>
                </c:pt>
                <c:pt idx="1">
                  <c:v>2.2950675450895183E-2</c:v>
                </c:pt>
                <c:pt idx="2">
                  <c:v>3.1280008047781437E-2</c:v>
                </c:pt>
                <c:pt idx="3">
                  <c:v>3.8095121579072161E-2</c:v>
                </c:pt>
                <c:pt idx="4">
                  <c:v>4.3206882124799291E-2</c:v>
                </c:pt>
                <c:pt idx="5">
                  <c:v>4.6548716868741791E-2</c:v>
                </c:pt>
                <c:pt idx="6">
                  <c:v>4.8489956484876709E-2</c:v>
                </c:pt>
                <c:pt idx="7">
                  <c:v>4.9077930842300825E-2</c:v>
                </c:pt>
              </c:numCache>
            </c:numRef>
          </c:val>
          <c:smooth val="0"/>
        </c:ser>
        <c:ser>
          <c:idx val="91"/>
          <c:order val="91"/>
          <c:spPr>
            <a:ln w="12600">
              <a:solidFill>
                <a:srgbClr val="00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Simulation!$C$106:$J$106</c:f>
              <c:numCache>
                <c:formatCode>0.0000%</c:formatCode>
                <c:ptCount val="8"/>
                <c:pt idx="0">
                  <c:v>2.2629524103738759E-3</c:v>
                </c:pt>
                <c:pt idx="1">
                  <c:v>4.3493327263151174E-3</c:v>
                </c:pt>
                <c:pt idx="2">
                  <c:v>6.8979187045210893E-3</c:v>
                </c:pt>
                <c:pt idx="3">
                  <c:v>9.5858819154809368E-3</c:v>
                </c:pt>
                <c:pt idx="4">
                  <c:v>1.2168903801268182E-2</c:v>
                </c:pt>
                <c:pt idx="5">
                  <c:v>1.4440685707892332E-2</c:v>
                </c:pt>
                <c:pt idx="6">
                  <c:v>1.638531810841088E-2</c:v>
                </c:pt>
                <c:pt idx="7">
                  <c:v>1.7956600032436428E-2</c:v>
                </c:pt>
              </c:numCache>
            </c:numRef>
          </c:val>
          <c:smooth val="0"/>
        </c:ser>
        <c:ser>
          <c:idx val="92"/>
          <c:order val="92"/>
          <c:spPr>
            <a:ln w="12600">
              <a:solidFill>
                <a:srgbClr val="FFFF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Simulation!$C$107:$J$107</c:f>
              <c:numCache>
                <c:formatCode>0.0000%</c:formatCode>
                <c:ptCount val="8"/>
                <c:pt idx="0">
                  <c:v>3.247794930809831E-2</c:v>
                </c:pt>
                <c:pt idx="1">
                  <c:v>3.9324784646544347E-2</c:v>
                </c:pt>
                <c:pt idx="2">
                  <c:v>4.3481146182376369E-2</c:v>
                </c:pt>
                <c:pt idx="3">
                  <c:v>4.5682307161166086E-2</c:v>
                </c:pt>
                <c:pt idx="4">
                  <c:v>4.6703050012982458E-2</c:v>
                </c:pt>
                <c:pt idx="5">
                  <c:v>4.6806390505025643E-2</c:v>
                </c:pt>
                <c:pt idx="6">
                  <c:v>4.6416825550386204E-2</c:v>
                </c:pt>
                <c:pt idx="7">
                  <c:v>4.5514459695867412E-2</c:v>
                </c:pt>
              </c:numCache>
            </c:numRef>
          </c:val>
          <c:smooth val="0"/>
        </c:ser>
        <c:ser>
          <c:idx val="93"/>
          <c:order val="93"/>
          <c:spPr>
            <a:ln w="12600">
              <a:solidFill>
                <a:srgbClr val="FF00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Simulation!$C$108:$J$108</c:f>
              <c:numCache>
                <c:formatCode>0.0000%</c:formatCode>
                <c:ptCount val="8"/>
                <c:pt idx="0">
                  <c:v>7.9308548001293389E-3</c:v>
                </c:pt>
                <c:pt idx="1">
                  <c:v>1.36018224034921E-2</c:v>
                </c:pt>
                <c:pt idx="2">
                  <c:v>1.9325025015907549E-2</c:v>
                </c:pt>
                <c:pt idx="3">
                  <c:v>2.4381694017556285E-2</c:v>
                </c:pt>
                <c:pt idx="4">
                  <c:v>2.8587676994635439E-2</c:v>
                </c:pt>
                <c:pt idx="5">
                  <c:v>3.1867123904750813E-2</c:v>
                </c:pt>
                <c:pt idx="6">
                  <c:v>3.4444232591691243E-2</c:v>
                </c:pt>
                <c:pt idx="7">
                  <c:v>3.6311545230319341E-2</c:v>
                </c:pt>
              </c:numCache>
            </c:numRef>
          </c:val>
          <c:smooth val="0"/>
        </c:ser>
        <c:ser>
          <c:idx val="94"/>
          <c:order val="94"/>
          <c:spPr>
            <a:ln w="12600">
              <a:solidFill>
                <a:srgbClr val="00FFFF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Simulation!$C$109:$J$109</c:f>
              <c:numCache>
                <c:formatCode>0.0000%</c:formatCode>
                <c:ptCount val="8"/>
                <c:pt idx="0">
                  <c:v>3.3891628978323096E-3</c:v>
                </c:pt>
                <c:pt idx="1">
                  <c:v>6.0479571344858787E-3</c:v>
                </c:pt>
                <c:pt idx="2">
                  <c:v>9.0300322040538176E-3</c:v>
                </c:pt>
                <c:pt idx="3">
                  <c:v>1.1983930454504171E-2</c:v>
                </c:pt>
                <c:pt idx="4">
                  <c:v>1.4733767312057775E-2</c:v>
                </c:pt>
                <c:pt idx="5">
                  <c:v>1.7158313749090433E-2</c:v>
                </c:pt>
                <c:pt idx="6">
                  <c:v>1.9335786640658149E-2</c:v>
                </c:pt>
                <c:pt idx="7">
                  <c:v>2.1267685548335139E-2</c:v>
                </c:pt>
              </c:numCache>
            </c:numRef>
          </c:val>
          <c:smooth val="0"/>
        </c:ser>
        <c:ser>
          <c:idx val="95"/>
          <c:order val="95"/>
          <c:spPr>
            <a:ln w="12600">
              <a:solidFill>
                <a:srgbClr val="800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Simulation!$C$110:$J$110</c:f>
              <c:numCache>
                <c:formatCode>0.0000%</c:formatCode>
                <c:ptCount val="8"/>
                <c:pt idx="0">
                  <c:v>1.5406103028684099E-2</c:v>
                </c:pt>
                <c:pt idx="1">
                  <c:v>1.8096077862882066E-2</c:v>
                </c:pt>
                <c:pt idx="2">
                  <c:v>1.9914325295695277E-2</c:v>
                </c:pt>
                <c:pt idx="3">
                  <c:v>2.1103055999305138E-2</c:v>
                </c:pt>
                <c:pt idx="4">
                  <c:v>2.188904401892976E-2</c:v>
                </c:pt>
                <c:pt idx="5">
                  <c:v>2.2303272523779449E-2</c:v>
                </c:pt>
                <c:pt idx="6">
                  <c:v>2.2502625244204193E-2</c:v>
                </c:pt>
                <c:pt idx="7">
                  <c:v>2.2468455746203233E-2</c:v>
                </c:pt>
              </c:numCache>
            </c:numRef>
          </c:val>
          <c:smooth val="0"/>
        </c:ser>
        <c:ser>
          <c:idx val="96"/>
          <c:order val="96"/>
          <c:spPr>
            <a:ln w="12600">
              <a:solidFill>
                <a:srgbClr val="008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Simulation!$C$111:$J$111</c:f>
              <c:numCache>
                <c:formatCode>0.0000%</c:formatCode>
                <c:ptCount val="8"/>
                <c:pt idx="0">
                  <c:v>2.4303724472757942E-3</c:v>
                </c:pt>
                <c:pt idx="1">
                  <c:v>4.5460344841207253E-3</c:v>
                </c:pt>
                <c:pt idx="2">
                  <c:v>7.14270450348806E-3</c:v>
                </c:pt>
                <c:pt idx="3">
                  <c:v>9.9362197523655306E-3</c:v>
                </c:pt>
                <c:pt idx="4">
                  <c:v>1.2695344250275558E-2</c:v>
                </c:pt>
                <c:pt idx="5">
                  <c:v>1.5199132935616982E-2</c:v>
                </c:pt>
                <c:pt idx="6">
                  <c:v>1.7410953218362127E-2</c:v>
                </c:pt>
                <c:pt idx="7">
                  <c:v>1.9260924370083903E-2</c:v>
                </c:pt>
              </c:numCache>
            </c:numRef>
          </c:val>
          <c:smooth val="0"/>
        </c:ser>
        <c:ser>
          <c:idx val="97"/>
          <c:order val="97"/>
          <c:spPr>
            <a:ln w="12600">
              <a:solidFill>
                <a:srgbClr val="0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Simulation!$C$112:$J$112</c:f>
              <c:numCache>
                <c:formatCode>0.0000%</c:formatCode>
                <c:ptCount val="8"/>
                <c:pt idx="0">
                  <c:v>9.1508026775012873E-3</c:v>
                </c:pt>
                <c:pt idx="1">
                  <c:v>1.2715970461914696E-2</c:v>
                </c:pt>
                <c:pt idx="2">
                  <c:v>1.5898603793614418E-2</c:v>
                </c:pt>
                <c:pt idx="3">
                  <c:v>1.8565552999500957E-2</c:v>
                </c:pt>
                <c:pt idx="4">
                  <c:v>2.0760242456861762E-2</c:v>
                </c:pt>
                <c:pt idx="5">
                  <c:v>2.2471798992342969E-2</c:v>
                </c:pt>
                <c:pt idx="6">
                  <c:v>2.3873125455893436E-2</c:v>
                </c:pt>
                <c:pt idx="7">
                  <c:v>2.4985474260698304E-2</c:v>
                </c:pt>
              </c:numCache>
            </c:numRef>
          </c:val>
          <c:smooth val="0"/>
        </c:ser>
        <c:ser>
          <c:idx val="98"/>
          <c:order val="98"/>
          <c:spPr>
            <a:ln w="12600">
              <a:solidFill>
                <a:srgbClr val="80800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Simulation!$C$113:$J$113</c:f>
              <c:numCache>
                <c:formatCode>0.0000%</c:formatCode>
                <c:ptCount val="8"/>
                <c:pt idx="0">
                  <c:v>4.3122930263237522E-3</c:v>
                </c:pt>
                <c:pt idx="1">
                  <c:v>6.732976414265711E-3</c:v>
                </c:pt>
                <c:pt idx="2">
                  <c:v>8.9678464708296528E-3</c:v>
                </c:pt>
                <c:pt idx="3">
                  <c:v>1.0795378880069663E-2</c:v>
                </c:pt>
                <c:pt idx="4">
                  <c:v>1.2199388971280402E-2</c:v>
                </c:pt>
                <c:pt idx="5">
                  <c:v>1.318791880807502E-2</c:v>
                </c:pt>
                <c:pt idx="6">
                  <c:v>1.3897050909070193E-2</c:v>
                </c:pt>
                <c:pt idx="7">
                  <c:v>1.4379661664292947E-2</c:v>
                </c:pt>
              </c:numCache>
            </c:numRef>
          </c:val>
          <c:smooth val="0"/>
        </c:ser>
        <c:ser>
          <c:idx val="99"/>
          <c:order val="99"/>
          <c:spPr>
            <a:ln w="12600">
              <a:solidFill>
                <a:srgbClr val="800080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Simulation!$C$11:$J$11</c:f>
              <c:numCache>
                <c:formatCode>General</c:formatCode>
                <c:ptCount val="8"/>
                <c:pt idx="0">
                  <c:v>4</c:v>
                </c:pt>
                <c:pt idx="1">
                  <c:v>4.5</c:v>
                </c:pt>
                <c:pt idx="2">
                  <c:v>5</c:v>
                </c:pt>
                <c:pt idx="3">
                  <c:v>5.5</c:v>
                </c:pt>
                <c:pt idx="4">
                  <c:v>6</c:v>
                </c:pt>
                <c:pt idx="5">
                  <c:v>6.5</c:v>
                </c:pt>
                <c:pt idx="6">
                  <c:v>7</c:v>
                </c:pt>
                <c:pt idx="7">
                  <c:v>7.5</c:v>
                </c:pt>
              </c:numCache>
            </c:numRef>
          </c:cat>
          <c:val>
            <c:numRef>
              <c:f>Simulation!$C$114:$J$114</c:f>
              <c:numCache>
                <c:formatCode>0.0000%</c:formatCode>
                <c:ptCount val="8"/>
                <c:pt idx="0">
                  <c:v>2.1226310907214638E-2</c:v>
                </c:pt>
                <c:pt idx="1">
                  <c:v>2.5409711728331771E-2</c:v>
                </c:pt>
                <c:pt idx="2">
                  <c:v>2.8321771847605724E-2</c:v>
                </c:pt>
                <c:pt idx="3">
                  <c:v>3.0261922569675987E-2</c:v>
                </c:pt>
                <c:pt idx="4">
                  <c:v>3.1549040975515898E-2</c:v>
                </c:pt>
                <c:pt idx="5">
                  <c:v>3.2234048905210214E-2</c:v>
                </c:pt>
                <c:pt idx="6">
                  <c:v>3.2549128879938938E-2</c:v>
                </c:pt>
                <c:pt idx="7">
                  <c:v>3.2467973358764363E-2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>
              <a:noFill/>
            </a:ln>
          </c:spPr>
        </c:hiLowLines>
        <c:smooth val="0"/>
        <c:axId val="341597200"/>
        <c:axId val="341597760"/>
      </c:lineChart>
      <c:catAx>
        <c:axId val="34159720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Maturity</a:t>
                </a:r>
              </a:p>
            </c:rich>
          </c:tx>
          <c:layout>
            <c:manualLayout>
              <c:xMode val="edge"/>
              <c:yMode val="edge"/>
              <c:x val="0.52958483164432801"/>
              <c:y val="0.88823613698237602"/>
            </c:manualLayout>
          </c:layout>
          <c:overlay val="0"/>
          <c:spPr>
            <a:noFill/>
            <a:ln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41597760"/>
        <c:crosses val="autoZero"/>
        <c:auto val="1"/>
        <c:lblAlgn val="ctr"/>
        <c:lblOffset val="100"/>
        <c:noMultiLvlLbl val="1"/>
      </c:catAx>
      <c:valAx>
        <c:axId val="341597760"/>
        <c:scaling>
          <c:orientation val="minMax"/>
        </c:scaling>
        <c:delete val="0"/>
        <c:axPos val="l"/>
        <c:majorGridlines>
          <c:spPr>
            <a:ln>
              <a:solidFill>
                <a:srgbClr val="000000"/>
              </a:solidFill>
            </a:ln>
          </c:spPr>
        </c:majorGridlines>
        <c:title>
          <c:tx>
            <c:rich>
              <a:bodyPr rot="-540000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Rate     </a:t>
                </a:r>
              </a:p>
            </c:rich>
          </c:tx>
          <c:layout>
            <c:manualLayout>
              <c:xMode val="edge"/>
              <c:yMode val="edge"/>
              <c:x val="2.1739130434782601E-2"/>
              <c:y val="0.44762860008597199"/>
            </c:manualLayout>
          </c:layout>
          <c:overlay val="0"/>
          <c:spPr>
            <a:noFill/>
            <a:ln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>
            <a:solidFill>
              <a:srgbClr val="000000"/>
            </a:solidFill>
          </a:ln>
        </c:spPr>
        <c:txPr>
          <a:bodyPr/>
          <a:lstStyle/>
          <a:p>
            <a:pPr>
              <a:defRPr sz="9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41597200"/>
        <c:crossesAt val="1"/>
        <c:crossBetween val="midCat"/>
      </c:valAx>
      <c:spPr>
        <a:solidFill>
          <a:srgbClr val="FFFFFF"/>
        </a:solidFill>
        <a:ln w="12600">
          <a:solidFill>
            <a:srgbClr val="808080"/>
          </a:solidFill>
          <a:round/>
        </a:ln>
      </c:spPr>
    </c:plotArea>
    <c:plotVisOnly val="0"/>
    <c:dispBlanksAs val="gap"/>
    <c:showDLblsOverMax val="1"/>
  </c:chart>
  <c:spPr>
    <a:solidFill>
      <a:srgbClr val="C0C0C0"/>
    </a:solidFill>
    <a:ln>
      <a:solidFill>
        <a:srgbClr val="000000"/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c:style val="2"/>
  <c:chart>
    <c:title>
      <c:tx>
        <c:rich>
          <a:bodyPr rot="0"/>
          <a:lstStyle/>
          <a:p>
            <a:pPr>
              <a:defRPr sz="1300" b="0" strike="noStrike" spc="-1">
                <a:solidFill>
                  <a:srgbClr val="000000"/>
                </a:solidFill>
                <a:latin typeface="Arial"/>
              </a:defRPr>
            </a:pPr>
            <a:r>
              <a:rPr lang="de-DE" sz="1300" b="0" strike="noStrike" spc="-1">
                <a:solidFill>
                  <a:srgbClr val="000000"/>
                </a:solidFill>
                <a:latin typeface="Arial"/>
              </a:rPr>
              <a:t>Density</a:t>
            </a:r>
          </a:p>
        </c:rich>
      </c:tx>
      <c:layout>
        <c:manualLayout>
          <c:xMode val="edge"/>
          <c:yMode val="edge"/>
          <c:x val="0.45342969285402801"/>
          <c:y val="4.6325518485121703E-2"/>
        </c:manualLayout>
      </c:layout>
      <c:overlay val="0"/>
      <c:spPr>
        <a:noFill/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3070022427112"/>
          <c:y val="0.200157782035388"/>
          <c:w val="0.85378769000747601"/>
          <c:h val="0.631240843006875"/>
        </c:manualLayout>
      </c:layout>
      <c:scatterChart>
        <c:scatterStyle val="lineMarker"/>
        <c:varyColors val="0"/>
        <c:ser>
          <c:idx val="0"/>
          <c:order val="0"/>
          <c:spPr>
            <a:ln w="37800">
              <a:solidFill>
                <a:srgbClr val="004586"/>
              </a:solidFill>
              <a:round/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latin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1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'Money Market Account'!$D$26:$D$125</c:f>
              <c:numCache>
                <c:formatCode>General</c:formatCode>
                <c:ptCount val="100"/>
                <c:pt idx="0">
                  <c:v>0.97</c:v>
                </c:pt>
                <c:pt idx="1">
                  <c:v>1.0103</c:v>
                </c:pt>
                <c:pt idx="2">
                  <c:v>1.0506</c:v>
                </c:pt>
                <c:pt idx="3">
                  <c:v>1.0909</c:v>
                </c:pt>
                <c:pt idx="4">
                  <c:v>1.1312</c:v>
                </c:pt>
                <c:pt idx="5">
                  <c:v>1.1715</c:v>
                </c:pt>
                <c:pt idx="6">
                  <c:v>1.2118</c:v>
                </c:pt>
                <c:pt idx="7">
                  <c:v>1.2521</c:v>
                </c:pt>
                <c:pt idx="8">
                  <c:v>1.2924</c:v>
                </c:pt>
                <c:pt idx="9">
                  <c:v>1.3327</c:v>
                </c:pt>
                <c:pt idx="10">
                  <c:v>1.373</c:v>
                </c:pt>
                <c:pt idx="11">
                  <c:v>1.4133</c:v>
                </c:pt>
                <c:pt idx="12">
                  <c:v>1.4536</c:v>
                </c:pt>
                <c:pt idx="13">
                  <c:v>1.4939</c:v>
                </c:pt>
                <c:pt idx="14">
                  <c:v>1.5342</c:v>
                </c:pt>
                <c:pt idx="15">
                  <c:v>1.5745</c:v>
                </c:pt>
                <c:pt idx="16">
                  <c:v>1.6148</c:v>
                </c:pt>
                <c:pt idx="17">
                  <c:v>1.6551</c:v>
                </c:pt>
                <c:pt idx="18">
                  <c:v>1.6954</c:v>
                </c:pt>
                <c:pt idx="19">
                  <c:v>1.7357</c:v>
                </c:pt>
                <c:pt idx="20">
                  <c:v>1.776</c:v>
                </c:pt>
                <c:pt idx="21">
                  <c:v>1.8163</c:v>
                </c:pt>
                <c:pt idx="22">
                  <c:v>1.8566</c:v>
                </c:pt>
                <c:pt idx="23">
                  <c:v>1.8969</c:v>
                </c:pt>
                <c:pt idx="24">
                  <c:v>1.9372</c:v>
                </c:pt>
                <c:pt idx="25">
                  <c:v>1.9775</c:v>
                </c:pt>
                <c:pt idx="26">
                  <c:v>2.0178000000000003</c:v>
                </c:pt>
                <c:pt idx="27">
                  <c:v>2.0581000000000005</c:v>
                </c:pt>
                <c:pt idx="28">
                  <c:v>2.0984000000000007</c:v>
                </c:pt>
                <c:pt idx="29">
                  <c:v>2.1387000000000009</c:v>
                </c:pt>
                <c:pt idx="30">
                  <c:v>2.1790000000000012</c:v>
                </c:pt>
                <c:pt idx="31">
                  <c:v>2.2193000000000014</c:v>
                </c:pt>
                <c:pt idx="32">
                  <c:v>2.2596000000000016</c:v>
                </c:pt>
                <c:pt idx="33">
                  <c:v>2.2999000000000018</c:v>
                </c:pt>
                <c:pt idx="34">
                  <c:v>2.3402000000000021</c:v>
                </c:pt>
                <c:pt idx="35">
                  <c:v>2.3805000000000023</c:v>
                </c:pt>
                <c:pt idx="36">
                  <c:v>2.4208000000000025</c:v>
                </c:pt>
                <c:pt idx="37">
                  <c:v>2.4611000000000027</c:v>
                </c:pt>
                <c:pt idx="38">
                  <c:v>2.501400000000003</c:v>
                </c:pt>
                <c:pt idx="39">
                  <c:v>2.5417000000000032</c:v>
                </c:pt>
                <c:pt idx="40">
                  <c:v>2.5820000000000034</c:v>
                </c:pt>
                <c:pt idx="41">
                  <c:v>2.6223000000000036</c:v>
                </c:pt>
                <c:pt idx="42">
                  <c:v>2.6626000000000039</c:v>
                </c:pt>
                <c:pt idx="43">
                  <c:v>2.7029000000000041</c:v>
                </c:pt>
                <c:pt idx="44">
                  <c:v>2.7432000000000043</c:v>
                </c:pt>
                <c:pt idx="45">
                  <c:v>2.7835000000000045</c:v>
                </c:pt>
                <c:pt idx="46">
                  <c:v>2.8238000000000048</c:v>
                </c:pt>
                <c:pt idx="47">
                  <c:v>2.864100000000005</c:v>
                </c:pt>
                <c:pt idx="48">
                  <c:v>2.9044000000000052</c:v>
                </c:pt>
                <c:pt idx="49">
                  <c:v>2.9447000000000054</c:v>
                </c:pt>
                <c:pt idx="50">
                  <c:v>2.9850000000000056</c:v>
                </c:pt>
                <c:pt idx="51">
                  <c:v>3.0253000000000059</c:v>
                </c:pt>
                <c:pt idx="52">
                  <c:v>3.0656000000000061</c:v>
                </c:pt>
                <c:pt idx="53">
                  <c:v>3.1059000000000063</c:v>
                </c:pt>
                <c:pt idx="54">
                  <c:v>3.1462000000000065</c:v>
                </c:pt>
                <c:pt idx="55">
                  <c:v>3.1865000000000068</c:v>
                </c:pt>
                <c:pt idx="56">
                  <c:v>3.226800000000007</c:v>
                </c:pt>
                <c:pt idx="57">
                  <c:v>3.2671000000000072</c:v>
                </c:pt>
                <c:pt idx="58">
                  <c:v>3.3074000000000074</c:v>
                </c:pt>
                <c:pt idx="59">
                  <c:v>3.3477000000000077</c:v>
                </c:pt>
                <c:pt idx="60">
                  <c:v>3.3880000000000079</c:v>
                </c:pt>
                <c:pt idx="61">
                  <c:v>3.4283000000000081</c:v>
                </c:pt>
                <c:pt idx="62">
                  <c:v>3.4686000000000083</c:v>
                </c:pt>
                <c:pt idx="63">
                  <c:v>3.5089000000000086</c:v>
                </c:pt>
                <c:pt idx="64">
                  <c:v>3.5492000000000088</c:v>
                </c:pt>
                <c:pt idx="65">
                  <c:v>3.589500000000009</c:v>
                </c:pt>
                <c:pt idx="66">
                  <c:v>3.6298000000000092</c:v>
                </c:pt>
                <c:pt idx="67">
                  <c:v>3.6701000000000095</c:v>
                </c:pt>
                <c:pt idx="68">
                  <c:v>3.7104000000000097</c:v>
                </c:pt>
                <c:pt idx="69">
                  <c:v>3.7507000000000099</c:v>
                </c:pt>
                <c:pt idx="70">
                  <c:v>3.7910000000000101</c:v>
                </c:pt>
                <c:pt idx="71">
                  <c:v>3.8313000000000104</c:v>
                </c:pt>
                <c:pt idx="72">
                  <c:v>3.8716000000000106</c:v>
                </c:pt>
                <c:pt idx="73">
                  <c:v>3.9119000000000108</c:v>
                </c:pt>
                <c:pt idx="74">
                  <c:v>3.952200000000011</c:v>
                </c:pt>
                <c:pt idx="75">
                  <c:v>3.9925000000000113</c:v>
                </c:pt>
                <c:pt idx="76">
                  <c:v>4.0328000000000115</c:v>
                </c:pt>
                <c:pt idx="77">
                  <c:v>4.0731000000000117</c:v>
                </c:pt>
                <c:pt idx="78">
                  <c:v>4.1134000000000119</c:v>
                </c:pt>
                <c:pt idx="79">
                  <c:v>4.1537000000000122</c:v>
                </c:pt>
                <c:pt idx="80">
                  <c:v>4.1940000000000124</c:v>
                </c:pt>
                <c:pt idx="81">
                  <c:v>4.2343000000000126</c:v>
                </c:pt>
                <c:pt idx="82">
                  <c:v>4.2746000000000128</c:v>
                </c:pt>
                <c:pt idx="83">
                  <c:v>4.3149000000000131</c:v>
                </c:pt>
                <c:pt idx="84">
                  <c:v>4.3552000000000133</c:v>
                </c:pt>
                <c:pt idx="85">
                  <c:v>4.3955000000000135</c:v>
                </c:pt>
                <c:pt idx="86">
                  <c:v>4.4358000000000137</c:v>
                </c:pt>
                <c:pt idx="87">
                  <c:v>4.476100000000014</c:v>
                </c:pt>
                <c:pt idx="88">
                  <c:v>4.5164000000000142</c:v>
                </c:pt>
                <c:pt idx="89">
                  <c:v>4.5567000000000144</c:v>
                </c:pt>
                <c:pt idx="90">
                  <c:v>4.5970000000000146</c:v>
                </c:pt>
                <c:pt idx="91">
                  <c:v>4.6373000000000149</c:v>
                </c:pt>
                <c:pt idx="92">
                  <c:v>4.6776000000000151</c:v>
                </c:pt>
                <c:pt idx="93">
                  <c:v>4.7179000000000153</c:v>
                </c:pt>
                <c:pt idx="94">
                  <c:v>4.7582000000000155</c:v>
                </c:pt>
                <c:pt idx="95">
                  <c:v>4.7985000000000158</c:v>
                </c:pt>
                <c:pt idx="96">
                  <c:v>4.838800000000016</c:v>
                </c:pt>
                <c:pt idx="97">
                  <c:v>4.8791000000000162</c:v>
                </c:pt>
                <c:pt idx="98">
                  <c:v>4.9194000000000164</c:v>
                </c:pt>
                <c:pt idx="99">
                  <c:v>4.9597000000000167</c:v>
                </c:pt>
              </c:numCache>
            </c:numRef>
          </c:xVal>
          <c:yVal>
            <c:numRef>
              <c:f>'Money Market Account'!$E$26:$E$125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0.38990000000000002</c:v>
                </c:pt>
                <c:pt idx="11">
                  <c:v>4.99E-2</c:v>
                </c:pt>
                <c:pt idx="12">
                  <c:v>4.1099999999999998E-2</c:v>
                </c:pt>
                <c:pt idx="13">
                  <c:v>3.6999999999999998E-2</c:v>
                </c:pt>
                <c:pt idx="14">
                  <c:v>3.8199999999999998E-2</c:v>
                </c:pt>
                <c:pt idx="15">
                  <c:v>3.3500000000000002E-2</c:v>
                </c:pt>
                <c:pt idx="16">
                  <c:v>2.6200000000000001E-2</c:v>
                </c:pt>
                <c:pt idx="17">
                  <c:v>2.5000000000000001E-2</c:v>
                </c:pt>
                <c:pt idx="18">
                  <c:v>2.5600000000000001E-2</c:v>
                </c:pt>
                <c:pt idx="19">
                  <c:v>2.3E-2</c:v>
                </c:pt>
                <c:pt idx="20">
                  <c:v>2.18E-2</c:v>
                </c:pt>
                <c:pt idx="21">
                  <c:v>1.5699999999999999E-2</c:v>
                </c:pt>
                <c:pt idx="22">
                  <c:v>1.61E-2</c:v>
                </c:pt>
                <c:pt idx="23">
                  <c:v>1.4200000000000001E-2</c:v>
                </c:pt>
                <c:pt idx="24">
                  <c:v>1.41E-2</c:v>
                </c:pt>
                <c:pt idx="25">
                  <c:v>1.06E-2</c:v>
                </c:pt>
                <c:pt idx="26">
                  <c:v>1.2500000000000001E-2</c:v>
                </c:pt>
                <c:pt idx="27">
                  <c:v>1.29E-2</c:v>
                </c:pt>
                <c:pt idx="28">
                  <c:v>1.0200000000000001E-2</c:v>
                </c:pt>
                <c:pt idx="29">
                  <c:v>9.7000000000000003E-3</c:v>
                </c:pt>
                <c:pt idx="30">
                  <c:v>8.3999999999999995E-3</c:v>
                </c:pt>
                <c:pt idx="31">
                  <c:v>7.1000000000000004E-3</c:v>
                </c:pt>
                <c:pt idx="32">
                  <c:v>6.1000000000000004E-3</c:v>
                </c:pt>
                <c:pt idx="33">
                  <c:v>7.1000000000000004E-3</c:v>
                </c:pt>
                <c:pt idx="34">
                  <c:v>5.4999999999999997E-3</c:v>
                </c:pt>
                <c:pt idx="35">
                  <c:v>6.1999999999999998E-3</c:v>
                </c:pt>
                <c:pt idx="36">
                  <c:v>3.5999999999999999E-3</c:v>
                </c:pt>
                <c:pt idx="37">
                  <c:v>5.3E-3</c:v>
                </c:pt>
                <c:pt idx="38">
                  <c:v>4.1999999999999997E-3</c:v>
                </c:pt>
                <c:pt idx="39">
                  <c:v>4.5999999999999999E-3</c:v>
                </c:pt>
                <c:pt idx="40">
                  <c:v>3.8999999999999998E-3</c:v>
                </c:pt>
                <c:pt idx="41">
                  <c:v>3.8E-3</c:v>
                </c:pt>
                <c:pt idx="42">
                  <c:v>2.5999999999999999E-3</c:v>
                </c:pt>
                <c:pt idx="43">
                  <c:v>3.5999999999999999E-3</c:v>
                </c:pt>
                <c:pt idx="44">
                  <c:v>3.0000000000000001E-3</c:v>
                </c:pt>
                <c:pt idx="45">
                  <c:v>3.0999999999999999E-3</c:v>
                </c:pt>
                <c:pt idx="46">
                  <c:v>3.5999999999999999E-3</c:v>
                </c:pt>
                <c:pt idx="47">
                  <c:v>2.8E-3</c:v>
                </c:pt>
                <c:pt idx="48">
                  <c:v>2.8E-3</c:v>
                </c:pt>
                <c:pt idx="49">
                  <c:v>2.5000000000000001E-3</c:v>
                </c:pt>
                <c:pt idx="50">
                  <c:v>2.2000000000000001E-3</c:v>
                </c:pt>
                <c:pt idx="51">
                  <c:v>2.0999999999999999E-3</c:v>
                </c:pt>
                <c:pt idx="52">
                  <c:v>2.7000000000000001E-3</c:v>
                </c:pt>
                <c:pt idx="53">
                  <c:v>1.1000000000000001E-3</c:v>
                </c:pt>
                <c:pt idx="54">
                  <c:v>2.0999999999999999E-3</c:v>
                </c:pt>
                <c:pt idx="55">
                  <c:v>2.3999999999999998E-3</c:v>
                </c:pt>
                <c:pt idx="56">
                  <c:v>1.2999999999999999E-3</c:v>
                </c:pt>
                <c:pt idx="57">
                  <c:v>2E-3</c:v>
                </c:pt>
                <c:pt idx="58">
                  <c:v>2E-3</c:v>
                </c:pt>
                <c:pt idx="59">
                  <c:v>1.6999999999999999E-3</c:v>
                </c:pt>
                <c:pt idx="60">
                  <c:v>8.9999999999999998E-4</c:v>
                </c:pt>
                <c:pt idx="61">
                  <c:v>6.9999999999999999E-4</c:v>
                </c:pt>
                <c:pt idx="62">
                  <c:v>1.1000000000000001E-3</c:v>
                </c:pt>
                <c:pt idx="63">
                  <c:v>6.9999999999999999E-4</c:v>
                </c:pt>
                <c:pt idx="64">
                  <c:v>1.1000000000000001E-3</c:v>
                </c:pt>
                <c:pt idx="65">
                  <c:v>1.1999999999999999E-3</c:v>
                </c:pt>
                <c:pt idx="66">
                  <c:v>1.4E-3</c:v>
                </c:pt>
                <c:pt idx="67">
                  <c:v>1.2999999999999999E-3</c:v>
                </c:pt>
                <c:pt idx="68">
                  <c:v>1.1999999999999999E-3</c:v>
                </c:pt>
                <c:pt idx="69">
                  <c:v>1.2999999999999999E-3</c:v>
                </c:pt>
                <c:pt idx="70">
                  <c:v>1.1000000000000001E-3</c:v>
                </c:pt>
                <c:pt idx="71">
                  <c:v>1.1999999999999999E-3</c:v>
                </c:pt>
                <c:pt idx="72">
                  <c:v>8.9999999999999998E-4</c:v>
                </c:pt>
                <c:pt idx="73">
                  <c:v>8.9999999999999998E-4</c:v>
                </c:pt>
                <c:pt idx="74">
                  <c:v>8.0000000000000004E-4</c:v>
                </c:pt>
                <c:pt idx="75">
                  <c:v>6.9999999999999999E-4</c:v>
                </c:pt>
                <c:pt idx="76">
                  <c:v>8.9999999999999998E-4</c:v>
                </c:pt>
                <c:pt idx="77">
                  <c:v>6.9999999999999999E-4</c:v>
                </c:pt>
                <c:pt idx="78">
                  <c:v>5.0000000000000001E-4</c:v>
                </c:pt>
                <c:pt idx="79">
                  <c:v>6.9999999999999999E-4</c:v>
                </c:pt>
                <c:pt idx="80">
                  <c:v>5.9999999999999995E-4</c:v>
                </c:pt>
                <c:pt idx="81">
                  <c:v>1.1999999999999999E-3</c:v>
                </c:pt>
                <c:pt idx="82">
                  <c:v>2.0000000000000001E-4</c:v>
                </c:pt>
                <c:pt idx="83">
                  <c:v>6.9999999999999999E-4</c:v>
                </c:pt>
                <c:pt idx="84">
                  <c:v>1E-3</c:v>
                </c:pt>
                <c:pt idx="85">
                  <c:v>5.0000000000000001E-4</c:v>
                </c:pt>
                <c:pt idx="86">
                  <c:v>8.0000000000000004E-4</c:v>
                </c:pt>
                <c:pt idx="87">
                  <c:v>8.9999999999999998E-4</c:v>
                </c:pt>
                <c:pt idx="88">
                  <c:v>4.0000000000000002E-4</c:v>
                </c:pt>
                <c:pt idx="89">
                  <c:v>8.0000000000000004E-4</c:v>
                </c:pt>
                <c:pt idx="90">
                  <c:v>2.9999999999999997E-4</c:v>
                </c:pt>
                <c:pt idx="91">
                  <c:v>1E-3</c:v>
                </c:pt>
                <c:pt idx="92">
                  <c:v>8.9999999999999998E-4</c:v>
                </c:pt>
                <c:pt idx="93">
                  <c:v>8.0000000000000004E-4</c:v>
                </c:pt>
                <c:pt idx="94">
                  <c:v>2.0000000000000001E-4</c:v>
                </c:pt>
                <c:pt idx="95">
                  <c:v>5.0000000000000001E-4</c:v>
                </c:pt>
                <c:pt idx="96">
                  <c:v>5.9999999999999995E-4</c:v>
                </c:pt>
                <c:pt idx="97">
                  <c:v>5.0000000000000001E-4</c:v>
                </c:pt>
                <c:pt idx="98">
                  <c:v>5.0000000000000001E-4</c:v>
                </c:pt>
                <c:pt idx="99">
                  <c:v>2.9999999999999997E-4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141968"/>
        <c:axId val="334142528"/>
      </c:scatterChart>
      <c:valAx>
        <c:axId val="33414196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Value</a:t>
                </a:r>
              </a:p>
            </c:rich>
          </c:tx>
          <c:layout>
            <c:manualLayout>
              <c:xMode val="edge"/>
              <c:yMode val="edge"/>
              <c:x val="0.52208585134882601"/>
              <c:y val="0.90949053201082097"/>
            </c:manualLayout>
          </c:layout>
          <c:overlay val="0"/>
          <c:spPr>
            <a:noFill/>
            <a:ln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4142528"/>
        <c:crosses val="autoZero"/>
        <c:crossBetween val="midCat"/>
      </c:valAx>
      <c:valAx>
        <c:axId val="334142528"/>
        <c:scaling>
          <c:orientation val="minMax"/>
        </c:scaling>
        <c:delete val="0"/>
        <c:axPos val="l"/>
        <c:majorGridlines>
          <c:spPr>
            <a:ln>
              <a:solidFill>
                <a:srgbClr val="B3B3B3"/>
              </a:solidFill>
            </a:ln>
          </c:spPr>
        </c:majorGridlines>
        <c:title>
          <c:tx>
            <c:rich>
              <a:bodyPr rot="-5400000"/>
              <a:lstStyle/>
              <a:p>
                <a:pPr>
                  <a:defRPr sz="900" b="0" strike="noStrike" spc="-1">
                    <a:solidFill>
                      <a:srgbClr val="000000"/>
                    </a:solidFill>
                    <a:latin typeface="Arial"/>
                  </a:defRPr>
                </a:pPr>
                <a:r>
                  <a:rPr lang="de-DE" sz="900" b="0" strike="noStrike" spc="-1">
                    <a:solidFill>
                      <a:srgbClr val="000000"/>
                    </a:solidFill>
                    <a:latin typeface="Arial"/>
                  </a:rPr>
                  <a:t>Frequency</a:t>
                </a:r>
              </a:p>
            </c:rich>
          </c:tx>
          <c:layout>
            <c:manualLayout>
              <c:xMode val="edge"/>
              <c:yMode val="edge"/>
              <c:x val="1.5762257803252099E-2"/>
              <c:y val="0.41501352569882799"/>
            </c:manualLayout>
          </c:layout>
          <c:overlay val="0"/>
          <c:spPr>
            <a:noFill/>
            <a:ln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>
            <a:solidFill>
              <a:srgbClr val="B3B3B3"/>
            </a:solidFill>
          </a:ln>
        </c:spPr>
        <c:txPr>
          <a:bodyPr/>
          <a:lstStyle/>
          <a:p>
            <a:pPr>
              <a:defRPr sz="1000" b="0" strike="noStrike" spc="-1">
                <a:solidFill>
                  <a:srgbClr val="000000"/>
                </a:solidFill>
                <a:latin typeface="Arial"/>
              </a:defRPr>
            </a:pPr>
            <a:endParaRPr lang="de-DE"/>
          </a:p>
        </c:txPr>
        <c:crossAx val="334141968"/>
        <c:crosses val="autoZero"/>
        <c:crossBetween val="midCat"/>
      </c:valAx>
      <c:spPr>
        <a:noFill/>
        <a:ln>
          <a:solidFill>
            <a:srgbClr val="B3B3B3"/>
          </a:solidFill>
        </a:ln>
      </c:spPr>
    </c:plotArea>
    <c:plotVisOnly val="1"/>
    <c:dispBlanksAs val="span"/>
    <c:showDLblsOverMax val="1"/>
  </c:chart>
  <c:spPr>
    <a:solidFill>
      <a:srgbClr val="FFFFFF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794880</xdr:colOff>
      <xdr:row>15</xdr:row>
      <xdr:rowOff>71280</xdr:rowOff>
    </xdr:from>
    <xdr:to>
      <xdr:col>11</xdr:col>
      <xdr:colOff>960840</xdr:colOff>
      <xdr:row>34</xdr:row>
      <xdr:rowOff>114120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70200</xdr:colOff>
      <xdr:row>15</xdr:row>
      <xdr:rowOff>71280</xdr:rowOff>
    </xdr:from>
    <xdr:to>
      <xdr:col>8</xdr:col>
      <xdr:colOff>1044360</xdr:colOff>
      <xdr:row>34</xdr:row>
      <xdr:rowOff>115560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1053000</xdr:colOff>
      <xdr:row>15</xdr:row>
      <xdr:rowOff>71280</xdr:rowOff>
    </xdr:from>
    <xdr:to>
      <xdr:col>14</xdr:col>
      <xdr:colOff>172080</xdr:colOff>
      <xdr:row>34</xdr:row>
      <xdr:rowOff>105480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62640</xdr:colOff>
      <xdr:row>14</xdr:row>
      <xdr:rowOff>28800</xdr:rowOff>
    </xdr:from>
    <xdr:to>
      <xdr:col>8</xdr:col>
      <xdr:colOff>1800</xdr:colOff>
      <xdr:row>35</xdr:row>
      <xdr:rowOff>166620</xdr:rowOff>
    </xdr:to>
    <xdr:graphicFrame macro="">
      <xdr:nvGraphicFramePr>
        <xdr:cNvPr id="3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102960</xdr:colOff>
      <xdr:row>14</xdr:row>
      <xdr:rowOff>28800</xdr:rowOff>
    </xdr:from>
    <xdr:to>
      <xdr:col>14</xdr:col>
      <xdr:colOff>1800</xdr:colOff>
      <xdr:row>35</xdr:row>
      <xdr:rowOff>166620</xdr:rowOff>
    </xdr:to>
    <xdr:graphicFrame macro="">
      <xdr:nvGraphicFramePr>
        <xdr:cNvPr id="4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10080</xdr:colOff>
      <xdr:row>17</xdr:row>
      <xdr:rowOff>30960</xdr:rowOff>
    </xdr:from>
    <xdr:to>
      <xdr:col>7</xdr:col>
      <xdr:colOff>1440</xdr:colOff>
      <xdr:row>33</xdr:row>
      <xdr:rowOff>9720</xdr:rowOff>
    </xdr:to>
    <xdr:graphicFrame macro="">
      <xdr:nvGraphicFramePr>
        <xdr:cNvPr id="5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142920</xdr:colOff>
      <xdr:row>25</xdr:row>
      <xdr:rowOff>128160</xdr:rowOff>
    </xdr:from>
    <xdr:to>
      <xdr:col>10</xdr:col>
      <xdr:colOff>348840</xdr:colOff>
      <xdr:row>42</xdr:row>
      <xdr:rowOff>161280</xdr:rowOff>
    </xdr:to>
    <xdr:graphicFrame macro="">
      <xdr:nvGraphicFramePr>
        <xdr:cNvPr id="6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Startup" Target="Obba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OBADDALLJARS"/>
      <definedName name="OBADDCLASSES"/>
      <definedName name="OBCALL"/>
      <definedName name="OBCAST"/>
      <definedName name="OBCONTROLPANELSETVISIBLE"/>
      <definedName name="OBGET"/>
      <definedName name="OBGETPROPERTY"/>
      <definedName name="OBMAKE"/>
      <definedName name="OBRUN"/>
      <definedName name="OBSYNC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finmath.net/topics/libormarketmodel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33"/>
  <sheetViews>
    <sheetView zoomScale="75" zoomScaleNormal="75" workbookViewId="0"/>
  </sheetViews>
  <sheetFormatPr baseColWidth="10" defaultColWidth="8.88671875" defaultRowHeight="13.2" x14ac:dyDescent="0.25"/>
  <cols>
    <col min="1" max="3" width="9.109375" style="1" customWidth="1"/>
    <col min="4" max="7" width="10.6640625" style="1" customWidth="1"/>
    <col min="8" max="8" width="18.6640625" style="1" customWidth="1"/>
    <col min="9" max="10" width="10.6640625" style="1" customWidth="1"/>
    <col min="11" max="11" width="11.6640625" style="1" customWidth="1"/>
    <col min="12" max="12" width="10.6640625" style="2" customWidth="1"/>
    <col min="13" max="36" width="10.6640625" style="1" customWidth="1"/>
    <col min="37" max="37" width="6.109375" style="1" customWidth="1"/>
    <col min="38" max="256" width="10.6640625" style="1" customWidth="1"/>
    <col min="257" max="1025" width="11.5546875"/>
  </cols>
  <sheetData>
    <row r="2" spans="2:14" ht="12.75" customHeight="1" x14ac:dyDescent="0.25">
      <c r="B2" s="3" t="s">
        <v>0</v>
      </c>
    </row>
    <row r="3" spans="2:14" ht="12.75" customHeight="1" x14ac:dyDescent="0.25">
      <c r="B3" s="4"/>
    </row>
    <row r="5" spans="2:14" ht="12.75" customHeight="1" x14ac:dyDescent="0.25">
      <c r="B5" s="5" t="s">
        <v>1</v>
      </c>
      <c r="C5" s="5"/>
      <c r="E5" s="5" t="s">
        <v>2</v>
      </c>
      <c r="F5" s="5"/>
      <c r="N5" s="6" t="s">
        <v>3</v>
      </c>
    </row>
    <row r="6" spans="2:14" ht="12.75" customHeight="1" x14ac:dyDescent="0.25">
      <c r="N6" s="6" t="str">
        <f>"IMPORTANT: All function calls relying on the libraries loaded here have to reference the cell name 'obLibs'"</f>
        <v>IMPORTANT: All function calls relying on the libraries loaded here have to reference the cell name 'obLibs'</v>
      </c>
    </row>
    <row r="7" spans="2:14" ht="12.75" customHeight="1" x14ac:dyDescent="0.25">
      <c r="B7" s="7" t="s">
        <v>4</v>
      </c>
      <c r="C7" s="7"/>
      <c r="E7" s="7" t="s">
        <v>5</v>
      </c>
      <c r="F7" s="7"/>
      <c r="N7" s="6" t="s">
        <v>6</v>
      </c>
    </row>
    <row r="8" spans="2:14" ht="12.75" customHeight="1" x14ac:dyDescent="0.35">
      <c r="B8" s="1" t="s">
        <v>7</v>
      </c>
      <c r="C8" s="8" t="b">
        <f>TRUE()</f>
        <v>1</v>
      </c>
      <c r="E8" s="1" t="s">
        <v>8</v>
      </c>
      <c r="F8" s="9" t="s">
        <v>9</v>
      </c>
      <c r="N8" s="10" t="s">
        <v>10</v>
      </c>
    </row>
    <row r="9" spans="2:14" ht="12.75" customHeight="1" x14ac:dyDescent="0.25">
      <c r="E9" s="1" t="s">
        <v>11</v>
      </c>
      <c r="F9" s="11" t="b">
        <f>TRUE()</f>
        <v>1</v>
      </c>
    </row>
    <row r="10" spans="2:14" ht="12.75" customHeight="1" x14ac:dyDescent="0.25">
      <c r="B10" s="7" t="s">
        <v>12</v>
      </c>
      <c r="C10" s="7"/>
    </row>
    <row r="11" spans="2:14" ht="12.75" customHeight="1" x14ac:dyDescent="0.25">
      <c r="B11" s="12" t="b">
        <f>[1]!OBCONTROLPANELSETVISIBLE(C8)</f>
        <v>1</v>
      </c>
      <c r="E11" s="7" t="s">
        <v>12</v>
      </c>
      <c r="F11" s="7"/>
    </row>
    <row r="12" spans="2:14" ht="12.75" customHeight="1" x14ac:dyDescent="0.25">
      <c r="E12" s="1" t="s">
        <v>13</v>
      </c>
      <c r="F12" s="1" t="str">
        <f>[1]!OBADDALLJARS(F8,F9)</f>
        <v>Z:\finmath-spreadsheets\spreadsheets\LIBOR Market Model\lib</v>
      </c>
    </row>
    <row r="14" spans="2:14" ht="12.75" customHeight="1" x14ac:dyDescent="0.25">
      <c r="B14" s="5" t="s">
        <v>14</v>
      </c>
      <c r="C14" s="5"/>
      <c r="E14" s="5" t="s">
        <v>15</v>
      </c>
      <c r="F14" s="5"/>
    </row>
    <row r="16" spans="2:14" ht="12.75" customHeight="1" x14ac:dyDescent="0.25">
      <c r="B16" s="7" t="s">
        <v>12</v>
      </c>
      <c r="C16" s="7"/>
      <c r="E16" s="7" t="s">
        <v>16</v>
      </c>
      <c r="F16" s="7"/>
    </row>
    <row r="17" spans="2:6" ht="12.75" customHeight="1" x14ac:dyDescent="0.25">
      <c r="B17" s="1" t="s">
        <v>17</v>
      </c>
      <c r="C17" s="1" t="str">
        <f>[1]!OBGETPROPERTY("version")</f>
        <v>6.2.1</v>
      </c>
      <c r="E17" s="1" t="s">
        <v>8</v>
      </c>
      <c r="F17" s="9"/>
    </row>
    <row r="18" spans="2:6" ht="12.75" customHeight="1" x14ac:dyDescent="0.25">
      <c r="B18" s="1" t="s">
        <v>18</v>
      </c>
      <c r="C18" s="1" t="str">
        <f>[1]!OBGETPROPERTY("build")</f>
        <v>60102</v>
      </c>
      <c r="E18" s="1" t="s">
        <v>11</v>
      </c>
      <c r="F18" s="11" t="b">
        <f>TRUE()</f>
        <v>1</v>
      </c>
    </row>
    <row r="20" spans="2:6" ht="12.75" customHeight="1" x14ac:dyDescent="0.25">
      <c r="E20" s="7" t="s">
        <v>12</v>
      </c>
      <c r="F20" s="7"/>
    </row>
    <row r="21" spans="2:6" ht="12.75" customHeight="1" x14ac:dyDescent="0.25">
      <c r="B21" s="5" t="s">
        <v>19</v>
      </c>
      <c r="C21" s="5"/>
      <c r="E21" s="1" t="s">
        <v>13</v>
      </c>
      <c r="F21" s="1" t="str">
        <f>[1]!OBADDCLASSES(F17,F18)</f>
        <v>Z:\finmath-spreadsheets\spreadsheets\LIBOR Market Model\</v>
      </c>
    </row>
    <row r="23" spans="2:6" ht="12.75" customHeight="1" x14ac:dyDescent="0.25">
      <c r="B23" s="7" t="s">
        <v>12</v>
      </c>
      <c r="C23" s="7"/>
      <c r="E23" s="5" t="s">
        <v>15</v>
      </c>
      <c r="F23" s="5"/>
    </row>
    <row r="24" spans="2:6" ht="12.75" customHeight="1" x14ac:dyDescent="0.25">
      <c r="B24" s="1" t="s">
        <v>17</v>
      </c>
      <c r="C24" s="1" t="str">
        <f>[1]!OBGET([1]!OBCALL("",obLibs&amp;"net.finmath.information.Library","getVersionString"))</f>
        <v>4.1.2</v>
      </c>
    </row>
    <row r="25" spans="2:6" ht="12.75" customHeight="1" x14ac:dyDescent="0.25">
      <c r="E25" s="7" t="s">
        <v>16</v>
      </c>
      <c r="F25" s="7"/>
    </row>
    <row r="26" spans="2:6" ht="12.75" customHeight="1" x14ac:dyDescent="0.25">
      <c r="E26" s="1" t="s">
        <v>8</v>
      </c>
      <c r="F26" s="9"/>
    </row>
    <row r="27" spans="2:6" ht="12.75" customHeight="1" x14ac:dyDescent="0.25">
      <c r="E27" s="1" t="s">
        <v>11</v>
      </c>
      <c r="F27" s="11" t="b">
        <f>TRUE()</f>
        <v>1</v>
      </c>
    </row>
    <row r="29" spans="2:6" ht="12.75" customHeight="1" x14ac:dyDescent="0.25">
      <c r="E29" s="7" t="s">
        <v>12</v>
      </c>
      <c r="F29" s="7"/>
    </row>
    <row r="30" spans="2:6" ht="12.75" customHeight="1" x14ac:dyDescent="0.25">
      <c r="E30" s="1" t="s">
        <v>13</v>
      </c>
      <c r="F30" s="1" t="str">
        <f>[1]!OBADDCLASSES(F26,F27)</f>
        <v>Z:\finmath-spreadsheets\spreadsheets\LIBOR Market Model\</v>
      </c>
    </row>
    <row r="32" spans="2:6" ht="12.75" customHeight="1" x14ac:dyDescent="0.25">
      <c r="E32" s="5" t="s">
        <v>20</v>
      </c>
      <c r="F32" s="5"/>
    </row>
    <row r="33" spans="5:5" ht="12.75" customHeight="1" x14ac:dyDescent="0.25">
      <c r="E33" s="13" t="str">
        <f>IF(OR(ISERROR(F12),ISERROR(F21),ISERROR(F30)),NA(),"")</f>
        <v/>
      </c>
    </row>
  </sheetData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64"/>
  <sheetViews>
    <sheetView tabSelected="1" zoomScale="75" zoomScaleNormal="75" workbookViewId="0"/>
  </sheetViews>
  <sheetFormatPr baseColWidth="10" defaultColWidth="8.88671875" defaultRowHeight="13.2" x14ac:dyDescent="0.25"/>
  <cols>
    <col min="1" max="1" width="5" style="14" customWidth="1"/>
    <col min="2" max="10" width="15.6640625" style="14" customWidth="1"/>
    <col min="11" max="11" width="15.6640625" style="15" customWidth="1"/>
    <col min="12" max="256" width="15.6640625" style="14" customWidth="1"/>
  </cols>
  <sheetData>
    <row r="2" spans="2:15" ht="15" customHeight="1" x14ac:dyDescent="0.25">
      <c r="B2" s="95" t="s">
        <v>174</v>
      </c>
    </row>
    <row r="3" spans="2:15" ht="12.6" customHeight="1" x14ac:dyDescent="0.25">
      <c r="B3" s="94" t="s">
        <v>172</v>
      </c>
      <c r="I3" s="18"/>
      <c r="J3" s="18"/>
    </row>
    <row r="4" spans="2:15" ht="12.6" customHeight="1" x14ac:dyDescent="0.25">
      <c r="B4" s="94" t="s">
        <v>173</v>
      </c>
    </row>
    <row r="5" spans="2:15" ht="12.6" customHeight="1" x14ac:dyDescent="0.25">
      <c r="G5" s="15"/>
    </row>
    <row r="6" spans="2:15" ht="12.6" customHeight="1" x14ac:dyDescent="0.25">
      <c r="B6" s="19" t="s">
        <v>21</v>
      </c>
      <c r="C6" s="19"/>
      <c r="D6" s="15"/>
      <c r="E6" s="19" t="s">
        <v>22</v>
      </c>
      <c r="F6" s="19"/>
      <c r="G6" s="15"/>
      <c r="I6" s="19" t="s">
        <v>23</v>
      </c>
      <c r="J6" s="19"/>
      <c r="M6" s="19" t="s">
        <v>24</v>
      </c>
      <c r="N6" s="19"/>
    </row>
    <row r="7" spans="2:15" ht="12.6" customHeight="1" x14ac:dyDescent="0.25">
      <c r="D7" s="15"/>
      <c r="G7" s="15"/>
    </row>
    <row r="8" spans="2:15" ht="12.6" customHeight="1" x14ac:dyDescent="0.25">
      <c r="B8" s="20" t="s">
        <v>4</v>
      </c>
      <c r="C8" s="20"/>
      <c r="D8" s="15"/>
      <c r="E8" s="20" t="s">
        <v>4</v>
      </c>
      <c r="F8" s="20"/>
      <c r="G8" s="21" t="s">
        <v>25</v>
      </c>
      <c r="I8" s="20" t="s">
        <v>26</v>
      </c>
      <c r="J8" s="20"/>
      <c r="M8" s="20" t="s">
        <v>4</v>
      </c>
      <c r="N8" s="20"/>
    </row>
    <row r="9" spans="2:15" ht="12.6" customHeight="1" x14ac:dyDescent="0.25">
      <c r="B9" s="22" t="str">
        <f>[1]!OBMAKE("tenor.start","double",C9)</f>
        <v>tenor.start 
[10426]</v>
      </c>
      <c r="C9" s="23">
        <v>0</v>
      </c>
      <c r="D9" s="15"/>
      <c r="E9" s="22" t="str">
        <f>[1]!OBMAKE("vol param a","double",F9)</f>
        <v>vol param a 
[11859]</v>
      </c>
      <c r="F9" s="24">
        <v>0.6</v>
      </c>
      <c r="G9" s="25">
        <f t="array" ref="G9:G12">TRANSPOSE([1]!OBGET([1]!OBCALL("",G16,"getParameterAsDouble")))</f>
        <v>0.9562210818877469</v>
      </c>
      <c r="I9" s="22" t="str">
        <f>'Rate Curve Data'!E17</f>
        <v>forwardCurve 
[18544]</v>
      </c>
      <c r="M9" s="22" t="str">
        <f>[1]!OBMAKE("numberOfPaths","int",N9)</f>
        <v>numberOfPaths 
[10473]</v>
      </c>
      <c r="N9" s="23">
        <v>10000</v>
      </c>
      <c r="O9" s="17" t="s">
        <v>27</v>
      </c>
    </row>
    <row r="10" spans="2:15" ht="12.6" customHeight="1" x14ac:dyDescent="0.25">
      <c r="B10" s="22" t="str">
        <f>[1]!OBMAKE("tenor.num","int",C10)</f>
        <v>tenor.num 
[9577]</v>
      </c>
      <c r="C10" s="23">
        <v>50</v>
      </c>
      <c r="D10" s="15"/>
      <c r="E10" s="22" t="str">
        <f>[1]!OBMAKE("vol param b","double",F10)</f>
        <v>vol param b 
[9901]</v>
      </c>
      <c r="F10" s="24">
        <v>0</v>
      </c>
      <c r="G10" s="25">
        <v>4.3536945269266655E-3</v>
      </c>
      <c r="I10" s="22" t="str">
        <f>[1]!OBCALL("discountCurveForLMM",'Rate Curve Data'!B7,"getDiscountCurve",[1]!OBMAKE("","String",J10))</f>
        <v>discountCurveForLMM 
[20447]</v>
      </c>
      <c r="J10" s="26" t="str">
        <f>K10</f>
        <v>discountCurveIssuer</v>
      </c>
      <c r="K10" s="14" t="s">
        <v>28</v>
      </c>
      <c r="M10" s="22" t="str">
        <f>[1]!OBMAKE("seed","int",N10)</f>
        <v>seed 
[9575]</v>
      </c>
      <c r="N10" s="23">
        <v>3141</v>
      </c>
    </row>
    <row r="11" spans="2:15" ht="12.6" customHeight="1" x14ac:dyDescent="0.25">
      <c r="B11" s="22" t="str">
        <f>[1]!OBMAKE("tenor.step","double",C11)</f>
        <v>tenor.step 
[9904]</v>
      </c>
      <c r="C11" s="23">
        <v>0.5</v>
      </c>
      <c r="D11" s="15"/>
      <c r="E11" s="22" t="str">
        <f>[1]!OBMAKE("vol param c","double",F11)</f>
        <v>vol param c 
[11583]</v>
      </c>
      <c r="F11" s="24">
        <v>0.4</v>
      </c>
      <c r="G11" s="25">
        <v>0.72219411173637371</v>
      </c>
    </row>
    <row r="12" spans="2:15" ht="12.6" customHeight="1" x14ac:dyDescent="0.25">
      <c r="D12" s="15"/>
      <c r="E12" s="22" t="str">
        <f>[1]!OBMAKE("vol param d","double",F12)</f>
        <v>vol param d 
[12042]</v>
      </c>
      <c r="F12" s="24">
        <v>0.2</v>
      </c>
      <c r="G12" s="25">
        <v>0.18892335419956197</v>
      </c>
      <c r="M12" s="20" t="s">
        <v>26</v>
      </c>
      <c r="N12" s="20"/>
    </row>
    <row r="13" spans="2:15" ht="12.6" customHeight="1" x14ac:dyDescent="0.25">
      <c r="B13" s="20" t="s">
        <v>26</v>
      </c>
      <c r="C13" s="20"/>
      <c r="D13" s="15"/>
      <c r="E13" s="22" t="str">
        <f>[1]!OBMAKE("calibrate vol","boolean",F13)</f>
        <v>calibrate vol 
[11186]</v>
      </c>
      <c r="F13" s="27" t="b">
        <v>1</v>
      </c>
      <c r="G13" s="15"/>
      <c r="I13" s="19" t="s">
        <v>29</v>
      </c>
      <c r="J13" s="19"/>
      <c r="M13" s="22" t="str">
        <f>[1]!OBMAKE("brownianMotion",obLibs&amp;"net.finmath.montecarlo.BrownianMotionLazyInit",B27,E22,M9:M10)</f>
        <v>brownianMotion 
[18496]</v>
      </c>
    </row>
    <row r="14" spans="2:15" ht="12.6" customHeight="1" x14ac:dyDescent="0.25">
      <c r="B14" s="22" t="str">
        <f>[1]!OBMAKE("tenorDiscretization",obLibs&amp;"net.finmath.time.TimeDiscretizationFromArray",B9:B11)</f>
        <v>tenorDiscretization 
[18583]</v>
      </c>
      <c r="D14" s="15"/>
      <c r="G14" s="15"/>
    </row>
    <row r="15" spans="2:15" ht="12.6" customHeight="1" x14ac:dyDescent="0.25">
      <c r="D15" s="15"/>
      <c r="E15" s="20" t="s">
        <v>26</v>
      </c>
      <c r="F15" s="20"/>
      <c r="G15" s="15"/>
      <c r="I15" s="20" t="s">
        <v>26</v>
      </c>
      <c r="J15" s="20"/>
    </row>
    <row r="16" spans="2:15" ht="12.6" customHeight="1" x14ac:dyDescent="0.25">
      <c r="D16" s="15"/>
      <c r="E16" s="22" t="str">
        <f>[1]!OBMAKE("volatilityModel",obLibs&amp;"net.finmath.montecarlo.interestrate.models.covariance.LIBORVolatilityModelFourParameterExponentialForm",B27,B14,E9:E13)</f>
        <v>volatilityModel 
[19247]</v>
      </c>
      <c r="G16" s="28" t="str">
        <f>[1]!OBCALL("volatilityModelCalibrated",G$35,"getVolatilityModel")</f>
        <v>volatilityModelCalibrated 
[47350]</v>
      </c>
      <c r="I16" s="29" t="str">
        <f>[1]!OBMAKE("calibrationItems",obLibs&amp;"net.finmath.montecarlo.interestrate.CalibrationProduct[]",'Calibration Products'!N13:N112)</f>
        <v>calibrationItems 
[47339]</v>
      </c>
      <c r="M16" s="19" t="s">
        <v>30</v>
      </c>
      <c r="N16" s="19"/>
    </row>
    <row r="17" spans="2:15" ht="12.6" customHeight="1" x14ac:dyDescent="0.25">
      <c r="D17" s="15"/>
      <c r="G17" s="15"/>
    </row>
    <row r="18" spans="2:15" ht="12.6" customHeight="1" x14ac:dyDescent="0.25">
      <c r="D18" s="15"/>
      <c r="G18" s="15"/>
      <c r="M18" s="20" t="s">
        <v>4</v>
      </c>
      <c r="N18" s="20"/>
    </row>
    <row r="19" spans="2:15" ht="12.6" customHeight="1" x14ac:dyDescent="0.25">
      <c r="B19" s="19" t="s">
        <v>31</v>
      </c>
      <c r="C19" s="19"/>
      <c r="D19" s="15"/>
      <c r="E19" s="19" t="s">
        <v>32</v>
      </c>
      <c r="F19" s="19"/>
      <c r="G19" s="15"/>
      <c r="M19" s="22" t="str">
        <f>[1]!OBCALL("scheme",obLibs&amp;"net.finmath.montecarlo.process.EulerSchemeFromProcessModel$Scheme","valueOf",[1]!OBMAKE("","String",N19))</f>
        <v>scheme 
[18550]</v>
      </c>
      <c r="N19" s="23" t="s">
        <v>33</v>
      </c>
      <c r="O19" s="28" t="s">
        <v>34</v>
      </c>
    </row>
    <row r="20" spans="2:15" ht="12.6" customHeight="1" x14ac:dyDescent="0.25">
      <c r="D20" s="15"/>
      <c r="G20" s="15"/>
    </row>
    <row r="21" spans="2:15" ht="12.6" customHeight="1" x14ac:dyDescent="0.25">
      <c r="B21" s="20" t="s">
        <v>4</v>
      </c>
      <c r="C21" s="20"/>
      <c r="D21" s="15"/>
      <c r="E21" s="20" t="s">
        <v>4</v>
      </c>
      <c r="F21" s="20"/>
      <c r="G21" s="21" t="s">
        <v>25</v>
      </c>
      <c r="M21" s="20" t="s">
        <v>26</v>
      </c>
      <c r="N21" s="20"/>
    </row>
    <row r="22" spans="2:15" ht="12.6" customHeight="1" x14ac:dyDescent="0.25">
      <c r="B22" s="22" t="str">
        <f>[1]!OBMAKE("td.start","double",C22)</f>
        <v>td.start 
[11090]</v>
      </c>
      <c r="C22" s="23">
        <v>0</v>
      </c>
      <c r="D22" s="15"/>
      <c r="E22" s="22" t="str">
        <f>[1]!OBMAKE("numberOfFactors","int",F22)</f>
        <v>numberOfFactors 
[9902]</v>
      </c>
      <c r="F22" s="30">
        <v>5</v>
      </c>
      <c r="G22" s="25"/>
      <c r="M22" s="22" t="str">
        <f>[1]!OBMAKE("eulerScheme",obLibs&amp;"net.finmath.montecarlo.process.EulerSchemeFromProcessModel",M13,[1]!OBSYNC(M19,I45))</f>
        <v>eulerScheme 
[47346]</v>
      </c>
    </row>
    <row r="23" spans="2:15" ht="12.6" customHeight="1" x14ac:dyDescent="0.25">
      <c r="B23" s="22" t="str">
        <f>[1]!OBMAKE("td.num","int",C23)</f>
        <v>td.num 
[10686]</v>
      </c>
      <c r="C23" s="23">
        <v>50</v>
      </c>
      <c r="D23" s="15"/>
      <c r="E23" s="22" t="str">
        <f>[1]!OBMAKE("correlationDecay","double",F23)</f>
        <v>correlationDecay 
[11857]</v>
      </c>
      <c r="F23" s="24">
        <v>0.1</v>
      </c>
      <c r="G23" s="25" t="str">
        <f t="array" ref="G23:G25">TRANSPOSE([1]!OBGET([1]!OBCALL("",G29,"getParameter")))</f>
        <v/>
      </c>
    </row>
    <row r="24" spans="2:15" ht="12.6" customHeight="1" x14ac:dyDescent="0.25">
      <c r="B24" s="22" t="str">
        <f>[1]!OBMAKE("td.step","double",C24)</f>
        <v>td.step 
[9672]</v>
      </c>
      <c r="C24" s="23">
        <v>0.5</v>
      </c>
      <c r="D24" s="15"/>
      <c r="E24" s="22" t="str">
        <f>[1]!OBMAKE("correlationLevel","double",F24)</f>
        <v>correlationLevel 
[11739]</v>
      </c>
      <c r="F24" s="24">
        <v>0</v>
      </c>
      <c r="G24" s="25" t="str">
        <v/>
      </c>
    </row>
    <row r="25" spans="2:15" ht="12.6" customHeight="1" x14ac:dyDescent="0.25">
      <c r="D25" s="15"/>
      <c r="E25" s="22" t="str">
        <f>[1]!OBMAKE("correlationMaturityDecay","double",F25)</f>
        <v>correlationMaturityDecay 
[12504]</v>
      </c>
      <c r="F25" s="24">
        <v>0</v>
      </c>
      <c r="G25" s="25" t="str">
        <v/>
      </c>
      <c r="M25" s="19" t="s">
        <v>35</v>
      </c>
      <c r="N25" s="19"/>
    </row>
    <row r="26" spans="2:15" ht="12.6" customHeight="1" x14ac:dyDescent="0.25">
      <c r="B26" s="20" t="s">
        <v>26</v>
      </c>
      <c r="C26" s="20"/>
      <c r="D26" s="15"/>
      <c r="E26" s="22" t="str">
        <f>[1]!OBMAKE("calibrate cor","boolean",F26)</f>
        <v>calibrate cor 
[11582]</v>
      </c>
      <c r="F26" s="27" t="b">
        <v>0</v>
      </c>
      <c r="G26" s="15"/>
    </row>
    <row r="27" spans="2:15" ht="12.6" customHeight="1" x14ac:dyDescent="0.25">
      <c r="B27" s="22" t="str">
        <f>[1]!OBMAKE("timeDiscretization",obLibs&amp;"net.finmath.time.TimeDiscretizationFromArray",B22:B24)</f>
        <v>timeDiscretization 
[18495]</v>
      </c>
      <c r="D27" s="15"/>
      <c r="G27" s="15"/>
      <c r="M27" s="20" t="s">
        <v>26</v>
      </c>
      <c r="N27" s="20"/>
    </row>
    <row r="28" spans="2:15" ht="12.6" customHeight="1" x14ac:dyDescent="0.25">
      <c r="D28" s="15"/>
      <c r="E28" s="20" t="s">
        <v>26</v>
      </c>
      <c r="F28" s="20"/>
      <c r="G28" s="15"/>
      <c r="I28" s="19" t="s">
        <v>36</v>
      </c>
      <c r="J28" s="19"/>
      <c r="M28" s="29" t="str">
        <f>[1]!OBMAKE("monteCarloLIBORMarketModel",obLibs&amp;"net.finmath.montecarlo.interestrate.LIBORMonteCarloSimulationFromLIBORModel",I45,M22)</f>
        <v>monteCarloLIBORMarketModel 
[47357]</v>
      </c>
    </row>
    <row r="29" spans="2:15" ht="12.6" customHeight="1" x14ac:dyDescent="0.25">
      <c r="D29" s="15"/>
      <c r="E29" s="22" t="str">
        <f>[1]!OBMAKE("correlationModel",obLibs&amp;"net.finmath.montecarlo.interestrate.models.covariance.LIBORCorrelationModelThreeParameterExponentialDecay",B27,B14,E22:E26)</f>
        <v>correlationModel 
[18584]</v>
      </c>
      <c r="G29" s="28" t="str">
        <f>[1]!OBCALL("correlationModelCalibrated",G$35,"getCorrelationModel")</f>
        <v>correlationModelCalibrated 
[47349]</v>
      </c>
    </row>
    <row r="30" spans="2:15" ht="12.6" customHeight="1" x14ac:dyDescent="0.25">
      <c r="D30" s="15"/>
      <c r="G30" s="15"/>
      <c r="I30" s="20" t="s">
        <v>4</v>
      </c>
      <c r="J30" s="20"/>
    </row>
    <row r="31" spans="2:15" ht="12.6" customHeight="1" x14ac:dyDescent="0.25">
      <c r="D31" s="15"/>
      <c r="G31" s="15"/>
      <c r="I31" s="14" t="s">
        <v>37</v>
      </c>
      <c r="J31" s="31" t="s">
        <v>38</v>
      </c>
      <c r="K31" s="32" t="s">
        <v>39</v>
      </c>
      <c r="L31" s="33"/>
    </row>
    <row r="32" spans="2:15" ht="12.6" customHeight="1" x14ac:dyDescent="0.25">
      <c r="D32" s="15"/>
      <c r="E32" s="19" t="s">
        <v>40</v>
      </c>
      <c r="F32" s="19"/>
      <c r="G32" s="15"/>
      <c r="I32" s="14" t="s">
        <v>41</v>
      </c>
      <c r="J32" s="31" t="s">
        <v>42</v>
      </c>
      <c r="K32" s="32" t="s">
        <v>43</v>
      </c>
      <c r="L32" s="33"/>
    </row>
    <row r="33" spans="4:13" ht="12.6" customHeight="1" x14ac:dyDescent="0.25">
      <c r="D33" s="15"/>
      <c r="G33" s="15"/>
      <c r="I33" s="14" t="s">
        <v>44</v>
      </c>
      <c r="J33" s="34" t="b">
        <f>IF(UPPER(J32)="NORMAL",TRUE(),FALSE())</f>
        <v>0</v>
      </c>
      <c r="K33" s="15" t="s">
        <v>45</v>
      </c>
    </row>
    <row r="34" spans="4:13" ht="12.6" customHeight="1" x14ac:dyDescent="0.25">
      <c r="D34" s="15"/>
      <c r="E34" s="20" t="s">
        <v>26</v>
      </c>
      <c r="F34" s="20"/>
      <c r="G34" s="15"/>
    </row>
    <row r="35" spans="4:13" ht="12.6" customHeight="1" x14ac:dyDescent="0.25">
      <c r="D35" s="15"/>
      <c r="E35" s="22" t="str">
        <f>[1]!OBMAKE("covarianceModel",obLibs&amp;"net.finmath.montecarlo.interestrate.models.covariance.LIBORCovarianceModelFromVolatilityAndCorrelation",B27,B14,E16,E29)</f>
        <v>covarianceModel 
[19543]</v>
      </c>
      <c r="G35" s="28" t="str">
        <f>[1]!OBCAST([1]!OBCALL("covarianceModelCalibrated",I45,"getCovarianceModel"),"net.finmath.montecarlo.interestrate.models.covariance.LIBORCovarianceModelFromVolatilityAndCorrelation")</f>
        <v>covarianceModelCalibrated 
[47348]</v>
      </c>
      <c r="I35" s="20" t="s">
        <v>26</v>
      </c>
      <c r="J35" s="20"/>
    </row>
    <row r="36" spans="4:13" ht="12.6" customHeight="1" x14ac:dyDescent="0.25">
      <c r="D36" s="15"/>
      <c r="G36" s="15"/>
      <c r="I36" s="22" t="str">
        <f>[1]!OBCALL("properties","info.obba.javatools.Collections","fillMap",[1]!OBMAKE("","java.util.HashMap"),[1]!OBMAKE("","String[]",I31:I32),[1]!OBMAKE("","String[]",J31:J32))</f>
        <v>properties 
[10425]</v>
      </c>
    </row>
    <row r="37" spans="4:13" ht="12.6" customHeight="1" x14ac:dyDescent="0.25">
      <c r="D37" s="15"/>
      <c r="G37" s="15"/>
      <c r="H37" s="35"/>
      <c r="M37" s="35"/>
    </row>
    <row r="38" spans="4:13" ht="12.6" customHeight="1" x14ac:dyDescent="0.25">
      <c r="D38" s="15"/>
      <c r="E38" s="19" t="s">
        <v>46</v>
      </c>
      <c r="F38" s="19"/>
      <c r="G38" s="15"/>
    </row>
    <row r="39" spans="4:13" ht="12.6" customHeight="1" x14ac:dyDescent="0.25">
      <c r="D39" s="15"/>
      <c r="E39" s="15" t="s">
        <v>47</v>
      </c>
      <c r="G39" s="15"/>
      <c r="I39" s="14" t="s">
        <v>48</v>
      </c>
      <c r="J39" s="36" t="b">
        <v>1</v>
      </c>
      <c r="K39" s="15" t="s">
        <v>49</v>
      </c>
    </row>
    <row r="40" spans="4:13" ht="12.6" customHeight="1" x14ac:dyDescent="0.25">
      <c r="D40" s="15"/>
      <c r="E40" s="20" t="s">
        <v>4</v>
      </c>
      <c r="F40" s="20"/>
      <c r="G40" s="15"/>
    </row>
    <row r="41" spans="4:13" ht="12.6" customHeight="1" x14ac:dyDescent="0.25">
      <c r="D41" s="15"/>
      <c r="E41" s="22" t="str">
        <f>[1]!OBMAKE("displacement","double",F41)</f>
        <v>displacement 
[13247]</v>
      </c>
      <c r="F41" s="24">
        <v>1</v>
      </c>
      <c r="G41" s="15"/>
    </row>
    <row r="42" spans="4:13" ht="12.6" customHeight="1" x14ac:dyDescent="0.25">
      <c r="D42" s="15"/>
      <c r="E42" s="22" t="str">
        <f>[1]!OBMAKE("calibrate displ","boolean",F42)</f>
        <v>calibrate displ 
[11954]</v>
      </c>
      <c r="F42" s="27" t="b">
        <v>0</v>
      </c>
      <c r="G42" s="15"/>
      <c r="I42" s="19" t="s">
        <v>50</v>
      </c>
      <c r="J42" s="19"/>
    </row>
    <row r="43" spans="4:13" ht="12.6" customHeight="1" x14ac:dyDescent="0.25">
      <c r="D43" s="15"/>
      <c r="G43" s="15"/>
    </row>
    <row r="44" spans="4:13" ht="12.6" customHeight="1" x14ac:dyDescent="0.25">
      <c r="D44" s="15"/>
      <c r="E44" s="20" t="s">
        <v>26</v>
      </c>
      <c r="F44" s="20"/>
      <c r="G44" s="28" t="str">
        <f>[1]!OBCALL("covarianceModelLocalVolCalibrated",I45,"getCovarianceModel")</f>
        <v>covarianceModelLocalVolCalibrated 
[47345]</v>
      </c>
      <c r="I44" s="20" t="s">
        <v>26</v>
      </c>
      <c r="J44" s="20"/>
    </row>
    <row r="45" spans="4:13" ht="12.6" customHeight="1" x14ac:dyDescent="0.25">
      <c r="D45" s="15"/>
      <c r="E45" s="22" t="str">
        <f>[1]!OBMAKE("covarianceModelLocalVol",obLibs&amp;"net.finmath.montecarlo.interestrate.models.covariance.BlendedLocalVolatilityModel",E35,E41,E42)</f>
        <v>covarianceModelLocalVol 
[20409]</v>
      </c>
      <c r="G45" s="37">
        <f t="array" ref="G45:G64">TRANSPOSE([1]!OBGET([1]!OBCALL("",G44,"getParameterAsDouble")))</f>
        <v>0.9562210818877469</v>
      </c>
      <c r="I45" s="29" t="str">
        <f>IF(J39,[1]!OBMAKE("liborMarketModel",obLibs&amp;"net.finmath.montecarlo.interestrate.models.LIBORMarketModelFromCovarianceModel",B14,I9,I10,IF(J33,E45,E35),I16,I36),NA())</f>
        <v>liborMarketModel 
[47340]</v>
      </c>
    </row>
    <row r="46" spans="4:13" ht="12.6" customHeight="1" x14ac:dyDescent="0.25">
      <c r="D46" s="15"/>
      <c r="G46" s="37">
        <v>4.3536945269266655E-3</v>
      </c>
      <c r="K46" s="14"/>
    </row>
    <row r="47" spans="4:13" ht="12.6" customHeight="1" x14ac:dyDescent="0.25">
      <c r="D47" s="15"/>
      <c r="G47" s="37">
        <v>0.72219411173637371</v>
      </c>
      <c r="K47" s="14"/>
    </row>
    <row r="48" spans="4:13" ht="12.6" customHeight="1" x14ac:dyDescent="0.25">
      <c r="D48" s="15"/>
      <c r="G48" s="37">
        <v>0.18892335419956197</v>
      </c>
      <c r="K48" s="14"/>
    </row>
    <row r="49" spans="4:7" s="14" customFormat="1" ht="12.6" customHeight="1" x14ac:dyDescent="0.25">
      <c r="D49" s="15"/>
      <c r="G49" s="37" t="e">
        <v>#N/A</v>
      </c>
    </row>
    <row r="50" spans="4:7" s="14" customFormat="1" ht="12.6" customHeight="1" x14ac:dyDescent="0.25">
      <c r="D50" s="15"/>
      <c r="G50" s="37" t="e">
        <v>#N/A</v>
      </c>
    </row>
    <row r="51" spans="4:7" s="14" customFormat="1" ht="12.6" customHeight="1" x14ac:dyDescent="0.25">
      <c r="D51" s="15"/>
      <c r="G51" s="37" t="e">
        <v>#N/A</v>
      </c>
    </row>
    <row r="52" spans="4:7" s="14" customFormat="1" ht="12.6" customHeight="1" x14ac:dyDescent="0.25">
      <c r="D52" s="15"/>
      <c r="G52" s="37" t="e">
        <v>#N/A</v>
      </c>
    </row>
    <row r="53" spans="4:7" s="14" customFormat="1" ht="12.6" customHeight="1" x14ac:dyDescent="0.25">
      <c r="D53" s="15"/>
      <c r="G53" s="37" t="e">
        <v>#N/A</v>
      </c>
    </row>
    <row r="54" spans="4:7" s="14" customFormat="1" ht="12.6" customHeight="1" x14ac:dyDescent="0.25">
      <c r="D54" s="15"/>
      <c r="G54" s="37" t="e">
        <v>#N/A</v>
      </c>
    </row>
    <row r="55" spans="4:7" s="14" customFormat="1" ht="12.6" customHeight="1" x14ac:dyDescent="0.25">
      <c r="D55" s="15"/>
      <c r="G55" s="37" t="e">
        <v>#N/A</v>
      </c>
    </row>
    <row r="56" spans="4:7" s="14" customFormat="1" ht="12.6" customHeight="1" x14ac:dyDescent="0.25">
      <c r="D56" s="15"/>
      <c r="G56" s="37" t="e">
        <v>#N/A</v>
      </c>
    </row>
    <row r="57" spans="4:7" s="14" customFormat="1" ht="12.6" customHeight="1" x14ac:dyDescent="0.25">
      <c r="D57" s="15"/>
      <c r="G57" s="37" t="e">
        <v>#N/A</v>
      </c>
    </row>
    <row r="58" spans="4:7" s="14" customFormat="1" ht="12.6" customHeight="1" x14ac:dyDescent="0.25">
      <c r="D58" s="15"/>
      <c r="G58" s="37" t="e">
        <v>#N/A</v>
      </c>
    </row>
    <row r="59" spans="4:7" s="14" customFormat="1" ht="12.6" customHeight="1" x14ac:dyDescent="0.25">
      <c r="D59" s="15"/>
      <c r="G59" s="37" t="e">
        <v>#N/A</v>
      </c>
    </row>
    <row r="60" spans="4:7" s="14" customFormat="1" ht="12.6" customHeight="1" x14ac:dyDescent="0.25">
      <c r="D60" s="15"/>
      <c r="G60" s="37" t="e">
        <v>#N/A</v>
      </c>
    </row>
    <row r="61" spans="4:7" s="14" customFormat="1" ht="12.6" customHeight="1" x14ac:dyDescent="0.25">
      <c r="D61" s="15"/>
      <c r="G61" s="37" t="e">
        <v>#N/A</v>
      </c>
    </row>
    <row r="62" spans="4:7" s="14" customFormat="1" ht="12.6" customHeight="1" x14ac:dyDescent="0.25">
      <c r="D62" s="15"/>
      <c r="E62" s="38"/>
      <c r="G62" s="37" t="e">
        <v>#N/A</v>
      </c>
    </row>
    <row r="63" spans="4:7" s="14" customFormat="1" ht="12.6" customHeight="1" x14ac:dyDescent="0.25">
      <c r="D63" s="15"/>
      <c r="G63" s="37" t="e">
        <v>#N/A</v>
      </c>
    </row>
    <row r="64" spans="4:7" s="14" customFormat="1" ht="12.6" customHeight="1" x14ac:dyDescent="0.25">
      <c r="D64" s="15"/>
      <c r="G64" s="37" t="e">
        <v>#N/A</v>
      </c>
    </row>
  </sheetData>
  <hyperlinks>
    <hyperlink ref="B2" r:id="rId1" display="http://finmath.net/topics/libormarketmodel"/>
  </hyperlinks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123"/>
  <sheetViews>
    <sheetView zoomScale="75" zoomScaleNormal="75" workbookViewId="0"/>
  </sheetViews>
  <sheetFormatPr baseColWidth="10" defaultColWidth="8.88671875" defaultRowHeight="13.2" x14ac:dyDescent="0.25"/>
  <cols>
    <col min="1" max="1" width="5" style="39" customWidth="1"/>
    <col min="2" max="3" width="17.88671875" style="39" customWidth="1"/>
    <col min="4" max="4" width="11.5546875" style="39"/>
    <col min="5" max="6" width="17.88671875" style="39" customWidth="1"/>
    <col min="7" max="7" width="11.5546875" style="39"/>
    <col min="8" max="9" width="17.88671875" style="39" customWidth="1"/>
    <col min="10" max="10" width="11.5546875" style="39"/>
    <col min="11" max="12" width="17.88671875" style="39" customWidth="1"/>
    <col min="13" max="13" width="11.5546875" style="40"/>
    <col min="14" max="256" width="11.5546875" style="39"/>
    <col min="257" max="1025" width="11.5546875"/>
  </cols>
  <sheetData>
    <row r="2" spans="2:12" ht="15" customHeight="1" x14ac:dyDescent="0.25">
      <c r="B2" s="16" t="s">
        <v>51</v>
      </c>
    </row>
    <row r="3" spans="2:12" ht="15" customHeight="1" x14ac:dyDescent="0.25">
      <c r="B3" s="16"/>
    </row>
    <row r="4" spans="2:12" ht="15" customHeight="1" x14ac:dyDescent="0.25">
      <c r="B4" s="19" t="s">
        <v>52</v>
      </c>
      <c r="C4" s="19"/>
    </row>
    <row r="5" spans="2:12" ht="15" customHeight="1" x14ac:dyDescent="0.25">
      <c r="B5" s="16"/>
    </row>
    <row r="6" spans="2:12" ht="15" customHeight="1" x14ac:dyDescent="0.25">
      <c r="B6" s="20" t="s">
        <v>26</v>
      </c>
      <c r="C6" s="20"/>
    </row>
    <row r="7" spans="2:12" ht="13.65" customHeight="1" x14ac:dyDescent="0.25">
      <c r="B7" s="14" t="str">
        <f>[1]!OBMAKE("analyticModel","net.finmath.marketdata.model.AnalyticModelFromCurvesAndVols",[1]!OBMAKE("","net.finmath.marketdata.model.curves.Curve[]",B17,E17,H17,K17))</f>
        <v>analyticModel 
[19906]</v>
      </c>
      <c r="C7" s="35"/>
    </row>
    <row r="8" spans="2:12" ht="15" customHeight="1" x14ac:dyDescent="0.25">
      <c r="B8" s="14"/>
      <c r="C8" s="35"/>
    </row>
    <row r="9" spans="2:12" ht="15" customHeight="1" x14ac:dyDescent="0.25">
      <c r="B9" s="14"/>
      <c r="C9" s="35"/>
    </row>
    <row r="10" spans="2:12" ht="13.2" customHeight="1" x14ac:dyDescent="0.25">
      <c r="B10" s="19" t="s">
        <v>53</v>
      </c>
      <c r="C10" s="19"/>
      <c r="E10" s="19" t="s">
        <v>54</v>
      </c>
      <c r="F10" s="19"/>
      <c r="H10" s="19" t="s">
        <v>55</v>
      </c>
      <c r="I10" s="19"/>
      <c r="K10" s="41" t="s">
        <v>54</v>
      </c>
      <c r="L10" s="41"/>
    </row>
    <row r="11" spans="2:12" ht="13.2" customHeight="1" x14ac:dyDescent="0.25">
      <c r="B11" s="14"/>
      <c r="C11" s="14"/>
      <c r="E11" s="14"/>
      <c r="F11" s="14"/>
      <c r="H11" s="14"/>
      <c r="I11" s="14"/>
      <c r="K11" s="14"/>
      <c r="L11" s="14"/>
    </row>
    <row r="12" spans="2:12" ht="13.2" customHeight="1" x14ac:dyDescent="0.25">
      <c r="B12" s="20" t="s">
        <v>4</v>
      </c>
      <c r="C12" s="20"/>
      <c r="E12" s="20" t="s">
        <v>4</v>
      </c>
      <c r="F12" s="20"/>
      <c r="H12" s="20" t="s">
        <v>4</v>
      </c>
      <c r="I12" s="20"/>
      <c r="K12" s="20" t="s">
        <v>4</v>
      </c>
      <c r="L12" s="20"/>
    </row>
    <row r="13" spans="2:12" ht="13.2" customHeight="1" x14ac:dyDescent="0.25">
      <c r="B13" s="14" t="s">
        <v>56</v>
      </c>
      <c r="C13" t="s">
        <v>57</v>
      </c>
      <c r="E13" s="14" t="s">
        <v>56</v>
      </c>
      <c r="F13" t="s">
        <v>58</v>
      </c>
      <c r="H13" s="14" t="s">
        <v>56</v>
      </c>
      <c r="I13" t="s">
        <v>28</v>
      </c>
      <c r="K13" s="14" t="s">
        <v>56</v>
      </c>
      <c r="L13" t="s">
        <v>59</v>
      </c>
    </row>
    <row r="14" spans="2:12" ht="13.2" customHeight="1" x14ac:dyDescent="0.25">
      <c r="B14" s="14"/>
      <c r="C14" s="14"/>
      <c r="E14" s="14" t="s">
        <v>60</v>
      </c>
      <c r="F14" s="24">
        <v>0.5</v>
      </c>
      <c r="H14" s="14"/>
      <c r="I14" s="14"/>
      <c r="K14" s="14" t="s">
        <v>60</v>
      </c>
      <c r="L14" s="24">
        <v>0.5</v>
      </c>
    </row>
    <row r="15" spans="2:12" ht="13.2" customHeight="1" x14ac:dyDescent="0.25">
      <c r="B15" s="14"/>
      <c r="C15" s="14"/>
      <c r="E15" s="14"/>
      <c r="F15" s="14"/>
      <c r="H15" s="14"/>
      <c r="I15" s="14"/>
      <c r="K15" s="14"/>
      <c r="L15" s="14"/>
    </row>
    <row r="16" spans="2:12" ht="13.2" customHeight="1" x14ac:dyDescent="0.25">
      <c r="B16" s="20" t="s">
        <v>26</v>
      </c>
      <c r="C16" s="20"/>
      <c r="E16" s="20" t="s">
        <v>26</v>
      </c>
      <c r="F16" s="20"/>
      <c r="H16" s="20" t="s">
        <v>26</v>
      </c>
      <c r="I16" s="20"/>
      <c r="K16" s="20" t="s">
        <v>26</v>
      </c>
      <c r="L16" s="20"/>
    </row>
    <row r="17" spans="2:13" ht="13.2" customHeight="1" x14ac:dyDescent="0.25">
      <c r="B17" s="22" t="str">
        <f>[1]!OBCALL("discountCurveCollateral",obLibs&amp;"net.finmath.marketdata.model.curves.DiscountCurveInterpolation","createDiscountCurveFromDiscountFactors",[1]!OBMAKE("","String",C13),B21,C21)</f>
        <v>discountCurveCollateral 
[18211]</v>
      </c>
      <c r="C17" s="35"/>
      <c r="E17" s="22" t="str">
        <f>[1]!OBCALL("forwardCurve",obLibs&amp;"net.finmath.marketdata.model.curves.ForwardCurveInterpolation","createForwardCurveFromForwards",[1]!OBMAKE("","String",F13),E21,F21,[1]!OBMAKE("","double",F14))</f>
        <v>forwardCurve 
[18544]</v>
      </c>
      <c r="F17" s="35"/>
      <c r="H17" s="22" t="str">
        <f>[1]!OBCALL("discountCurveFunding",obLibs&amp;"net.finmath.marketdata.model.curves.DiscountCurveInterpolation","createDiscountCurveFromDiscountFactors",[1]!OBMAKE("","String",I13),H21,I21)</f>
        <v>discountCurveFunding 
[18498]</v>
      </c>
      <c r="I17" s="35"/>
      <c r="K17" s="22" t="str">
        <f>[1]!OBCALL("forwardCurve2",obLibs&amp;"net.finmath.marketdata.model.curves.ForwardCurveInterpolation","createForwardCurveFromForwards",[1]!OBMAKE("","String",L13),K21,L21,[1]!OBMAKE("","double",L14))</f>
        <v>forwardCurve2 
[18934]</v>
      </c>
      <c r="L17" s="35"/>
    </row>
    <row r="18" spans="2:13" ht="13.2" customHeight="1" x14ac:dyDescent="0.25">
      <c r="B18" s="14"/>
      <c r="C18" s="35"/>
      <c r="E18" s="14"/>
      <c r="F18" s="35"/>
      <c r="H18" s="14"/>
      <c r="I18" s="35"/>
      <c r="K18" s="14"/>
      <c r="L18" s="35"/>
    </row>
    <row r="19" spans="2:13" ht="13.2" customHeight="1" x14ac:dyDescent="0.25">
      <c r="B19" s="14"/>
      <c r="C19" s="35"/>
      <c r="E19" s="14"/>
      <c r="F19" s="35"/>
      <c r="H19" s="14"/>
      <c r="I19" s="35"/>
      <c r="K19" s="14"/>
      <c r="L19" s="35"/>
    </row>
    <row r="20" spans="2:13" ht="13.2" customHeight="1" x14ac:dyDescent="0.25">
      <c r="B20" s="14"/>
      <c r="C20" s="14"/>
      <c r="E20" s="14"/>
      <c r="F20" s="14"/>
      <c r="H20" s="14"/>
      <c r="I20" s="14"/>
      <c r="K20" s="14"/>
      <c r="L20" s="14"/>
    </row>
    <row r="21" spans="2:13" ht="13.2" customHeight="1" x14ac:dyDescent="0.25">
      <c r="B21" s="42" t="str">
        <f>[1]!OBMAKE("maturities-"&amp;COLUMN(),"double[]",B23:B123)</f>
        <v>maturities-2 
[11091]</v>
      </c>
      <c r="C21" s="42" t="str">
        <f>[1]!OBMAKE("disocuntFactors-"&amp;COLUMN(),"double[]",C23:C123)</f>
        <v>disocuntFactors-3 
[11089]</v>
      </c>
      <c r="E21" s="43" t="str">
        <f>[1]!OBMAKE("fixingsDate-"&amp;COLUMN(),"double[]",E23:E123)</f>
        <v>fixingsDate-5 
[11463]</v>
      </c>
      <c r="F21" s="43" t="str">
        <f>[1]!OBMAKE("forwardRates-"&amp;COLUMN(),"double[]",F23:F123)</f>
        <v>forwardRates-6 
[10217]</v>
      </c>
      <c r="H21" s="42" t="str">
        <f>[1]!OBMAKE("maturities-"&amp;COLUMN(),"double[]",H23:H123)</f>
        <v>maturities-8 
[9574]</v>
      </c>
      <c r="I21" s="42" t="str">
        <f>[1]!OBMAKE("disocuntFactors-"&amp;COLUMN(),"double[]",I23:I123)</f>
        <v>disocuntFactors-9 
[11856]</v>
      </c>
      <c r="K21" s="43" t="str">
        <f>[1]!OBMAKE("fixingsDate-"&amp;COLUMN(),"double[]",K23:K123)</f>
        <v>fixingsDate-11 
[11678]</v>
      </c>
      <c r="L21" s="43" t="str">
        <f>[1]!OBMAKE("forwardRates-"&amp;COLUMN(),"double[]",L23:L123)</f>
        <v>forwardRates-12 
[9576]</v>
      </c>
      <c r="M21" s="40" t="s">
        <v>61</v>
      </c>
    </row>
    <row r="22" spans="2:13" ht="13.2" customHeight="1" x14ac:dyDescent="0.25">
      <c r="B22" s="35"/>
      <c r="C22" s="35"/>
      <c r="E22" s="35"/>
      <c r="F22" s="35"/>
      <c r="H22" s="35"/>
      <c r="I22" s="35"/>
      <c r="K22" s="35"/>
      <c r="L22" s="35"/>
    </row>
    <row r="23" spans="2:13" ht="13.2" customHeight="1" x14ac:dyDescent="0.25">
      <c r="B23" s="44">
        <v>0</v>
      </c>
      <c r="C23" s="45">
        <f t="shared" ref="C23:C54" si="0">POWER(1+0.03*0.5,-B23/0.5)</f>
        <v>1</v>
      </c>
      <c r="E23" s="44">
        <v>0</v>
      </c>
      <c r="F23" s="45">
        <v>6.2163377309907304E-3</v>
      </c>
      <c r="H23" s="44">
        <v>0</v>
      </c>
      <c r="I23" s="45">
        <v>1</v>
      </c>
      <c r="K23" s="44">
        <v>0</v>
      </c>
      <c r="L23" s="45">
        <f t="shared" ref="L23:L54" si="1">F23+M23</f>
        <v>6.2163377309907304E-3</v>
      </c>
      <c r="M23" s="46">
        <v>0</v>
      </c>
    </row>
    <row r="24" spans="2:13" ht="13.2" customHeight="1" x14ac:dyDescent="0.25">
      <c r="B24" s="44">
        <f t="shared" ref="B24:B55" si="2">B23+0.5</f>
        <v>0.5</v>
      </c>
      <c r="C24" s="45">
        <f t="shared" si="0"/>
        <v>0.98522167487684742</v>
      </c>
      <c r="E24" s="44">
        <v>0.5</v>
      </c>
      <c r="F24" s="45">
        <v>6.2163377309907304E-3</v>
      </c>
      <c r="H24" s="44">
        <f t="shared" ref="H24:H55" si="3">H23+0.5</f>
        <v>0.5</v>
      </c>
      <c r="I24" s="45">
        <f t="shared" ref="I24:I55" si="4">I23/(1+F23*0.5)</f>
        <v>0.99690146191411166</v>
      </c>
      <c r="K24" s="44">
        <v>0.5</v>
      </c>
      <c r="L24" s="45">
        <f t="shared" si="1"/>
        <v>6.2163377309907304E-3</v>
      </c>
      <c r="M24" s="46">
        <v>0</v>
      </c>
    </row>
    <row r="25" spans="2:13" ht="13.2" customHeight="1" x14ac:dyDescent="0.25">
      <c r="B25" s="44">
        <f t="shared" si="2"/>
        <v>1</v>
      </c>
      <c r="C25" s="45">
        <f t="shared" si="0"/>
        <v>0.9706617486471405</v>
      </c>
      <c r="E25" s="44">
        <v>1</v>
      </c>
      <c r="F25" s="45">
        <v>6.59206797940205E-3</v>
      </c>
      <c r="H25" s="44">
        <f t="shared" si="3"/>
        <v>1</v>
      </c>
      <c r="I25" s="45">
        <f t="shared" si="4"/>
        <v>0.99381252476649296</v>
      </c>
      <c r="K25" s="44">
        <v>1</v>
      </c>
      <c r="L25" s="45">
        <f t="shared" si="1"/>
        <v>6.59206797940205E-3</v>
      </c>
      <c r="M25" s="46">
        <v>0</v>
      </c>
    </row>
    <row r="26" spans="2:13" ht="13.2" customHeight="1" x14ac:dyDescent="0.25">
      <c r="B26" s="44">
        <f t="shared" si="2"/>
        <v>1.5</v>
      </c>
      <c r="C26" s="45">
        <f t="shared" si="0"/>
        <v>0.95631699374102519</v>
      </c>
      <c r="E26" s="44">
        <v>1.5</v>
      </c>
      <c r="F26" s="45">
        <v>7.3625260730544899E-3</v>
      </c>
      <c r="H26" s="44">
        <f t="shared" si="3"/>
        <v>1.5</v>
      </c>
      <c r="I26" s="45">
        <f t="shared" si="4"/>
        <v>0.99054764605667178</v>
      </c>
      <c r="K26" s="44">
        <v>1.5</v>
      </c>
      <c r="L26" s="45">
        <f t="shared" si="1"/>
        <v>7.3625260730544899E-3</v>
      </c>
      <c r="M26" s="46">
        <v>0</v>
      </c>
    </row>
    <row r="27" spans="2:13" ht="13.2" customHeight="1" x14ac:dyDescent="0.25">
      <c r="B27" s="44">
        <f t="shared" si="2"/>
        <v>2</v>
      </c>
      <c r="C27" s="45">
        <f t="shared" si="0"/>
        <v>0.94218423028672449</v>
      </c>
      <c r="E27" s="44">
        <v>2</v>
      </c>
      <c r="F27" s="45">
        <v>8.3515191886973997E-3</v>
      </c>
      <c r="H27" s="44">
        <f t="shared" si="3"/>
        <v>2</v>
      </c>
      <c r="I27" s="45">
        <f t="shared" si="4"/>
        <v>0.98691455398886174</v>
      </c>
      <c r="K27" s="44">
        <v>2</v>
      </c>
      <c r="L27" s="45">
        <f t="shared" si="1"/>
        <v>8.3515191886973997E-3</v>
      </c>
      <c r="M27" s="46">
        <v>0</v>
      </c>
    </row>
    <row r="28" spans="2:13" ht="13.2" customHeight="1" x14ac:dyDescent="0.25">
      <c r="B28" s="44">
        <f t="shared" si="2"/>
        <v>2.5</v>
      </c>
      <c r="C28" s="45">
        <f t="shared" si="0"/>
        <v>0.92826032540563996</v>
      </c>
      <c r="E28" s="44">
        <v>2.5</v>
      </c>
      <c r="F28" s="45">
        <v>9.5803984491689507E-3</v>
      </c>
      <c r="H28" s="44">
        <f t="shared" si="3"/>
        <v>2.5</v>
      </c>
      <c r="I28" s="45">
        <f t="shared" si="4"/>
        <v>0.98281057330794364</v>
      </c>
      <c r="K28" s="44">
        <v>2.5</v>
      </c>
      <c r="L28" s="45">
        <f t="shared" si="1"/>
        <v>9.5803984491689507E-3</v>
      </c>
      <c r="M28" s="46">
        <v>0</v>
      </c>
    </row>
    <row r="29" spans="2:13" ht="13.2" customHeight="1" x14ac:dyDescent="0.25">
      <c r="B29" s="44">
        <f t="shared" si="2"/>
        <v>3</v>
      </c>
      <c r="C29" s="45">
        <f t="shared" si="0"/>
        <v>0.91454219251787205</v>
      </c>
      <c r="E29" s="44">
        <v>3</v>
      </c>
      <c r="F29" s="45">
        <v>1.1316767945102999E-2</v>
      </c>
      <c r="H29" s="44">
        <f t="shared" si="3"/>
        <v>3</v>
      </c>
      <c r="I29" s="45">
        <f t="shared" si="4"/>
        <v>0.97812515893009022</v>
      </c>
      <c r="K29" s="44">
        <v>3</v>
      </c>
      <c r="L29" s="45">
        <f t="shared" si="1"/>
        <v>1.1316767945102999E-2</v>
      </c>
      <c r="M29" s="46">
        <v>0</v>
      </c>
    </row>
    <row r="30" spans="2:13" ht="13.2" customHeight="1" x14ac:dyDescent="0.25">
      <c r="B30" s="44">
        <f t="shared" si="2"/>
        <v>3.5</v>
      </c>
      <c r="C30" s="45">
        <f t="shared" si="0"/>
        <v>0.90102679065800217</v>
      </c>
      <c r="E30" s="44">
        <v>3.5</v>
      </c>
      <c r="F30" s="45">
        <v>1.3598112750709801E-2</v>
      </c>
      <c r="H30" s="44">
        <f t="shared" si="3"/>
        <v>3.5</v>
      </c>
      <c r="I30" s="45">
        <f t="shared" si="4"/>
        <v>0.97262169193707759</v>
      </c>
      <c r="K30" s="44">
        <v>3.5</v>
      </c>
      <c r="L30" s="45">
        <f t="shared" si="1"/>
        <v>1.36981127507098E-2</v>
      </c>
      <c r="M30" s="46">
        <v>1E-4</v>
      </c>
    </row>
    <row r="31" spans="2:13" ht="13.2" customHeight="1" x14ac:dyDescent="0.25">
      <c r="B31" s="44">
        <f t="shared" si="2"/>
        <v>4</v>
      </c>
      <c r="C31" s="45">
        <f t="shared" si="0"/>
        <v>0.88771112380098749</v>
      </c>
      <c r="E31" s="44">
        <v>4</v>
      </c>
      <c r="F31" s="45">
        <v>1.5944116091304899E-2</v>
      </c>
      <c r="H31" s="44">
        <f t="shared" si="3"/>
        <v>4</v>
      </c>
      <c r="I31" s="45">
        <f t="shared" si="4"/>
        <v>0.9660534401359876</v>
      </c>
      <c r="K31" s="44">
        <v>4</v>
      </c>
      <c r="L31" s="45">
        <f t="shared" si="1"/>
        <v>1.6044116091304898E-2</v>
      </c>
      <c r="M31" s="46">
        <v>1E-4</v>
      </c>
    </row>
    <row r="32" spans="2:13" ht="13.2" customHeight="1" x14ac:dyDescent="0.25">
      <c r="B32" s="44">
        <f t="shared" si="2"/>
        <v>4.5</v>
      </c>
      <c r="C32" s="45">
        <f t="shared" si="0"/>
        <v>0.87459224019801729</v>
      </c>
      <c r="E32" s="44">
        <v>4.5</v>
      </c>
      <c r="F32" s="45">
        <v>1.8358047218657299E-2</v>
      </c>
      <c r="H32" s="44">
        <f t="shared" si="3"/>
        <v>4.5</v>
      </c>
      <c r="I32" s="45">
        <f t="shared" si="4"/>
        <v>0.95841291673209628</v>
      </c>
      <c r="K32" s="44">
        <v>4.5</v>
      </c>
      <c r="L32" s="45">
        <f t="shared" si="1"/>
        <v>1.8458047218657299E-2</v>
      </c>
      <c r="M32" s="46">
        <v>1E-4</v>
      </c>
    </row>
    <row r="33" spans="2:13" ht="13.2" customHeight="1" x14ac:dyDescent="0.25">
      <c r="B33" s="44">
        <f t="shared" si="2"/>
        <v>5</v>
      </c>
      <c r="C33" s="45">
        <f t="shared" si="0"/>
        <v>0.86166723172218462</v>
      </c>
      <c r="E33" s="44">
        <v>5</v>
      </c>
      <c r="F33" s="45">
        <v>2.0390393962948599E-2</v>
      </c>
      <c r="H33" s="44">
        <f t="shared" si="3"/>
        <v>5</v>
      </c>
      <c r="I33" s="45">
        <f t="shared" si="4"/>
        <v>0.94969563804877033</v>
      </c>
      <c r="K33" s="44">
        <v>5</v>
      </c>
      <c r="L33" s="45">
        <f t="shared" si="1"/>
        <v>2.0490393962948598E-2</v>
      </c>
      <c r="M33" s="46">
        <v>1E-4</v>
      </c>
    </row>
    <row r="34" spans="2:13" ht="13.2" customHeight="1" x14ac:dyDescent="0.25">
      <c r="B34" s="44">
        <f t="shared" si="2"/>
        <v>5.5</v>
      </c>
      <c r="C34" s="45">
        <f t="shared" si="0"/>
        <v>0.8489332332238273</v>
      </c>
      <c r="E34" s="44">
        <v>5.5</v>
      </c>
      <c r="F34" s="45">
        <v>2.2012971114066401E-2</v>
      </c>
      <c r="H34" s="44">
        <f t="shared" si="3"/>
        <v>5.5</v>
      </c>
      <c r="I34" s="45">
        <f t="shared" si="4"/>
        <v>0.94011102100516786</v>
      </c>
      <c r="K34" s="44">
        <v>5.5</v>
      </c>
      <c r="L34" s="45">
        <f t="shared" si="1"/>
        <v>2.2112971114066401E-2</v>
      </c>
      <c r="M34" s="46">
        <v>1E-4</v>
      </c>
    </row>
    <row r="35" spans="2:13" ht="13.2" customHeight="1" x14ac:dyDescent="0.25">
      <c r="B35" s="44">
        <f t="shared" si="2"/>
        <v>6</v>
      </c>
      <c r="C35" s="45">
        <f t="shared" si="0"/>
        <v>0.83638742189539661</v>
      </c>
      <c r="E35" s="44">
        <v>6</v>
      </c>
      <c r="F35" s="45">
        <v>2.33128096109139E-2</v>
      </c>
      <c r="H35" s="44">
        <f t="shared" si="3"/>
        <v>6</v>
      </c>
      <c r="I35" s="45">
        <f t="shared" si="4"/>
        <v>0.92987635038483052</v>
      </c>
      <c r="K35" s="44">
        <v>6</v>
      </c>
      <c r="L35" s="45">
        <f t="shared" si="1"/>
        <v>2.3412809610913899E-2</v>
      </c>
      <c r="M35" s="46">
        <v>1E-4</v>
      </c>
    </row>
    <row r="36" spans="2:13" ht="13.2" customHeight="1" x14ac:dyDescent="0.25">
      <c r="B36" s="44">
        <f t="shared" si="2"/>
        <v>6.5</v>
      </c>
      <c r="C36" s="45">
        <f t="shared" si="0"/>
        <v>0.82402701664571099</v>
      </c>
      <c r="E36" s="44">
        <v>6.5</v>
      </c>
      <c r="F36" s="45">
        <v>2.4266070802891501E-2</v>
      </c>
      <c r="H36" s="44">
        <f t="shared" si="3"/>
        <v>6.5</v>
      </c>
      <c r="I36" s="45">
        <f t="shared" si="4"/>
        <v>0.91916222342668508</v>
      </c>
      <c r="K36" s="44">
        <v>6.5</v>
      </c>
      <c r="L36" s="45">
        <f t="shared" si="1"/>
        <v>2.43660708028915E-2</v>
      </c>
      <c r="M36" s="46">
        <v>1E-4</v>
      </c>
    </row>
    <row r="37" spans="2:13" ht="13.2" customHeight="1" x14ac:dyDescent="0.25">
      <c r="B37" s="44">
        <f t="shared" si="2"/>
        <v>7</v>
      </c>
      <c r="C37" s="45">
        <f t="shared" si="0"/>
        <v>0.81184927748345925</v>
      </c>
      <c r="E37" s="44">
        <v>7</v>
      </c>
      <c r="F37" s="45">
        <v>2.5031680967050999E-2</v>
      </c>
      <c r="H37" s="44">
        <f t="shared" si="3"/>
        <v>7</v>
      </c>
      <c r="I37" s="45">
        <f t="shared" si="4"/>
        <v>0.90814368395960388</v>
      </c>
      <c r="K37" s="44">
        <v>7</v>
      </c>
      <c r="L37" s="45">
        <f t="shared" si="1"/>
        <v>2.5131680967050998E-2</v>
      </c>
      <c r="M37" s="46">
        <v>1E-4</v>
      </c>
    </row>
    <row r="38" spans="2:13" ht="13.2" customHeight="1" x14ac:dyDescent="0.25">
      <c r="B38" s="44">
        <f t="shared" si="2"/>
        <v>7.5</v>
      </c>
      <c r="C38" s="45">
        <f t="shared" si="0"/>
        <v>0.79985150490981216</v>
      </c>
      <c r="E38" s="44">
        <v>7.5</v>
      </c>
      <c r="F38" s="45">
        <v>2.5595779516110501E-2</v>
      </c>
      <c r="H38" s="44">
        <f t="shared" si="3"/>
        <v>7.5</v>
      </c>
      <c r="I38" s="45">
        <f t="shared" si="4"/>
        <v>0.89691800132817789</v>
      </c>
      <c r="K38" s="44">
        <v>7.5</v>
      </c>
      <c r="L38" s="45">
        <f t="shared" si="1"/>
        <v>2.56957795161105E-2</v>
      </c>
      <c r="M38" s="46">
        <v>1E-4</v>
      </c>
    </row>
    <row r="39" spans="2:13" ht="13.2" customHeight="1" x14ac:dyDescent="0.25">
      <c r="B39" s="44">
        <f t="shared" si="2"/>
        <v>8</v>
      </c>
      <c r="C39" s="45">
        <f t="shared" si="0"/>
        <v>0.78803103932001206</v>
      </c>
      <c r="E39" s="44">
        <v>8</v>
      </c>
      <c r="F39" s="45">
        <v>2.6234896424958899E-2</v>
      </c>
      <c r="H39" s="44">
        <f t="shared" si="3"/>
        <v>8</v>
      </c>
      <c r="I39" s="45">
        <f t="shared" si="4"/>
        <v>0.88558438993434363</v>
      </c>
      <c r="K39" s="44">
        <v>8</v>
      </c>
      <c r="L39" s="45">
        <f t="shared" si="1"/>
        <v>2.6334896424958898E-2</v>
      </c>
      <c r="M39" s="46">
        <v>1E-4</v>
      </c>
    </row>
    <row r="40" spans="2:13" ht="13.2" customHeight="1" x14ac:dyDescent="0.25">
      <c r="B40" s="44">
        <f t="shared" si="2"/>
        <v>8.5</v>
      </c>
      <c r="C40" s="45">
        <f t="shared" si="0"/>
        <v>0.77638526041380518</v>
      </c>
      <c r="E40" s="44">
        <v>8.5</v>
      </c>
      <c r="F40" s="45">
        <v>2.69581909119424E-2</v>
      </c>
      <c r="H40" s="44">
        <f t="shared" si="3"/>
        <v>8.5</v>
      </c>
      <c r="I40" s="45">
        <f t="shared" si="4"/>
        <v>0.87411818984743372</v>
      </c>
      <c r="K40" s="44">
        <v>8.5</v>
      </c>
      <c r="L40" s="45">
        <f t="shared" si="1"/>
        <v>2.7058190911942399E-2</v>
      </c>
      <c r="M40" s="46">
        <v>1E-4</v>
      </c>
    </row>
    <row r="41" spans="2:13" ht="13.2" customHeight="1" x14ac:dyDescent="0.25">
      <c r="B41" s="44">
        <f t="shared" si="2"/>
        <v>9</v>
      </c>
      <c r="C41" s="45">
        <f t="shared" si="0"/>
        <v>0.76491158661458636</v>
      </c>
      <c r="E41" s="44">
        <v>9</v>
      </c>
      <c r="F41" s="45">
        <v>2.7764446981198902E-2</v>
      </c>
      <c r="H41" s="44">
        <f t="shared" si="3"/>
        <v>9</v>
      </c>
      <c r="I41" s="45">
        <f t="shared" si="4"/>
        <v>0.86249257016412562</v>
      </c>
      <c r="K41" s="44">
        <v>9</v>
      </c>
      <c r="L41" s="45">
        <f t="shared" si="1"/>
        <v>2.7864446981198901E-2</v>
      </c>
      <c r="M41" s="46">
        <v>1E-4</v>
      </c>
    </row>
    <row r="42" spans="2:13" ht="13.2" customHeight="1" x14ac:dyDescent="0.25">
      <c r="B42" s="44">
        <f t="shared" si="2"/>
        <v>9.5</v>
      </c>
      <c r="C42" s="45">
        <f t="shared" si="0"/>
        <v>0.7536074744971295</v>
      </c>
      <c r="E42" s="44">
        <v>9.5</v>
      </c>
      <c r="F42" s="45">
        <v>2.8661770074674402E-2</v>
      </c>
      <c r="H42" s="44">
        <f t="shared" si="3"/>
        <v>9.5</v>
      </c>
      <c r="I42" s="45">
        <f t="shared" si="4"/>
        <v>0.85068319591868491</v>
      </c>
      <c r="K42" s="44">
        <v>9.5</v>
      </c>
      <c r="L42" s="45">
        <f t="shared" si="1"/>
        <v>2.8761770074674401E-2</v>
      </c>
      <c r="M42" s="46">
        <v>1E-4</v>
      </c>
    </row>
    <row r="43" spans="2:13" ht="13.2" customHeight="1" x14ac:dyDescent="0.25">
      <c r="B43" s="44">
        <f t="shared" si="2"/>
        <v>10</v>
      </c>
      <c r="C43" s="45">
        <f t="shared" si="0"/>
        <v>0.74247041822377313</v>
      </c>
      <c r="E43" s="44">
        <v>10</v>
      </c>
      <c r="F43" s="45">
        <v>2.9321488199756801E-2</v>
      </c>
      <c r="H43" s="44">
        <f t="shared" si="3"/>
        <v>10</v>
      </c>
      <c r="I43" s="45">
        <f t="shared" si="4"/>
        <v>0.83866439291885664</v>
      </c>
      <c r="K43" s="44">
        <v>10</v>
      </c>
      <c r="L43" s="45">
        <f t="shared" si="1"/>
        <v>2.94214881997568E-2</v>
      </c>
      <c r="M43" s="46">
        <v>1E-4</v>
      </c>
    </row>
    <row r="44" spans="2:13" ht="13.2" customHeight="1" x14ac:dyDescent="0.25">
      <c r="B44" s="44">
        <f t="shared" si="2"/>
        <v>10.5</v>
      </c>
      <c r="C44" s="45">
        <f t="shared" si="0"/>
        <v>0.73149794898893916</v>
      </c>
      <c r="E44" s="44">
        <v>10.5</v>
      </c>
      <c r="F44" s="45">
        <v>2.9720387077925001E-2</v>
      </c>
      <c r="H44" s="44">
        <f t="shared" si="3"/>
        <v>10.5</v>
      </c>
      <c r="I44" s="45">
        <f t="shared" si="4"/>
        <v>0.82654660466129393</v>
      </c>
      <c r="K44" s="44">
        <v>10.5</v>
      </c>
      <c r="L44" s="45">
        <f t="shared" si="1"/>
        <v>2.9820387077925E-2</v>
      </c>
      <c r="M44" s="46">
        <v>1E-4</v>
      </c>
    </row>
    <row r="45" spans="2:13" ht="13.2" customHeight="1" x14ac:dyDescent="0.25">
      <c r="B45" s="44">
        <f t="shared" si="2"/>
        <v>11</v>
      </c>
      <c r="C45" s="45">
        <f t="shared" si="0"/>
        <v>0.72068763447186135</v>
      </c>
      <c r="E45" s="44">
        <v>11</v>
      </c>
      <c r="F45" s="45">
        <v>3.01192859560931E-2</v>
      </c>
      <c r="H45" s="44">
        <f t="shared" si="3"/>
        <v>11</v>
      </c>
      <c r="I45" s="45">
        <f t="shared" si="4"/>
        <v>0.81444381198853388</v>
      </c>
      <c r="K45" s="44">
        <v>11</v>
      </c>
      <c r="L45" s="45">
        <f t="shared" si="1"/>
        <v>3.0219285956093099E-2</v>
      </c>
      <c r="M45" s="46">
        <v>1E-4</v>
      </c>
    </row>
    <row r="46" spans="2:13" ht="13.2" customHeight="1" x14ac:dyDescent="0.25">
      <c r="B46" s="44">
        <f t="shared" si="2"/>
        <v>11.5</v>
      </c>
      <c r="C46" s="45">
        <f t="shared" si="0"/>
        <v>0.71003707829740037</v>
      </c>
      <c r="E46" s="44">
        <v>11.5</v>
      </c>
      <c r="F46" s="45">
        <v>3.0518184834261199E-2</v>
      </c>
      <c r="H46" s="44">
        <f t="shared" si="3"/>
        <v>11.5</v>
      </c>
      <c r="I46" s="45">
        <f t="shared" si="4"/>
        <v>0.80236054858714201</v>
      </c>
      <c r="K46" s="44">
        <v>11.5</v>
      </c>
      <c r="L46" s="45">
        <f t="shared" si="1"/>
        <v>3.0618184834261198E-2</v>
      </c>
      <c r="M46" s="46">
        <v>1E-4</v>
      </c>
    </row>
    <row r="47" spans="2:13" ht="13.2" customHeight="1" x14ac:dyDescent="0.25">
      <c r="B47" s="44">
        <f t="shared" si="2"/>
        <v>12</v>
      </c>
      <c r="C47" s="45">
        <f t="shared" si="0"/>
        <v>0.69954391950482808</v>
      </c>
      <c r="E47" s="44">
        <v>12</v>
      </c>
      <c r="F47" s="45">
        <v>3.0449199793386401E-2</v>
      </c>
      <c r="H47" s="44">
        <f t="shared" si="3"/>
        <v>12</v>
      </c>
      <c r="I47" s="45">
        <f t="shared" si="4"/>
        <v>0.79030126849381932</v>
      </c>
      <c r="K47" s="44">
        <v>12</v>
      </c>
      <c r="L47" s="45">
        <f t="shared" si="1"/>
        <v>3.0549199793386401E-2</v>
      </c>
      <c r="M47" s="46">
        <v>1E-4</v>
      </c>
    </row>
    <row r="48" spans="2:13" ht="13.2" customHeight="1" x14ac:dyDescent="0.25">
      <c r="B48" s="44">
        <f t="shared" si="2"/>
        <v>12.5</v>
      </c>
      <c r="C48" s="45">
        <f t="shared" si="0"/>
        <v>0.68920583202446117</v>
      </c>
      <c r="E48" s="44">
        <v>12.5</v>
      </c>
      <c r="F48" s="45">
        <v>2.9866618036780399E-2</v>
      </c>
      <c r="H48" s="44">
        <f t="shared" si="3"/>
        <v>12.5</v>
      </c>
      <c r="I48" s="45">
        <f t="shared" si="4"/>
        <v>0.77844968352248212</v>
      </c>
      <c r="K48" s="44">
        <v>12.5</v>
      </c>
      <c r="L48" s="45">
        <f t="shared" si="1"/>
        <v>2.9966618036780399E-2</v>
      </c>
      <c r="M48" s="46">
        <v>1E-4</v>
      </c>
    </row>
    <row r="49" spans="2:13" ht="13.2" customHeight="1" x14ac:dyDescent="0.25">
      <c r="B49" s="44">
        <f t="shared" si="2"/>
        <v>13</v>
      </c>
      <c r="C49" s="45">
        <f t="shared" si="0"/>
        <v>0.67902052416203085</v>
      </c>
      <c r="E49" s="44">
        <v>13</v>
      </c>
      <c r="F49" s="45">
        <v>2.92840362801744E-2</v>
      </c>
      <c r="H49" s="44">
        <f t="shared" si="3"/>
        <v>13</v>
      </c>
      <c r="I49" s="45">
        <f t="shared" si="4"/>
        <v>0.76699589678002855</v>
      </c>
      <c r="K49" s="44">
        <v>13</v>
      </c>
      <c r="L49" s="45">
        <f t="shared" si="1"/>
        <v>2.93840362801744E-2</v>
      </c>
      <c r="M49" s="46">
        <v>1E-4</v>
      </c>
    </row>
    <row r="50" spans="2:13" ht="13.2" customHeight="1" x14ac:dyDescent="0.25">
      <c r="B50" s="44">
        <f t="shared" si="2"/>
        <v>13.5</v>
      </c>
      <c r="C50" s="45">
        <f t="shared" si="0"/>
        <v>0.66898573809067086</v>
      </c>
      <c r="E50" s="44">
        <v>13.5</v>
      </c>
      <c r="F50" s="45">
        <v>2.8701454523568402E-2</v>
      </c>
      <c r="H50" s="44">
        <f t="shared" si="3"/>
        <v>13.5</v>
      </c>
      <c r="I50" s="45">
        <f t="shared" si="4"/>
        <v>0.75592759127597331</v>
      </c>
      <c r="K50" s="44">
        <v>13.5</v>
      </c>
      <c r="L50" s="45">
        <f t="shared" si="1"/>
        <v>2.8801454523568401E-2</v>
      </c>
      <c r="M50" s="46">
        <v>1E-4</v>
      </c>
    </row>
    <row r="51" spans="2:13" ht="13.2" customHeight="1" x14ac:dyDescent="0.25">
      <c r="B51" s="44">
        <f t="shared" si="2"/>
        <v>14</v>
      </c>
      <c r="C51" s="45">
        <f t="shared" si="0"/>
        <v>0.65909924935041486</v>
      </c>
      <c r="E51" s="44">
        <v>14</v>
      </c>
      <c r="F51" s="45">
        <v>2.8118872766962399E-2</v>
      </c>
      <c r="H51" s="44">
        <f t="shared" si="3"/>
        <v>14</v>
      </c>
      <c r="I51" s="45">
        <f t="shared" si="4"/>
        <v>0.74523295637257736</v>
      </c>
      <c r="K51" s="44">
        <v>14</v>
      </c>
      <c r="L51" s="45">
        <f t="shared" si="1"/>
        <v>2.8218872766962399E-2</v>
      </c>
      <c r="M51" s="46">
        <v>1E-4</v>
      </c>
    </row>
    <row r="52" spans="2:13" ht="13.2" customHeight="1" x14ac:dyDescent="0.25">
      <c r="B52" s="44">
        <f t="shared" si="2"/>
        <v>14.5</v>
      </c>
      <c r="C52" s="45">
        <f t="shared" si="0"/>
        <v>0.64935886635508844</v>
      </c>
      <c r="E52" s="44">
        <v>14.5</v>
      </c>
      <c r="F52" s="45">
        <v>2.7536291010356401E-2</v>
      </c>
      <c r="H52" s="44">
        <f t="shared" si="3"/>
        <v>14.5</v>
      </c>
      <c r="I52" s="45">
        <f t="shared" si="4"/>
        <v>0.73490066719398561</v>
      </c>
      <c r="K52" s="44">
        <v>14.5</v>
      </c>
      <c r="L52" s="45">
        <f t="shared" si="1"/>
        <v>2.76362910103564E-2</v>
      </c>
      <c r="M52" s="46">
        <v>1E-4</v>
      </c>
    </row>
    <row r="53" spans="2:13" ht="13.2" customHeight="1" x14ac:dyDescent="0.25">
      <c r="B53" s="44">
        <f t="shared" si="2"/>
        <v>15</v>
      </c>
      <c r="C53" s="45">
        <f t="shared" si="0"/>
        <v>0.63976242990649135</v>
      </c>
      <c r="E53" s="44">
        <v>15</v>
      </c>
      <c r="F53" s="45">
        <v>2.69818526409627E-2</v>
      </c>
      <c r="H53" s="44">
        <f t="shared" si="3"/>
        <v>15</v>
      </c>
      <c r="I53" s="45">
        <f t="shared" si="4"/>
        <v>0.72491986501289396</v>
      </c>
      <c r="K53" s="44">
        <v>15</v>
      </c>
      <c r="L53" s="45">
        <f t="shared" si="1"/>
        <v>2.70818526409627E-2</v>
      </c>
      <c r="M53" s="46">
        <v>1E-4</v>
      </c>
    </row>
    <row r="54" spans="2:13" ht="13.2" customHeight="1" x14ac:dyDescent="0.25">
      <c r="B54" s="44">
        <f t="shared" si="2"/>
        <v>15.5</v>
      </c>
      <c r="C54" s="45">
        <f t="shared" si="0"/>
        <v>0.63030781271575509</v>
      </c>
      <c r="E54" s="44">
        <v>15.5</v>
      </c>
      <c r="F54" s="45">
        <v>2.64589937700105E-2</v>
      </c>
      <c r="H54" s="44">
        <f t="shared" si="3"/>
        <v>15.5</v>
      </c>
      <c r="I54" s="45">
        <f t="shared" si="4"/>
        <v>0.71527020734634894</v>
      </c>
      <c r="K54" s="44">
        <v>15.5</v>
      </c>
      <c r="L54" s="45">
        <f t="shared" si="1"/>
        <v>2.6558993770010499E-2</v>
      </c>
      <c r="M54" s="46">
        <v>1E-4</v>
      </c>
    </row>
    <row r="55" spans="2:13" ht="13.2" customHeight="1" x14ac:dyDescent="0.25">
      <c r="B55" s="44">
        <f t="shared" si="2"/>
        <v>16</v>
      </c>
      <c r="C55" s="45">
        <f t="shared" ref="C55:C86" si="5">POWER(1+0.03*0.5,-B55/0.5)</f>
        <v>0.62099291893177844</v>
      </c>
      <c r="E55" s="44">
        <v>16</v>
      </c>
      <c r="F55" s="45">
        <v>2.59361348990584E-2</v>
      </c>
      <c r="H55" s="44">
        <f t="shared" si="3"/>
        <v>16</v>
      </c>
      <c r="I55" s="45">
        <f t="shared" si="4"/>
        <v>0.70593109413545552</v>
      </c>
      <c r="K55" s="44">
        <v>16</v>
      </c>
      <c r="L55" s="45">
        <f t="shared" ref="L55:L86" si="6">F55+M55</f>
        <v>2.60361348990584E-2</v>
      </c>
      <c r="M55" s="46">
        <v>1E-4</v>
      </c>
    </row>
    <row r="56" spans="2:13" ht="13.2" customHeight="1" x14ac:dyDescent="0.25">
      <c r="B56" s="44">
        <f t="shared" ref="B56:B87" si="7">B55+0.5</f>
        <v>16.5</v>
      </c>
      <c r="C56" s="45">
        <f t="shared" si="5"/>
        <v>0.61181568367662909</v>
      </c>
      <c r="E56" s="44">
        <v>16.5</v>
      </c>
      <c r="F56" s="45">
        <v>2.5413276028106301E-2</v>
      </c>
      <c r="H56" s="44">
        <f t="shared" ref="H56:H87" si="8">H55+0.5</f>
        <v>16.5</v>
      </c>
      <c r="I56" s="45">
        <f t="shared" ref="I56:I87" si="9">I55/(1+F55*0.5)</f>
        <v>0.69689372924939541</v>
      </c>
      <c r="K56" s="44">
        <v>16.5</v>
      </c>
      <c r="L56" s="45">
        <f t="shared" si="6"/>
        <v>2.55132760281063E-2</v>
      </c>
      <c r="M56" s="46">
        <v>1E-4</v>
      </c>
    </row>
    <row r="57" spans="2:13" ht="13.2" customHeight="1" x14ac:dyDescent="0.25">
      <c r="B57" s="44">
        <f t="shared" si="7"/>
        <v>17</v>
      </c>
      <c r="C57" s="45">
        <f t="shared" si="5"/>
        <v>0.60277407258781202</v>
      </c>
      <c r="E57" s="44">
        <v>17</v>
      </c>
      <c r="F57" s="45">
        <v>2.4890417157154201E-2</v>
      </c>
      <c r="H57" s="44">
        <f t="shared" si="8"/>
        <v>17</v>
      </c>
      <c r="I57" s="45">
        <f t="shared" si="9"/>
        <v>0.68814966061249883</v>
      </c>
      <c r="K57" s="44">
        <v>17</v>
      </c>
      <c r="L57" s="45">
        <f t="shared" si="6"/>
        <v>2.49904171571542E-2</v>
      </c>
      <c r="M57" s="46">
        <v>1E-4</v>
      </c>
    </row>
    <row r="58" spans="2:13" ht="13.2" customHeight="1" x14ac:dyDescent="0.25">
      <c r="B58" s="44">
        <f t="shared" si="7"/>
        <v>17.5</v>
      </c>
      <c r="C58" s="45">
        <f t="shared" si="5"/>
        <v>0.59386608136730257</v>
      </c>
      <c r="E58" s="44">
        <v>17.5</v>
      </c>
      <c r="F58" s="45">
        <v>2.4367558286202001E-2</v>
      </c>
      <c r="H58" s="44">
        <f t="shared" si="8"/>
        <v>17.5</v>
      </c>
      <c r="I58" s="45">
        <f t="shared" si="9"/>
        <v>0.67969076724519917</v>
      </c>
      <c r="K58" s="44">
        <v>17.5</v>
      </c>
      <c r="L58" s="45">
        <f t="shared" si="6"/>
        <v>2.4467558286202E-2</v>
      </c>
      <c r="M58" s="46">
        <v>1E-4</v>
      </c>
    </row>
    <row r="59" spans="2:13" ht="13.2" customHeight="1" x14ac:dyDescent="0.25">
      <c r="B59" s="44">
        <f t="shared" si="7"/>
        <v>18</v>
      </c>
      <c r="C59" s="45">
        <f t="shared" si="5"/>
        <v>0.58508973533724395</v>
      </c>
      <c r="E59" s="44">
        <v>18</v>
      </c>
      <c r="F59" s="45">
        <v>2.3844699415249901E-2</v>
      </c>
      <c r="H59" s="44">
        <f t="shared" si="8"/>
        <v>18</v>
      </c>
      <c r="I59" s="45">
        <f t="shared" si="9"/>
        <v>0.67150924688855884</v>
      </c>
      <c r="K59" s="44">
        <v>18</v>
      </c>
      <c r="L59" s="45">
        <f t="shared" si="6"/>
        <v>2.39446994152499E-2</v>
      </c>
      <c r="M59" s="46">
        <v>1E-4</v>
      </c>
    </row>
    <row r="60" spans="2:13" ht="13.2" customHeight="1" x14ac:dyDescent="0.25">
      <c r="B60" s="44">
        <f t="shared" si="7"/>
        <v>18.5</v>
      </c>
      <c r="C60" s="45">
        <f t="shared" si="5"/>
        <v>0.57644308900221086</v>
      </c>
      <c r="E60" s="44">
        <v>18.5</v>
      </c>
      <c r="F60" s="45">
        <v>2.3321840544297801E-2</v>
      </c>
      <c r="H60" s="44">
        <f t="shared" si="8"/>
        <v>18.5</v>
      </c>
      <c r="I60" s="45">
        <f t="shared" si="9"/>
        <v>0.66359760418630764</v>
      </c>
      <c r="K60" s="44">
        <v>18.5</v>
      </c>
      <c r="L60" s="45">
        <f t="shared" si="6"/>
        <v>2.3421840544297801E-2</v>
      </c>
      <c r="M60" s="46">
        <v>1E-4</v>
      </c>
    </row>
    <row r="61" spans="2:13" ht="13.2" customHeight="1" x14ac:dyDescent="0.25">
      <c r="B61" s="44">
        <f t="shared" si="7"/>
        <v>19</v>
      </c>
      <c r="C61" s="45">
        <f t="shared" si="5"/>
        <v>0.56792422561794187</v>
      </c>
      <c r="E61" s="44">
        <v>19</v>
      </c>
      <c r="F61" s="45">
        <v>2.2798981673345601E-2</v>
      </c>
      <c r="H61" s="44">
        <f t="shared" si="8"/>
        <v>19</v>
      </c>
      <c r="I61" s="45">
        <f t="shared" si="9"/>
        <v>0.65594863939964387</v>
      </c>
      <c r="K61" s="44">
        <v>19</v>
      </c>
      <c r="L61" s="45">
        <f t="shared" si="6"/>
        <v>2.28989816733456E-2</v>
      </c>
      <c r="M61" s="46">
        <v>1E-4</v>
      </c>
    </row>
    <row r="62" spans="2:13" ht="13.2" customHeight="1" x14ac:dyDescent="0.25">
      <c r="B62" s="44">
        <f t="shared" si="7"/>
        <v>19.5</v>
      </c>
      <c r="C62" s="45">
        <f t="shared" si="5"/>
        <v>0.55953125676644533</v>
      </c>
      <c r="E62" s="44">
        <v>19.5</v>
      </c>
      <c r="F62" s="45">
        <v>2.2276122802393501E-2</v>
      </c>
      <c r="H62" s="44">
        <f t="shared" si="8"/>
        <v>19.5</v>
      </c>
      <c r="I62" s="45">
        <f t="shared" si="9"/>
        <v>0.64855543763129164</v>
      </c>
      <c r="K62" s="44">
        <v>19.5</v>
      </c>
      <c r="L62" s="45">
        <f t="shared" si="6"/>
        <v>2.2376122802393501E-2</v>
      </c>
      <c r="M62" s="46">
        <v>1E-4</v>
      </c>
    </row>
    <row r="63" spans="2:13" ht="13.2" customHeight="1" x14ac:dyDescent="0.25">
      <c r="B63" s="44">
        <f t="shared" si="7"/>
        <v>20</v>
      </c>
      <c r="C63" s="45">
        <f t="shared" si="5"/>
        <v>0.55126232193738456</v>
      </c>
      <c r="E63" s="44">
        <v>20</v>
      </c>
      <c r="F63" s="45">
        <v>2.20147915772358E-2</v>
      </c>
      <c r="H63" s="44">
        <f t="shared" si="8"/>
        <v>20</v>
      </c>
      <c r="I63" s="45">
        <f t="shared" si="9"/>
        <v>0.64141135853648723</v>
      </c>
      <c r="K63" s="44">
        <v>20</v>
      </c>
      <c r="L63" s="45">
        <f t="shared" si="6"/>
        <v>2.2114791577235799E-2</v>
      </c>
      <c r="M63" s="46">
        <v>1E-4</v>
      </c>
    </row>
    <row r="64" spans="2:13" ht="13.2" customHeight="1" x14ac:dyDescent="0.25">
      <c r="B64" s="44">
        <f t="shared" si="7"/>
        <v>20.5</v>
      </c>
      <c r="C64" s="45">
        <f t="shared" si="5"/>
        <v>0.54311558811564986</v>
      </c>
      <c r="E64" s="44">
        <v>20.5</v>
      </c>
      <c r="F64" s="45">
        <v>2.2060132651015502E-2</v>
      </c>
      <c r="H64" s="44">
        <f t="shared" si="8"/>
        <v>20.5</v>
      </c>
      <c r="I64" s="45">
        <f t="shared" si="9"/>
        <v>0.63442795889358061</v>
      </c>
      <c r="K64" s="44">
        <v>20.5</v>
      </c>
      <c r="L64" s="45">
        <f t="shared" si="6"/>
        <v>2.2160132651015501E-2</v>
      </c>
      <c r="M64" s="46">
        <v>1E-4</v>
      </c>
    </row>
    <row r="65" spans="2:13" ht="13.2" customHeight="1" x14ac:dyDescent="0.25">
      <c r="B65" s="44">
        <f t="shared" si="7"/>
        <v>21</v>
      </c>
      <c r="C65" s="45">
        <f t="shared" si="5"/>
        <v>0.53508924937502456</v>
      </c>
      <c r="E65" s="44">
        <v>21</v>
      </c>
      <c r="F65" s="45">
        <v>2.2105473724795301E-2</v>
      </c>
      <c r="H65" s="44">
        <f t="shared" si="8"/>
        <v>21</v>
      </c>
      <c r="I65" s="45">
        <f t="shared" si="9"/>
        <v>0.62750652035438315</v>
      </c>
      <c r="K65" s="44">
        <v>21</v>
      </c>
      <c r="L65" s="45">
        <f t="shared" si="6"/>
        <v>2.22054737247953E-2</v>
      </c>
      <c r="M65" s="46">
        <v>1E-4</v>
      </c>
    </row>
    <row r="66" spans="2:13" ht="13.2" customHeight="1" x14ac:dyDescent="0.25">
      <c r="B66" s="44">
        <f t="shared" si="7"/>
        <v>21.5</v>
      </c>
      <c r="C66" s="45">
        <f t="shared" si="5"/>
        <v>0.52718152647785677</v>
      </c>
      <c r="D66" s="14"/>
      <c r="E66" s="44">
        <v>21.5</v>
      </c>
      <c r="F66" s="45">
        <v>2.2150814798574999E-2</v>
      </c>
      <c r="H66" s="44">
        <f t="shared" si="8"/>
        <v>21.5</v>
      </c>
      <c r="I66" s="45">
        <f t="shared" si="9"/>
        <v>0.6206466759604703</v>
      </c>
      <c r="K66" s="44">
        <v>21.5</v>
      </c>
      <c r="L66" s="45">
        <f t="shared" si="6"/>
        <v>2.2250814798574998E-2</v>
      </c>
      <c r="M66" s="46">
        <v>1E-4</v>
      </c>
    </row>
    <row r="67" spans="2:13" ht="13.2" customHeight="1" x14ac:dyDescent="0.25">
      <c r="B67" s="44">
        <f t="shared" si="7"/>
        <v>22</v>
      </c>
      <c r="C67" s="45">
        <f t="shared" si="5"/>
        <v>0.51939066648064725</v>
      </c>
      <c r="D67" s="14"/>
      <c r="E67" s="44">
        <v>22</v>
      </c>
      <c r="F67" s="45">
        <v>2.2196155872354701E-2</v>
      </c>
      <c r="H67" s="44">
        <f t="shared" si="8"/>
        <v>22</v>
      </c>
      <c r="I67" s="45">
        <f t="shared" si="9"/>
        <v>0.61384805862988256</v>
      </c>
      <c r="K67" s="44">
        <v>22</v>
      </c>
      <c r="L67" s="45">
        <f t="shared" si="6"/>
        <v>2.22961558723547E-2</v>
      </c>
      <c r="M67" s="46">
        <v>1E-4</v>
      </c>
    </row>
    <row r="68" spans="2:13" ht="13.2" customHeight="1" x14ac:dyDescent="0.25">
      <c r="B68" s="44">
        <f t="shared" si="7"/>
        <v>22.5</v>
      </c>
      <c r="C68" s="45">
        <f t="shared" si="5"/>
        <v>0.51171494234546522</v>
      </c>
      <c r="E68" s="44">
        <v>22.5</v>
      </c>
      <c r="F68" s="45">
        <v>2.22414969461345E-2</v>
      </c>
      <c r="H68" s="44">
        <f t="shared" si="8"/>
        <v>22.5</v>
      </c>
      <c r="I68" s="45">
        <f t="shared" si="9"/>
        <v>0.6071103011914043</v>
      </c>
      <c r="K68" s="44">
        <v>22.5</v>
      </c>
      <c r="L68" s="45">
        <f t="shared" si="6"/>
        <v>2.2341496946134499E-2</v>
      </c>
      <c r="M68" s="46">
        <v>1E-4</v>
      </c>
    </row>
    <row r="69" spans="2:13" ht="13.2" customHeight="1" x14ac:dyDescent="0.25">
      <c r="B69" s="44">
        <f t="shared" si="7"/>
        <v>23</v>
      </c>
      <c r="C69" s="45">
        <f t="shared" si="5"/>
        <v>0.50415265255710873</v>
      </c>
      <c r="E69" s="44">
        <v>23</v>
      </c>
      <c r="F69" s="45">
        <v>2.2286838019914199E-2</v>
      </c>
      <c r="H69" s="44">
        <f t="shared" si="8"/>
        <v>23</v>
      </c>
      <c r="I69" s="45">
        <f t="shared" si="9"/>
        <v>0.60043303641847434</v>
      </c>
      <c r="K69" s="44">
        <v>23</v>
      </c>
      <c r="L69" s="45">
        <f t="shared" si="6"/>
        <v>2.2386838019914198E-2</v>
      </c>
      <c r="M69" s="46">
        <v>1E-4</v>
      </c>
    </row>
    <row r="70" spans="2:13" ht="13.2" customHeight="1" x14ac:dyDescent="0.25">
      <c r="B70" s="44">
        <f t="shared" si="7"/>
        <v>23.5</v>
      </c>
      <c r="C70" s="45">
        <f t="shared" si="5"/>
        <v>0.49670212074591996</v>
      </c>
      <c r="E70" s="44">
        <v>23.5</v>
      </c>
      <c r="F70" s="45">
        <v>2.2332179093694001E-2</v>
      </c>
      <c r="H70" s="44">
        <f t="shared" si="8"/>
        <v>23.5</v>
      </c>
      <c r="I70" s="45">
        <f t="shared" si="9"/>
        <v>0.59381589706273075</v>
      </c>
      <c r="K70" s="44">
        <v>23.5</v>
      </c>
      <c r="L70" s="45">
        <f t="shared" si="6"/>
        <v>2.2432179093694E-2</v>
      </c>
      <c r="M70" s="46">
        <v>1E-4</v>
      </c>
    </row>
    <row r="71" spans="2:13" ht="13.2" customHeight="1" x14ac:dyDescent="0.25">
      <c r="B71" s="44">
        <f t="shared" si="7"/>
        <v>24</v>
      </c>
      <c r="C71" s="45">
        <f t="shared" si="5"/>
        <v>0.4893616953161774</v>
      </c>
      <c r="E71" s="44">
        <v>24</v>
      </c>
      <c r="F71" s="45">
        <v>2.23775201674737E-2</v>
      </c>
      <c r="H71" s="44">
        <f t="shared" si="8"/>
        <v>24</v>
      </c>
      <c r="I71" s="45">
        <f t="shared" si="9"/>
        <v>0.58725851588718592</v>
      </c>
      <c r="K71" s="44">
        <v>24</v>
      </c>
      <c r="L71" s="45">
        <f t="shared" si="6"/>
        <v>2.2477520167473699E-2</v>
      </c>
      <c r="M71" s="46">
        <v>1E-4</v>
      </c>
    </row>
    <row r="72" spans="2:13" ht="13.2" customHeight="1" x14ac:dyDescent="0.25">
      <c r="B72" s="44">
        <f t="shared" si="7"/>
        <v>24.5</v>
      </c>
      <c r="C72" s="45">
        <f t="shared" si="5"/>
        <v>0.48212974907997785</v>
      </c>
      <c r="E72" s="44">
        <v>24.5</v>
      </c>
      <c r="F72" s="45">
        <v>2.2422861241253401E-2</v>
      </c>
      <c r="H72" s="44">
        <f t="shared" si="8"/>
        <v>24.5</v>
      </c>
      <c r="I72" s="45">
        <f t="shared" si="9"/>
        <v>0.58076052569903458</v>
      </c>
      <c r="K72" s="44">
        <v>24.5</v>
      </c>
      <c r="L72" s="45">
        <f t="shared" si="6"/>
        <v>2.2522861241253401E-2</v>
      </c>
      <c r="M72" s="46">
        <v>1E-4</v>
      </c>
    </row>
    <row r="73" spans="2:13" ht="13.2" customHeight="1" x14ac:dyDescent="0.25">
      <c r="B73" s="44">
        <f t="shared" si="7"/>
        <v>25</v>
      </c>
      <c r="C73" s="45">
        <f t="shared" si="5"/>
        <v>0.47500467889652986</v>
      </c>
      <c r="E73" s="44">
        <v>25</v>
      </c>
      <c r="F73" s="45">
        <v>2.2700496396731801E-2</v>
      </c>
      <c r="H73" s="44">
        <f t="shared" si="8"/>
        <v>25</v>
      </c>
      <c r="I73" s="45">
        <f t="shared" si="9"/>
        <v>0.57432155938209206</v>
      </c>
      <c r="K73" s="44">
        <v>25</v>
      </c>
      <c r="L73" s="45">
        <f t="shared" si="6"/>
        <v>2.28004963967318E-2</v>
      </c>
      <c r="M73" s="46">
        <v>1E-4</v>
      </c>
    </row>
    <row r="74" spans="2:13" ht="13.2" customHeight="1" x14ac:dyDescent="0.25">
      <c r="B74" s="44">
        <f t="shared" si="7"/>
        <v>25.5</v>
      </c>
      <c r="C74" s="45">
        <f t="shared" si="5"/>
        <v>0.46798490531677822</v>
      </c>
      <c r="E74" s="44">
        <v>25.5</v>
      </c>
      <c r="F74" s="45">
        <v>2.3262833445023699E-2</v>
      </c>
      <c r="H74" s="44">
        <f t="shared" si="8"/>
        <v>25.5</v>
      </c>
      <c r="I74" s="45">
        <f t="shared" si="9"/>
        <v>0.56787602554624073</v>
      </c>
      <c r="K74" s="44">
        <v>25.5</v>
      </c>
      <c r="L74" s="45">
        <f t="shared" si="6"/>
        <v>2.3362833445023698E-2</v>
      </c>
      <c r="M74" s="46">
        <v>1E-4</v>
      </c>
    </row>
    <row r="75" spans="2:13" ht="13.2" customHeight="1" x14ac:dyDescent="0.25">
      <c r="B75" s="44">
        <f t="shared" si="7"/>
        <v>26</v>
      </c>
      <c r="C75" s="45">
        <f t="shared" si="5"/>
        <v>0.46106887223327919</v>
      </c>
      <c r="E75" s="44">
        <v>26</v>
      </c>
      <c r="F75" s="45">
        <v>2.38251704933156E-2</v>
      </c>
      <c r="H75" s="44">
        <f t="shared" si="8"/>
        <v>26</v>
      </c>
      <c r="I75" s="45">
        <f t="shared" si="9"/>
        <v>0.56134676736913547</v>
      </c>
      <c r="K75" s="44">
        <v>26</v>
      </c>
      <c r="L75" s="45">
        <f t="shared" si="6"/>
        <v>2.3925170493315599E-2</v>
      </c>
      <c r="M75" s="46">
        <v>1E-4</v>
      </c>
    </row>
    <row r="76" spans="2:13" ht="13.2" customHeight="1" x14ac:dyDescent="0.25">
      <c r="B76" s="44">
        <f t="shared" si="7"/>
        <v>26.5</v>
      </c>
      <c r="C76" s="45">
        <f t="shared" si="5"/>
        <v>0.45425504653525051</v>
      </c>
      <c r="E76" s="44">
        <v>26.5</v>
      </c>
      <c r="F76" s="45">
        <v>2.4387507541607501E-2</v>
      </c>
      <c r="H76" s="44">
        <f t="shared" si="8"/>
        <v>26.5</v>
      </c>
      <c r="I76" s="45">
        <f t="shared" si="9"/>
        <v>0.55473839890261367</v>
      </c>
      <c r="K76" s="44">
        <v>26.5</v>
      </c>
      <c r="L76" s="45">
        <f t="shared" si="6"/>
        <v>2.4487507541607501E-2</v>
      </c>
      <c r="M76" s="46">
        <v>1E-4</v>
      </c>
    </row>
    <row r="77" spans="2:13" ht="13.2" customHeight="1" x14ac:dyDescent="0.25">
      <c r="B77" s="44">
        <f t="shared" si="7"/>
        <v>27</v>
      </c>
      <c r="C77" s="45">
        <f t="shared" si="5"/>
        <v>0.44754191776871982</v>
      </c>
      <c r="E77" s="44">
        <v>27</v>
      </c>
      <c r="F77" s="45">
        <v>2.4949844589899399E-2</v>
      </c>
      <c r="H77" s="44">
        <f t="shared" si="8"/>
        <v>27</v>
      </c>
      <c r="I77" s="45">
        <f t="shared" si="9"/>
        <v>0.54805554453977201</v>
      </c>
      <c r="K77" s="44">
        <v>27</v>
      </c>
      <c r="L77" s="45">
        <f t="shared" si="6"/>
        <v>2.5049844589899398E-2</v>
      </c>
      <c r="M77" s="46">
        <v>1E-4</v>
      </c>
    </row>
    <row r="78" spans="2:13" ht="13.2" customHeight="1" x14ac:dyDescent="0.25">
      <c r="B78" s="44">
        <f t="shared" si="7"/>
        <v>27.5</v>
      </c>
      <c r="C78" s="45">
        <f t="shared" si="5"/>
        <v>0.44092799780169439</v>
      </c>
      <c r="E78" s="44">
        <v>27.5</v>
      </c>
      <c r="F78" s="45">
        <v>2.55121816381913E-2</v>
      </c>
      <c r="H78" s="44">
        <f t="shared" si="8"/>
        <v>27.5</v>
      </c>
      <c r="I78" s="45">
        <f t="shared" si="9"/>
        <v>0.5413028337506961</v>
      </c>
      <c r="K78" s="44">
        <v>27.5</v>
      </c>
      <c r="L78" s="45">
        <f t="shared" si="6"/>
        <v>2.56121816381913E-2</v>
      </c>
      <c r="M78" s="46">
        <v>1E-4</v>
      </c>
    </row>
    <row r="79" spans="2:13" ht="13.2" customHeight="1" x14ac:dyDescent="0.25">
      <c r="B79" s="44">
        <f t="shared" si="7"/>
        <v>28</v>
      </c>
      <c r="C79" s="45">
        <f t="shared" si="5"/>
        <v>0.43441182049428023</v>
      </c>
      <c r="E79" s="44">
        <v>28</v>
      </c>
      <c r="F79" s="45">
        <v>2.6074518686483299E-2</v>
      </c>
      <c r="H79" s="44">
        <f t="shared" si="8"/>
        <v>28</v>
      </c>
      <c r="I79" s="45">
        <f t="shared" si="9"/>
        <v>0.53448489587744852</v>
      </c>
      <c r="K79" s="44">
        <v>28</v>
      </c>
      <c r="L79" s="45">
        <f t="shared" si="6"/>
        <v>2.6174518686483298E-2</v>
      </c>
      <c r="M79" s="46">
        <v>1E-4</v>
      </c>
    </row>
    <row r="80" spans="2:13" ht="13.2" customHeight="1" x14ac:dyDescent="0.25">
      <c r="B80" s="44">
        <f t="shared" si="7"/>
        <v>28.5</v>
      </c>
      <c r="C80" s="45">
        <f t="shared" si="5"/>
        <v>0.42799194137367519</v>
      </c>
      <c r="E80" s="44">
        <v>28.5</v>
      </c>
      <c r="F80" s="45">
        <v>2.66368557347752E-2</v>
      </c>
      <c r="H80" s="44">
        <f t="shared" si="8"/>
        <v>28.5</v>
      </c>
      <c r="I80" s="45">
        <f t="shared" si="9"/>
        <v>0.52760635499622033</v>
      </c>
      <c r="K80" s="44">
        <v>28.5</v>
      </c>
      <c r="L80" s="45">
        <f t="shared" si="6"/>
        <v>2.6736855734775199E-2</v>
      </c>
      <c r="M80" s="46">
        <v>1E-4</v>
      </c>
    </row>
    <row r="81" spans="2:13" ht="13.2" customHeight="1" x14ac:dyDescent="0.25">
      <c r="B81" s="44">
        <f t="shared" si="7"/>
        <v>29</v>
      </c>
      <c r="C81" s="45">
        <f t="shared" si="5"/>
        <v>0.42166693731396576</v>
      </c>
      <c r="E81" s="44">
        <v>29</v>
      </c>
      <c r="F81" s="45">
        <v>2.7199192783067101E-2</v>
      </c>
      <c r="H81" s="44">
        <f t="shared" si="8"/>
        <v>29</v>
      </c>
      <c r="I81" s="45">
        <f t="shared" si="9"/>
        <v>0.52067182485431696</v>
      </c>
      <c r="K81" s="44">
        <v>29</v>
      </c>
      <c r="L81" s="45">
        <f t="shared" si="6"/>
        <v>2.7299192783067101E-2</v>
      </c>
      <c r="M81" s="46">
        <v>1E-4</v>
      </c>
    </row>
    <row r="82" spans="2:13" ht="13.2" customHeight="1" x14ac:dyDescent="0.25">
      <c r="B82" s="44">
        <f t="shared" si="7"/>
        <v>29.5</v>
      </c>
      <c r="C82" s="45">
        <f t="shared" si="5"/>
        <v>0.41543540622065595</v>
      </c>
      <c r="E82" s="44">
        <v>29.5</v>
      </c>
      <c r="F82" s="45">
        <v>2.7761529831358999E-2</v>
      </c>
      <c r="H82" s="44">
        <f t="shared" si="8"/>
        <v>29.5</v>
      </c>
      <c r="I82" s="45">
        <f t="shared" si="9"/>
        <v>0.51368590388940094</v>
      </c>
      <c r="K82" s="44">
        <v>29.5</v>
      </c>
      <c r="L82" s="45">
        <f t="shared" si="6"/>
        <v>2.7861529831358998E-2</v>
      </c>
      <c r="M82" s="46">
        <v>1E-4</v>
      </c>
    </row>
    <row r="83" spans="2:13" ht="13.2" customHeight="1" x14ac:dyDescent="0.25">
      <c r="B83" s="44">
        <f t="shared" si="7"/>
        <v>30</v>
      </c>
      <c r="C83" s="45">
        <f t="shared" si="5"/>
        <v>0.40929596671985818</v>
      </c>
      <c r="E83" s="44">
        <v>30</v>
      </c>
      <c r="F83" s="45">
        <v>2.8074549527974502E-2</v>
      </c>
      <c r="H83" s="44">
        <f t="shared" si="8"/>
        <v>30</v>
      </c>
      <c r="I83" s="45">
        <f t="shared" si="9"/>
        <v>0.50665317033815327</v>
      </c>
      <c r="K83" s="44">
        <v>30</v>
      </c>
      <c r="L83" s="45">
        <f t="shared" si="6"/>
        <v>2.8174549527974501E-2</v>
      </c>
      <c r="M83" s="46">
        <v>1E-4</v>
      </c>
    </row>
    <row r="84" spans="2:13" ht="13.2" customHeight="1" x14ac:dyDescent="0.25">
      <c r="B84" s="44">
        <f t="shared" si="7"/>
        <v>30.5</v>
      </c>
      <c r="C84" s="45">
        <f t="shared" si="5"/>
        <v>0.40324725785207699</v>
      </c>
      <c r="E84" s="44">
        <v>30.5</v>
      </c>
      <c r="F84" s="45">
        <v>2.8068131367754701E-2</v>
      </c>
      <c r="H84" s="44">
        <f t="shared" si="8"/>
        <v>30.5</v>
      </c>
      <c r="I84" s="45">
        <f t="shared" si="9"/>
        <v>0.49963959210086689</v>
      </c>
      <c r="K84" s="44">
        <v>30.5</v>
      </c>
      <c r="L84" s="45">
        <f t="shared" si="6"/>
        <v>2.8168131367754701E-2</v>
      </c>
      <c r="M84" s="46">
        <v>1E-4</v>
      </c>
    </row>
    <row r="85" spans="2:13" ht="13.2" customHeight="1" x14ac:dyDescent="0.25">
      <c r="B85" s="44">
        <f t="shared" si="7"/>
        <v>31</v>
      </c>
      <c r="C85" s="45">
        <f t="shared" si="5"/>
        <v>0.39728793877051932</v>
      </c>
      <c r="E85" s="44">
        <v>31</v>
      </c>
      <c r="F85" s="45">
        <v>2.8061713207534901E-2</v>
      </c>
      <c r="H85" s="44">
        <f t="shared" si="8"/>
        <v>31</v>
      </c>
      <c r="I85" s="45">
        <f t="shared" si="9"/>
        <v>0.49272466183264135</v>
      </c>
      <c r="K85" s="44">
        <v>31</v>
      </c>
      <c r="L85" s="45">
        <f t="shared" si="6"/>
        <v>2.81617132075349E-2</v>
      </c>
      <c r="M85" s="46">
        <v>1E-4</v>
      </c>
    </row>
    <row r="86" spans="2:13" ht="13.2" customHeight="1" x14ac:dyDescent="0.25">
      <c r="B86" s="44">
        <f t="shared" si="7"/>
        <v>31.5</v>
      </c>
      <c r="C86" s="45">
        <f t="shared" si="5"/>
        <v>0.39141668844386146</v>
      </c>
      <c r="E86" s="44">
        <v>31.5</v>
      </c>
      <c r="F86" s="45">
        <v>2.8055295047315E-2</v>
      </c>
      <c r="H86" s="44">
        <f t="shared" si="8"/>
        <v>31.5</v>
      </c>
      <c r="I86" s="45">
        <f t="shared" si="9"/>
        <v>0.48590697080253992</v>
      </c>
      <c r="K86" s="44">
        <v>31.5</v>
      </c>
      <c r="L86" s="45">
        <f t="shared" si="6"/>
        <v>2.8155295047314999E-2</v>
      </c>
      <c r="M86" s="46">
        <v>1E-4</v>
      </c>
    </row>
    <row r="87" spans="2:13" ht="13.2" customHeight="1" x14ac:dyDescent="0.25">
      <c r="B87" s="44">
        <f t="shared" si="7"/>
        <v>32</v>
      </c>
      <c r="C87" s="45">
        <f t="shared" ref="C87:C118" si="10">POWER(1+0.03*0.5,-B87/0.5)</f>
        <v>0.38563220536341036</v>
      </c>
      <c r="E87" s="44">
        <v>32</v>
      </c>
      <c r="F87" s="45">
        <v>2.80488768870952E-2</v>
      </c>
      <c r="H87" s="44">
        <f t="shared" si="8"/>
        <v>32</v>
      </c>
      <c r="I87" s="45">
        <f t="shared" si="9"/>
        <v>0.4791851306906339</v>
      </c>
      <c r="K87" s="44">
        <v>32</v>
      </c>
      <c r="L87" s="45">
        <f t="shared" ref="L87:L118" si="11">F87+M87</f>
        <v>2.8148876887095199E-2</v>
      </c>
      <c r="M87" s="46">
        <v>1E-4</v>
      </c>
    </row>
    <row r="88" spans="2:13" ht="13.2" customHeight="1" x14ac:dyDescent="0.25">
      <c r="B88" s="44">
        <f t="shared" ref="B88:B123" si="12">B87+0.5</f>
        <v>32.5</v>
      </c>
      <c r="C88" s="45">
        <f t="shared" si="10"/>
        <v>0.37993320725459151</v>
      </c>
      <c r="E88" s="44">
        <v>32.5</v>
      </c>
      <c r="F88" s="45">
        <v>2.8042458726875399E-2</v>
      </c>
      <c r="H88" s="44">
        <f t="shared" ref="H88:H123" si="13">H87+0.5</f>
        <v>32.5</v>
      </c>
      <c r="I88" s="45">
        <f t="shared" ref="I88:I123" si="14">I87/(1+F87*0.5)</f>
        <v>0.47255777328813459</v>
      </c>
      <c r="K88" s="44">
        <v>32.5</v>
      </c>
      <c r="L88" s="45">
        <f t="shared" si="11"/>
        <v>2.8142458726875399E-2</v>
      </c>
      <c r="M88" s="46">
        <v>1E-4</v>
      </c>
    </row>
    <row r="89" spans="2:13" ht="13.2" customHeight="1" x14ac:dyDescent="0.25">
      <c r="B89" s="44">
        <f t="shared" si="12"/>
        <v>33</v>
      </c>
      <c r="C89" s="45">
        <f t="shared" si="10"/>
        <v>0.37431843079270105</v>
      </c>
      <c r="E89" s="44">
        <v>33</v>
      </c>
      <c r="F89" s="45">
        <v>2.8036040566655599E-2</v>
      </c>
      <c r="H89" s="44">
        <f t="shared" si="13"/>
        <v>33</v>
      </c>
      <c r="I89" s="45">
        <f t="shared" si="14"/>
        <v>0.46602355020198899</v>
      </c>
      <c r="K89" s="44">
        <v>33</v>
      </c>
      <c r="L89" s="45">
        <f t="shared" si="11"/>
        <v>2.8136040566655598E-2</v>
      </c>
      <c r="M89" s="46">
        <v>1E-4</v>
      </c>
    </row>
    <row r="90" spans="2:13" ht="13.2" customHeight="1" x14ac:dyDescent="0.25">
      <c r="B90" s="44">
        <f t="shared" si="12"/>
        <v>33.5</v>
      </c>
      <c r="C90" s="45">
        <f t="shared" si="10"/>
        <v>0.36878663132285822</v>
      </c>
      <c r="E90" s="44">
        <v>33.5</v>
      </c>
      <c r="F90" s="45">
        <v>2.8029622406435799E-2</v>
      </c>
      <c r="H90" s="44">
        <f t="shared" si="13"/>
        <v>33.5</v>
      </c>
      <c r="I90" s="45">
        <f t="shared" si="14"/>
        <v>0.45958113256387384</v>
      </c>
      <c r="K90" s="44">
        <v>33.5</v>
      </c>
      <c r="L90" s="45">
        <f t="shared" si="11"/>
        <v>2.8129622406435798E-2</v>
      </c>
      <c r="M90" s="46">
        <v>1E-4</v>
      </c>
    </row>
    <row r="91" spans="2:13" ht="13.2" customHeight="1" x14ac:dyDescent="0.25">
      <c r="B91" s="44">
        <f t="shared" si="12"/>
        <v>34</v>
      </c>
      <c r="C91" s="45">
        <f t="shared" si="10"/>
        <v>0.36333658258409685</v>
      </c>
      <c r="E91" s="44">
        <v>34</v>
      </c>
      <c r="F91" s="45">
        <v>2.8023204246215901E-2</v>
      </c>
      <c r="H91" s="44">
        <f t="shared" si="13"/>
        <v>34</v>
      </c>
      <c r="I91" s="45">
        <f t="shared" si="14"/>
        <v>0.45322921074351996</v>
      </c>
      <c r="K91" s="44">
        <v>34</v>
      </c>
      <c r="L91" s="45">
        <f t="shared" si="11"/>
        <v>2.8123204246215901E-2</v>
      </c>
      <c r="M91" s="46">
        <v>1E-4</v>
      </c>
    </row>
    <row r="92" spans="2:13" ht="13.2" customHeight="1" x14ac:dyDescent="0.25">
      <c r="B92" s="44">
        <f t="shared" si="12"/>
        <v>34.5</v>
      </c>
      <c r="C92" s="45">
        <f t="shared" si="10"/>
        <v>0.35796707643753384</v>
      </c>
      <c r="E92" s="44">
        <v>34.5</v>
      </c>
      <c r="F92" s="45">
        <v>2.8016786085996101E-2</v>
      </c>
      <c r="H92" s="44">
        <f t="shared" si="13"/>
        <v>34.5</v>
      </c>
      <c r="I92" s="45">
        <f t="shared" si="14"/>
        <v>0.4469664940663024</v>
      </c>
      <c r="K92" s="44">
        <v>34.5</v>
      </c>
      <c r="L92" s="45">
        <f t="shared" si="11"/>
        <v>2.81167860859961E-2</v>
      </c>
      <c r="M92" s="46">
        <v>1E-4</v>
      </c>
    </row>
    <row r="93" spans="2:13" ht="13.2" customHeight="1" x14ac:dyDescent="0.25">
      <c r="B93" s="44">
        <f t="shared" si="12"/>
        <v>35</v>
      </c>
      <c r="C93" s="45">
        <f t="shared" si="10"/>
        <v>0.3526769225985556</v>
      </c>
      <c r="E93" s="44">
        <v>35</v>
      </c>
      <c r="F93" s="45">
        <v>2.8010367925776301E-2</v>
      </c>
      <c r="H93" s="44">
        <f t="shared" si="13"/>
        <v>35</v>
      </c>
      <c r="I93" s="45">
        <f t="shared" si="14"/>
        <v>0.4407917105350323</v>
      </c>
      <c r="K93" s="44">
        <v>35</v>
      </c>
      <c r="L93" s="45">
        <f t="shared" si="11"/>
        <v>2.81103679257763E-2</v>
      </c>
      <c r="M93" s="46">
        <v>1E-4</v>
      </c>
    </row>
    <row r="94" spans="2:13" ht="13.2" customHeight="1" x14ac:dyDescent="0.25">
      <c r="B94" s="44">
        <f t="shared" si="12"/>
        <v>35.5</v>
      </c>
      <c r="C94" s="45">
        <f t="shared" si="10"/>
        <v>0.34746494837296121</v>
      </c>
      <c r="E94" s="44">
        <v>35.5</v>
      </c>
      <c r="F94" s="45">
        <v>2.80039497655565E-2</v>
      </c>
      <c r="H94" s="44">
        <f t="shared" si="13"/>
        <v>35.5</v>
      </c>
      <c r="I94" s="45">
        <f t="shared" si="14"/>
        <v>0.43470360655588619</v>
      </c>
      <c r="K94" s="44">
        <v>35.5</v>
      </c>
      <c r="L94" s="45">
        <f t="shared" si="11"/>
        <v>2.81039497655565E-2</v>
      </c>
      <c r="M94" s="46">
        <v>1E-4</v>
      </c>
    </row>
    <row r="95" spans="2:13" ht="13.2" customHeight="1" x14ac:dyDescent="0.25">
      <c r="B95" s="44">
        <f t="shared" si="12"/>
        <v>36</v>
      </c>
      <c r="C95" s="45">
        <f t="shared" si="10"/>
        <v>0.34232999839700617</v>
      </c>
      <c r="E95" s="44">
        <v>36</v>
      </c>
      <c r="F95" s="45">
        <v>2.7997531605336599E-2</v>
      </c>
      <c r="H95" s="44">
        <f t="shared" si="13"/>
        <v>36</v>
      </c>
      <c r="I95" s="45">
        <f t="shared" si="14"/>
        <v>0.42870094666841185</v>
      </c>
      <c r="K95" s="44">
        <v>36</v>
      </c>
      <c r="L95" s="45">
        <f t="shared" si="11"/>
        <v>2.8097531605336599E-2</v>
      </c>
      <c r="M95" s="46">
        <v>1E-4</v>
      </c>
    </row>
    <row r="96" spans="2:13" ht="13.2" customHeight="1" x14ac:dyDescent="0.25">
      <c r="B96" s="44">
        <f t="shared" si="12"/>
        <v>36.5</v>
      </c>
      <c r="C96" s="45">
        <f t="shared" si="10"/>
        <v>0.33727093438128691</v>
      </c>
      <c r="E96" s="44">
        <v>36.5</v>
      </c>
      <c r="F96" s="45">
        <v>2.7991113445116799E-2</v>
      </c>
      <c r="H96" s="44">
        <f t="shared" si="13"/>
        <v>36.5</v>
      </c>
      <c r="I96" s="45">
        <f t="shared" si="14"/>
        <v>0.42278251327954797</v>
      </c>
      <c r="K96" s="44">
        <v>36.5</v>
      </c>
      <c r="L96" s="45">
        <f t="shared" si="11"/>
        <v>2.8091113445116798E-2</v>
      </c>
      <c r="M96" s="46">
        <v>1E-4</v>
      </c>
    </row>
    <row r="97" spans="2:13" ht="13.2" customHeight="1" x14ac:dyDescent="0.25">
      <c r="B97" s="44">
        <f t="shared" si="12"/>
        <v>37</v>
      </c>
      <c r="C97" s="45">
        <f t="shared" si="10"/>
        <v>0.33228663485841076</v>
      </c>
      <c r="E97" s="44">
        <v>37</v>
      </c>
      <c r="F97" s="45">
        <v>2.7984695284896999E-2</v>
      </c>
      <c r="H97" s="44">
        <f t="shared" si="13"/>
        <v>37</v>
      </c>
      <c r="I97" s="45">
        <f t="shared" si="14"/>
        <v>0.41694710640159777</v>
      </c>
      <c r="K97" s="44">
        <v>37</v>
      </c>
      <c r="L97" s="45">
        <f t="shared" si="11"/>
        <v>2.8084695284896998E-2</v>
      </c>
      <c r="M97" s="46">
        <v>1E-4</v>
      </c>
    </row>
    <row r="98" spans="2:13" ht="13.2" customHeight="1" x14ac:dyDescent="0.25">
      <c r="B98" s="44">
        <f t="shared" si="12"/>
        <v>37.5</v>
      </c>
      <c r="C98" s="45">
        <f t="shared" si="10"/>
        <v>0.3273759949343949</v>
      </c>
      <c r="E98" s="44">
        <v>37.5</v>
      </c>
      <c r="F98" s="45">
        <v>2.7978277124677198E-2</v>
      </c>
      <c r="H98" s="44">
        <f t="shared" si="13"/>
        <v>37.5</v>
      </c>
      <c r="I98" s="45">
        <f t="shared" si="14"/>
        <v>0.41119354339409731</v>
      </c>
      <c r="K98" s="44">
        <v>37.5</v>
      </c>
      <c r="L98" s="45">
        <f t="shared" si="11"/>
        <v>2.8078277124677198E-2</v>
      </c>
      <c r="M98" s="46">
        <v>1E-4</v>
      </c>
    </row>
    <row r="99" spans="2:13" ht="13.2" customHeight="1" x14ac:dyDescent="0.25">
      <c r="B99" s="44">
        <f t="shared" si="12"/>
        <v>38</v>
      </c>
      <c r="C99" s="45">
        <f t="shared" si="10"/>
        <v>0.32253792604373893</v>
      </c>
      <c r="E99" s="44">
        <v>38</v>
      </c>
      <c r="F99" s="45">
        <v>2.7971858964457402E-2</v>
      </c>
      <c r="H99" s="44">
        <f t="shared" si="13"/>
        <v>38</v>
      </c>
      <c r="I99" s="45">
        <f t="shared" si="14"/>
        <v>0.40552065870951903</v>
      </c>
      <c r="K99" s="44">
        <v>38</v>
      </c>
      <c r="L99" s="45">
        <f t="shared" si="11"/>
        <v>2.8071858964457401E-2</v>
      </c>
      <c r="M99" s="46">
        <v>1E-4</v>
      </c>
    </row>
    <row r="100" spans="2:13" ht="13.2" customHeight="1" x14ac:dyDescent="0.25">
      <c r="B100" s="44">
        <f t="shared" si="12"/>
        <v>38.5</v>
      </c>
      <c r="C100" s="45">
        <f t="shared" si="10"/>
        <v>0.31777135570811715</v>
      </c>
      <c r="E100" s="44">
        <v>38.5</v>
      </c>
      <c r="F100" s="45">
        <v>2.7965440804237501E-2</v>
      </c>
      <c r="H100" s="44">
        <f t="shared" si="13"/>
        <v>38.5</v>
      </c>
      <c r="I100" s="45">
        <f t="shared" si="14"/>
        <v>0.39992730364275364</v>
      </c>
      <c r="K100" s="44">
        <v>38.5</v>
      </c>
      <c r="L100" s="45">
        <f t="shared" si="11"/>
        <v>2.80654408042375E-2</v>
      </c>
      <c r="M100" s="46">
        <v>1E-4</v>
      </c>
    </row>
    <row r="101" spans="2:13" ht="13.2" customHeight="1" x14ac:dyDescent="0.25">
      <c r="B101" s="44">
        <f t="shared" si="12"/>
        <v>39</v>
      </c>
      <c r="C101" s="45">
        <f t="shared" si="10"/>
        <v>0.31307522729863763</v>
      </c>
      <c r="E101" s="44">
        <v>39</v>
      </c>
      <c r="F101" s="45">
        <v>2.79590226440177E-2</v>
      </c>
      <c r="H101" s="44">
        <f t="shared" si="13"/>
        <v>39</v>
      </c>
      <c r="I101" s="45">
        <f t="shared" si="14"/>
        <v>0.39441234608431297</v>
      </c>
      <c r="K101" s="44">
        <v>39</v>
      </c>
      <c r="L101" s="45">
        <f t="shared" si="11"/>
        <v>2.80590226440177E-2</v>
      </c>
      <c r="M101" s="46">
        <v>1E-4</v>
      </c>
    </row>
    <row r="102" spans="2:13" ht="13.2" customHeight="1" x14ac:dyDescent="0.25">
      <c r="B102" s="44">
        <f t="shared" si="12"/>
        <v>39.5</v>
      </c>
      <c r="C102" s="45">
        <f t="shared" si="10"/>
        <v>0.30844849980161348</v>
      </c>
      <c r="E102" s="44">
        <v>39.5</v>
      </c>
      <c r="F102" s="45">
        <v>2.79526044837979E-2</v>
      </c>
      <c r="H102" s="44">
        <f t="shared" si="13"/>
        <v>39.5</v>
      </c>
      <c r="I102" s="45">
        <f t="shared" si="14"/>
        <v>0.38897467027719818</v>
      </c>
      <c r="K102" s="44">
        <v>39.5</v>
      </c>
      <c r="L102" s="45">
        <f t="shared" si="11"/>
        <v>2.8052604483797899E-2</v>
      </c>
      <c r="M102" s="46">
        <v>1E-4</v>
      </c>
    </row>
    <row r="103" spans="2:13" ht="13.2" customHeight="1" x14ac:dyDescent="0.25">
      <c r="B103" s="44">
        <f t="shared" si="12"/>
        <v>40</v>
      </c>
      <c r="C103" s="45">
        <f t="shared" si="10"/>
        <v>0.30389014758779664</v>
      </c>
      <c r="E103" s="44">
        <v>40</v>
      </c>
      <c r="F103" s="45">
        <v>2.8012314726459701E-2</v>
      </c>
      <c r="H103" s="44">
        <f t="shared" si="13"/>
        <v>40</v>
      </c>
      <c r="I103" s="45">
        <f t="shared" si="14"/>
        <v>0.38361317657737776</v>
      </c>
      <c r="K103" s="44">
        <v>40</v>
      </c>
      <c r="L103" s="45">
        <f t="shared" si="11"/>
        <v>2.8112314726459701E-2</v>
      </c>
      <c r="M103" s="46">
        <v>1E-4</v>
      </c>
    </row>
    <row r="104" spans="2:13" ht="13.2" customHeight="1" x14ac:dyDescent="0.25">
      <c r="B104" s="44">
        <f t="shared" si="12"/>
        <v>40.5</v>
      </c>
      <c r="C104" s="45">
        <f t="shared" si="10"/>
        <v>0.29939916018502133</v>
      </c>
      <c r="E104" s="44">
        <v>40.5</v>
      </c>
      <c r="F104" s="45">
        <v>2.8156751985313599E-2</v>
      </c>
      <c r="H104" s="44">
        <f t="shared" si="13"/>
        <v>40.5</v>
      </c>
      <c r="I104" s="45">
        <f t="shared" si="14"/>
        <v>0.37831444492892041</v>
      </c>
      <c r="K104" s="44">
        <v>40.5</v>
      </c>
      <c r="L104" s="45">
        <f t="shared" si="11"/>
        <v>2.8256751985313598E-2</v>
      </c>
      <c r="M104" s="46">
        <v>1E-4</v>
      </c>
    </row>
    <row r="105" spans="2:13" ht="13.2" customHeight="1" x14ac:dyDescent="0.25">
      <c r="B105" s="44">
        <f t="shared" si="12"/>
        <v>41</v>
      </c>
      <c r="C105" s="45">
        <f t="shared" si="10"/>
        <v>0.29497454205420826</v>
      </c>
      <c r="E105" s="44">
        <v>41</v>
      </c>
      <c r="F105" s="45">
        <v>2.8301189244167399E-2</v>
      </c>
      <c r="H105" s="44">
        <f t="shared" si="13"/>
        <v>41</v>
      </c>
      <c r="I105" s="45">
        <f t="shared" si="14"/>
        <v>0.37306233313435716</v>
      </c>
      <c r="K105" s="44">
        <v>41</v>
      </c>
      <c r="L105" s="45">
        <f t="shared" si="11"/>
        <v>2.8401189244167398E-2</v>
      </c>
      <c r="M105" s="46">
        <v>1E-4</v>
      </c>
    </row>
    <row r="106" spans="2:13" ht="13.2" customHeight="1" x14ac:dyDescent="0.25">
      <c r="B106" s="44">
        <f t="shared" si="12"/>
        <v>41.5</v>
      </c>
      <c r="C106" s="45">
        <f t="shared" si="10"/>
        <v>0.2906153123686781</v>
      </c>
      <c r="E106" s="44">
        <v>41.5</v>
      </c>
      <c r="F106" s="45">
        <v>2.84456265030213E-2</v>
      </c>
      <c r="H106" s="44">
        <f t="shared" si="13"/>
        <v>41.5</v>
      </c>
      <c r="I106" s="45">
        <f t="shared" si="14"/>
        <v>0.36785693871567104</v>
      </c>
      <c r="K106" s="44">
        <v>41.5</v>
      </c>
      <c r="L106" s="45">
        <f t="shared" si="11"/>
        <v>2.8545626503021299E-2</v>
      </c>
      <c r="M106" s="46">
        <v>1E-4</v>
      </c>
    </row>
    <row r="107" spans="2:13" ht="13.2" customHeight="1" x14ac:dyDescent="0.25">
      <c r="B107" s="44">
        <f t="shared" si="12"/>
        <v>42</v>
      </c>
      <c r="C107" s="45">
        <f t="shared" si="10"/>
        <v>0.28632050479672727</v>
      </c>
      <c r="E107" s="44">
        <v>42</v>
      </c>
      <c r="F107" s="45">
        <v>2.8590063761875201E-2</v>
      </c>
      <c r="H107" s="44">
        <f t="shared" si="13"/>
        <v>42</v>
      </c>
      <c r="I107" s="45">
        <f t="shared" si="14"/>
        <v>0.36269834784760308</v>
      </c>
      <c r="K107" s="44">
        <v>42</v>
      </c>
      <c r="L107" s="45">
        <f t="shared" si="11"/>
        <v>2.86900637618752E-2</v>
      </c>
      <c r="M107" s="46">
        <v>1E-4</v>
      </c>
    </row>
    <row r="108" spans="2:13" ht="13.2" customHeight="1" x14ac:dyDescent="0.25">
      <c r="B108" s="44">
        <f t="shared" si="12"/>
        <v>42.5</v>
      </c>
      <c r="C108" s="45">
        <f t="shared" si="10"/>
        <v>0.28208916728741606</v>
      </c>
      <c r="E108" s="44">
        <v>42.5</v>
      </c>
      <c r="F108" s="45">
        <v>2.8734501020729001E-2</v>
      </c>
      <c r="H108" s="44">
        <f t="shared" si="13"/>
        <v>42.5</v>
      </c>
      <c r="I108" s="45">
        <f t="shared" si="14"/>
        <v>0.35758663549303293</v>
      </c>
      <c r="K108" s="44">
        <v>42.5</v>
      </c>
      <c r="L108" s="45">
        <f t="shared" si="11"/>
        <v>2.8834501020729E-2</v>
      </c>
      <c r="M108" s="46">
        <v>1E-4</v>
      </c>
    </row>
    <row r="109" spans="2:13" ht="13.2" customHeight="1" x14ac:dyDescent="0.25">
      <c r="B109" s="44">
        <f t="shared" si="12"/>
        <v>43</v>
      </c>
      <c r="C109" s="45">
        <f t="shared" si="10"/>
        <v>0.27792036185952324</v>
      </c>
      <c r="E109" s="44">
        <v>43</v>
      </c>
      <c r="F109" s="45">
        <v>2.8878938279582898E-2</v>
      </c>
      <c r="H109" s="44">
        <f t="shared" si="13"/>
        <v>43</v>
      </c>
      <c r="I109" s="45">
        <f t="shared" si="14"/>
        <v>0.35252186554043252</v>
      </c>
      <c r="K109" s="44">
        <v>43</v>
      </c>
      <c r="L109" s="45">
        <f t="shared" si="11"/>
        <v>2.8978938279582898E-2</v>
      </c>
      <c r="M109" s="46">
        <v>1E-4</v>
      </c>
    </row>
    <row r="110" spans="2:13" ht="13.2" customHeight="1" x14ac:dyDescent="0.25">
      <c r="B110" s="44">
        <f t="shared" si="12"/>
        <v>43.5</v>
      </c>
      <c r="C110" s="45">
        <f t="shared" si="10"/>
        <v>0.27381316439361902</v>
      </c>
      <c r="E110" s="44">
        <v>43.5</v>
      </c>
      <c r="F110" s="45">
        <v>2.9023375538436799E-2</v>
      </c>
      <c r="H110" s="44">
        <f t="shared" si="13"/>
        <v>43.5</v>
      </c>
      <c r="I110" s="45">
        <f t="shared" si="14"/>
        <v>0.34750409094330537</v>
      </c>
      <c r="K110" s="44">
        <v>43.5</v>
      </c>
      <c r="L110" s="45">
        <f t="shared" si="11"/>
        <v>2.9123375538436799E-2</v>
      </c>
      <c r="M110" s="46">
        <v>1E-4</v>
      </c>
    </row>
    <row r="111" spans="2:13" ht="13.2" customHeight="1" x14ac:dyDescent="0.25">
      <c r="B111" s="44">
        <f t="shared" si="12"/>
        <v>44</v>
      </c>
      <c r="C111" s="45">
        <f t="shared" si="10"/>
        <v>0.26976666442721087</v>
      </c>
      <c r="E111" s="44">
        <v>44</v>
      </c>
      <c r="F111" s="45">
        <v>2.9167812797290599E-2</v>
      </c>
      <c r="H111" s="44">
        <f t="shared" si="13"/>
        <v>44</v>
      </c>
      <c r="I111" s="45">
        <f t="shared" si="14"/>
        <v>0.34253335386152373</v>
      </c>
      <c r="K111" s="44">
        <v>44</v>
      </c>
      <c r="L111" s="45">
        <f t="shared" si="11"/>
        <v>2.9267812797290599E-2</v>
      </c>
      <c r="M111" s="46">
        <v>1E-4</v>
      </c>
    </row>
    <row r="112" spans="2:13" ht="13.2" customHeight="1" x14ac:dyDescent="0.25">
      <c r="B112" s="44">
        <f t="shared" si="12"/>
        <v>44.5</v>
      </c>
      <c r="C112" s="45">
        <f t="shared" si="10"/>
        <v>0.26577996495291711</v>
      </c>
      <c r="E112" s="44">
        <v>44.5</v>
      </c>
      <c r="F112" s="45">
        <v>2.93122500561445E-2</v>
      </c>
      <c r="H112" s="44">
        <f t="shared" si="13"/>
        <v>44.5</v>
      </c>
      <c r="I112" s="45">
        <f t="shared" si="14"/>
        <v>0.3376096858044752</v>
      </c>
      <c r="K112" s="44">
        <v>44.5</v>
      </c>
      <c r="L112" s="45">
        <f t="shared" si="11"/>
        <v>2.94122500561445E-2</v>
      </c>
      <c r="M112" s="46">
        <v>1E-4</v>
      </c>
    </row>
    <row r="113" spans="2:13" ht="13.2" customHeight="1" x14ac:dyDescent="0.25">
      <c r="B113" s="44">
        <f t="shared" si="12"/>
        <v>45</v>
      </c>
      <c r="C113" s="45">
        <f t="shared" si="10"/>
        <v>0.26185218221962281</v>
      </c>
      <c r="E113" s="44">
        <v>45</v>
      </c>
      <c r="F113" s="45">
        <v>2.9456687314998401E-2</v>
      </c>
      <c r="H113" s="44">
        <f t="shared" si="13"/>
        <v>45</v>
      </c>
      <c r="I113" s="45">
        <f t="shared" si="14"/>
        <v>0.33273310777593207</v>
      </c>
      <c r="K113" s="44">
        <v>45</v>
      </c>
      <c r="L113" s="45">
        <f t="shared" si="11"/>
        <v>2.9556687314998401E-2</v>
      </c>
      <c r="M113" s="46">
        <v>1E-4</v>
      </c>
    </row>
    <row r="114" spans="2:13" ht="13.2" customHeight="1" x14ac:dyDescent="0.25">
      <c r="B114" s="44">
        <f t="shared" si="12"/>
        <v>45.5</v>
      </c>
      <c r="C114" s="45">
        <f t="shared" si="10"/>
        <v>0.25798244553657423</v>
      </c>
      <c r="E114" s="44">
        <v>45.5</v>
      </c>
      <c r="F114" s="45">
        <v>2.9601124573852201E-2</v>
      </c>
      <c r="H114" s="44">
        <f t="shared" si="13"/>
        <v>45.5</v>
      </c>
      <c r="I114" s="45">
        <f t="shared" si="14"/>
        <v>0.32790363042055648</v>
      </c>
      <c r="K114" s="44">
        <v>45.5</v>
      </c>
      <c r="L114" s="45">
        <f t="shared" si="11"/>
        <v>2.9701124573852201E-2</v>
      </c>
      <c r="M114" s="46">
        <v>1E-4</v>
      </c>
    </row>
    <row r="115" spans="2:13" ht="13.2" customHeight="1" x14ac:dyDescent="0.25">
      <c r="B115" s="44">
        <f t="shared" si="12"/>
        <v>46</v>
      </c>
      <c r="C115" s="45">
        <f t="shared" si="10"/>
        <v>0.2541698970803688</v>
      </c>
      <c r="E115" s="44">
        <v>46</v>
      </c>
      <c r="F115" s="45">
        <v>2.9745561832706099E-2</v>
      </c>
      <c r="H115" s="44">
        <f t="shared" si="13"/>
        <v>46</v>
      </c>
      <c r="I115" s="45">
        <f t="shared" si="14"/>
        <v>0.32312125417195481</v>
      </c>
      <c r="K115" s="44">
        <v>46</v>
      </c>
      <c r="L115" s="45">
        <f t="shared" si="11"/>
        <v>2.9845561832706098E-2</v>
      </c>
      <c r="M115" s="46">
        <v>1E-4</v>
      </c>
    </row>
    <row r="116" spans="2:13" ht="13.2" customHeight="1" x14ac:dyDescent="0.25">
      <c r="B116" s="44">
        <f t="shared" si="12"/>
        <v>46.5</v>
      </c>
      <c r="C116" s="45">
        <f t="shared" si="10"/>
        <v>0.25041369170479683</v>
      </c>
      <c r="E116" s="44">
        <v>46.5</v>
      </c>
      <c r="F116" s="45">
        <v>2.988999909156E-2</v>
      </c>
      <c r="H116" s="44">
        <f t="shared" si="13"/>
        <v>46.5</v>
      </c>
      <c r="I116" s="45">
        <f t="shared" si="14"/>
        <v>0.31838596940219527</v>
      </c>
      <c r="K116" s="44">
        <v>46.5</v>
      </c>
      <c r="L116" s="45">
        <f t="shared" si="11"/>
        <v>2.9989999091559999E-2</v>
      </c>
      <c r="M116" s="46">
        <v>1E-4</v>
      </c>
    </row>
    <row r="117" spans="2:13" ht="13.2" customHeight="1" x14ac:dyDescent="0.25">
      <c r="B117" s="44">
        <f t="shared" si="12"/>
        <v>47</v>
      </c>
      <c r="C117" s="45">
        <f t="shared" si="10"/>
        <v>0.24671299675349448</v>
      </c>
      <c r="E117" s="44">
        <v>47</v>
      </c>
      <c r="F117" s="45">
        <v>3.00344363504139E-2</v>
      </c>
      <c r="H117" s="44">
        <f t="shared" si="13"/>
        <v>47</v>
      </c>
      <c r="I117" s="45">
        <f t="shared" si="14"/>
        <v>0.31369775657270399</v>
      </c>
      <c r="K117" s="44">
        <v>47</v>
      </c>
      <c r="L117" s="45">
        <f t="shared" si="11"/>
        <v>3.01344363504139E-2</v>
      </c>
      <c r="M117" s="46">
        <v>1E-4</v>
      </c>
    </row>
    <row r="118" spans="2:13" ht="13.2" customHeight="1" x14ac:dyDescent="0.25">
      <c r="B118" s="44">
        <f t="shared" si="12"/>
        <v>47.5</v>
      </c>
      <c r="C118" s="45">
        <f t="shared" si="10"/>
        <v>0.24306699187536404</v>
      </c>
      <c r="E118" s="44">
        <v>47.5</v>
      </c>
      <c r="F118" s="45">
        <v>3.0178873609267701E-2</v>
      </c>
      <c r="H118" s="44">
        <f t="shared" si="13"/>
        <v>47.5</v>
      </c>
      <c r="I118" s="45">
        <f t="shared" si="14"/>
        <v>0.30905658638645395</v>
      </c>
      <c r="K118" s="44">
        <v>47.5</v>
      </c>
      <c r="L118" s="45">
        <f t="shared" si="11"/>
        <v>3.02788736092677E-2</v>
      </c>
      <c r="M118" s="46">
        <v>1E-4</v>
      </c>
    </row>
    <row r="119" spans="2:13" ht="13.2" customHeight="1" x14ac:dyDescent="0.25">
      <c r="B119" s="44">
        <f t="shared" si="12"/>
        <v>48</v>
      </c>
      <c r="C119" s="45">
        <f t="shared" ref="C119:C123" si="15">POWER(1+0.03*0.5,-B119/0.5)</f>
        <v>0.23947486884272323</v>
      </c>
      <c r="E119" s="44">
        <v>48</v>
      </c>
      <c r="F119" s="45">
        <v>3.0323310868121602E-2</v>
      </c>
      <c r="H119" s="44">
        <f t="shared" si="13"/>
        <v>48</v>
      </c>
      <c r="I119" s="45">
        <f t="shared" si="14"/>
        <v>0.30446241994136286</v>
      </c>
      <c r="K119" s="44">
        <v>48</v>
      </c>
      <c r="L119" s="45">
        <f t="shared" ref="L119:L123" si="16">F119+M119</f>
        <v>3.0423310868121601E-2</v>
      </c>
      <c r="M119" s="46">
        <v>1E-4</v>
      </c>
    </row>
    <row r="120" spans="2:13" ht="13.2" customHeight="1" x14ac:dyDescent="0.25">
      <c r="B120" s="44">
        <f t="shared" si="12"/>
        <v>48.5</v>
      </c>
      <c r="C120" s="45">
        <f t="shared" si="15"/>
        <v>0.23593583137214116</v>
      </c>
      <c r="E120" s="44">
        <v>48.5</v>
      </c>
      <c r="F120" s="45">
        <v>3.0467748126975499E-2</v>
      </c>
      <c r="H120" s="44">
        <f t="shared" si="13"/>
        <v>48.5</v>
      </c>
      <c r="I120" s="45">
        <f t="shared" si="14"/>
        <v>0.29991520888481688</v>
      </c>
      <c r="K120" s="44">
        <v>48.5</v>
      </c>
      <c r="L120" s="45">
        <f t="shared" si="16"/>
        <v>3.0567748126975498E-2</v>
      </c>
      <c r="M120" s="46">
        <v>1E-4</v>
      </c>
    </row>
    <row r="121" spans="2:13" ht="13.2" customHeight="1" x14ac:dyDescent="0.25">
      <c r="B121" s="44">
        <f t="shared" si="12"/>
        <v>49</v>
      </c>
      <c r="C121" s="45">
        <f t="shared" si="15"/>
        <v>0.23244909494792232</v>
      </c>
      <c r="E121" s="44">
        <v>49</v>
      </c>
      <c r="F121" s="45">
        <v>3.0612185385829299E-2</v>
      </c>
      <c r="H121" s="44">
        <f t="shared" si="13"/>
        <v>49</v>
      </c>
      <c r="I121" s="45">
        <f t="shared" si="14"/>
        <v>0.29541489556923678</v>
      </c>
      <c r="K121" s="44">
        <v>49</v>
      </c>
      <c r="L121" s="45">
        <f t="shared" si="16"/>
        <v>3.0712185385829299E-2</v>
      </c>
      <c r="M121" s="46">
        <v>1E-4</v>
      </c>
    </row>
    <row r="122" spans="2:13" ht="13.2" customHeight="1" x14ac:dyDescent="0.25">
      <c r="B122" s="44">
        <f t="shared" si="12"/>
        <v>49.5</v>
      </c>
      <c r="C122" s="45">
        <f t="shared" si="15"/>
        <v>0.22901388664819936</v>
      </c>
      <c r="E122" s="44">
        <v>49.5</v>
      </c>
      <c r="F122" s="45">
        <v>3.07566226446832E-2</v>
      </c>
      <c r="H122" s="44">
        <f t="shared" si="13"/>
        <v>49.5</v>
      </c>
      <c r="I122" s="45">
        <f t="shared" si="14"/>
        <v>0.29096141320860441</v>
      </c>
      <c r="K122" s="44">
        <v>49.5</v>
      </c>
      <c r="L122" s="45">
        <f t="shared" si="16"/>
        <v>3.0856622644683199E-2</v>
      </c>
      <c r="M122" s="46">
        <v>1E-4</v>
      </c>
    </row>
    <row r="123" spans="2:13" ht="13.2" customHeight="1" x14ac:dyDescent="0.25">
      <c r="B123" s="44">
        <f t="shared" si="12"/>
        <v>50</v>
      </c>
      <c r="C123" s="45">
        <f t="shared" si="15"/>
        <v>0.22562944497359547</v>
      </c>
      <c r="E123" s="44">
        <v>50</v>
      </c>
      <c r="F123" s="45">
        <v>3.0840119251856299E-2</v>
      </c>
      <c r="H123" s="44">
        <f t="shared" si="13"/>
        <v>50</v>
      </c>
      <c r="I123" s="45">
        <f t="shared" si="14"/>
        <v>0.28655468603586898</v>
      </c>
      <c r="K123" s="44">
        <v>50</v>
      </c>
      <c r="L123" s="45">
        <f t="shared" si="16"/>
        <v>3.0940119251856298E-2</v>
      </c>
      <c r="M123" s="46">
        <v>1E-4</v>
      </c>
    </row>
  </sheetData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>
    <oddHeader>&amp;C&amp;A</oddHeader>
    <oddFooter>&amp;CPage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26"/>
  <sheetViews>
    <sheetView zoomScale="75" zoomScaleNormal="75" workbookViewId="0"/>
  </sheetViews>
  <sheetFormatPr baseColWidth="10" defaultColWidth="8.88671875" defaultRowHeight="13.2" x14ac:dyDescent="0.25"/>
  <cols>
    <col min="1" max="1" width="5" style="39" customWidth="1"/>
    <col min="2" max="2" width="15.33203125" style="39" customWidth="1"/>
    <col min="3" max="256" width="11.5546875" style="39"/>
    <col min="257" max="1025" width="11.5546875"/>
  </cols>
  <sheetData>
    <row r="2" spans="2:17" ht="15" customHeight="1" x14ac:dyDescent="0.25">
      <c r="B2" s="16" t="s">
        <v>62</v>
      </c>
    </row>
    <row r="3" spans="2:17" ht="13.2" customHeight="1" x14ac:dyDescent="0.25">
      <c r="B3" s="17"/>
    </row>
    <row r="4" spans="2:17" ht="13.2" customHeight="1" x14ac:dyDescent="0.25">
      <c r="B4" s="19" t="s">
        <v>63</v>
      </c>
      <c r="C4" s="19"/>
    </row>
    <row r="5" spans="2:17" ht="13.2" customHeight="1" x14ac:dyDescent="0.25">
      <c r="B5" s="14"/>
      <c r="C5" s="14"/>
    </row>
    <row r="6" spans="2:17" ht="13.2" customHeight="1" x14ac:dyDescent="0.25">
      <c r="B6" s="20" t="s">
        <v>4</v>
      </c>
      <c r="C6" s="20"/>
    </row>
    <row r="7" spans="2:17" ht="13.2" customHeight="1" x14ac:dyDescent="0.25">
      <c r="B7" s="47" t="str">
        <f>[1]!OBMAKE("swapFixTenor","double",C7)</f>
        <v>swapFixTenor 
[11858]</v>
      </c>
      <c r="C7" s="31">
        <v>1</v>
      </c>
      <c r="D7" s="39" t="s">
        <v>64</v>
      </c>
    </row>
    <row r="8" spans="2:17" ht="13.2" customHeight="1" x14ac:dyDescent="0.25">
      <c r="B8" s="14" t="s">
        <v>65</v>
      </c>
      <c r="C8" s="35">
        <v>0.5</v>
      </c>
      <c r="D8" s="39" t="s">
        <v>66</v>
      </c>
    </row>
    <row r="9" spans="2:17" ht="13.2" customHeight="1" x14ac:dyDescent="0.25">
      <c r="B9" s="20" t="s">
        <v>26</v>
      </c>
      <c r="C9" s="20"/>
    </row>
    <row r="10" spans="2:17" ht="13.2" customHeight="1" x14ac:dyDescent="0.25">
      <c r="B10" s="47" t="str">
        <f>[1]!OBMAKE("swaptionMarketData",obLibs&amp;"net.finmath.marketdata.model.volatilities.SwaptionATMMarketDataFromArray",[1]!OBMAKE("","double[]",B17:B26),[1]!OBMAKE("","double[]",D15:Q15),B7,[1]!OBMAKE("","double[][]",D17:Q26))</f>
        <v>swaptionMarketData 
[38726]</v>
      </c>
      <c r="C10" s="14"/>
    </row>
    <row r="11" spans="2:17" ht="13.2" customHeight="1" x14ac:dyDescent="0.25">
      <c r="C11" s="14"/>
    </row>
    <row r="12" spans="2:17" ht="13.2" customHeight="1" x14ac:dyDescent="0.25">
      <c r="C12" s="14"/>
    </row>
    <row r="13" spans="2:17" ht="13.2" customHeight="1" x14ac:dyDescent="0.25">
      <c r="B13" s="19" t="s">
        <v>67</v>
      </c>
      <c r="C13" s="19"/>
    </row>
    <row r="15" spans="2:17" ht="13.2" customHeight="1" x14ac:dyDescent="0.25">
      <c r="C15" s="48" t="s">
        <v>68</v>
      </c>
      <c r="D15" s="40">
        <v>1</v>
      </c>
      <c r="E15" s="40">
        <v>2</v>
      </c>
      <c r="F15" s="40">
        <v>3</v>
      </c>
      <c r="G15" s="40">
        <v>4</v>
      </c>
      <c r="H15" s="40">
        <v>5</v>
      </c>
      <c r="I15" s="40">
        <v>6</v>
      </c>
      <c r="J15" s="40">
        <v>7</v>
      </c>
      <c r="K15" s="40">
        <v>8</v>
      </c>
      <c r="L15" s="40">
        <v>9</v>
      </c>
      <c r="M15" s="40">
        <v>10</v>
      </c>
      <c r="N15" s="40">
        <v>15</v>
      </c>
      <c r="O15" s="40">
        <v>20</v>
      </c>
      <c r="P15" s="40">
        <v>25</v>
      </c>
      <c r="Q15" s="40">
        <v>30</v>
      </c>
    </row>
    <row r="16" spans="2:17" ht="13.2" customHeight="1" x14ac:dyDescent="0.25">
      <c r="B16" s="39" t="s">
        <v>69</v>
      </c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  <c r="O16" s="40"/>
      <c r="P16" s="40"/>
      <c r="Q16" s="40"/>
    </row>
    <row r="17" spans="2:17" ht="13.2" customHeight="1" x14ac:dyDescent="0.25">
      <c r="B17" s="49">
        <v>2</v>
      </c>
      <c r="D17" s="50">
        <v>0.75600000000000001</v>
      </c>
      <c r="E17" s="50">
        <v>0.48099999999999998</v>
      </c>
      <c r="F17" s="50">
        <v>0.42399999999999999</v>
      </c>
      <c r="G17" s="50">
        <v>0.39600000000000002</v>
      </c>
      <c r="H17" s="50">
        <v>0.38100000000000001</v>
      </c>
      <c r="I17" s="50">
        <v>0.36</v>
      </c>
      <c r="J17" s="50">
        <v>0.34599999999999997</v>
      </c>
      <c r="K17" s="50">
        <v>0.33300000000000002</v>
      </c>
      <c r="L17" s="50">
        <v>0.32300000000000001</v>
      </c>
      <c r="M17" s="50">
        <v>0.318</v>
      </c>
      <c r="N17" s="50">
        <v>0.28899999999999998</v>
      </c>
      <c r="O17" s="50">
        <v>0.29199999999999998</v>
      </c>
      <c r="P17" s="50">
        <v>0.29299999999999998</v>
      </c>
      <c r="Q17" s="50">
        <v>0.29299999999999998</v>
      </c>
    </row>
    <row r="18" spans="2:17" ht="13.2" customHeight="1" x14ac:dyDescent="0.25">
      <c r="B18" s="49">
        <v>3</v>
      </c>
      <c r="D18" s="50">
        <v>0.56499999999999995</v>
      </c>
      <c r="E18" s="50">
        <v>0.40699999999999997</v>
      </c>
      <c r="F18" s="50">
        <v>0.36399999999999999</v>
      </c>
      <c r="G18" s="50">
        <v>0.34</v>
      </c>
      <c r="H18" s="50">
        <v>0.33200000000000002</v>
      </c>
      <c r="I18" s="50">
        <v>0.31900000000000001</v>
      </c>
      <c r="J18" s="50">
        <v>0.308</v>
      </c>
      <c r="K18" s="50">
        <v>0.29699999999999999</v>
      </c>
      <c r="L18" s="50">
        <v>0.28899999999999998</v>
      </c>
      <c r="M18" s="50">
        <v>0.28399999999999997</v>
      </c>
      <c r="N18" s="50">
        <v>0.26900000000000002</v>
      </c>
      <c r="O18" s="50">
        <v>0.27300000000000002</v>
      </c>
      <c r="P18" s="50">
        <v>0.27300000000000002</v>
      </c>
      <c r="Q18" s="50">
        <v>0.27300000000000002</v>
      </c>
    </row>
    <row r="19" spans="2:17" ht="13.2" customHeight="1" x14ac:dyDescent="0.25">
      <c r="B19" s="49">
        <v>4</v>
      </c>
      <c r="D19" s="50">
        <v>0.41599999999999998</v>
      </c>
      <c r="E19" s="50">
        <v>0.33100000000000002</v>
      </c>
      <c r="F19" s="50">
        <v>0.312</v>
      </c>
      <c r="G19" s="50">
        <v>0.30199999999999999</v>
      </c>
      <c r="H19" s="50">
        <v>0.29199999999999998</v>
      </c>
      <c r="I19" s="50">
        <v>0.28199999999999997</v>
      </c>
      <c r="J19" s="50">
        <v>0.27400000000000002</v>
      </c>
      <c r="K19" s="50">
        <v>0.26600000000000001</v>
      </c>
      <c r="L19" s="50">
        <v>0.26100000000000001</v>
      </c>
      <c r="M19" s="50">
        <v>0.25800000000000001</v>
      </c>
      <c r="N19" s="50">
        <v>0.252</v>
      </c>
      <c r="O19" s="50">
        <v>0.254</v>
      </c>
      <c r="P19" s="50">
        <v>0.254</v>
      </c>
      <c r="Q19" s="50">
        <v>0.252</v>
      </c>
    </row>
    <row r="20" spans="2:17" ht="13.2" customHeight="1" x14ac:dyDescent="0.25">
      <c r="B20" s="49">
        <v>5</v>
      </c>
      <c r="D20" s="50">
        <v>0.33600000000000002</v>
      </c>
      <c r="E20" s="50">
        <v>0.28699999999999998</v>
      </c>
      <c r="F20" s="50">
        <v>0.27500000000000002</v>
      </c>
      <c r="G20" s="50">
        <v>0.26800000000000002</v>
      </c>
      <c r="H20" s="50">
        <v>0.26200000000000001</v>
      </c>
      <c r="I20" s="50">
        <v>0.255</v>
      </c>
      <c r="J20" s="50">
        <v>0.249</v>
      </c>
      <c r="K20" s="50">
        <v>0.245</v>
      </c>
      <c r="L20" s="50">
        <v>0.24199999999999999</v>
      </c>
      <c r="M20" s="50">
        <v>0.24099999999999999</v>
      </c>
      <c r="N20" s="50">
        <v>0.23899999999999999</v>
      </c>
      <c r="O20" s="50">
        <v>0.23899999999999999</v>
      </c>
      <c r="P20" s="50">
        <v>0.23899999999999999</v>
      </c>
      <c r="Q20" s="50">
        <v>0.23499999999999999</v>
      </c>
    </row>
    <row r="21" spans="2:17" ht="13.2" customHeight="1" x14ac:dyDescent="0.25">
      <c r="B21" s="49">
        <v>7</v>
      </c>
      <c r="D21" s="50">
        <v>0.247</v>
      </c>
      <c r="E21" s="50">
        <v>0.22900000000000001</v>
      </c>
      <c r="F21" s="50">
        <v>0.22500000000000001</v>
      </c>
      <c r="G21" s="50">
        <v>0.22</v>
      </c>
      <c r="H21" s="50">
        <v>0.216</v>
      </c>
      <c r="I21" s="50">
        <v>0.218</v>
      </c>
      <c r="J21" s="50">
        <v>0.22</v>
      </c>
      <c r="K21" s="50">
        <v>0.221</v>
      </c>
      <c r="L21" s="50">
        <v>0.221</v>
      </c>
      <c r="M21" s="50">
        <v>0.223</v>
      </c>
      <c r="N21" s="50">
        <v>0.219</v>
      </c>
      <c r="O21" s="50">
        <v>0.217</v>
      </c>
      <c r="P21" s="50">
        <v>0.214</v>
      </c>
      <c r="Q21" s="50">
        <v>0.20799999999999999</v>
      </c>
    </row>
    <row r="22" spans="2:17" ht="13.2" customHeight="1" x14ac:dyDescent="0.25">
      <c r="B22" s="49">
        <v>10</v>
      </c>
      <c r="D22" s="50">
        <v>0.217</v>
      </c>
      <c r="E22" s="50">
        <v>0.21</v>
      </c>
      <c r="F22" s="50">
        <v>0.20799999999999999</v>
      </c>
      <c r="G22" s="50">
        <v>0.21099999999999999</v>
      </c>
      <c r="H22" s="50">
        <v>0.215</v>
      </c>
      <c r="I22" s="50">
        <v>0.214</v>
      </c>
      <c r="J22" s="50">
        <v>0.214</v>
      </c>
      <c r="K22" s="50">
        <v>0.215</v>
      </c>
      <c r="L22" s="50">
        <v>0.217</v>
      </c>
      <c r="M22" s="50">
        <v>0.221</v>
      </c>
      <c r="N22" s="50">
        <v>0.20399999999999999</v>
      </c>
      <c r="O22" s="50">
        <v>0.19700000000000001</v>
      </c>
      <c r="P22" s="50">
        <v>0.187</v>
      </c>
      <c r="Q22" s="50">
        <v>0.17699999999999999</v>
      </c>
    </row>
    <row r="23" spans="2:17" ht="13.2" customHeight="1" x14ac:dyDescent="0.25">
      <c r="B23" s="49">
        <v>15</v>
      </c>
      <c r="D23" s="50">
        <v>0.19</v>
      </c>
      <c r="E23" s="50">
        <v>0.19400000000000001</v>
      </c>
      <c r="F23" s="50">
        <v>0.20300000000000001</v>
      </c>
      <c r="G23" s="50">
        <v>0.20799999999999999</v>
      </c>
      <c r="H23" s="50">
        <v>0.183</v>
      </c>
      <c r="I23" s="50">
        <v>0.189</v>
      </c>
      <c r="J23" s="50">
        <v>0.19500000000000001</v>
      </c>
      <c r="K23" s="50">
        <v>0.20200000000000001</v>
      </c>
      <c r="L23" s="50">
        <v>0.20799999999999999</v>
      </c>
      <c r="M23" s="50">
        <v>0.21199999999999999</v>
      </c>
      <c r="N23" s="50">
        <v>0.19900000000000001</v>
      </c>
      <c r="O23" s="50">
        <v>0.17499999999999999</v>
      </c>
      <c r="P23" s="50">
        <v>0.156</v>
      </c>
      <c r="Q23" s="50">
        <v>0.14699999999999999</v>
      </c>
    </row>
    <row r="24" spans="2:17" ht="13.2" customHeight="1" x14ac:dyDescent="0.25">
      <c r="B24" s="49">
        <v>20</v>
      </c>
      <c r="D24" s="50">
        <v>0.184</v>
      </c>
      <c r="E24" s="50">
        <v>0.188</v>
      </c>
      <c r="F24" s="50">
        <v>0.188</v>
      </c>
      <c r="G24" s="50">
        <v>0.186</v>
      </c>
      <c r="H24" s="50">
        <v>0.20699999999999999</v>
      </c>
      <c r="I24" s="50">
        <v>0.20699999999999999</v>
      </c>
      <c r="J24" s="50">
        <v>0.20799999999999999</v>
      </c>
      <c r="K24" s="50">
        <v>0.20699999999999999</v>
      </c>
      <c r="L24" s="50">
        <v>0.20699999999999999</v>
      </c>
      <c r="M24" s="50">
        <v>0.20499999999999999</v>
      </c>
      <c r="N24" s="50">
        <v>0.17</v>
      </c>
      <c r="O24" s="50">
        <v>0.14199999999999999</v>
      </c>
      <c r="P24" s="50">
        <v>0.128</v>
      </c>
      <c r="Q24" s="50">
        <v>0.12</v>
      </c>
    </row>
    <row r="25" spans="2:17" ht="13.2" customHeight="1" x14ac:dyDescent="0.25">
      <c r="B25" s="49">
        <v>25</v>
      </c>
      <c r="D25" s="50">
        <v>0.188</v>
      </c>
      <c r="E25" s="50">
        <v>0.17899999999999999</v>
      </c>
      <c r="F25" s="50">
        <v>0.17699999999999999</v>
      </c>
      <c r="G25" s="50">
        <v>0.17899999999999999</v>
      </c>
      <c r="H25" s="50">
        <v>0.182</v>
      </c>
      <c r="I25" s="50">
        <v>0.18</v>
      </c>
      <c r="J25" s="50">
        <v>0.17799999999999999</v>
      </c>
      <c r="K25" s="50">
        <v>0.17499999999999999</v>
      </c>
      <c r="L25" s="50">
        <v>0.17199999999999999</v>
      </c>
      <c r="M25" s="50">
        <v>0.16800000000000001</v>
      </c>
      <c r="N25" s="50">
        <v>0.13200000000000001</v>
      </c>
      <c r="O25" s="50">
        <v>0.111</v>
      </c>
      <c r="P25" s="50">
        <v>0.10299999999999999</v>
      </c>
      <c r="Q25" s="50">
        <v>9.5000000000000001E-2</v>
      </c>
    </row>
    <row r="26" spans="2:17" ht="13.2" customHeight="1" x14ac:dyDescent="0.25">
      <c r="B26" s="49">
        <v>30</v>
      </c>
      <c r="D26" s="50">
        <v>0.16200000000000001</v>
      </c>
      <c r="E26" s="50">
        <v>0.14599999999999999</v>
      </c>
      <c r="F26" s="50">
        <v>0.14099999999999999</v>
      </c>
      <c r="G26" s="50">
        <v>0.13700000000000001</v>
      </c>
      <c r="H26" s="50">
        <v>0.13100000000000001</v>
      </c>
      <c r="I26" s="50">
        <v>0.128</v>
      </c>
      <c r="J26" s="50">
        <v>0.126</v>
      </c>
      <c r="K26" s="50">
        <v>0.124</v>
      </c>
      <c r="L26" s="50">
        <v>0.124</v>
      </c>
      <c r="M26" s="50">
        <v>0.125</v>
      </c>
      <c r="N26" s="50">
        <v>0.10100000000000001</v>
      </c>
      <c r="O26" s="50">
        <v>8.8999999999999996E-2</v>
      </c>
      <c r="P26" s="50">
        <v>8.2000000000000003E-2</v>
      </c>
      <c r="Q26" s="50">
        <v>7.8E-2</v>
      </c>
    </row>
  </sheetData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>
    <oddHeader>&amp;C&amp;A</oddHeader>
    <oddFooter>&amp;CPage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U65538"/>
  <sheetViews>
    <sheetView zoomScale="75" zoomScaleNormal="75" workbookViewId="0">
      <selection activeCell="K13" sqref="K13"/>
    </sheetView>
  </sheetViews>
  <sheetFormatPr baseColWidth="10" defaultColWidth="8.88671875" defaultRowHeight="13.2" x14ac:dyDescent="0.25"/>
  <cols>
    <col min="1" max="1" width="5" style="14" customWidth="1"/>
    <col min="2" max="5" width="15.6640625" style="14" customWidth="1"/>
    <col min="6" max="6" width="13" style="14" customWidth="1"/>
    <col min="7" max="7" width="5" style="14" customWidth="1"/>
    <col min="8" max="8" width="15.6640625" style="14" customWidth="1"/>
    <col min="9" max="9" width="5.109375" style="14" customWidth="1"/>
    <col min="10" max="12" width="15.6640625" style="14" customWidth="1"/>
    <col min="13" max="13" width="5.109375" style="14" customWidth="1"/>
    <col min="14" max="15" width="15.6640625" style="14" customWidth="1"/>
    <col min="16" max="17" width="15.6640625" style="35" customWidth="1"/>
    <col min="18" max="253" width="15.6640625" style="14" customWidth="1"/>
    <col min="254" max="1025" width="11.5546875"/>
  </cols>
  <sheetData>
    <row r="2" spans="2:255" ht="13.2" customHeight="1" x14ac:dyDescent="0.25">
      <c r="B2" s="16" t="s">
        <v>70</v>
      </c>
    </row>
    <row r="3" spans="2:255" ht="13.2" customHeight="1" x14ac:dyDescent="0.25">
      <c r="B3" s="51"/>
      <c r="J3" s="52" t="s">
        <v>71</v>
      </c>
      <c r="N3" s="52" t="s">
        <v>72</v>
      </c>
      <c r="P3" s="52" t="s">
        <v>73</v>
      </c>
    </row>
    <row r="5" spans="2:255" ht="13.2" customHeight="1" x14ac:dyDescent="0.25">
      <c r="B5" s="19" t="s">
        <v>74</v>
      </c>
      <c r="C5" s="19"/>
    </row>
    <row r="6" spans="2:255" ht="13.2" customHeight="1" x14ac:dyDescent="0.25">
      <c r="B6" s="42" t="str">
        <f>[1]!OBCALL("calib short period",obLibs&amp;"net.finmath.time.TimeDiscretizationFromArray$ShortPeriodLocation","valueOf",[1]!OBMAKE("","String",C6))</f>
        <v>calib short period 
[18241]</v>
      </c>
      <c r="C6" s="42" t="s">
        <v>75</v>
      </c>
    </row>
    <row r="7" spans="2:255" ht="13.2" customHeight="1" x14ac:dyDescent="0.25">
      <c r="B7" s="14" t="s">
        <v>76</v>
      </c>
      <c r="C7" s="53">
        <v>0</v>
      </c>
    </row>
    <row r="8" spans="2:255" ht="13.2" customHeight="1" x14ac:dyDescent="0.25">
      <c r="B8" s="14" t="s">
        <v>77</v>
      </c>
      <c r="C8" s="36" t="b">
        <v>1</v>
      </c>
    </row>
    <row r="9" spans="2:255" ht="13.2" customHeight="1" x14ac:dyDescent="0.25">
      <c r="B9" s="14" t="s">
        <v>78</v>
      </c>
      <c r="C9" s="54" t="b">
        <f>AND(C8,NOT(LIBORMarketModel!J33),LIBORMarketModel!J32="LOGNORMAL")</f>
        <v>1</v>
      </c>
      <c r="P9" s="48" t="s">
        <v>79</v>
      </c>
      <c r="Q9" s="55">
        <f>SQRT(SUMPRODUCT(Q13:Q112,Q13:Q112)/COUNT(P13:P112))</f>
        <v>5.0207506396637278E-2</v>
      </c>
    </row>
    <row r="10" spans="2:255" ht="13.2" customHeight="1" x14ac:dyDescent="0.25">
      <c r="B10" s="14" t="s">
        <v>80</v>
      </c>
      <c r="C10" s="56" t="str">
        <f>IF(C9,"SwaptionAnalyticApproximation","SwaptionSimple")</f>
        <v>SwaptionAnalyticApproximation</v>
      </c>
      <c r="Q10" s="35">
        <f>COUNT(P13:P112)</f>
        <v>72</v>
      </c>
    </row>
    <row r="11" spans="2:255" ht="13.2" customHeight="1" x14ac:dyDescent="0.25">
      <c r="C11" s="57"/>
    </row>
    <row r="12" spans="2:255" ht="13.2" customHeight="1" x14ac:dyDescent="0.25">
      <c r="B12" s="58" t="s">
        <v>81</v>
      </c>
      <c r="C12" s="58" t="s">
        <v>82</v>
      </c>
      <c r="D12" s="58" t="s">
        <v>83</v>
      </c>
      <c r="E12" s="58" t="s">
        <v>84</v>
      </c>
      <c r="F12" s="59" t="s">
        <v>85</v>
      </c>
      <c r="G12" s="35"/>
      <c r="H12" s="58" t="s">
        <v>86</v>
      </c>
      <c r="I12" s="35"/>
      <c r="J12" s="59" t="s">
        <v>87</v>
      </c>
      <c r="K12" s="58" t="s">
        <v>88</v>
      </c>
      <c r="L12" s="58" t="s">
        <v>89</v>
      </c>
      <c r="M12" s="35"/>
      <c r="N12" s="58" t="s">
        <v>90</v>
      </c>
      <c r="P12" s="58" t="s">
        <v>91</v>
      </c>
      <c r="Q12" s="58" t="s">
        <v>92</v>
      </c>
    </row>
    <row r="13" spans="2:255" ht="13.2" customHeight="1" x14ac:dyDescent="0.25">
      <c r="B13" s="60">
        <v>2</v>
      </c>
      <c r="C13" s="60">
        <v>1</v>
      </c>
      <c r="D13" s="35">
        <v>1</v>
      </c>
      <c r="E13" s="61">
        <f t="shared" ref="E13:E44" si="0">H13</f>
        <v>8.3689561568873749E-3</v>
      </c>
      <c r="F13" s="61" t="str">
        <f>[1]!OBMAKE("calib swap tenor-"&amp;ROW(),obLibs&amp;"net.finmath.time.TimeDiscretizationFromArray",[1]!OBMAKE("","double",B13),[1]!OBMAKE("","double",B13+C13),[1]!OBMAKE("","double",D13),$B$6)</f>
        <v>calib swap tenor-13 
[19194]</v>
      </c>
      <c r="G13" s="61"/>
      <c r="H13" s="61">
        <f>[1]!OBGET([1]!OBCALL("","net.finmath.marketdata.products.Swap","getForwardSwapRate",F13,F13,'Rate Curve Data'!$E$17))</f>
        <v>8.3689561568873749E-3</v>
      </c>
      <c r="I13" s="61"/>
      <c r="J13" s="61" t="str">
        <f>[1]!OBCALL("calibSwaption-"&amp;ROW(),obLibs&amp;"net.finmath.montecarlo.interestrate.products.SwaptionFactory","createSwaption",[1]!OBMAKE("","String",$C$10),[1]!OBMAKE("","double",E13),F13,[1]!OBMAKE("","String","VOLATILITY"))</f>
        <v>calibSwaption-13 
[20384]</v>
      </c>
      <c r="K13" s="61">
        <f>IFERROR([1]!OBGET([1]!OBCALL("",'Swaption Data'!$B$10,"getVolatility",[1]!OBMAKE("","double",B13),[1]!OBMAKE("","double",C13))),NA())</f>
        <v>0.75600000000000001</v>
      </c>
      <c r="L13" s="62">
        <v>1</v>
      </c>
      <c r="M13" s="35"/>
      <c r="N13" s="62" t="str">
        <f>[1]!OBMAKE("calibItem-"&amp;ROW(),obLibs&amp;"net.finmath.montecarlo.interestrate.CalibrationProduct",J13,[1]!OBMAKE("","double",K13),[1]!OBMAKE("","double",L13))</f>
        <v>calibItem-13 
[47265]</v>
      </c>
      <c r="O13" s="62"/>
      <c r="P13" s="55">
        <f>[1]!OBGET([1]!OBCALL("calibSwaptionValue-"&amp;ROW(),J13,"getValue",LIBORMarketModel!$M$28))</f>
        <v>0.56124403526973921</v>
      </c>
      <c r="Q13" s="55">
        <f t="shared" ref="Q13:Q44" si="1">IF(ISERROR(P13),0,K13-P13)*L13</f>
        <v>0.1947559647302608</v>
      </c>
      <c r="IT13" s="14"/>
      <c r="IU13" s="14"/>
    </row>
    <row r="14" spans="2:255" ht="13.2" customHeight="1" x14ac:dyDescent="0.25">
      <c r="B14" s="60">
        <v>3</v>
      </c>
      <c r="C14" s="60">
        <v>2</v>
      </c>
      <c r="D14" s="35">
        <v>1</v>
      </c>
      <c r="E14" s="61">
        <f t="shared" si="0"/>
        <v>1.3658337367538758E-2</v>
      </c>
      <c r="F14" s="61" t="str">
        <f>[1]!OBMAKE("calib swap tenor-"&amp;ROW(),obLibs&amp;"net.finmath.time.TimeDiscretizationFromArray",[1]!OBMAKE("","double",B14),[1]!OBMAKE("","double",B14+C14),[1]!OBMAKE("","double",D14),$B$6)</f>
        <v>calib swap tenor-14 
[18265]</v>
      </c>
      <c r="G14" s="61"/>
      <c r="H14" s="61">
        <f>[1]!OBGET([1]!OBCALL("","net.finmath.marketdata.products.Swap","getForwardSwapRate",F14,F14,'Rate Curve Data'!$E$17))</f>
        <v>1.3658337367538758E-2</v>
      </c>
      <c r="I14" s="61"/>
      <c r="J14" s="61" t="str">
        <f>[1]!OBCALL("calibSwaption-"&amp;ROW(),obLibs&amp;"net.finmath.montecarlo.interestrate.products.SwaptionFactory","createSwaption",[1]!OBMAKE("","String",$C$10),[1]!OBMAKE("","double",E14),F14,[1]!OBMAKE("","String","VOLATILITY"))</f>
        <v>calibSwaption-14 
[20259]</v>
      </c>
      <c r="K14" s="61">
        <f>IFERROR([1]!OBGET([1]!OBCALL("",'Swaption Data'!$B$10,"getVolatility",[1]!OBMAKE("","double",B14),[1]!OBMAKE("","double",C14))),NA())</f>
        <v>0.40699999999999997</v>
      </c>
      <c r="L14" s="62">
        <v>1</v>
      </c>
      <c r="M14" s="35"/>
      <c r="N14" s="62" t="str">
        <f>[1]!OBMAKE("calibItem-"&amp;ROW(),obLibs&amp;"net.finmath.montecarlo.interestrate.CalibrationProduct",J14,[1]!OBMAKE("","double",K14),[1]!OBMAKE("","double",L14))</f>
        <v>calibItem-14 
[47172]</v>
      </c>
      <c r="O14" s="62"/>
      <c r="P14" s="55">
        <f>[1]!OBGET([1]!OBCALL("calibSwaptionValue-"&amp;ROW(),J14,"getValue",LIBORMarketModel!$M$28))</f>
        <v>0.39653544771496102</v>
      </c>
      <c r="Q14" s="55">
        <f t="shared" si="1"/>
        <v>1.0464552285038953E-2</v>
      </c>
    </row>
    <row r="15" spans="2:255" ht="13.2" customHeight="1" x14ac:dyDescent="0.25">
      <c r="B15" s="60">
        <v>4</v>
      </c>
      <c r="C15" s="60">
        <v>3</v>
      </c>
      <c r="D15" s="35">
        <v>1</v>
      </c>
      <c r="E15" s="61">
        <f t="shared" si="0"/>
        <v>1.992828214104847E-2</v>
      </c>
      <c r="F15" s="61" t="str">
        <f>[1]!OBMAKE("calib swap tenor-"&amp;ROW(),obLibs&amp;"net.finmath.time.TimeDiscretizationFromArray",[1]!OBMAKE("","double",B15),[1]!OBMAKE("","double",B15+C15),[1]!OBMAKE("","double",D15),$B$6)</f>
        <v>calib swap tenor-15 
[18782]</v>
      </c>
      <c r="G15" s="61"/>
      <c r="H15" s="61">
        <f>[1]!OBGET([1]!OBCALL("","net.finmath.marketdata.products.Swap","getForwardSwapRate",F15,F15,'Rate Curve Data'!$E$17))</f>
        <v>1.992828214104847E-2</v>
      </c>
      <c r="I15" s="61"/>
      <c r="J15" s="61" t="str">
        <f>[1]!OBCALL("calibSwaption-"&amp;ROW(),obLibs&amp;"net.finmath.montecarlo.interestrate.products.SwaptionFactory","createSwaption",[1]!OBMAKE("","String",$C$10),[1]!OBMAKE("","double",E15),F15,[1]!OBMAKE("","String","VOLATILITY"))</f>
        <v>calibSwaption-15 
[20183]</v>
      </c>
      <c r="K15" s="61">
        <f>IFERROR([1]!OBGET([1]!OBCALL("",'Swaption Data'!$B$10,"getVolatility",[1]!OBMAKE("","double",B15),[1]!OBMAKE("","double",C15))),NA())</f>
        <v>0.312</v>
      </c>
      <c r="L15" s="62">
        <v>1</v>
      </c>
      <c r="M15" s="35"/>
      <c r="N15" s="62" t="str">
        <f>[1]!OBMAKE("calibItem-"&amp;ROW(),obLibs&amp;"net.finmath.montecarlo.interestrate.CalibrationProduct",J15,[1]!OBMAKE("","double",K15),[1]!OBMAKE("","double",L15))</f>
        <v>calibItem-15 
[47115]</v>
      </c>
      <c r="O15" s="62"/>
      <c r="P15" s="55">
        <f>[1]!OBGET([1]!OBCALL("calibSwaptionValue-"&amp;ROW(),J15,"getValue",LIBORMarketModel!$M$28))</f>
        <v>0.31776680025492027</v>
      </c>
      <c r="Q15" s="55">
        <f t="shared" si="1"/>
        <v>-5.7668002549202679E-3</v>
      </c>
    </row>
    <row r="16" spans="2:255" ht="13.2" customHeight="1" x14ac:dyDescent="0.25">
      <c r="B16" s="60">
        <v>5</v>
      </c>
      <c r="C16" s="60">
        <v>4</v>
      </c>
      <c r="D16" s="35">
        <v>1</v>
      </c>
      <c r="E16" s="61">
        <f t="shared" si="0"/>
        <v>2.3823719754349004E-2</v>
      </c>
      <c r="F16" s="61" t="str">
        <f>[1]!OBMAKE("calib swap tenor-"&amp;ROW(),obLibs&amp;"net.finmath.time.TimeDiscretizationFromArray",[1]!OBMAKE("","double",B16),[1]!OBMAKE("","double",B16+C16),[1]!OBMAKE("","double",D16),$B$6)</f>
        <v>calib swap tenor-16 
[18838]</v>
      </c>
      <c r="G16" s="61"/>
      <c r="H16" s="61">
        <f>[1]!OBGET([1]!OBCALL("","net.finmath.marketdata.products.Swap","getForwardSwapRate",F16,F16,'Rate Curve Data'!$E$17))</f>
        <v>2.3823719754349004E-2</v>
      </c>
      <c r="I16" s="61"/>
      <c r="J16" s="61" t="str">
        <f>[1]!OBCALL("calibSwaption-"&amp;ROW(),obLibs&amp;"net.finmath.montecarlo.interestrate.products.SwaptionFactory","createSwaption",[1]!OBMAKE("","String",$C$10),[1]!OBMAKE("","double",E16),F16,[1]!OBMAKE("","String","VOLATILITY"))</f>
        <v>calibSwaption-16 
[20099]</v>
      </c>
      <c r="K16" s="61">
        <f>IFERROR([1]!OBGET([1]!OBCALL("",'Swaption Data'!$B$10,"getVolatility",[1]!OBMAKE("","double",B16),[1]!OBMAKE("","double",C16))),NA())</f>
        <v>0.26800000000000002</v>
      </c>
      <c r="L16" s="62">
        <v>1</v>
      </c>
      <c r="M16" s="35"/>
      <c r="N16" s="62" t="str">
        <f>[1]!OBMAKE("calibItem-"&amp;ROW(),obLibs&amp;"net.finmath.montecarlo.interestrate.CalibrationProduct",J16,[1]!OBMAKE("","double",K16),[1]!OBMAKE("","double",L16))</f>
        <v>calibItem-16 
[47052]</v>
      </c>
      <c r="O16" s="62"/>
      <c r="P16" s="55">
        <f>[1]!OBGET([1]!OBCALL("calibSwaptionValue-"&amp;ROW(),J16,"getValue",LIBORMarketModel!$M$28))</f>
        <v>0.27593615793185261</v>
      </c>
      <c r="Q16" s="55">
        <f t="shared" si="1"/>
        <v>-7.9361579318525943E-3</v>
      </c>
    </row>
    <row r="17" spans="2:17" ht="13.2" customHeight="1" x14ac:dyDescent="0.25">
      <c r="B17" s="60">
        <v>7</v>
      </c>
      <c r="C17" s="60">
        <v>5</v>
      </c>
      <c r="D17" s="35">
        <v>1</v>
      </c>
      <c r="E17" s="61">
        <f t="shared" si="0"/>
        <v>2.7810463487132054E-2</v>
      </c>
      <c r="F17" s="61" t="str">
        <f>[1]!OBMAKE("calib swap tenor-"&amp;ROW(),obLibs&amp;"net.finmath.time.TimeDiscretizationFromArray",[1]!OBMAKE("","double",B17),[1]!OBMAKE("","double",B17+C17),[1]!OBMAKE("","double",D17),$B$6)</f>
        <v>calib swap tenor-17 
[19234]</v>
      </c>
      <c r="G17" s="61"/>
      <c r="H17" s="61">
        <f>[1]!OBGET([1]!OBCALL("","net.finmath.marketdata.products.Swap","getForwardSwapRate",F17,F17,'Rate Curve Data'!$E$17))</f>
        <v>2.7810463487132054E-2</v>
      </c>
      <c r="I17" s="61"/>
      <c r="J17" s="61" t="str">
        <f>[1]!OBCALL("calibSwaption-"&amp;ROW(),obLibs&amp;"net.finmath.montecarlo.interestrate.products.SwaptionFactory","createSwaption",[1]!OBMAKE("","String",$C$10),[1]!OBMAKE("","double",E17),F17,[1]!OBMAKE("","String","VOLATILITY"))</f>
        <v>calibSwaption-17 
[20175]</v>
      </c>
      <c r="K17" s="61">
        <f>IFERROR([1]!OBGET([1]!OBCALL("",'Swaption Data'!$B$10,"getVolatility",[1]!OBMAKE("","double",B17),[1]!OBMAKE("","double",C17))),NA())</f>
        <v>0.216</v>
      </c>
      <c r="L17" s="62">
        <v>1</v>
      </c>
      <c r="M17" s="35"/>
      <c r="N17" s="62" t="str">
        <f>[1]!OBMAKE("calibItem-"&amp;ROW(),obLibs&amp;"net.finmath.montecarlo.interestrate.CalibrationProduct",J17,[1]!OBMAKE("","double",K17),[1]!OBMAKE("","double",L17))</f>
        <v>calibItem-17 
[47109]</v>
      </c>
      <c r="O17" s="62"/>
      <c r="P17" s="55">
        <f>[1]!OBGET([1]!OBCALL("calibSwaptionValue-"&amp;ROW(),J17,"getValue",LIBORMarketModel!$M$28))</f>
        <v>0.2391658202283827</v>
      </c>
      <c r="Q17" s="55">
        <f t="shared" si="1"/>
        <v>-2.3165820228382705E-2</v>
      </c>
    </row>
    <row r="18" spans="2:17" ht="13.2" customHeight="1" x14ac:dyDescent="0.25">
      <c r="B18" s="60">
        <v>10</v>
      </c>
      <c r="C18" s="60">
        <v>6</v>
      </c>
      <c r="D18" s="35">
        <v>1</v>
      </c>
      <c r="E18" s="61">
        <f t="shared" si="0"/>
        <v>2.9301200434317928E-2</v>
      </c>
      <c r="F18" s="61" t="str">
        <f>[1]!OBMAKE("calib swap tenor-"&amp;ROW(),obLibs&amp;"net.finmath.time.TimeDiscretizationFromArray",[1]!OBMAKE("","double",B18),[1]!OBMAKE("","double",B18+C18),[1]!OBMAKE("","double",D18),$B$6)</f>
        <v>calib swap tenor-18 
[18588]</v>
      </c>
      <c r="G18" s="61"/>
      <c r="H18" s="61">
        <f>[1]!OBGET([1]!OBCALL("","net.finmath.marketdata.products.Swap","getForwardSwapRate",F18,F18,'Rate Curve Data'!$E$17))</f>
        <v>2.9301200434317928E-2</v>
      </c>
      <c r="I18" s="61"/>
      <c r="J18" s="61" t="str">
        <f>[1]!OBCALL("calibSwaption-"&amp;ROW(),obLibs&amp;"net.finmath.montecarlo.interestrate.products.SwaptionFactory","createSwaption",[1]!OBMAKE("","String",$C$10),[1]!OBMAKE("","double",E18),F18,[1]!OBMAKE("","String","VOLATILITY"))</f>
        <v>calibSwaption-18 
[20095]</v>
      </c>
      <c r="K18" s="61">
        <f>IFERROR([1]!OBGET([1]!OBCALL("",'Swaption Data'!$B$10,"getVolatility",[1]!OBMAKE("","double",B18),[1]!OBMAKE("","double",C18))),NA())</f>
        <v>0.214</v>
      </c>
      <c r="L18" s="62">
        <v>1</v>
      </c>
      <c r="M18" s="35"/>
      <c r="N18" s="62" t="str">
        <f>[1]!OBMAKE("calibItem-"&amp;ROW(),obLibs&amp;"net.finmath.montecarlo.interestrate.CalibrationProduct",J18,[1]!OBMAKE("","double",K18),[1]!OBMAKE("","double",L18))</f>
        <v>calibItem-18 
[47049]</v>
      </c>
      <c r="O18" s="62"/>
      <c r="P18" s="55">
        <f>[1]!OBGET([1]!OBCALL("calibSwaptionValue-"&amp;ROW(),J18,"getValue",LIBORMarketModel!$M$28))</f>
        <v>0.22070847825145598</v>
      </c>
      <c r="Q18" s="55">
        <f t="shared" si="1"/>
        <v>-6.7084782514559849E-3</v>
      </c>
    </row>
    <row r="19" spans="2:17" ht="13.2" customHeight="1" x14ac:dyDescent="0.25">
      <c r="B19" s="60">
        <v>15</v>
      </c>
      <c r="C19" s="60">
        <v>7</v>
      </c>
      <c r="D19" s="35">
        <v>1</v>
      </c>
      <c r="E19" s="61">
        <f t="shared" si="0"/>
        <v>2.4310618370425068E-2</v>
      </c>
      <c r="F19" s="61" t="str">
        <f>[1]!OBMAKE("calib swap tenor-"&amp;ROW(),obLibs&amp;"net.finmath.time.TimeDiscretizationFromArray",[1]!OBMAKE("","double",B19),[1]!OBMAKE("","double",B19+C19),[1]!OBMAKE("","double",D19),$B$6)</f>
        <v>calib swap tenor-19 
[19206]</v>
      </c>
      <c r="G19" s="61"/>
      <c r="H19" s="61">
        <f>[1]!OBGET([1]!OBCALL("","net.finmath.marketdata.products.Swap","getForwardSwapRate",F19,F19,'Rate Curve Data'!$E$17))</f>
        <v>2.4310618370425068E-2</v>
      </c>
      <c r="I19" s="61"/>
      <c r="J19" s="61" t="str">
        <f>[1]!OBCALL("calibSwaption-"&amp;ROW(),obLibs&amp;"net.finmath.montecarlo.interestrate.products.SwaptionFactory","createSwaption",[1]!OBMAKE("","String",$C$10),[1]!OBMAKE("","double",E19),F19,[1]!OBMAKE("","String","VOLATILITY"))</f>
        <v>calibSwaption-19 
[20451]</v>
      </c>
      <c r="K19" s="61">
        <f>IFERROR([1]!OBGET([1]!OBCALL("",'Swaption Data'!$B$10,"getVolatility",[1]!OBMAKE("","double",B19),[1]!OBMAKE("","double",C19))),NA())</f>
        <v>0.19500000000000001</v>
      </c>
      <c r="L19" s="62">
        <v>1</v>
      </c>
      <c r="M19" s="35"/>
      <c r="N19" s="62" t="str">
        <f>[1]!OBMAKE("calibItem-"&amp;ROW(),obLibs&amp;"net.finmath.montecarlo.interestrate.CalibrationProduct",J19,[1]!OBMAKE("","double",K19),[1]!OBMAKE("","double",L19))</f>
        <v>calibItem-19 
[47313]</v>
      </c>
      <c r="O19" s="62"/>
      <c r="P19" s="55">
        <f>[1]!OBGET([1]!OBCALL("calibSwaptionValue-"&amp;ROW(),J19,"getValue",LIBORMarketModel!$M$28))</f>
        <v>0.20365485619096693</v>
      </c>
      <c r="Q19" s="55">
        <f t="shared" si="1"/>
        <v>-8.6548561909669253E-3</v>
      </c>
    </row>
    <row r="20" spans="2:17" ht="13.2" customHeight="1" x14ac:dyDescent="0.25">
      <c r="B20" s="60">
        <v>20</v>
      </c>
      <c r="C20" s="60">
        <v>8</v>
      </c>
      <c r="D20" s="35">
        <v>1</v>
      </c>
      <c r="E20" s="61">
        <f t="shared" si="0"/>
        <v>2.2893064898686748E-2</v>
      </c>
      <c r="F20" s="61" t="str">
        <f>[1]!OBMAKE("calib swap tenor-"&amp;ROW(),obLibs&amp;"net.finmath.time.TimeDiscretizationFromArray",[1]!OBMAKE("","double",B20),[1]!OBMAKE("","double",B20+C20),[1]!OBMAKE("","double",D20),$B$6)</f>
        <v>calib swap tenor-20 
[19316]</v>
      </c>
      <c r="G20" s="61"/>
      <c r="H20" s="61">
        <f>[1]!OBGET([1]!OBCALL("","net.finmath.marketdata.products.Swap","getForwardSwapRate",F20,F20,'Rate Curve Data'!$E$17))</f>
        <v>2.2893064898686748E-2</v>
      </c>
      <c r="I20" s="61"/>
      <c r="J20" s="61" t="str">
        <f>[1]!OBCALL("calibSwaption-"&amp;ROW(),obLibs&amp;"net.finmath.montecarlo.interestrate.products.SwaptionFactory","createSwaption",[1]!OBMAKE("","String",$C$10),[1]!OBMAKE("","double",E20),F20,[1]!OBMAKE("","String","VOLATILITY"))</f>
        <v>calibSwaption-20 
[20315]</v>
      </c>
      <c r="K20" s="61">
        <f>IFERROR([1]!OBGET([1]!OBCALL("",'Swaption Data'!$B$10,"getVolatility",[1]!OBMAKE("","double",B20),[1]!OBMAKE("","double",C20))),NA())</f>
        <v>0.20699999999999999</v>
      </c>
      <c r="L20" s="62">
        <v>1</v>
      </c>
      <c r="M20" s="35"/>
      <c r="N20" s="62" t="str">
        <f>[1]!OBMAKE("calibItem-"&amp;ROW(),obLibs&amp;"net.finmath.montecarlo.interestrate.CalibrationProduct",J20,[1]!OBMAKE("","double",K20),[1]!OBMAKE("","double",L20))</f>
        <v>calibItem-20 
[47214]</v>
      </c>
      <c r="O20" s="62"/>
      <c r="P20" s="55" t="e">
        <f>[1]!OBGET([1]!OBCALL("calibSwaptionValue-"&amp;ROW(),J20,"getValue",LIBORMarketModel!$M$28))</f>
        <v>#VALUE!</v>
      </c>
      <c r="Q20" s="55">
        <f t="shared" si="1"/>
        <v>0</v>
      </c>
    </row>
    <row r="21" spans="2:17" ht="13.2" customHeight="1" x14ac:dyDescent="0.25">
      <c r="B21" s="60">
        <v>25</v>
      </c>
      <c r="C21" s="60">
        <v>9</v>
      </c>
      <c r="D21" s="35">
        <v>1</v>
      </c>
      <c r="E21" s="61">
        <f t="shared" si="0"/>
        <v>2.6376196716744772E-2</v>
      </c>
      <c r="F21" s="61" t="str">
        <f>[1]!OBMAKE("calib swap tenor-"&amp;ROW(),obLibs&amp;"net.finmath.time.TimeDiscretizationFromArray",[1]!OBMAKE("","double",B21),[1]!OBMAKE("","double",B21+C21),[1]!OBMAKE("","double",D21),$B$6)</f>
        <v>calib swap tenor-21 
[19312]</v>
      </c>
      <c r="G21" s="61"/>
      <c r="H21" s="61">
        <f>[1]!OBGET([1]!OBCALL("","net.finmath.marketdata.products.Swap","getForwardSwapRate",F21,F21,'Rate Curve Data'!$E$17))</f>
        <v>2.6376196716744772E-2</v>
      </c>
      <c r="I21" s="61"/>
      <c r="J21" s="61" t="str">
        <f>[1]!OBCALL("calibSwaption-"&amp;ROW(),obLibs&amp;"net.finmath.montecarlo.interestrate.products.SwaptionFactory","createSwaption",[1]!OBMAKE("","String",$C$10),[1]!OBMAKE("","double",E21),F21,[1]!OBMAKE("","String","VOLATILITY"))</f>
        <v>calibSwaption-21 
[20179]</v>
      </c>
      <c r="K21" s="61">
        <f>IFERROR([1]!OBGET([1]!OBCALL("",'Swaption Data'!$B$10,"getVolatility",[1]!OBMAKE("","double",B21),[1]!OBMAKE("","double",C21))),NA())</f>
        <v>0.17199999999999999</v>
      </c>
      <c r="L21" s="62">
        <v>1</v>
      </c>
      <c r="M21" s="35"/>
      <c r="N21" s="62" t="str">
        <f>[1]!OBMAKE("calibItem-"&amp;ROW(),obLibs&amp;"net.finmath.montecarlo.interestrate.CalibrationProduct",J21,[1]!OBMAKE("","double",K21),[1]!OBMAKE("","double",L21))</f>
        <v>calibItem-21 
[47112]</v>
      </c>
      <c r="O21" s="62"/>
      <c r="P21" s="55" t="e">
        <f>[1]!OBGET([1]!OBCALL("calibSwaptionValue-"&amp;ROW(),J21,"getValue",LIBORMarketModel!$M$28))</f>
        <v>#VALUE!</v>
      </c>
      <c r="Q21" s="55">
        <f t="shared" si="1"/>
        <v>0</v>
      </c>
    </row>
    <row r="22" spans="2:17" ht="13.2" customHeight="1" x14ac:dyDescent="0.25">
      <c r="B22" s="60">
        <v>30</v>
      </c>
      <c r="C22" s="60">
        <v>10</v>
      </c>
      <c r="D22" s="35">
        <v>1</v>
      </c>
      <c r="E22" s="61">
        <f t="shared" si="0"/>
        <v>2.8216004373950877E-2</v>
      </c>
      <c r="F22" s="61" t="str">
        <f>[1]!OBMAKE("calib swap tenor-"&amp;ROW(),obLibs&amp;"net.finmath.time.TimeDiscretizationFromArray",[1]!OBMAKE("","double",B22),[1]!OBMAKE("","double",B22+C22),[1]!OBMAKE("","double",D22),$B$6)</f>
        <v>calib swap tenor-22 
[19348]</v>
      </c>
      <c r="G22" s="61"/>
      <c r="H22" s="61">
        <f>[1]!OBGET([1]!OBCALL("","net.finmath.marketdata.products.Swap","getForwardSwapRate",F22,F22,'Rate Curve Data'!$E$17))</f>
        <v>2.8216004373950877E-2</v>
      </c>
      <c r="I22" s="61"/>
      <c r="J22" s="61" t="str">
        <f>[1]!OBCALL("calibSwaption-"&amp;ROW(),obLibs&amp;"net.finmath.montecarlo.interestrate.products.SwaptionFactory","createSwaption",[1]!OBMAKE("","String",$C$10),[1]!OBMAKE("","double",E22),F22,[1]!OBMAKE("","String","VOLATILITY"))</f>
        <v>calibSwaption-22 
[20459]</v>
      </c>
      <c r="K22" s="61">
        <f>IFERROR([1]!OBGET([1]!OBCALL("",'Swaption Data'!$B$10,"getVolatility",[1]!OBMAKE("","double",B22),[1]!OBMAKE("","double",C22))),NA())</f>
        <v>0.125</v>
      </c>
      <c r="L22" s="62">
        <v>1</v>
      </c>
      <c r="M22" s="35"/>
      <c r="N22" s="62" t="str">
        <f>[1]!OBMAKE("calibItem-"&amp;ROW(),obLibs&amp;"net.finmath.montecarlo.interestrate.CalibrationProduct",J22,[1]!OBMAKE("","double",K22),[1]!OBMAKE("","double",L22))</f>
        <v>calibItem-22 
[47319]</v>
      </c>
      <c r="O22" s="62"/>
      <c r="P22" s="55" t="e">
        <f>[1]!OBGET([1]!OBCALL("calibSwaptionValue-"&amp;ROW(),J22,"getValue",LIBORMarketModel!$M$28))</f>
        <v>#VALUE!</v>
      </c>
      <c r="Q22" s="55">
        <f t="shared" si="1"/>
        <v>0</v>
      </c>
    </row>
    <row r="23" spans="2:17" ht="13.2" customHeight="1" x14ac:dyDescent="0.25">
      <c r="B23" s="60">
        <v>3</v>
      </c>
      <c r="C23" s="60">
        <v>1</v>
      </c>
      <c r="D23" s="35">
        <v>1</v>
      </c>
      <c r="E23" s="61">
        <f t="shared" si="0"/>
        <v>1.1348785254283731E-2</v>
      </c>
      <c r="F23" s="61" t="str">
        <f>[1]!OBMAKE("calib swap tenor-"&amp;ROW(),obLibs&amp;"net.finmath.time.TimeDiscretizationFromArray",[1]!OBMAKE("","double",B23),[1]!OBMAKE("","double",B23+C23),[1]!OBMAKE("","double",D23),$B$6)</f>
        <v>calib swap tenor-23 
[19166]</v>
      </c>
      <c r="G23" s="61"/>
      <c r="H23" s="61">
        <f>[1]!OBGET([1]!OBCALL("","net.finmath.marketdata.products.Swap","getForwardSwapRate",F23,F23,'Rate Curve Data'!$E$17))</f>
        <v>1.1348785254283731E-2</v>
      </c>
      <c r="I23" s="61"/>
      <c r="J23" s="61" t="str">
        <f>[1]!OBCALL("calibSwaption-"&amp;ROW(),obLibs&amp;"net.finmath.montecarlo.interestrate.products.SwaptionFactory","createSwaption",[1]!OBMAKE("","String",$C$10),[1]!OBMAKE("","double",E23),F23,[1]!OBMAKE("","String","VOLATILITY"))</f>
        <v>calibSwaption-23 
[20083]</v>
      </c>
      <c r="K23" s="61">
        <f>IFERROR([1]!OBGET([1]!OBCALL("",'Swaption Data'!$B$10,"getVolatility",[1]!OBMAKE("","double",B23),[1]!OBMAKE("","double",C23))),NA())</f>
        <v>0.56499999999999995</v>
      </c>
      <c r="L23" s="62">
        <v>1</v>
      </c>
      <c r="M23" s="35"/>
      <c r="N23" s="62" t="str">
        <f>[1]!OBMAKE("calibItem-"&amp;ROW(),obLibs&amp;"net.finmath.montecarlo.interestrate.CalibrationProduct",J23,[1]!OBMAKE("","double",K23),[1]!OBMAKE("","double",L23))</f>
        <v>calibItem-23 
[47040]</v>
      </c>
      <c r="O23" s="62"/>
      <c r="P23" s="55">
        <f>[1]!OBGET([1]!OBCALL("calibSwaptionValue-"&amp;ROW(),J23,"getValue",LIBORMarketModel!$M$28))</f>
        <v>0.48951444096344493</v>
      </c>
      <c r="Q23" s="55">
        <f t="shared" si="1"/>
        <v>7.5485559036555017E-2</v>
      </c>
    </row>
    <row r="24" spans="2:17" ht="13.2" customHeight="1" x14ac:dyDescent="0.25">
      <c r="B24" s="60">
        <v>3</v>
      </c>
      <c r="C24" s="60">
        <v>2</v>
      </c>
      <c r="D24" s="35">
        <v>1</v>
      </c>
      <c r="E24" s="61">
        <f t="shared" si="0"/>
        <v>1.3658337367538758E-2</v>
      </c>
      <c r="F24" s="61" t="str">
        <f>[1]!OBMAKE("calib swap tenor-"&amp;ROW(),obLibs&amp;"net.finmath.time.TimeDiscretizationFromArray",[1]!OBMAKE("","double",B24),[1]!OBMAKE("","double",B24+C24),[1]!OBMAKE("","double",D24),$B$6)</f>
        <v>calib swap tenor-24 
[19222]</v>
      </c>
      <c r="G24" s="61"/>
      <c r="H24" s="61">
        <f>[1]!OBGET([1]!OBCALL("","net.finmath.marketdata.products.Swap","getForwardSwapRate",F24,F24,'Rate Curve Data'!$E$17))</f>
        <v>1.3658337367538758E-2</v>
      </c>
      <c r="I24" s="61"/>
      <c r="J24" s="61" t="str">
        <f>[1]!OBCALL("calibSwaption-"&amp;ROW(),obLibs&amp;"net.finmath.montecarlo.interestrate.products.SwaptionFactory","createSwaption",[1]!OBMAKE("","String",$C$10),[1]!OBMAKE("","double",E24),F24,[1]!OBMAKE("","String","VOLATILITY"))</f>
        <v>calibSwaption-24 
[20207]</v>
      </c>
      <c r="K24" s="61">
        <f>IFERROR([1]!OBGET([1]!OBCALL("",'Swaption Data'!$B$10,"getVolatility",[1]!OBMAKE("","double",B24),[1]!OBMAKE("","double",C24))),NA())</f>
        <v>0.40699999999999997</v>
      </c>
      <c r="L24" s="62">
        <v>1</v>
      </c>
      <c r="M24" s="35"/>
      <c r="N24" s="62" t="str">
        <f>[1]!OBMAKE("calibItem-"&amp;ROW(),obLibs&amp;"net.finmath.montecarlo.interestrate.CalibrationProduct",J24,[1]!OBMAKE("","double",K24),[1]!OBMAKE("","double",L24))</f>
        <v>calibItem-24 
[47133]</v>
      </c>
      <c r="O24" s="62"/>
      <c r="P24" s="55">
        <f>[1]!OBGET([1]!OBCALL("calibSwaptionValue-"&amp;ROW(),J24,"getValue",LIBORMarketModel!$M$28))</f>
        <v>0.39653544771496102</v>
      </c>
      <c r="Q24" s="55">
        <f t="shared" si="1"/>
        <v>1.0464552285038953E-2</v>
      </c>
    </row>
    <row r="25" spans="2:17" ht="13.2" customHeight="1" x14ac:dyDescent="0.25">
      <c r="B25" s="60">
        <v>3</v>
      </c>
      <c r="C25" s="60">
        <v>3</v>
      </c>
      <c r="D25" s="35">
        <v>1</v>
      </c>
      <c r="E25" s="61">
        <f t="shared" si="0"/>
        <v>1.5892163857806011E-2</v>
      </c>
      <c r="F25" s="61" t="str">
        <f>[1]!OBMAKE("calib swap tenor-"&amp;ROW(),obLibs&amp;"net.finmath.time.TimeDiscretizationFromArray",[1]!OBMAKE("","double",B25),[1]!OBMAKE("","double",B25+C25),[1]!OBMAKE("","double",D25),$B$6)</f>
        <v>calib swap tenor-25 
[19272]</v>
      </c>
      <c r="G25" s="61"/>
      <c r="H25" s="61">
        <f>[1]!OBGET([1]!OBCALL("","net.finmath.marketdata.products.Swap","getForwardSwapRate",F25,F25,'Rate Curve Data'!$E$17))</f>
        <v>1.5892163857806011E-2</v>
      </c>
      <c r="I25" s="61"/>
      <c r="J25" s="61" t="str">
        <f>[1]!OBCALL("calibSwaption-"&amp;ROW(),obLibs&amp;"net.finmath.montecarlo.interestrate.products.SwaptionFactory","createSwaption",[1]!OBMAKE("","String",$C$10),[1]!OBMAKE("","double",E25),F25,[1]!OBMAKE("","String","VOLATILITY"))</f>
        <v>calibSwaption-25 
[20388]</v>
      </c>
      <c r="K25" s="61">
        <f>IFERROR([1]!OBGET([1]!OBCALL("",'Swaption Data'!$B$10,"getVolatility",[1]!OBMAKE("","double",B25),[1]!OBMAKE("","double",C25))),NA())</f>
        <v>0.36399999999999999</v>
      </c>
      <c r="L25" s="62">
        <v>1</v>
      </c>
      <c r="M25" s="35"/>
      <c r="N25" s="62" t="str">
        <f>[1]!OBMAKE("calibItem-"&amp;ROW(),obLibs&amp;"net.finmath.montecarlo.interestrate.CalibrationProduct",J25,[1]!OBMAKE("","double",K25),[1]!OBMAKE("","double",L25))</f>
        <v>calibItem-25 
[47268]</v>
      </c>
      <c r="O25" s="62"/>
      <c r="P25" s="55">
        <f>[1]!OBGET([1]!OBCALL("calibSwaptionValue-"&amp;ROW(),J25,"getValue",LIBORMarketModel!$M$28))</f>
        <v>0.3353480773574149</v>
      </c>
      <c r="Q25" s="55">
        <f t="shared" si="1"/>
        <v>2.8651922642585093E-2</v>
      </c>
    </row>
    <row r="26" spans="2:17" ht="13.2" customHeight="1" x14ac:dyDescent="0.25">
      <c r="B26" s="60">
        <v>3</v>
      </c>
      <c r="C26" s="60">
        <v>4</v>
      </c>
      <c r="D26" s="35">
        <v>1</v>
      </c>
      <c r="E26" s="61">
        <f t="shared" si="0"/>
        <v>1.7720300713946081E-2</v>
      </c>
      <c r="F26" s="61" t="str">
        <f>[1]!OBMAKE("calib swap tenor-"&amp;ROW(),obLibs&amp;"net.finmath.time.TimeDiscretizationFromArray",[1]!OBMAKE("","double",B26),[1]!OBMAKE("","double",B26+C26),[1]!OBMAKE("","double",D26),$B$6)</f>
        <v>calib swap tenor-26 
[18269]</v>
      </c>
      <c r="G26" s="61"/>
      <c r="H26" s="61">
        <f>[1]!OBGET([1]!OBCALL("","net.finmath.marketdata.products.Swap","getForwardSwapRate",F26,F26,'Rate Curve Data'!$E$17))</f>
        <v>1.7720300713946081E-2</v>
      </c>
      <c r="I26" s="61"/>
      <c r="J26" s="61" t="str">
        <f>[1]!OBCALL("calibSwaption-"&amp;ROW(),obLibs&amp;"net.finmath.montecarlo.interestrate.products.SwaptionFactory","createSwaption",[1]!OBMAKE("","String",$C$10),[1]!OBMAKE("","double",E26),F26,[1]!OBMAKE("","String","VOLATILITY"))</f>
        <v>calibSwaption-26 
[20437]</v>
      </c>
      <c r="K26" s="61">
        <f>IFERROR([1]!OBGET([1]!OBCALL("",'Swaption Data'!$B$10,"getVolatility",[1]!OBMAKE("","double",B26),[1]!OBMAKE("","double",C26))),NA())</f>
        <v>0.34</v>
      </c>
      <c r="L26" s="62">
        <v>1</v>
      </c>
      <c r="M26" s="35"/>
      <c r="N26" s="62" t="str">
        <f>[1]!OBMAKE("calibItem-"&amp;ROW(),obLibs&amp;"net.finmath.montecarlo.interestrate.CalibrationProduct",J26,[1]!OBMAKE("","double",K26),[1]!OBMAKE("","double",L26))</f>
        <v>calibItem-26 
[47304]</v>
      </c>
      <c r="O26" s="62"/>
      <c r="P26" s="55">
        <f>[1]!OBGET([1]!OBCALL("calibSwaptionValue-"&amp;ROW(),J26,"getValue",LIBORMarketModel!$M$28))</f>
        <v>0.29555796944570489</v>
      </c>
      <c r="Q26" s="55">
        <f t="shared" si="1"/>
        <v>4.4442030554295131E-2</v>
      </c>
    </row>
    <row r="27" spans="2:17" ht="13.2" customHeight="1" x14ac:dyDescent="0.25">
      <c r="B27" s="60">
        <v>3</v>
      </c>
      <c r="C27" s="60">
        <v>5</v>
      </c>
      <c r="D27" s="35">
        <v>1</v>
      </c>
      <c r="E27" s="61">
        <f t="shared" si="0"/>
        <v>1.9145837203626059E-2</v>
      </c>
      <c r="F27" s="61" t="str">
        <f>[1]!OBMAKE("calib swap tenor-"&amp;ROW(),obLibs&amp;"net.finmath.time.TimeDiscretizationFromArray",[1]!OBMAKE("","double",B27),[1]!OBMAKE("","double",B27+C27),[1]!OBMAKE("","double",D27),$B$6)</f>
        <v>calib swap tenor-27 
[19300]</v>
      </c>
      <c r="G27" s="61"/>
      <c r="H27" s="61">
        <f>[1]!OBGET([1]!OBCALL("","net.finmath.marketdata.products.Swap","getForwardSwapRate",F27,F27,'Rate Curve Data'!$E$17))</f>
        <v>1.9145837203626059E-2</v>
      </c>
      <c r="I27" s="61"/>
      <c r="J27" s="61" t="str">
        <f>[1]!OBCALL("calibSwaption-"&amp;ROW(),obLibs&amp;"net.finmath.montecarlo.interestrate.products.SwaptionFactory","createSwaption",[1]!OBMAKE("","String",$C$10),[1]!OBMAKE("","double",E27),F27,[1]!OBMAKE("","String","VOLATILITY"))</f>
        <v>calibSwaption-27 
[20211]</v>
      </c>
      <c r="K27" s="61">
        <f>IFERROR([1]!OBGET([1]!OBCALL("",'Swaption Data'!$B$10,"getVolatility",[1]!OBMAKE("","double",B27),[1]!OBMAKE("","double",C27))),NA())</f>
        <v>0.33200000000000002</v>
      </c>
      <c r="L27" s="62">
        <v>1</v>
      </c>
      <c r="M27" s="35"/>
      <c r="N27" s="62" t="str">
        <f>[1]!OBMAKE("calibItem-"&amp;ROW(),obLibs&amp;"net.finmath.montecarlo.interestrate.CalibrationProduct",J27,[1]!OBMAKE("","double",K27),[1]!OBMAKE("","double",L27))</f>
        <v>calibItem-27 
[47136]</v>
      </c>
      <c r="O27" s="62"/>
      <c r="P27" s="55">
        <f>[1]!OBGET([1]!OBCALL("calibSwaptionValue-"&amp;ROW(),J27,"getValue",LIBORMarketModel!$M$28))</f>
        <v>0.26892621190771138</v>
      </c>
      <c r="Q27" s="55">
        <f t="shared" si="1"/>
        <v>6.3073788092288641E-2</v>
      </c>
    </row>
    <row r="28" spans="2:17" ht="13.2" customHeight="1" x14ac:dyDescent="0.25">
      <c r="B28" s="60">
        <v>3</v>
      </c>
      <c r="C28" s="60">
        <v>6</v>
      </c>
      <c r="D28" s="35">
        <v>1</v>
      </c>
      <c r="E28" s="61">
        <f t="shared" si="0"/>
        <v>2.0284122012090393E-2</v>
      </c>
      <c r="F28" s="61" t="str">
        <f>[1]!OBMAKE("calib swap tenor-"&amp;ROW(),obLibs&amp;"net.finmath.time.TimeDiscretizationFromArray",[1]!OBMAKE("","double",B28),[1]!OBMAKE("","double",B28+C28),[1]!OBMAKE("","double",D28),$B$6)</f>
        <v>calib swap tenor-28 
[18275]</v>
      </c>
      <c r="G28" s="61"/>
      <c r="H28" s="61">
        <f>[1]!OBGET([1]!OBCALL("","net.finmath.marketdata.products.Swap","getForwardSwapRate",F28,F28,'Rate Curve Data'!$E$17))</f>
        <v>2.0284122012090393E-2</v>
      </c>
      <c r="I28" s="61"/>
      <c r="J28" s="61" t="str">
        <f>[1]!OBCALL("calibSwaption-"&amp;ROW(),obLibs&amp;"net.finmath.montecarlo.interestrate.products.SwaptionFactory","createSwaption",[1]!OBMAKE("","String",$C$10),[1]!OBMAKE("","double",E28),F28,[1]!OBMAKE("","String","VOLATILITY"))</f>
        <v>calibSwaption-28 
[20223]</v>
      </c>
      <c r="K28" s="61">
        <f>IFERROR([1]!OBGET([1]!OBCALL("",'Swaption Data'!$B$10,"getVolatility",[1]!OBMAKE("","double",B28),[1]!OBMAKE("","double",C28))),NA())</f>
        <v>0.31900000000000001</v>
      </c>
      <c r="L28" s="62">
        <v>1</v>
      </c>
      <c r="M28" s="35"/>
      <c r="N28" s="62" t="str">
        <f>[1]!OBMAKE("calibItem-"&amp;ROW(),obLibs&amp;"net.finmath.montecarlo.interestrate.CalibrationProduct",J28,[1]!OBMAKE("","double",K28),[1]!OBMAKE("","double",L28))</f>
        <v>calibItem-28 
[47145]</v>
      </c>
      <c r="O28" s="62"/>
      <c r="P28" s="55">
        <f>[1]!OBGET([1]!OBCALL("calibSwaptionValue-"&amp;ROW(),J28,"getValue",LIBORMarketModel!$M$28))</f>
        <v>0.24992604136128319</v>
      </c>
      <c r="Q28" s="55">
        <f t="shared" si="1"/>
        <v>6.907395863871682E-2</v>
      </c>
    </row>
    <row r="29" spans="2:17" ht="13.2" customHeight="1" x14ac:dyDescent="0.25">
      <c r="B29" s="60">
        <v>3</v>
      </c>
      <c r="C29" s="60">
        <v>7</v>
      </c>
      <c r="D29" s="35">
        <v>1</v>
      </c>
      <c r="E29" s="61">
        <f t="shared" si="0"/>
        <v>2.1299041298067485E-2</v>
      </c>
      <c r="F29" s="61" t="str">
        <f>[1]!OBMAKE("calib swap tenor-"&amp;ROW(),obLibs&amp;"net.finmath.time.TimeDiscretizationFromArray",[1]!OBMAKE("","double",B29),[1]!OBMAKE("","double",B29+C29),[1]!OBMAKE("","double",D29),$B$6)</f>
        <v>calib swap tenor-29 
[18460]</v>
      </c>
      <c r="G29" s="61"/>
      <c r="H29" s="61">
        <f>[1]!OBGET([1]!OBCALL("","net.finmath.marketdata.products.Swap","getForwardSwapRate",F29,F29,'Rate Curve Data'!$E$17))</f>
        <v>2.1299041298067485E-2</v>
      </c>
      <c r="I29" s="61"/>
      <c r="J29" s="61" t="str">
        <f>[1]!OBCALL("calibSwaption-"&amp;ROW(),obLibs&amp;"net.finmath.montecarlo.interestrate.products.SwaptionFactory","createSwaption",[1]!OBMAKE("","String",$C$10),[1]!OBMAKE("","double",E29),F29,[1]!OBMAKE("","String","VOLATILITY"))</f>
        <v>calibSwaption-29 
[20263]</v>
      </c>
      <c r="K29" s="61">
        <f>IFERROR([1]!OBGET([1]!OBCALL("",'Swaption Data'!$B$10,"getVolatility",[1]!OBMAKE("","double",B29),[1]!OBMAKE("","double",C29))),NA())</f>
        <v>0.308</v>
      </c>
      <c r="L29" s="62">
        <v>1</v>
      </c>
      <c r="M29" s="35"/>
      <c r="N29" s="62" t="str">
        <f>[1]!OBMAKE("calibItem-"&amp;ROW(),obLibs&amp;"net.finmath.montecarlo.interestrate.CalibrationProduct",J29,[1]!OBMAKE("","double",K29),[1]!OBMAKE("","double",L29))</f>
        <v>calibItem-29 
[47175]</v>
      </c>
      <c r="O29" s="62"/>
      <c r="P29" s="55">
        <f>[1]!OBGET([1]!OBCALL("calibSwaptionValue-"&amp;ROW(),J29,"getValue",LIBORMarketModel!$M$28))</f>
        <v>0.23522063567548254</v>
      </c>
      <c r="Q29" s="55">
        <f t="shared" si="1"/>
        <v>7.2779364324517454E-2</v>
      </c>
    </row>
    <row r="30" spans="2:17" ht="13.2" customHeight="1" x14ac:dyDescent="0.25">
      <c r="B30" s="60">
        <v>3</v>
      </c>
      <c r="C30" s="60">
        <v>8</v>
      </c>
      <c r="D30" s="35">
        <v>1</v>
      </c>
      <c r="E30" s="61">
        <f t="shared" si="0"/>
        <v>2.2236697420741858E-2</v>
      </c>
      <c r="F30" s="61" t="str">
        <f>[1]!OBMAKE("calib swap tenor-"&amp;ROW(),obLibs&amp;"net.finmath.time.TimeDiscretizationFromArray",[1]!OBMAKE("","double",B30),[1]!OBMAKE("","double",B30+C30),[1]!OBMAKE("","double",D30),$B$6)</f>
        <v>calib swap tenor-30 
[18958]</v>
      </c>
      <c r="G30" s="61"/>
      <c r="H30" s="61">
        <f>[1]!OBGET([1]!OBCALL("","net.finmath.marketdata.products.Swap","getForwardSwapRate",F30,F30,'Rate Curve Data'!$E$17))</f>
        <v>2.2236697420741858E-2</v>
      </c>
      <c r="I30" s="61"/>
      <c r="J30" s="61" t="str">
        <f>[1]!OBCALL("calibSwaption-"&amp;ROW(),obLibs&amp;"net.finmath.montecarlo.interestrate.products.SwaptionFactory","createSwaption",[1]!OBMAKE("","String",$C$10),[1]!OBMAKE("","double",E30),F30,[1]!OBMAKE("","String","VOLATILITY"))</f>
        <v>calibSwaption-30 
[20372]</v>
      </c>
      <c r="K30" s="61">
        <f>IFERROR([1]!OBGET([1]!OBCALL("",'Swaption Data'!$B$10,"getVolatility",[1]!OBMAKE("","double",B30),[1]!OBMAKE("","double",C30))),NA())</f>
        <v>0.29699999999999999</v>
      </c>
      <c r="L30" s="62">
        <v>1</v>
      </c>
      <c r="M30" s="35"/>
      <c r="N30" s="62" t="str">
        <f>[1]!OBMAKE("calibItem-"&amp;ROW(),obLibs&amp;"net.finmath.montecarlo.interestrate.CalibrationProduct",J30,[1]!OBMAKE("","double",K30),[1]!OBMAKE("","double",L30))</f>
        <v>calibItem-30 
[47256]</v>
      </c>
      <c r="O30" s="62"/>
      <c r="P30" s="55">
        <f>[1]!OBGET([1]!OBCALL("calibSwaptionValue-"&amp;ROW(),J30,"getValue",LIBORMarketModel!$M$28))</f>
        <v>0.22331888691666649</v>
      </c>
      <c r="Q30" s="55">
        <f t="shared" si="1"/>
        <v>7.3681113083333499E-2</v>
      </c>
    </row>
    <row r="31" spans="2:17" ht="13.2" customHeight="1" x14ac:dyDescent="0.25">
      <c r="B31" s="60">
        <v>3</v>
      </c>
      <c r="C31" s="60">
        <v>9</v>
      </c>
      <c r="D31" s="35">
        <v>1</v>
      </c>
      <c r="E31" s="61">
        <f t="shared" si="0"/>
        <v>2.3043324011384383E-2</v>
      </c>
      <c r="F31" s="61" t="str">
        <f>[1]!OBMAKE("calib swap tenor-"&amp;ROW(),obLibs&amp;"net.finmath.time.TimeDiscretizationFromArray",[1]!OBMAKE("","double",B31),[1]!OBMAKE("","double",B31+C31),[1]!OBMAKE("","double",D31),$B$6)</f>
        <v>calib swap tenor-31 
[19340]</v>
      </c>
      <c r="G31" s="61"/>
      <c r="H31" s="61">
        <f>[1]!OBGET([1]!OBCALL("","net.finmath.marketdata.products.Swap","getForwardSwapRate",F31,F31,'Rate Curve Data'!$E$17))</f>
        <v>2.3043324011384383E-2</v>
      </c>
      <c r="I31" s="61"/>
      <c r="J31" s="61" t="str">
        <f>[1]!OBCALL("calibSwaption-"&amp;ROW(),obLibs&amp;"net.finmath.montecarlo.interestrate.products.SwaptionFactory","createSwaption",[1]!OBMAKE("","String",$C$10),[1]!OBMAKE("","double",E31),F31,[1]!OBMAKE("","String","VOLATILITY"))</f>
        <v>calibSwaption-31 
[20291]</v>
      </c>
      <c r="K31" s="61">
        <f>IFERROR([1]!OBGET([1]!OBCALL("",'Swaption Data'!$B$10,"getVolatility",[1]!OBMAKE("","double",B31),[1]!OBMAKE("","double",C31))),NA())</f>
        <v>0.28899999999999998</v>
      </c>
      <c r="L31" s="62">
        <v>1</v>
      </c>
      <c r="M31" s="35"/>
      <c r="N31" s="62" t="str">
        <f>[1]!OBMAKE("calibItem-"&amp;ROW(),obLibs&amp;"net.finmath.montecarlo.interestrate.CalibrationProduct",J31,[1]!OBMAKE("","double",K31),[1]!OBMAKE("","double",L31))</f>
        <v>calibItem-31 
[47196]</v>
      </c>
      <c r="O31" s="62"/>
      <c r="P31" s="55">
        <f>[1]!OBGET([1]!OBCALL("calibSwaptionValue-"&amp;ROW(),J31,"getValue",LIBORMarketModel!$M$28))</f>
        <v>0.21349854885157146</v>
      </c>
      <c r="Q31" s="55">
        <f t="shared" si="1"/>
        <v>7.5501451148428517E-2</v>
      </c>
    </row>
    <row r="32" spans="2:17" ht="13.2" customHeight="1" x14ac:dyDescent="0.25">
      <c r="B32" s="60">
        <v>3</v>
      </c>
      <c r="C32" s="60">
        <v>10</v>
      </c>
      <c r="D32" s="35">
        <v>1</v>
      </c>
      <c r="E32" s="61">
        <f t="shared" si="0"/>
        <v>2.3715717038520819E-2</v>
      </c>
      <c r="F32" s="61" t="str">
        <f>[1]!OBMAKE("calib swap tenor-"&amp;ROW(),obLibs&amp;"net.finmath.time.TimeDiscretizationFromArray",[1]!OBMAKE("","double",B32),[1]!OBMAKE("","double",B32+C32),[1]!OBMAKE("","double",D32),$B$6)</f>
        <v>calib swap tenor-32 
[19284]</v>
      </c>
      <c r="G32" s="61"/>
      <c r="H32" s="61">
        <f>[1]!OBGET([1]!OBCALL("","net.finmath.marketdata.products.Swap","getForwardSwapRate",F32,F32,'Rate Curve Data'!$E$17))</f>
        <v>2.3715717038520819E-2</v>
      </c>
      <c r="I32" s="61"/>
      <c r="J32" s="61" t="str">
        <f>[1]!OBCALL("calibSwaption-"&amp;ROW(),obLibs&amp;"net.finmath.montecarlo.interestrate.products.SwaptionFactory","createSwaption",[1]!OBMAKE("","String",$C$10),[1]!OBMAKE("","double",E32),F32,[1]!OBMAKE("","String","VOLATILITY"))</f>
        <v>calibSwaption-32 
[20455]</v>
      </c>
      <c r="K32" s="61">
        <f>IFERROR([1]!OBGET([1]!OBCALL("",'Swaption Data'!$B$10,"getVolatility",[1]!OBMAKE("","double",B32),[1]!OBMAKE("","double",C32))),NA())</f>
        <v>0.28399999999999997</v>
      </c>
      <c r="L32" s="62">
        <v>1</v>
      </c>
      <c r="M32" s="35"/>
      <c r="N32" s="62" t="str">
        <f>[1]!OBMAKE("calibItem-"&amp;ROW(),obLibs&amp;"net.finmath.montecarlo.interestrate.CalibrationProduct",J32,[1]!OBMAKE("","double",K32),[1]!OBMAKE("","double",L32))</f>
        <v>calibItem-32 
[47316]</v>
      </c>
      <c r="O32" s="62"/>
      <c r="P32" s="55">
        <f>[1]!OBGET([1]!OBCALL("calibSwaptionValue-"&amp;ROW(),J32,"getValue",LIBORMarketModel!$M$28))</f>
        <v>0.20553735757762404</v>
      </c>
      <c r="Q32" s="55">
        <f t="shared" si="1"/>
        <v>7.8462642422375939E-2</v>
      </c>
    </row>
    <row r="33" spans="2:17" ht="13.2" customHeight="1" x14ac:dyDescent="0.25">
      <c r="B33" s="60">
        <v>4</v>
      </c>
      <c r="C33" s="60">
        <v>1</v>
      </c>
      <c r="D33" s="35">
        <v>1</v>
      </c>
      <c r="E33" s="61">
        <f t="shared" si="0"/>
        <v>1.6007669800788049E-2</v>
      </c>
      <c r="F33" s="61" t="str">
        <f>[1]!OBMAKE("calib swap tenor-"&amp;ROW(),obLibs&amp;"net.finmath.time.TimeDiscretizationFromArray",[1]!OBMAKE("","double",B33),[1]!OBMAKE("","double",B33+C33),[1]!OBMAKE("","double",D33),$B$6)</f>
        <v>calib swap tenor-33 
[18476]</v>
      </c>
      <c r="G33" s="61"/>
      <c r="H33" s="61">
        <f>[1]!OBGET([1]!OBCALL("","net.finmath.marketdata.products.Swap","getForwardSwapRate",F33,F33,'Rate Curve Data'!$E$17))</f>
        <v>1.6007669800788049E-2</v>
      </c>
      <c r="I33" s="61"/>
      <c r="J33" s="61" t="str">
        <f>[1]!OBCALL("calibSwaption-"&amp;ROW(),obLibs&amp;"net.finmath.montecarlo.interestrate.products.SwaptionFactory","createSwaption",[1]!OBMAKE("","String",$C$10),[1]!OBMAKE("","double",E33),F33,[1]!OBMAKE("","String","VOLATILITY"))</f>
        <v>calibSwaption-33 
[20364]</v>
      </c>
      <c r="K33" s="61">
        <f>IFERROR([1]!OBGET([1]!OBCALL("",'Swaption Data'!$B$10,"getVolatility",[1]!OBMAKE("","double",B33),[1]!OBMAKE("","double",C33))),NA())</f>
        <v>0.41599999999999998</v>
      </c>
      <c r="L33" s="62">
        <v>1</v>
      </c>
      <c r="M33" s="35"/>
      <c r="N33" s="62" t="str">
        <f>[1]!OBMAKE("calibItem-"&amp;ROW(),obLibs&amp;"net.finmath.montecarlo.interestrate.CalibrationProduct",J33,[1]!OBMAKE("","double",K33),[1]!OBMAKE("","double",L33))</f>
        <v>calibItem-33 
[47250]</v>
      </c>
      <c r="O33" s="62"/>
      <c r="P33" s="55">
        <f>[1]!OBGET([1]!OBCALL("calibSwaptionValue-"&amp;ROW(),J33,"getValue",LIBORMarketModel!$M$28))</f>
        <v>0.44271955110071654</v>
      </c>
      <c r="Q33" s="55">
        <f t="shared" si="1"/>
        <v>-2.6719551100716554E-2</v>
      </c>
    </row>
    <row r="34" spans="2:17" ht="13.2" customHeight="1" x14ac:dyDescent="0.25">
      <c r="B34" s="60">
        <v>4</v>
      </c>
      <c r="C34" s="60">
        <v>2</v>
      </c>
      <c r="D34" s="35">
        <v>1</v>
      </c>
      <c r="E34" s="61">
        <f t="shared" si="0"/>
        <v>1.8227347908633861E-2</v>
      </c>
      <c r="F34" s="61" t="str">
        <f>[1]!OBMAKE("calib swap tenor-"&amp;ROW(),obLibs&amp;"net.finmath.time.TimeDiscretizationFromArray",[1]!OBMAKE("","double",B34),[1]!OBMAKE("","double",B34+C34),[1]!OBMAKE("","double",D34),$B$6)</f>
        <v>calib swap tenor-34 
[18436]</v>
      </c>
      <c r="G34" s="61"/>
      <c r="H34" s="61">
        <f>[1]!OBGET([1]!OBCALL("","net.finmath.marketdata.products.Swap","getForwardSwapRate",F34,F34,'Rate Curve Data'!$E$17))</f>
        <v>1.8227347908633861E-2</v>
      </c>
      <c r="I34" s="61"/>
      <c r="J34" s="61" t="str">
        <f>[1]!OBCALL("calibSwaption-"&amp;ROW(),obLibs&amp;"net.finmath.montecarlo.interestrate.products.SwaptionFactory","createSwaption",[1]!OBMAKE("","String",$C$10),[1]!OBMAKE("","double",E34),F34,[1]!OBMAKE("","String","VOLATILITY"))</f>
        <v>calibSwaption-34 
[20123]</v>
      </c>
      <c r="K34" s="61">
        <f>IFERROR([1]!OBGET([1]!OBCALL("",'Swaption Data'!$B$10,"getVolatility",[1]!OBMAKE("","double",B34),[1]!OBMAKE("","double",C34))),NA())</f>
        <v>0.33100000000000002</v>
      </c>
      <c r="L34" s="62">
        <v>1</v>
      </c>
      <c r="M34" s="35"/>
      <c r="N34" s="62" t="str">
        <f>[1]!OBMAKE("calibItem-"&amp;ROW(),obLibs&amp;"net.finmath.montecarlo.interestrate.CalibrationProduct",J34,[1]!OBMAKE("","double",K34),[1]!OBMAKE("","double",L34))</f>
        <v>calibItem-34 
[47070]</v>
      </c>
      <c r="O34" s="62"/>
      <c r="P34" s="55">
        <f>[1]!OBGET([1]!OBCALL("calibSwaptionValue-"&amp;ROW(),J34,"getValue",LIBORMarketModel!$M$28))</f>
        <v>0.36682197140660489</v>
      </c>
      <c r="Q34" s="55">
        <f t="shared" si="1"/>
        <v>-3.5821971406604869E-2</v>
      </c>
    </row>
    <row r="35" spans="2:17" ht="13.2" customHeight="1" x14ac:dyDescent="0.25">
      <c r="B35" s="60">
        <v>4</v>
      </c>
      <c r="C35" s="60">
        <v>3</v>
      </c>
      <c r="D35" s="35">
        <v>1</v>
      </c>
      <c r="E35" s="61">
        <f t="shared" si="0"/>
        <v>1.992828214104847E-2</v>
      </c>
      <c r="F35" s="61" t="str">
        <f>[1]!OBMAKE("calib swap tenor-"&amp;ROW(),obLibs&amp;"net.finmath.time.TimeDiscretizationFromArray",[1]!OBMAKE("","double",B35),[1]!OBMAKE("","double",B35+C35),[1]!OBMAKE("","double",D35),$B$6)</f>
        <v>calib swap tenor-35 
[18448]</v>
      </c>
      <c r="G35" s="61"/>
      <c r="H35" s="61">
        <f>[1]!OBGET([1]!OBCALL("","net.finmath.marketdata.products.Swap","getForwardSwapRate",F35,F35,'Rate Curve Data'!$E$17))</f>
        <v>1.992828214104847E-2</v>
      </c>
      <c r="I35" s="61"/>
      <c r="J35" s="61" t="str">
        <f>[1]!OBCALL("calibSwaption-"&amp;ROW(),obLibs&amp;"net.finmath.montecarlo.interestrate.products.SwaptionFactory","createSwaption",[1]!OBMAKE("","String",$C$10),[1]!OBMAKE("","double",E35),F35,[1]!OBMAKE("","String","VOLATILITY"))</f>
        <v>calibSwaption-35 
[20091]</v>
      </c>
      <c r="K35" s="61">
        <f>IFERROR([1]!OBGET([1]!OBCALL("",'Swaption Data'!$B$10,"getVolatility",[1]!OBMAKE("","double",B35),[1]!OBMAKE("","double",C35))),NA())</f>
        <v>0.312</v>
      </c>
      <c r="L35" s="62">
        <v>1</v>
      </c>
      <c r="M35" s="35"/>
      <c r="N35" s="62" t="str">
        <f>[1]!OBMAKE("calibItem-"&amp;ROW(),obLibs&amp;"net.finmath.montecarlo.interestrate.CalibrationProduct",J35,[1]!OBMAKE("","double",K35),[1]!OBMAKE("","double",L35))</f>
        <v>calibItem-35 
[47046]</v>
      </c>
      <c r="O35" s="62"/>
      <c r="P35" s="55">
        <f>[1]!OBGET([1]!OBCALL("calibSwaptionValue-"&amp;ROW(),J35,"getValue",LIBORMarketModel!$M$28))</f>
        <v>0.31776680025492027</v>
      </c>
      <c r="Q35" s="55">
        <f t="shared" si="1"/>
        <v>-5.7668002549202679E-3</v>
      </c>
    </row>
    <row r="36" spans="2:17" ht="13.2" customHeight="1" x14ac:dyDescent="0.25">
      <c r="B36" s="60">
        <v>4</v>
      </c>
      <c r="C36" s="60">
        <v>4</v>
      </c>
      <c r="D36" s="35">
        <v>1</v>
      </c>
      <c r="E36" s="61">
        <f t="shared" si="0"/>
        <v>2.1196409912300544E-2</v>
      </c>
      <c r="F36" s="61" t="str">
        <f>[1]!OBMAKE("calib swap tenor-"&amp;ROW(),obLibs&amp;"net.finmath.time.TimeDiscretizationFromArray",[1]!OBMAKE("","double",B36),[1]!OBMAKE("","double",B36+C36),[1]!OBMAKE("","double",D36),$B$6)</f>
        <v>calib swap tenor-36 
[19178]</v>
      </c>
      <c r="G36" s="61"/>
      <c r="H36" s="61">
        <f>[1]!OBGET([1]!OBCALL("","net.finmath.marketdata.products.Swap","getForwardSwapRate",F36,F36,'Rate Curve Data'!$E$17))</f>
        <v>2.1196409912300544E-2</v>
      </c>
      <c r="I36" s="61"/>
      <c r="J36" s="61" t="str">
        <f>[1]!OBCALL("calibSwaption-"&amp;ROW(),obLibs&amp;"net.finmath.montecarlo.interestrate.products.SwaptionFactory","createSwaption",[1]!OBMAKE("","String",$C$10),[1]!OBMAKE("","double",E36),F36,[1]!OBMAKE("","String","VOLATILITY"))</f>
        <v>calibSwaption-36 
[20135]</v>
      </c>
      <c r="K36" s="61">
        <f>IFERROR([1]!OBGET([1]!OBCALL("",'Swaption Data'!$B$10,"getVolatility",[1]!OBMAKE("","double",B36),[1]!OBMAKE("","double",C36))),NA())</f>
        <v>0.30199999999999999</v>
      </c>
      <c r="L36" s="62">
        <v>1</v>
      </c>
      <c r="M36" s="35"/>
      <c r="N36" s="62" t="str">
        <f>[1]!OBMAKE("calibItem-"&amp;ROW(),obLibs&amp;"net.finmath.montecarlo.interestrate.CalibrationProduct",J36,[1]!OBMAKE("","double",K36),[1]!OBMAKE("","double",L36))</f>
        <v>calibItem-36 
[47079]</v>
      </c>
      <c r="O36" s="62"/>
      <c r="P36" s="55">
        <f>[1]!OBGET([1]!OBCALL("calibSwaptionValue-"&amp;ROW(),J36,"getValue",LIBORMarketModel!$M$28))</f>
        <v>0.28537279329850157</v>
      </c>
      <c r="Q36" s="55">
        <f t="shared" si="1"/>
        <v>1.662720670149842E-2</v>
      </c>
    </row>
    <row r="37" spans="2:17" ht="13.2" customHeight="1" x14ac:dyDescent="0.25">
      <c r="B37" s="60">
        <v>4</v>
      </c>
      <c r="C37" s="60">
        <v>5</v>
      </c>
      <c r="D37" s="35">
        <v>1</v>
      </c>
      <c r="E37" s="61">
        <f t="shared" si="0"/>
        <v>2.2187210074762865E-2</v>
      </c>
      <c r="F37" s="61" t="str">
        <f>[1]!OBMAKE("calib swap tenor-"&amp;ROW(),obLibs&amp;"net.finmath.time.TimeDiscretizationFromArray",[1]!OBMAKE("","double",B37),[1]!OBMAKE("","double",B37+C37),[1]!OBMAKE("","double",D37),$B$6)</f>
        <v>calib swap tenor-37 
[18798]</v>
      </c>
      <c r="G37" s="61"/>
      <c r="H37" s="61">
        <f>[1]!OBGET([1]!OBCALL("","net.finmath.marketdata.products.Swap","getForwardSwapRate",F37,F37,'Rate Curve Data'!$E$17))</f>
        <v>2.2187210074762865E-2</v>
      </c>
      <c r="I37" s="61"/>
      <c r="J37" s="61" t="str">
        <f>[1]!OBCALL("calibSwaption-"&amp;ROW(),obLibs&amp;"net.finmath.montecarlo.interestrate.products.SwaptionFactory","createSwaption",[1]!OBMAKE("","String",$C$10),[1]!OBMAKE("","double",E37),F37,[1]!OBMAKE("","String","VOLATILITY"))</f>
        <v>calibSwaption-37 
[20251]</v>
      </c>
      <c r="K37" s="61">
        <f>IFERROR([1]!OBGET([1]!OBCALL("",'Swaption Data'!$B$10,"getVolatility",[1]!OBMAKE("","double",B37),[1]!OBMAKE("","double",C37))),NA())</f>
        <v>0.29199999999999998</v>
      </c>
      <c r="L37" s="62">
        <v>1</v>
      </c>
      <c r="M37" s="35"/>
      <c r="N37" s="62" t="str">
        <f>[1]!OBMAKE("calibItem-"&amp;ROW(),obLibs&amp;"net.finmath.montecarlo.interestrate.CalibrationProduct",J37,[1]!OBMAKE("","double",K37),[1]!OBMAKE("","double",L37))</f>
        <v>calibItem-37 
[47166]</v>
      </c>
      <c r="O37" s="62"/>
      <c r="P37" s="55">
        <f>[1]!OBGET([1]!OBCALL("calibSwaptionValue-"&amp;ROW(),J37,"getValue",LIBORMarketModel!$M$28))</f>
        <v>0.26266615355246181</v>
      </c>
      <c r="Q37" s="55">
        <f t="shared" si="1"/>
        <v>2.933384644753817E-2</v>
      </c>
    </row>
    <row r="38" spans="2:17" ht="13.2" customHeight="1" x14ac:dyDescent="0.25">
      <c r="B38" s="60">
        <v>4</v>
      </c>
      <c r="C38" s="60">
        <v>6</v>
      </c>
      <c r="D38" s="35">
        <v>1</v>
      </c>
      <c r="E38" s="61">
        <f t="shared" si="0"/>
        <v>2.3087590175820752E-2</v>
      </c>
      <c r="F38" s="61" t="str">
        <f>[1]!OBMAKE("calib swap tenor-"&amp;ROW(),obLibs&amp;"net.finmath.time.TimeDiscretizationFromArray",[1]!OBMAKE("","double",B38),[1]!OBMAKE("","double",B38+C38),[1]!OBMAKE("","double",D38),$B$6)</f>
        <v>calib swap tenor-38 
[18582]</v>
      </c>
      <c r="G38" s="61"/>
      <c r="H38" s="61">
        <f>[1]!OBGET([1]!OBCALL("","net.finmath.marketdata.products.Swap","getForwardSwapRate",F38,F38,'Rate Curve Data'!$E$17))</f>
        <v>2.3087590175820752E-2</v>
      </c>
      <c r="I38" s="61"/>
      <c r="J38" s="61" t="str">
        <f>[1]!OBCALL("calibSwaption-"&amp;ROW(),obLibs&amp;"net.finmath.montecarlo.interestrate.products.SwaptionFactory","createSwaption",[1]!OBMAKE("","String",$C$10),[1]!OBMAKE("","double",E38),F38,[1]!OBMAKE("","String","VOLATILITY"))</f>
        <v>calibSwaption-38 
[20115]</v>
      </c>
      <c r="K38" s="61">
        <f>IFERROR([1]!OBGET([1]!OBCALL("",'Swaption Data'!$B$10,"getVolatility",[1]!OBMAKE("","double",B38),[1]!OBMAKE("","double",C38))),NA())</f>
        <v>0.28199999999999997</v>
      </c>
      <c r="L38" s="62">
        <v>1</v>
      </c>
      <c r="M38" s="35"/>
      <c r="N38" s="62" t="str">
        <f>[1]!OBMAKE("calibItem-"&amp;ROW(),obLibs&amp;"net.finmath.montecarlo.interestrate.CalibrationProduct",J38,[1]!OBMAKE("","double",K38),[1]!OBMAKE("","double",L38))</f>
        <v>calibItem-38 
[47064]</v>
      </c>
      <c r="O38" s="62"/>
      <c r="P38" s="55">
        <f>[1]!OBGET([1]!OBCALL("calibSwaptionValue-"&amp;ROW(),J38,"getValue",LIBORMarketModel!$M$28))</f>
        <v>0.24544266657125272</v>
      </c>
      <c r="Q38" s="55">
        <f t="shared" si="1"/>
        <v>3.6557333428747257E-2</v>
      </c>
    </row>
    <row r="39" spans="2:17" ht="13.2" customHeight="1" x14ac:dyDescent="0.25">
      <c r="B39" s="60">
        <v>4</v>
      </c>
      <c r="C39" s="60">
        <v>7</v>
      </c>
      <c r="D39" s="35">
        <v>1</v>
      </c>
      <c r="E39" s="61">
        <f t="shared" si="0"/>
        <v>2.3936240729101874E-2</v>
      </c>
      <c r="F39" s="61" t="str">
        <f>[1]!OBMAKE("calib swap tenor-"&amp;ROW(),obLibs&amp;"net.finmath.time.TimeDiscretizationFromArray",[1]!OBMAKE("","double",B39),[1]!OBMAKE("","double",B39+C39),[1]!OBMAKE("","double",D39),$B$6)</f>
        <v>calib swap tenor-39 
[18408]</v>
      </c>
      <c r="G39" s="61"/>
      <c r="H39" s="61">
        <f>[1]!OBGET([1]!OBCALL("","net.finmath.marketdata.products.Swap","getForwardSwapRate",F39,F39,'Rate Curve Data'!$E$17))</f>
        <v>2.3936240729101874E-2</v>
      </c>
      <c r="I39" s="61"/>
      <c r="J39" s="61" t="str">
        <f>[1]!OBCALL("calibSwaption-"&amp;ROW(),obLibs&amp;"net.finmath.montecarlo.interestrate.products.SwaptionFactory","createSwaption",[1]!OBMAKE("","String",$C$10),[1]!OBMAKE("","double",E39),F39,[1]!OBMAKE("","String","VOLATILITY"))</f>
        <v>calibSwaption-39 
[20348]</v>
      </c>
      <c r="K39" s="61">
        <f>IFERROR([1]!OBGET([1]!OBCALL("",'Swaption Data'!$B$10,"getVolatility",[1]!OBMAKE("","double",B39),[1]!OBMAKE("","double",C39))),NA())</f>
        <v>0.27400000000000002</v>
      </c>
      <c r="L39" s="62">
        <v>1</v>
      </c>
      <c r="M39" s="35"/>
      <c r="N39" s="62" t="str">
        <f>[1]!OBMAKE("calibItem-"&amp;ROW(),obLibs&amp;"net.finmath.montecarlo.interestrate.CalibrationProduct",J39,[1]!OBMAKE("","double",K39),[1]!OBMAKE("","double",L39))</f>
        <v>calibItem-39 
[47238]</v>
      </c>
      <c r="O39" s="62"/>
      <c r="P39" s="55">
        <f>[1]!OBGET([1]!OBCALL("calibSwaptionValue-"&amp;ROW(),J39,"getValue",LIBORMarketModel!$M$28))</f>
        <v>0.23177859864944114</v>
      </c>
      <c r="Q39" s="55">
        <f t="shared" si="1"/>
        <v>4.2221401350558879E-2</v>
      </c>
    </row>
    <row r="40" spans="2:17" ht="13.2" customHeight="1" x14ac:dyDescent="0.25">
      <c r="B40" s="60">
        <v>4</v>
      </c>
      <c r="C40" s="60">
        <v>8</v>
      </c>
      <c r="D40" s="35">
        <v>1</v>
      </c>
      <c r="E40" s="61">
        <f t="shared" si="0"/>
        <v>2.4662069138074661E-2</v>
      </c>
      <c r="F40" s="61" t="str">
        <f>[1]!OBMAKE("calib swap tenor-"&amp;ROW(),obLibs&amp;"net.finmath.time.TimeDiscretizationFromArray",[1]!OBMAKE("","double",B40),[1]!OBMAKE("","double",B40+C40),[1]!OBMAKE("","double",D40),$B$6)</f>
        <v>calib swap tenor-40 
[18464]</v>
      </c>
      <c r="G40" s="61"/>
      <c r="H40" s="61">
        <f>[1]!OBGET([1]!OBCALL("","net.finmath.marketdata.products.Swap","getForwardSwapRate",F40,F40,'Rate Curve Data'!$E$17))</f>
        <v>2.4662069138074661E-2</v>
      </c>
      <c r="I40" s="61"/>
      <c r="J40" s="61" t="str">
        <f>[1]!OBCALL("calibSwaption-"&amp;ROW(),obLibs&amp;"net.finmath.montecarlo.interestrate.products.SwaptionFactory","createSwaption",[1]!OBMAKE("","String",$C$10),[1]!OBMAKE("","double",E40),F40,[1]!OBMAKE("","String","VOLATILITY"))</f>
        <v>calibSwaption-40 
[20441]</v>
      </c>
      <c r="K40" s="61">
        <f>IFERROR([1]!OBGET([1]!OBCALL("",'Swaption Data'!$B$10,"getVolatility",[1]!OBMAKE("","double",B40),[1]!OBMAKE("","double",C40))),NA())</f>
        <v>0.26600000000000001</v>
      </c>
      <c r="L40" s="62">
        <v>1</v>
      </c>
      <c r="M40" s="35"/>
      <c r="N40" s="62" t="str">
        <f>[1]!OBMAKE("calibItem-"&amp;ROW(),obLibs&amp;"net.finmath.montecarlo.interestrate.CalibrationProduct",J40,[1]!OBMAKE("","double",K40),[1]!OBMAKE("","double",L40))</f>
        <v>calibItem-40 
[47307]</v>
      </c>
      <c r="O40" s="62"/>
      <c r="P40" s="55">
        <f>[1]!OBGET([1]!OBCALL("calibSwaptionValue-"&amp;ROW(),J40,"getValue",LIBORMarketModel!$M$28))</f>
        <v>0.22069855506259875</v>
      </c>
      <c r="Q40" s="55">
        <f t="shared" si="1"/>
        <v>4.5301444937401264E-2</v>
      </c>
    </row>
    <row r="41" spans="2:17" ht="13.2" customHeight="1" x14ac:dyDescent="0.25">
      <c r="B41" s="60">
        <v>4</v>
      </c>
      <c r="C41" s="60">
        <v>9</v>
      </c>
      <c r="D41" s="35">
        <v>1</v>
      </c>
      <c r="E41" s="61">
        <f t="shared" si="0"/>
        <v>2.5258037153494232E-2</v>
      </c>
      <c r="F41" s="61" t="str">
        <f>[1]!OBMAKE("calib swap tenor-"&amp;ROW(),obLibs&amp;"net.finmath.time.TimeDiscretizationFromArray",[1]!OBMAKE("","double",B41),[1]!OBMAKE("","double",B41+C41),[1]!OBMAKE("","double",D41),$B$6)</f>
        <v>calib swap tenor-41 
[18846]</v>
      </c>
      <c r="G41" s="61"/>
      <c r="H41" s="61">
        <f>[1]!OBGET([1]!OBCALL("","net.finmath.marketdata.products.Swap","getForwardSwapRate",F41,F41,'Rate Curve Data'!$E$17))</f>
        <v>2.5258037153494232E-2</v>
      </c>
      <c r="I41" s="61"/>
      <c r="J41" s="61" t="str">
        <f>[1]!OBCALL("calibSwaption-"&amp;ROW(),obLibs&amp;"net.finmath.montecarlo.interestrate.products.SwaptionFactory","createSwaption",[1]!OBMAKE("","String",$C$10),[1]!OBMAKE("","double",E41),F41,[1]!OBMAKE("","String","VOLATILITY"))</f>
        <v>calibSwaption-41 
[20352]</v>
      </c>
      <c r="K41" s="61">
        <f>IFERROR([1]!OBGET([1]!OBCALL("",'Swaption Data'!$B$10,"getVolatility",[1]!OBMAKE("","double",B41),[1]!OBMAKE("","double",C41))),NA())</f>
        <v>0.26100000000000001</v>
      </c>
      <c r="L41" s="62">
        <v>1</v>
      </c>
      <c r="M41" s="35"/>
      <c r="N41" s="62" t="str">
        <f>[1]!OBMAKE("calibItem-"&amp;ROW(),obLibs&amp;"net.finmath.montecarlo.interestrate.CalibrationProduct",J41,[1]!OBMAKE("","double",K41),[1]!OBMAKE("","double",L41))</f>
        <v>calibItem-41 
[47241]</v>
      </c>
      <c r="O41" s="62"/>
      <c r="P41" s="55">
        <f>[1]!OBGET([1]!OBCALL("calibSwaptionValue-"&amp;ROW(),J41,"getValue",LIBORMarketModel!$M$28))</f>
        <v>0.21183683457379082</v>
      </c>
      <c r="Q41" s="55">
        <f t="shared" si="1"/>
        <v>4.9163165426209188E-2</v>
      </c>
    </row>
    <row r="42" spans="2:17" ht="13.2" customHeight="1" x14ac:dyDescent="0.25">
      <c r="B42" s="60">
        <v>4</v>
      </c>
      <c r="C42" s="60">
        <v>10</v>
      </c>
      <c r="D42" s="35">
        <v>1</v>
      </c>
      <c r="E42" s="61">
        <f t="shared" si="0"/>
        <v>2.5630186060777133E-2</v>
      </c>
      <c r="F42" s="61" t="str">
        <f>[1]!OBMAKE("calib swap tenor-"&amp;ROW(),obLibs&amp;"net.finmath.time.TimeDiscretizationFromArray",[1]!OBMAKE("","double",B42),[1]!OBMAKE("","double",B42+C42),[1]!OBMAKE("","double",D42),$B$6)</f>
        <v>calib swap tenor-42 
[18814]</v>
      </c>
      <c r="G42" s="61"/>
      <c r="H42" s="61">
        <f>[1]!OBGET([1]!OBCALL("","net.finmath.marketdata.products.Swap","getForwardSwapRate",F42,F42,'Rate Curve Data'!$E$17))</f>
        <v>2.5630186060777133E-2</v>
      </c>
      <c r="I42" s="61"/>
      <c r="J42" s="61" t="str">
        <f>[1]!OBCALL("calibSwaption-"&amp;ROW(),obLibs&amp;"net.finmath.montecarlo.interestrate.products.SwaptionFactory","createSwaption",[1]!OBMAKE("","String",$C$10),[1]!OBMAKE("","double",E42),F42,[1]!OBMAKE("","String","VOLATILITY"))</f>
        <v>calibSwaption-42 
[20463]</v>
      </c>
      <c r="K42" s="61">
        <f>IFERROR([1]!OBGET([1]!OBCALL("",'Swaption Data'!$B$10,"getVolatility",[1]!OBMAKE("","double",B42),[1]!OBMAKE("","double",C42))),NA())</f>
        <v>0.25800000000000001</v>
      </c>
      <c r="L42" s="62">
        <v>1</v>
      </c>
      <c r="M42" s="35"/>
      <c r="N42" s="62" t="str">
        <f>[1]!OBMAKE("calibItem-"&amp;ROW(),obLibs&amp;"net.finmath.montecarlo.interestrate.CalibrationProduct",J42,[1]!OBMAKE("","double",K42),[1]!OBMAKE("","double",L42))</f>
        <v>calibItem-42 
[47322]</v>
      </c>
      <c r="O42" s="62"/>
      <c r="P42" s="55">
        <f>[1]!OBGET([1]!OBCALL("calibSwaptionValue-"&amp;ROW(),J42,"getValue",LIBORMarketModel!$M$28))</f>
        <v>0.20487943338551781</v>
      </c>
      <c r="Q42" s="55">
        <f t="shared" si="1"/>
        <v>5.3120566614482195E-2</v>
      </c>
    </row>
    <row r="43" spans="2:17" ht="13.2" customHeight="1" x14ac:dyDescent="0.25">
      <c r="B43" s="60">
        <v>5</v>
      </c>
      <c r="C43" s="60">
        <v>1</v>
      </c>
      <c r="D43" s="35">
        <v>1</v>
      </c>
      <c r="E43" s="61">
        <f t="shared" si="0"/>
        <v>2.0494336004439395E-2</v>
      </c>
      <c r="F43" s="61" t="str">
        <f>[1]!OBMAKE("calib swap tenor-"&amp;ROW(),obLibs&amp;"net.finmath.time.TimeDiscretizationFromArray",[1]!OBMAKE("","double",B43),[1]!OBMAKE("","double",B43+C43),[1]!OBMAKE("","double",D43),$B$6)</f>
        <v>calib swap tenor-43 
[18826]</v>
      </c>
      <c r="G43" s="61"/>
      <c r="H43" s="61">
        <f>[1]!OBGET([1]!OBCALL("","net.finmath.marketdata.products.Swap","getForwardSwapRate",F43,F43,'Rate Curve Data'!$E$17))</f>
        <v>2.0494336004439395E-2</v>
      </c>
      <c r="I43" s="61"/>
      <c r="J43" s="61" t="str">
        <f>[1]!OBCALL("calibSwaption-"&amp;ROW(),obLibs&amp;"net.finmath.montecarlo.interestrate.products.SwaptionFactory","createSwaption",[1]!OBMAKE("","String",$C$10),[1]!OBMAKE("","double",E43),F43,[1]!OBMAKE("","String","VOLATILITY"))</f>
        <v>calibSwaption-43 
[20131]</v>
      </c>
      <c r="K43" s="61">
        <f>IFERROR([1]!OBGET([1]!OBCALL("",'Swaption Data'!$B$10,"getVolatility",[1]!OBMAKE("","double",B43),[1]!OBMAKE("","double",C43))),NA())</f>
        <v>0.33600000000000002</v>
      </c>
      <c r="L43" s="62">
        <v>1</v>
      </c>
      <c r="M43" s="35"/>
      <c r="N43" s="62" t="str">
        <f>[1]!OBMAKE("calibItem-"&amp;ROW(),obLibs&amp;"net.finmath.montecarlo.interestrate.CalibrationProduct",J43,[1]!OBMAKE("","double",K43),[1]!OBMAKE("","double",L43))</f>
        <v>calibItem-43 
[47076]</v>
      </c>
      <c r="O43" s="62"/>
      <c r="P43" s="55">
        <f>[1]!OBGET([1]!OBCALL("calibSwaptionValue-"&amp;ROW(),J43,"getValue",LIBORMarketModel!$M$28))</f>
        <v>0.40950542700318349</v>
      </c>
      <c r="Q43" s="55">
        <f t="shared" si="1"/>
        <v>-7.3505427003183466E-2</v>
      </c>
    </row>
    <row r="44" spans="2:17" ht="13.2" customHeight="1" x14ac:dyDescent="0.25">
      <c r="B44" s="60">
        <v>5</v>
      </c>
      <c r="C44" s="60">
        <v>2</v>
      </c>
      <c r="D44" s="35">
        <v>1</v>
      </c>
      <c r="E44" s="61">
        <f t="shared" si="0"/>
        <v>2.1954042670559514E-2</v>
      </c>
      <c r="F44" s="61" t="str">
        <f>[1]!OBMAKE("calib swap tenor-"&amp;ROW(),obLibs&amp;"net.finmath.time.TimeDiscretizationFromArray",[1]!OBMAKE("","double",B44),[1]!OBMAKE("","double",B44+C44),[1]!OBMAKE("","double",D44),$B$6)</f>
        <v>calib swap tenor-44 
[18432]</v>
      </c>
      <c r="G44" s="61"/>
      <c r="H44" s="61">
        <f>[1]!OBGET([1]!OBCALL("","net.finmath.marketdata.products.Swap","getForwardSwapRate",F44,F44,'Rate Curve Data'!$E$17))</f>
        <v>2.1954042670559514E-2</v>
      </c>
      <c r="I44" s="61"/>
      <c r="J44" s="61" t="str">
        <f>[1]!OBCALL("calibSwaption-"&amp;ROW(),obLibs&amp;"net.finmath.montecarlo.interestrate.products.SwaptionFactory","createSwaption",[1]!OBMAKE("","String",$C$10),[1]!OBMAKE("","double",E44),F44,[1]!OBMAKE("","String","VOLATILITY"))</f>
        <v>calibSwaption-44 
[20295]</v>
      </c>
      <c r="K44" s="61">
        <f>IFERROR([1]!OBGET([1]!OBCALL("",'Swaption Data'!$B$10,"getVolatility",[1]!OBMAKE("","double",B44),[1]!OBMAKE("","double",C44))),NA())</f>
        <v>0.28699999999999998</v>
      </c>
      <c r="L44" s="62">
        <v>1</v>
      </c>
      <c r="M44" s="35"/>
      <c r="N44" s="62" t="str">
        <f>[1]!OBMAKE("calibItem-"&amp;ROW(),obLibs&amp;"net.finmath.montecarlo.interestrate.CalibrationProduct",J44,[1]!OBMAKE("","double",K44),[1]!OBMAKE("","double",L44))</f>
        <v>calibItem-44 
[47199]</v>
      </c>
      <c r="O44" s="62"/>
      <c r="P44" s="55">
        <f>[1]!OBGET([1]!OBCALL("calibSwaptionValue-"&amp;ROW(),J44,"getValue",LIBORMarketModel!$M$28))</f>
        <v>0.34554121445599467</v>
      </c>
      <c r="Q44" s="55">
        <f t="shared" si="1"/>
        <v>-5.8541214455994695E-2</v>
      </c>
    </row>
    <row r="45" spans="2:17" ht="13.2" customHeight="1" x14ac:dyDescent="0.25">
      <c r="B45" s="60">
        <v>5</v>
      </c>
      <c r="C45" s="60">
        <v>3</v>
      </c>
      <c r="D45" s="35">
        <v>1</v>
      </c>
      <c r="E45" s="61">
        <f t="shared" ref="E45:E76" si="2">H45</f>
        <v>2.3005675533601989E-2</v>
      </c>
      <c r="F45" s="61" t="str">
        <f>[1]!OBMAKE("calib swap tenor-"&amp;ROW(),obLibs&amp;"net.finmath.time.TimeDiscretizationFromArray",[1]!OBMAKE("","double",B45),[1]!OBMAKE("","double",B45+C45),[1]!OBMAKE("","double",D45),$B$6)</f>
        <v>calib swap tenor-45 
[19182]</v>
      </c>
      <c r="G45" s="61"/>
      <c r="H45" s="61">
        <f>[1]!OBGET([1]!OBCALL("","net.finmath.marketdata.products.Swap","getForwardSwapRate",F45,F45,'Rate Curve Data'!$E$17))</f>
        <v>2.3005675533601989E-2</v>
      </c>
      <c r="I45" s="61"/>
      <c r="J45" s="61" t="str">
        <f>[1]!OBCALL("calibSwaption-"&amp;ROW(),obLibs&amp;"net.finmath.montecarlo.interestrate.products.SwaptionFactory","createSwaption",[1]!OBMAKE("","String",$C$10),[1]!OBMAKE("","double",E45),F45,[1]!OBMAKE("","String","VOLATILITY"))</f>
        <v>calibSwaption-45 
[20151]</v>
      </c>
      <c r="K45" s="61">
        <f>IFERROR([1]!OBGET([1]!OBCALL("",'Swaption Data'!$B$10,"getVolatility",[1]!OBMAKE("","double",B45),[1]!OBMAKE("","double",C45))),NA())</f>
        <v>0.27500000000000002</v>
      </c>
      <c r="L45" s="62">
        <v>1</v>
      </c>
      <c r="M45" s="35"/>
      <c r="N45" s="62" t="str">
        <f>[1]!OBMAKE("calibItem-"&amp;ROW(),obLibs&amp;"net.finmath.montecarlo.interestrate.CalibrationProduct",J45,[1]!OBMAKE("","double",K45),[1]!OBMAKE("","double",L45))</f>
        <v>calibItem-45 
[47091]</v>
      </c>
      <c r="O45" s="62"/>
      <c r="P45" s="55">
        <f>[1]!OBGET([1]!OBCALL("calibSwaptionValue-"&amp;ROW(),J45,"getValue",LIBORMarketModel!$M$28))</f>
        <v>0.30414175933547855</v>
      </c>
      <c r="Q45" s="55">
        <f t="shared" ref="Q45:Q76" si="3">IF(ISERROR(P45),0,K45-P45)*L45</f>
        <v>-2.9141759335478523E-2</v>
      </c>
    </row>
    <row r="46" spans="2:17" ht="13.2" customHeight="1" x14ac:dyDescent="0.25">
      <c r="B46" s="60">
        <v>5</v>
      </c>
      <c r="C46" s="60">
        <v>4</v>
      </c>
      <c r="D46" s="35">
        <v>1</v>
      </c>
      <c r="E46" s="61">
        <f t="shared" si="2"/>
        <v>2.3823719754349004E-2</v>
      </c>
      <c r="F46" s="61" t="str">
        <f>[1]!OBMAKE("calib swap tenor-"&amp;ROW(),obLibs&amp;"net.finmath.time.TimeDiscretizationFromArray",[1]!OBMAKE("","double",B46),[1]!OBMAKE("","double",B46+C46),[1]!OBMAKE("","double",D46),$B$6)</f>
        <v>calib swap tenor-46 
[18261]</v>
      </c>
      <c r="G46" s="61"/>
      <c r="H46" s="61">
        <f>[1]!OBGET([1]!OBCALL("","net.finmath.marketdata.products.Swap","getForwardSwapRate",F46,F46,'Rate Curve Data'!$E$17))</f>
        <v>2.3823719754349004E-2</v>
      </c>
      <c r="I46" s="61"/>
      <c r="J46" s="61" t="str">
        <f>[1]!OBCALL("calibSwaption-"&amp;ROW(),obLibs&amp;"net.finmath.montecarlo.interestrate.products.SwaptionFactory","createSwaption",[1]!OBMAKE("","String",$C$10),[1]!OBMAKE("","double",E46),F46,[1]!OBMAKE("","String","VOLATILITY"))</f>
        <v>calibSwaption-46 
[20215]</v>
      </c>
      <c r="K46" s="61">
        <f>IFERROR([1]!OBGET([1]!OBCALL("",'Swaption Data'!$B$10,"getVolatility",[1]!OBMAKE("","double",B46),[1]!OBMAKE("","double",C46))),NA())</f>
        <v>0.26800000000000002</v>
      </c>
      <c r="L46" s="62">
        <v>1</v>
      </c>
      <c r="M46" s="35"/>
      <c r="N46" s="62" t="str">
        <f>[1]!OBMAKE("calibItem-"&amp;ROW(),obLibs&amp;"net.finmath.montecarlo.interestrate.CalibrationProduct",J46,[1]!OBMAKE("","double",K46),[1]!OBMAKE("","double",L46))</f>
        <v>calibItem-46 
[47139]</v>
      </c>
      <c r="O46" s="62"/>
      <c r="P46" s="55">
        <f>[1]!OBGET([1]!OBCALL("calibSwaptionValue-"&amp;ROW(),J46,"getValue",LIBORMarketModel!$M$28))</f>
        <v>0.27593615793185261</v>
      </c>
      <c r="Q46" s="55">
        <f t="shared" si="3"/>
        <v>-7.9361579318525943E-3</v>
      </c>
    </row>
    <row r="47" spans="2:17" ht="13.2" customHeight="1" x14ac:dyDescent="0.25">
      <c r="B47" s="60">
        <v>5</v>
      </c>
      <c r="C47" s="60">
        <v>5</v>
      </c>
      <c r="D47" s="35">
        <v>1</v>
      </c>
      <c r="E47" s="61">
        <f t="shared" si="2"/>
        <v>2.460716804890244E-2</v>
      </c>
      <c r="F47" s="61" t="str">
        <f>[1]!OBMAKE("calib swap tenor-"&amp;ROW(),obLibs&amp;"net.finmath.time.TimeDiscretizationFromArray",[1]!OBMAKE("","double",B47),[1]!OBMAKE("","double",B47+C47),[1]!OBMAKE("","double",D47),$B$6)</f>
        <v>calib swap tenor-47 
[18786]</v>
      </c>
      <c r="G47" s="61"/>
      <c r="H47" s="61">
        <f>[1]!OBGET([1]!OBCALL("","net.finmath.marketdata.products.Swap","getForwardSwapRate",F47,F47,'Rate Curve Data'!$E$17))</f>
        <v>2.460716804890244E-2</v>
      </c>
      <c r="I47" s="61"/>
      <c r="J47" s="61" t="str">
        <f>[1]!OBCALL("calibSwaption-"&amp;ROW(),obLibs&amp;"net.finmath.montecarlo.interestrate.products.SwaptionFactory","createSwaption",[1]!OBMAKE("","String",$C$10),[1]!OBMAKE("","double",E47),F47,[1]!OBMAKE("","String","VOLATILITY"))</f>
        <v>calibSwaption-47 
[20267]</v>
      </c>
      <c r="K47" s="61">
        <f>IFERROR([1]!OBGET([1]!OBCALL("",'Swaption Data'!$B$10,"getVolatility",[1]!OBMAKE("","double",B47),[1]!OBMAKE("","double",C47))),NA())</f>
        <v>0.26200000000000001</v>
      </c>
      <c r="L47" s="62">
        <v>1</v>
      </c>
      <c r="M47" s="35"/>
      <c r="N47" s="62" t="str">
        <f>[1]!OBMAKE("calibItem-"&amp;ROW(),obLibs&amp;"net.finmath.montecarlo.interestrate.CalibrationProduct",J47,[1]!OBMAKE("","double",K47),[1]!OBMAKE("","double",L47))</f>
        <v>calibItem-47 
[47178]</v>
      </c>
      <c r="O47" s="62"/>
      <c r="P47" s="55">
        <f>[1]!OBGET([1]!OBCALL("calibSwaptionValue-"&amp;ROW(),J47,"getValue",LIBORMarketModel!$M$28))</f>
        <v>0.25525536151123895</v>
      </c>
      <c r="Q47" s="55">
        <f t="shared" si="3"/>
        <v>6.7446384887610566E-3</v>
      </c>
    </row>
    <row r="48" spans="2:17" ht="13.2" customHeight="1" x14ac:dyDescent="0.25">
      <c r="B48" s="60">
        <v>5</v>
      </c>
      <c r="C48" s="60">
        <v>6</v>
      </c>
      <c r="D48" s="35">
        <v>1</v>
      </c>
      <c r="E48" s="61">
        <f t="shared" si="2"/>
        <v>2.5373429947709629E-2</v>
      </c>
      <c r="F48" s="61" t="str">
        <f>[1]!OBMAKE("calib swap tenor-"&amp;ROW(),obLibs&amp;"net.finmath.time.TimeDiscretizationFromArray",[1]!OBMAKE("","double",B48),[1]!OBMAKE("","double",B48+C48),[1]!OBMAKE("","double",D48),$B$6)</f>
        <v>calib swap tenor-48 
[18842]</v>
      </c>
      <c r="G48" s="61"/>
      <c r="H48" s="61">
        <f>[1]!OBGET([1]!OBCALL("","net.finmath.marketdata.products.Swap","getForwardSwapRate",F48,F48,'Rate Curve Data'!$E$17))</f>
        <v>2.5373429947709629E-2</v>
      </c>
      <c r="I48" s="61"/>
      <c r="J48" s="61" t="str">
        <f>[1]!OBCALL("calibSwaption-"&amp;ROW(),obLibs&amp;"net.finmath.montecarlo.interestrate.products.SwaptionFactory","createSwaption",[1]!OBMAKE("","String",$C$10),[1]!OBMAKE("","double",E48),F48,[1]!OBMAKE("","String","VOLATILITY"))</f>
        <v>calibSwaption-48 
[20479]</v>
      </c>
      <c r="K48" s="61">
        <f>IFERROR([1]!OBGET([1]!OBCALL("",'Swaption Data'!$B$10,"getVolatility",[1]!OBMAKE("","double",B48),[1]!OBMAKE("","double",C48))),NA())</f>
        <v>0.255</v>
      </c>
      <c r="L48" s="62">
        <v>1</v>
      </c>
      <c r="M48" s="35"/>
      <c r="N48" s="62" t="str">
        <f>[1]!OBMAKE("calibItem-"&amp;ROW(),obLibs&amp;"net.finmath.montecarlo.interestrate.CalibrationProduct",J48,[1]!OBMAKE("","double",K48),[1]!OBMAKE("","double",L48))</f>
        <v>calibItem-48 
[47334]</v>
      </c>
      <c r="O48" s="62"/>
      <c r="P48" s="55">
        <f>[1]!OBGET([1]!OBCALL("calibSwaptionValue-"&amp;ROW(),J48,"getValue",LIBORMarketModel!$M$28))</f>
        <v>0.23939485992490248</v>
      </c>
      <c r="Q48" s="55">
        <f t="shared" si="3"/>
        <v>1.5605140075097529E-2</v>
      </c>
    </row>
    <row r="49" spans="2:17" ht="13.2" customHeight="1" x14ac:dyDescent="0.25">
      <c r="B49" s="60">
        <v>5</v>
      </c>
      <c r="C49" s="60">
        <v>7</v>
      </c>
      <c r="D49" s="35">
        <v>1</v>
      </c>
      <c r="E49" s="61">
        <f t="shared" si="2"/>
        <v>2.6025206460239609E-2</v>
      </c>
      <c r="F49" s="61" t="str">
        <f>[1]!OBMAKE("calib swap tenor-"&amp;ROW(),obLibs&amp;"net.finmath.time.TimeDiscretizationFromArray",[1]!OBMAKE("","double",B49),[1]!OBMAKE("","double",B49+C49),[1]!OBMAKE("","double",D49),$B$6)</f>
        <v>calib swap tenor-49 
[19238]</v>
      </c>
      <c r="G49" s="61"/>
      <c r="H49" s="61">
        <f>[1]!OBGET([1]!OBCALL("","net.finmath.marketdata.products.Swap","getForwardSwapRate",F49,F49,'Rate Curve Data'!$E$17))</f>
        <v>2.6025206460239609E-2</v>
      </c>
      <c r="I49" s="61"/>
      <c r="J49" s="61" t="str">
        <f>[1]!OBCALL("calibSwaption-"&amp;ROW(),obLibs&amp;"net.finmath.montecarlo.interestrate.products.SwaptionFactory","createSwaption",[1]!OBMAKE("","String",$C$10),[1]!OBMAKE("","double",E49),F49,[1]!OBMAKE("","String","VOLATILITY"))</f>
        <v>calibSwaption-49 
[20311]</v>
      </c>
      <c r="K49" s="61">
        <f>IFERROR([1]!OBGET([1]!OBCALL("",'Swaption Data'!$B$10,"getVolatility",[1]!OBMAKE("","double",B49),[1]!OBMAKE("","double",C49))),NA())</f>
        <v>0.249</v>
      </c>
      <c r="L49" s="62">
        <v>1</v>
      </c>
      <c r="M49" s="35"/>
      <c r="N49" s="62" t="str">
        <f>[1]!OBMAKE("calibItem-"&amp;ROW(),obLibs&amp;"net.finmath.montecarlo.interestrate.CalibrationProduct",J49,[1]!OBMAKE("","double",K49),[1]!OBMAKE("","double",L49))</f>
        <v>calibItem-49 
[47211]</v>
      </c>
      <c r="O49" s="62"/>
      <c r="P49" s="55">
        <f>[1]!OBGET([1]!OBCALL("calibSwaptionValue-"&amp;ROW(),J49,"getValue",LIBORMarketModel!$M$28))</f>
        <v>0.22689959960835435</v>
      </c>
      <c r="Q49" s="55">
        <f t="shared" si="3"/>
        <v>2.2100400391645653E-2</v>
      </c>
    </row>
    <row r="50" spans="2:17" ht="13.2" customHeight="1" x14ac:dyDescent="0.25">
      <c r="B50" s="60">
        <v>5</v>
      </c>
      <c r="C50" s="60">
        <v>8</v>
      </c>
      <c r="D50" s="35">
        <v>1</v>
      </c>
      <c r="E50" s="61">
        <f t="shared" si="2"/>
        <v>2.6550618698222294E-2</v>
      </c>
      <c r="F50" s="61" t="str">
        <f>[1]!OBMAKE("calib swap tenor-"&amp;ROW(),obLibs&amp;"net.finmath.time.TimeDiscretizationFromArray",[1]!OBMAKE("","double",B50),[1]!OBMAKE("","double",B50+C50),[1]!OBMAKE("","double",D50),$B$6)</f>
        <v>calib swap tenor-50 
[19198]</v>
      </c>
      <c r="G50" s="61"/>
      <c r="H50" s="61">
        <f>[1]!OBGET([1]!OBCALL("","net.finmath.marketdata.products.Swap","getForwardSwapRate",F50,F50,'Rate Curve Data'!$E$17))</f>
        <v>2.6550618698222294E-2</v>
      </c>
      <c r="I50" s="61"/>
      <c r="J50" s="61" t="str">
        <f>[1]!OBCALL("calibSwaption-"&amp;ROW(),obLibs&amp;"net.finmath.montecarlo.interestrate.products.SwaptionFactory","createSwaption",[1]!OBMAKE("","String",$C$10),[1]!OBMAKE("","double",E50),F50,[1]!OBMAKE("","String","VOLATILITY"))</f>
        <v>calibSwaption-50 
[20323]</v>
      </c>
      <c r="K50" s="61">
        <f>IFERROR([1]!OBGET([1]!OBCALL("",'Swaption Data'!$B$10,"getVolatility",[1]!OBMAKE("","double",B50),[1]!OBMAKE("","double",C50))),NA())</f>
        <v>0.245</v>
      </c>
      <c r="L50" s="62">
        <v>1</v>
      </c>
      <c r="M50" s="35"/>
      <c r="N50" s="62" t="str">
        <f>[1]!OBMAKE("calibItem-"&amp;ROW(),obLibs&amp;"net.finmath.montecarlo.interestrate.CalibrationProduct",J50,[1]!OBMAKE("","double",K50),[1]!OBMAKE("","double",L50))</f>
        <v>calibItem-50 
[47220]</v>
      </c>
      <c r="O50" s="62"/>
      <c r="P50" s="55">
        <f>[1]!OBGET([1]!OBCALL("calibSwaptionValue-"&amp;ROW(),J50,"getValue",LIBORMarketModel!$M$28))</f>
        <v>0.21711964959790478</v>
      </c>
      <c r="Q50" s="55">
        <f t="shared" si="3"/>
        <v>2.7880350402095216E-2</v>
      </c>
    </row>
    <row r="51" spans="2:17" ht="13.2" customHeight="1" x14ac:dyDescent="0.25">
      <c r="B51" s="60">
        <v>5</v>
      </c>
      <c r="C51" s="60">
        <v>9</v>
      </c>
      <c r="D51" s="35">
        <v>1</v>
      </c>
      <c r="E51" s="61">
        <f t="shared" si="2"/>
        <v>2.6841904760811979E-2</v>
      </c>
      <c r="F51" s="61" t="str">
        <f>[1]!OBMAKE("calib swap tenor-"&amp;ROW(),obLibs&amp;"net.finmath.time.TimeDiscretizationFromArray",[1]!OBMAKE("","double",B51),[1]!OBMAKE("","double",B51+C51),[1]!OBMAKE("","double",D51),$B$6)</f>
        <v>calib swap tenor-51 
[19210]</v>
      </c>
      <c r="G51" s="61"/>
      <c r="H51" s="61">
        <f>[1]!OBGET([1]!OBCALL("","net.finmath.marketdata.products.Swap","getForwardSwapRate",F51,F51,'Rate Curve Data'!$E$17))</f>
        <v>2.6841904760811979E-2</v>
      </c>
      <c r="I51" s="61"/>
      <c r="J51" s="61" t="str">
        <f>[1]!OBCALL("calibSwaption-"&amp;ROW(),obLibs&amp;"net.finmath.montecarlo.interestrate.products.SwaptionFactory","createSwaption",[1]!OBMAKE("","String",$C$10),[1]!OBMAKE("","double",E51),F51,[1]!OBMAKE("","String","VOLATILITY"))</f>
        <v>calibSwaption-51 
[20239]</v>
      </c>
      <c r="K51" s="61">
        <f>IFERROR([1]!OBGET([1]!OBCALL("",'Swaption Data'!$B$10,"getVolatility",[1]!OBMAKE("","double",B51),[1]!OBMAKE("","double",C51))),NA())</f>
        <v>0.24199999999999999</v>
      </c>
      <c r="L51" s="62">
        <v>1</v>
      </c>
      <c r="M51" s="35"/>
      <c r="N51" s="62" t="str">
        <f>[1]!OBMAKE("calibItem-"&amp;ROW(),obLibs&amp;"net.finmath.montecarlo.interestrate.CalibrationProduct",J51,[1]!OBMAKE("","double",K51),[1]!OBMAKE("","double",L51))</f>
        <v>calibItem-51 
[47157]</v>
      </c>
      <c r="O51" s="62"/>
      <c r="P51" s="55">
        <f>[1]!OBGET([1]!OBCALL("calibSwaptionValue-"&amp;ROW(),J51,"getValue",LIBORMarketModel!$M$28))</f>
        <v>0.20955008651972695</v>
      </c>
      <c r="Q51" s="55">
        <f t="shared" si="3"/>
        <v>3.244991348027304E-2</v>
      </c>
    </row>
    <row r="52" spans="2:17" ht="13.2" customHeight="1" x14ac:dyDescent="0.25">
      <c r="B52" s="60">
        <v>5</v>
      </c>
      <c r="C52" s="60">
        <v>10</v>
      </c>
      <c r="D52" s="35">
        <v>1</v>
      </c>
      <c r="E52" s="61">
        <f t="shared" si="2"/>
        <v>2.6971218580037318E-2</v>
      </c>
      <c r="F52" s="61" t="str">
        <f>[1]!OBMAKE("calib swap tenor-"&amp;ROW(),obLibs&amp;"net.finmath.time.TimeDiscretizationFromArray",[1]!OBMAKE("","double",B52),[1]!OBMAKE("","double",B52+C52),[1]!OBMAKE("","double",D52),$B$6)</f>
        <v>calib swap tenor-52 
[19218]</v>
      </c>
      <c r="G52" s="61"/>
      <c r="H52" s="61">
        <f>[1]!OBGET([1]!OBCALL("","net.finmath.marketdata.products.Swap","getForwardSwapRate",F52,F52,'Rate Curve Data'!$E$17))</f>
        <v>2.6971218580037318E-2</v>
      </c>
      <c r="I52" s="61"/>
      <c r="J52" s="61" t="str">
        <f>[1]!OBCALL("calibSwaption-"&amp;ROW(),obLibs&amp;"net.finmath.montecarlo.interestrate.products.SwaptionFactory","createSwaption",[1]!OBMAKE("","String",$C$10),[1]!OBMAKE("","double",E52),F52,[1]!OBMAKE("","String","VOLATILITY"))</f>
        <v>calibSwaption-52 
[20376]</v>
      </c>
      <c r="K52" s="61">
        <f>IFERROR([1]!OBGET([1]!OBCALL("",'Swaption Data'!$B$10,"getVolatility",[1]!OBMAKE("","double",B52),[1]!OBMAKE("","double",C52))),NA())</f>
        <v>0.24099999999999999</v>
      </c>
      <c r="L52" s="62">
        <v>1</v>
      </c>
      <c r="M52" s="35"/>
      <c r="N52" s="62" t="str">
        <f>[1]!OBMAKE("calibItem-"&amp;ROW(),obLibs&amp;"net.finmath.montecarlo.interestrate.CalibrationProduct",J52,[1]!OBMAKE("","double",K52),[1]!OBMAKE("","double",L52))</f>
        <v>calibItem-52 
[47259]</v>
      </c>
      <c r="O52" s="62"/>
      <c r="P52" s="55">
        <f>[1]!OBGET([1]!OBCALL("calibSwaptionValue-"&amp;ROW(),J52,"getValue",LIBORMarketModel!$M$28))</f>
        <v>0.20348349688564557</v>
      </c>
      <c r="Q52" s="55">
        <f t="shared" si="3"/>
        <v>3.7516503114354421E-2</v>
      </c>
    </row>
    <row r="53" spans="2:17" ht="13.2" customHeight="1" x14ac:dyDescent="0.25">
      <c r="B53" s="60">
        <v>7</v>
      </c>
      <c r="C53" s="60">
        <v>1</v>
      </c>
      <c r="D53" s="35">
        <v>1</v>
      </c>
      <c r="E53" s="61">
        <f t="shared" si="2"/>
        <v>2.5188327230060148E-2</v>
      </c>
      <c r="F53" s="61" t="str">
        <f>[1]!OBMAKE("calib swap tenor-"&amp;ROW(),obLibs&amp;"net.finmath.time.TimeDiscretizationFromArray",[1]!OBMAKE("","double",B53),[1]!OBMAKE("","double",B53+C53),[1]!OBMAKE("","double",D53),$B$6)</f>
        <v>calib swap tenor-53 
[19324]</v>
      </c>
      <c r="G53" s="61"/>
      <c r="H53" s="61">
        <f>[1]!OBGET([1]!OBCALL("","net.finmath.marketdata.products.Swap","getForwardSwapRate",F53,F53,'Rate Curve Data'!$E$17))</f>
        <v>2.5188327230060148E-2</v>
      </c>
      <c r="I53" s="61"/>
      <c r="J53" s="61" t="str">
        <f>[1]!OBCALL("calibSwaption-"&amp;ROW(),obLibs&amp;"net.finmath.montecarlo.interestrate.products.SwaptionFactory","createSwaption",[1]!OBMAKE("","String",$C$10),[1]!OBMAKE("","double",E53),F53,[1]!OBMAKE("","String","VOLATILITY"))</f>
        <v>calibSwaption-53 
[20119]</v>
      </c>
      <c r="K53" s="61">
        <f>IFERROR([1]!OBGET([1]!OBCALL("",'Swaption Data'!$B$10,"getVolatility",[1]!OBMAKE("","double",B53),[1]!OBMAKE("","double",C53))),NA())</f>
        <v>0.247</v>
      </c>
      <c r="L53" s="62">
        <v>1</v>
      </c>
      <c r="M53" s="35"/>
      <c r="N53" s="62" t="str">
        <f>[1]!OBMAKE("calibItem-"&amp;ROW(),obLibs&amp;"net.finmath.montecarlo.interestrate.CalibrationProduct",J53,[1]!OBMAKE("","double",K53),[1]!OBMAKE("","double",L53))</f>
        <v>calibItem-53 
[47067]</v>
      </c>
      <c r="O53" s="62"/>
      <c r="P53" s="55">
        <f>[1]!OBGET([1]!OBCALL("calibSwaptionValue-"&amp;ROW(),J53,"getValue",LIBORMarketModel!$M$28))</f>
        <v>0.36354574815792107</v>
      </c>
      <c r="Q53" s="55">
        <f t="shared" si="3"/>
        <v>-0.11654574815792107</v>
      </c>
    </row>
    <row r="54" spans="2:17" ht="13.2" customHeight="1" x14ac:dyDescent="0.25">
      <c r="B54" s="60">
        <v>7</v>
      </c>
      <c r="C54" s="60">
        <v>2</v>
      </c>
      <c r="D54" s="35">
        <v>1</v>
      </c>
      <c r="E54" s="61">
        <f t="shared" si="2"/>
        <v>2.5789596552797386E-2</v>
      </c>
      <c r="F54" s="61" t="str">
        <f>[1]!OBMAKE("calib swap tenor-"&amp;ROW(),obLibs&amp;"net.finmath.time.TimeDiscretizationFromArray",[1]!OBMAKE("","double",B54),[1]!OBMAKE("","double",B54+C54),[1]!OBMAKE("","double",D54),$B$6)</f>
        <v>calib swap tenor-54 
[19352]</v>
      </c>
      <c r="G54" s="61"/>
      <c r="H54" s="61">
        <f>[1]!OBGET([1]!OBCALL("","net.finmath.marketdata.products.Swap","getForwardSwapRate",F54,F54,'Rate Curve Data'!$E$17))</f>
        <v>2.5789596552797386E-2</v>
      </c>
      <c r="I54" s="61"/>
      <c r="J54" s="61" t="str">
        <f>[1]!OBCALL("calibSwaption-"&amp;ROW(),obLibs&amp;"net.finmath.montecarlo.interestrate.products.SwaptionFactory","createSwaption",[1]!OBMAKE("","String",$C$10),[1]!OBMAKE("","double",E54),F54,[1]!OBMAKE("","String","VOLATILITY"))</f>
        <v>calibSwaption-54 
[20247]</v>
      </c>
      <c r="K54" s="61">
        <f>IFERROR([1]!OBGET([1]!OBCALL("",'Swaption Data'!$B$10,"getVolatility",[1]!OBMAKE("","double",B54),[1]!OBMAKE("","double",C54))),NA())</f>
        <v>0.22900000000000001</v>
      </c>
      <c r="L54" s="62">
        <v>1</v>
      </c>
      <c r="M54" s="35"/>
      <c r="N54" s="62" t="str">
        <f>[1]!OBMAKE("calibItem-"&amp;ROW(),obLibs&amp;"net.finmath.montecarlo.interestrate.CalibrationProduct",J54,[1]!OBMAKE("","double",K54),[1]!OBMAKE("","double",L54))</f>
        <v>calibItem-54 
[47163]</v>
      </c>
      <c r="O54" s="62"/>
      <c r="P54" s="55">
        <f>[1]!OBGET([1]!OBCALL("calibSwaptionValue-"&amp;ROW(),J54,"getValue",LIBORMarketModel!$M$28))</f>
        <v>0.31282744842245647</v>
      </c>
      <c r="Q54" s="55">
        <f t="shared" si="3"/>
        <v>-8.3827448422456458E-2</v>
      </c>
    </row>
    <row r="55" spans="2:17" ht="13.2" customHeight="1" x14ac:dyDescent="0.25">
      <c r="B55" s="60">
        <v>7</v>
      </c>
      <c r="C55" s="60">
        <v>3</v>
      </c>
      <c r="D55" s="35">
        <v>1</v>
      </c>
      <c r="E55" s="61">
        <f t="shared" si="2"/>
        <v>2.6492357533863406E-2</v>
      </c>
      <c r="F55" s="61" t="str">
        <f>[1]!OBMAKE("calib swap tenor-"&amp;ROW(),obLibs&amp;"net.finmath.time.TimeDiscretizationFromArray",[1]!OBMAKE("","double",B55),[1]!OBMAKE("","double",B55+C55),[1]!OBMAKE("","double",D55),$B$6)</f>
        <v>calib swap tenor-55 
[19170]</v>
      </c>
      <c r="G55" s="61"/>
      <c r="H55" s="61">
        <f>[1]!OBGET([1]!OBCALL("","net.finmath.marketdata.products.Swap","getForwardSwapRate",F55,F55,'Rate Curve Data'!$E$17))</f>
        <v>2.6492357533863406E-2</v>
      </c>
      <c r="I55" s="61"/>
      <c r="J55" s="61" t="str">
        <f>[1]!OBCALL("calibSwaption-"&amp;ROW(),obLibs&amp;"net.finmath.montecarlo.interestrate.products.SwaptionFactory","createSwaption",[1]!OBMAKE("","String",$C$10),[1]!OBMAKE("","double",E55),F55,[1]!OBMAKE("","String","VOLATILITY"))</f>
        <v>calibSwaption-55 
[20171]</v>
      </c>
      <c r="K55" s="61">
        <f>IFERROR([1]!OBGET([1]!OBCALL("",'Swaption Data'!$B$10,"getVolatility",[1]!OBMAKE("","double",B55),[1]!OBMAKE("","double",C55))),NA())</f>
        <v>0.22500000000000001</v>
      </c>
      <c r="L55" s="62">
        <v>1</v>
      </c>
      <c r="M55" s="35"/>
      <c r="N55" s="62" t="str">
        <f>[1]!OBMAKE("calibItem-"&amp;ROW(),obLibs&amp;"net.finmath.montecarlo.interestrate.CalibrationProduct",J55,[1]!OBMAKE("","double",K55),[1]!OBMAKE("","double",L55))</f>
        <v>calibItem-55 
[47106]</v>
      </c>
      <c r="O55" s="62"/>
      <c r="P55" s="55">
        <f>[1]!OBGET([1]!OBCALL("calibSwaptionValue-"&amp;ROW(),J55,"getValue",LIBORMarketModel!$M$28))</f>
        <v>0.27911887330745155</v>
      </c>
      <c r="Q55" s="55">
        <f t="shared" si="3"/>
        <v>-5.4118873307451548E-2</v>
      </c>
    </row>
    <row r="56" spans="2:17" ht="13.2" customHeight="1" x14ac:dyDescent="0.25">
      <c r="B56" s="60">
        <v>7</v>
      </c>
      <c r="C56" s="60">
        <v>4</v>
      </c>
      <c r="D56" s="35">
        <v>1</v>
      </c>
      <c r="E56" s="61">
        <f t="shared" si="2"/>
        <v>2.7221286508195816E-2</v>
      </c>
      <c r="F56" s="61" t="str">
        <f>[1]!OBMAKE("calib swap tenor-"&amp;ROW(),obLibs&amp;"net.finmath.time.TimeDiscretizationFromArray",[1]!OBMAKE("","double",B56),[1]!OBMAKE("","double",B56+C56),[1]!OBMAKE("","double",D56),$B$6)</f>
        <v>calib swap tenor-56 
[19226]</v>
      </c>
      <c r="G56" s="61"/>
      <c r="H56" s="61">
        <f>[1]!OBGET([1]!OBCALL("","net.finmath.marketdata.products.Swap","getForwardSwapRate",F56,F56,'Rate Curve Data'!$E$17))</f>
        <v>2.7221286508195816E-2</v>
      </c>
      <c r="I56" s="61"/>
      <c r="J56" s="61" t="str">
        <f>[1]!OBCALL("calibSwaption-"&amp;ROW(),obLibs&amp;"net.finmath.montecarlo.interestrate.products.SwaptionFactory","createSwaption",[1]!OBMAKE("","String",$C$10),[1]!OBMAKE("","double",E56),F56,[1]!OBMAKE("","String","VOLATILITY"))</f>
        <v>calibSwaption-56 
[20340]</v>
      </c>
      <c r="K56" s="61">
        <f>IFERROR([1]!OBGET([1]!OBCALL("",'Swaption Data'!$B$10,"getVolatility",[1]!OBMAKE("","double",B56),[1]!OBMAKE("","double",C56))),NA())</f>
        <v>0.22</v>
      </c>
      <c r="L56" s="62">
        <v>1</v>
      </c>
      <c r="M56" s="35"/>
      <c r="N56" s="62" t="str">
        <f>[1]!OBMAKE("calibItem-"&amp;ROW(),obLibs&amp;"net.finmath.montecarlo.interestrate.CalibrationProduct",J56,[1]!OBMAKE("","double",K56),[1]!OBMAKE("","double",L56))</f>
        <v>calibItem-56 
[47232]</v>
      </c>
      <c r="O56" s="62"/>
      <c r="P56" s="55">
        <f>[1]!OBGET([1]!OBCALL("calibSwaptionValue-"&amp;ROW(),J56,"getValue",LIBORMarketModel!$M$28))</f>
        <v>0.25584938147495107</v>
      </c>
      <c r="Q56" s="55">
        <f t="shared" si="3"/>
        <v>-3.5849381474951064E-2</v>
      </c>
    </row>
    <row r="57" spans="2:17" ht="13.2" customHeight="1" x14ac:dyDescent="0.25">
      <c r="B57" s="60">
        <v>7</v>
      </c>
      <c r="C57" s="60">
        <v>5</v>
      </c>
      <c r="D57" s="35">
        <v>1</v>
      </c>
      <c r="E57" s="61">
        <f t="shared" si="2"/>
        <v>2.7810463487132054E-2</v>
      </c>
      <c r="F57" s="61" t="str">
        <f>[1]!OBMAKE("calib swap tenor-"&amp;ROW(),obLibs&amp;"net.finmath.time.TimeDiscretizationFromArray",[1]!OBMAKE("","double",B57),[1]!OBMAKE("","double",B57+C57),[1]!OBMAKE("","double",D57),$B$6)</f>
        <v>calib swap tenor-57 
[19268]</v>
      </c>
      <c r="G57" s="61"/>
      <c r="H57" s="61">
        <f>[1]!OBGET([1]!OBCALL("","net.finmath.marketdata.products.Swap","getForwardSwapRate",F57,F57,'Rate Curve Data'!$E$17))</f>
        <v>2.7810463487132054E-2</v>
      </c>
      <c r="I57" s="61"/>
      <c r="J57" s="61" t="str">
        <f>[1]!OBCALL("calibSwaption-"&amp;ROW(),obLibs&amp;"net.finmath.montecarlo.interestrate.products.SwaptionFactory","createSwaption",[1]!OBMAKE("","String",$C$10),[1]!OBMAKE("","double",E57),F57,[1]!OBMAKE("","String","VOLATILITY"))</f>
        <v>calibSwaption-57 
[20107]</v>
      </c>
      <c r="K57" s="61">
        <f>IFERROR([1]!OBGET([1]!OBCALL("",'Swaption Data'!$B$10,"getVolatility",[1]!OBMAKE("","double",B57),[1]!OBMAKE("","double",C57))),NA())</f>
        <v>0.216</v>
      </c>
      <c r="L57" s="62">
        <v>1</v>
      </c>
      <c r="M57" s="35"/>
      <c r="N57" s="62" t="str">
        <f>[1]!OBMAKE("calibItem-"&amp;ROW(),obLibs&amp;"net.finmath.montecarlo.interestrate.CalibrationProduct",J57,[1]!OBMAKE("","double",K57),[1]!OBMAKE("","double",L57))</f>
        <v>calibItem-57 
[47058]</v>
      </c>
      <c r="O57" s="62"/>
      <c r="P57" s="55">
        <f>[1]!OBGET([1]!OBCALL("calibSwaptionValue-"&amp;ROW(),J57,"getValue",LIBORMarketModel!$M$28))</f>
        <v>0.2391658202283827</v>
      </c>
      <c r="Q57" s="55">
        <f t="shared" si="3"/>
        <v>-2.3165820228382705E-2</v>
      </c>
    </row>
    <row r="58" spans="2:17" ht="13.2" customHeight="1" x14ac:dyDescent="0.25">
      <c r="B58" s="60">
        <v>7</v>
      </c>
      <c r="C58" s="60">
        <v>6</v>
      </c>
      <c r="D58" s="35">
        <v>1</v>
      </c>
      <c r="E58" s="61">
        <f t="shared" si="2"/>
        <v>2.8254486588733661E-2</v>
      </c>
      <c r="F58" s="61" t="str">
        <f>[1]!OBMAKE("calib swap tenor-"&amp;ROW(),obLibs&amp;"net.finmath.time.TimeDiscretizationFromArray",[1]!OBMAKE("","double",B58),[1]!OBMAKE("","double",B58+C58),[1]!OBMAKE("","double",D58),$B$6)</f>
        <v>calib swap tenor-58 
[19308]</v>
      </c>
      <c r="G58" s="61"/>
      <c r="H58" s="61">
        <f>[1]!OBGET([1]!OBCALL("","net.finmath.marketdata.products.Swap","getForwardSwapRate",F58,F58,'Rate Curve Data'!$E$17))</f>
        <v>2.8254486588733661E-2</v>
      </c>
      <c r="I58" s="61"/>
      <c r="J58" s="61" t="str">
        <f>[1]!OBCALL("calibSwaption-"&amp;ROW(),obLibs&amp;"net.finmath.montecarlo.interestrate.products.SwaptionFactory","createSwaption",[1]!OBMAKE("","String",$C$10),[1]!OBMAKE("","double",E58),F58,[1]!OBMAKE("","String","VOLATILITY"))</f>
        <v>calibSwaption-58 
[20155]</v>
      </c>
      <c r="K58" s="61">
        <f>IFERROR([1]!OBGET([1]!OBCALL("",'Swaption Data'!$B$10,"getVolatility",[1]!OBMAKE("","double",B58),[1]!OBMAKE("","double",C58))),NA())</f>
        <v>0.218</v>
      </c>
      <c r="L58" s="62">
        <v>1</v>
      </c>
      <c r="M58" s="35"/>
      <c r="N58" s="62" t="str">
        <f>[1]!OBMAKE("calibItem-"&amp;ROW(),obLibs&amp;"net.finmath.montecarlo.interestrate.CalibrationProduct",J58,[1]!OBMAKE("","double",K58),[1]!OBMAKE("","double",L58))</f>
        <v>calibItem-58 
[47094]</v>
      </c>
      <c r="O58" s="62"/>
      <c r="P58" s="55">
        <f>[1]!OBGET([1]!OBCALL("calibSwaptionValue-"&amp;ROW(),J58,"getValue",LIBORMarketModel!$M$28))</f>
        <v>0.22701865895393067</v>
      </c>
      <c r="Q58" s="55">
        <f t="shared" si="3"/>
        <v>-9.0186589539306694E-3</v>
      </c>
    </row>
    <row r="59" spans="2:17" ht="13.2" customHeight="1" x14ac:dyDescent="0.25">
      <c r="B59" s="60">
        <v>7</v>
      </c>
      <c r="C59" s="60">
        <v>7</v>
      </c>
      <c r="D59" s="35">
        <v>1</v>
      </c>
      <c r="E59" s="61">
        <f t="shared" si="2"/>
        <v>2.8417016419702255E-2</v>
      </c>
      <c r="F59" s="61" t="str">
        <f>[1]!OBMAKE("calib swap tenor-"&amp;ROW(),obLibs&amp;"net.finmath.time.TimeDiscretizationFromArray",[1]!OBMAKE("","double",B59),[1]!OBMAKE("","double",B59+C59),[1]!OBMAKE("","double",D59),$B$6)</f>
        <v>calib swap tenor-59 
[19296]</v>
      </c>
      <c r="G59" s="61"/>
      <c r="H59" s="61">
        <f>[1]!OBGET([1]!OBCALL("","net.finmath.marketdata.products.Swap","getForwardSwapRate",F59,F59,'Rate Curve Data'!$E$17))</f>
        <v>2.8417016419702255E-2</v>
      </c>
      <c r="I59" s="61"/>
      <c r="J59" s="61" t="str">
        <f>[1]!OBCALL("calibSwaption-"&amp;ROW(),obLibs&amp;"net.finmath.montecarlo.interestrate.products.SwaptionFactory","createSwaption",[1]!OBMAKE("","String",$C$10),[1]!OBMAKE("","double",E59),F59,[1]!OBMAKE("","String","VOLATILITY"))</f>
        <v>calibSwaption-59 
[20380]</v>
      </c>
      <c r="K59" s="61">
        <f>IFERROR([1]!OBGET([1]!OBCALL("",'Swaption Data'!$B$10,"getVolatility",[1]!OBMAKE("","double",B59),[1]!OBMAKE("","double",C59))),NA())</f>
        <v>0.22</v>
      </c>
      <c r="L59" s="62">
        <v>1</v>
      </c>
      <c r="M59" s="35"/>
      <c r="N59" s="62" t="str">
        <f>[1]!OBMAKE("calibItem-"&amp;ROW(),obLibs&amp;"net.finmath.montecarlo.interestrate.CalibrationProduct",J59,[1]!OBMAKE("","double",K59),[1]!OBMAKE("","double",L59))</f>
        <v>calibItem-59 
[47262]</v>
      </c>
      <c r="O59" s="62"/>
      <c r="P59" s="55">
        <f>[1]!OBGET([1]!OBCALL("calibSwaptionValue-"&amp;ROW(),J59,"getValue",LIBORMarketModel!$M$28))</f>
        <v>0.21804152926712062</v>
      </c>
      <c r="Q59" s="55">
        <f t="shared" si="3"/>
        <v>1.958470732879386E-3</v>
      </c>
    </row>
    <row r="60" spans="2:17" ht="13.2" customHeight="1" x14ac:dyDescent="0.25">
      <c r="B60" s="60">
        <v>7</v>
      </c>
      <c r="C60" s="60">
        <v>8</v>
      </c>
      <c r="D60" s="35">
        <v>1</v>
      </c>
      <c r="E60" s="61">
        <f t="shared" si="2"/>
        <v>2.84056863356171E-2</v>
      </c>
      <c r="F60" s="61" t="str">
        <f>[1]!OBMAKE("calib swap tenor-"&amp;ROW(),obLibs&amp;"net.finmath.time.TimeDiscretizationFromArray",[1]!OBMAKE("","double",B60),[1]!OBMAKE("","double",B60+C60),[1]!OBMAKE("","double",D60),$B$6)</f>
        <v>calib swap tenor-60 
[19288]</v>
      </c>
      <c r="G60" s="61"/>
      <c r="H60" s="61">
        <f>[1]!OBGET([1]!OBCALL("","net.finmath.marketdata.products.Swap","getForwardSwapRate",F60,F60,'Rate Curve Data'!$E$17))</f>
        <v>2.84056863356171E-2</v>
      </c>
      <c r="I60" s="61"/>
      <c r="J60" s="61" t="str">
        <f>[1]!OBCALL("calibSwaption-"&amp;ROW(),obLibs&amp;"net.finmath.montecarlo.interestrate.products.SwaptionFactory","createSwaption",[1]!OBMAKE("","String",$C$10),[1]!OBMAKE("","double",E60),F60,[1]!OBMAKE("","String","VOLATILITY"))</f>
        <v>calibSwaption-60 
[20243]</v>
      </c>
      <c r="K60" s="61">
        <f>IFERROR([1]!OBGET([1]!OBCALL("",'Swaption Data'!$B$10,"getVolatility",[1]!OBMAKE("","double",B60),[1]!OBMAKE("","double",C60))),NA())</f>
        <v>0.221</v>
      </c>
      <c r="L60" s="62">
        <v>1</v>
      </c>
      <c r="M60" s="35"/>
      <c r="N60" s="62" t="str">
        <f>[1]!OBMAKE("calibItem-"&amp;ROW(),obLibs&amp;"net.finmath.montecarlo.interestrate.CalibrationProduct",J60,[1]!OBMAKE("","double",K60),[1]!OBMAKE("","double",L60))</f>
        <v>calibItem-60 
[47160]</v>
      </c>
      <c r="O60" s="62"/>
      <c r="P60" s="55">
        <f>[1]!OBGET([1]!OBCALL("calibSwaptionValue-"&amp;ROW(),J60,"getValue",LIBORMarketModel!$M$28))</f>
        <v>0.21100938866815933</v>
      </c>
      <c r="Q60" s="55">
        <f t="shared" si="3"/>
        <v>9.9906113318406764E-3</v>
      </c>
    </row>
    <row r="61" spans="2:17" ht="13.2" customHeight="1" x14ac:dyDescent="0.25">
      <c r="B61" s="60">
        <v>7</v>
      </c>
      <c r="C61" s="60">
        <v>9</v>
      </c>
      <c r="D61" s="35">
        <v>1</v>
      </c>
      <c r="E61" s="61">
        <f t="shared" si="2"/>
        <v>2.8282813354513124E-2</v>
      </c>
      <c r="F61" s="61" t="str">
        <f>[1]!OBMAKE("calib swap tenor-"&amp;ROW(),obLibs&amp;"net.finmath.time.TimeDiscretizationFromArray",[1]!OBMAKE("","double",B61),[1]!OBMAKE("","double",B61+C61),[1]!OBMAKE("","double",D61),$B$6)</f>
        <v>calib swap tenor-61 
[18424]</v>
      </c>
      <c r="G61" s="61"/>
      <c r="H61" s="61">
        <f>[1]!OBGET([1]!OBCALL("","net.finmath.marketdata.products.Swap","getForwardSwapRate",F61,F61,'Rate Curve Data'!$E$17))</f>
        <v>2.8282813354513124E-2</v>
      </c>
      <c r="I61" s="61"/>
      <c r="J61" s="61" t="str">
        <f>[1]!OBCALL("calibSwaption-"&amp;ROW(),obLibs&amp;"net.finmath.montecarlo.interestrate.products.SwaptionFactory","createSwaption",[1]!OBMAKE("","String",$C$10),[1]!OBMAKE("","double",E61),F61,[1]!OBMAKE("","String","VOLATILITY"))</f>
        <v>calibSwaption-61 
[20079]</v>
      </c>
      <c r="K61" s="61">
        <f>IFERROR([1]!OBGET([1]!OBCALL("",'Swaption Data'!$B$10,"getVolatility",[1]!OBMAKE("","double",B61),[1]!OBMAKE("","double",C61))),NA())</f>
        <v>0.221</v>
      </c>
      <c r="L61" s="62">
        <v>1</v>
      </c>
      <c r="M61" s="35"/>
      <c r="N61" s="62" t="str">
        <f>[1]!OBMAKE("calibItem-"&amp;ROW(),obLibs&amp;"net.finmath.montecarlo.interestrate.CalibrationProduct",J61,[1]!OBMAKE("","double",K61),[1]!OBMAKE("","double",L61))</f>
        <v>calibItem-61 
[47037]</v>
      </c>
      <c r="O61" s="62"/>
      <c r="P61" s="55">
        <f>[1]!OBGET([1]!OBCALL("calibSwaptionValue-"&amp;ROW(),J61,"getValue",LIBORMarketModel!$M$28))</f>
        <v>0.20515729378241473</v>
      </c>
      <c r="Q61" s="55">
        <f t="shared" si="3"/>
        <v>1.5842706217585267E-2</v>
      </c>
    </row>
    <row r="62" spans="2:17" ht="13.2" customHeight="1" x14ac:dyDescent="0.25">
      <c r="B62" s="60">
        <v>7</v>
      </c>
      <c r="C62" s="60">
        <v>10</v>
      </c>
      <c r="D62" s="35">
        <v>1</v>
      </c>
      <c r="E62" s="61">
        <f t="shared" si="2"/>
        <v>2.8091174115660603E-2</v>
      </c>
      <c r="F62" s="61" t="str">
        <f>[1]!OBMAKE("calib swap tenor-"&amp;ROW(),obLibs&amp;"net.finmath.time.TimeDiscretizationFromArray",[1]!OBMAKE("","double",B62),[1]!OBMAKE("","double",B62+C62),[1]!OBMAKE("","double",D62),$B$6)</f>
        <v>calib swap tenor-62 
[18954]</v>
      </c>
      <c r="G62" s="61"/>
      <c r="H62" s="61">
        <f>[1]!OBGET([1]!OBCALL("","net.finmath.marketdata.products.Swap","getForwardSwapRate",F62,F62,'Rate Curve Data'!$E$17))</f>
        <v>2.8091174115660603E-2</v>
      </c>
      <c r="I62" s="61"/>
      <c r="J62" s="61" t="str">
        <f>[1]!OBCALL("calibSwaption-"&amp;ROW(),obLibs&amp;"net.finmath.montecarlo.interestrate.products.SwaptionFactory","createSwaption",[1]!OBMAKE("","String",$C$10),[1]!OBMAKE("","double",E62),F62,[1]!OBMAKE("","String","VOLATILITY"))</f>
        <v>calibSwaption-62 
[20219]</v>
      </c>
      <c r="K62" s="61">
        <f>IFERROR([1]!OBGET([1]!OBCALL("",'Swaption Data'!$B$10,"getVolatility",[1]!OBMAKE("","double",B62),[1]!OBMAKE("","double",C62))),NA())</f>
        <v>0.223</v>
      </c>
      <c r="L62" s="62">
        <v>1</v>
      </c>
      <c r="M62" s="35"/>
      <c r="N62" s="62" t="str">
        <f>[1]!OBMAKE("calibItem-"&amp;ROW(),obLibs&amp;"net.finmath.montecarlo.interestrate.CalibrationProduct",J62,[1]!OBMAKE("","double",K62),[1]!OBMAKE("","double",L62))</f>
        <v>calibItem-62 
[47142]</v>
      </c>
      <c r="O62" s="62"/>
      <c r="P62" s="55">
        <f>[1]!OBGET([1]!OBCALL("calibSwaptionValue-"&amp;ROW(),J62,"getValue",LIBORMarketModel!$M$28))</f>
        <v>0.20007598934767018</v>
      </c>
      <c r="Q62" s="55">
        <f t="shared" si="3"/>
        <v>2.2924010652329824E-2</v>
      </c>
    </row>
    <row r="63" spans="2:17" ht="13.2" customHeight="1" x14ac:dyDescent="0.25">
      <c r="B63" s="60">
        <v>10</v>
      </c>
      <c r="C63" s="60">
        <v>1</v>
      </c>
      <c r="D63" s="35">
        <v>1</v>
      </c>
      <c r="E63" s="61">
        <f t="shared" si="2"/>
        <v>2.9536425617319173E-2</v>
      </c>
      <c r="F63" s="61" t="str">
        <f>[1]!OBMAKE("calib swap tenor-"&amp;ROW(),obLibs&amp;"net.finmath.time.TimeDiscretizationFromArray",[1]!OBMAKE("","double",B63),[1]!OBMAKE("","double",B63+C63),[1]!OBMAKE("","double",D63),$B$6)</f>
        <v>calib swap tenor-63 
[19336]</v>
      </c>
      <c r="G63" s="61"/>
      <c r="H63" s="61">
        <f>[1]!OBGET([1]!OBCALL("","net.finmath.marketdata.products.Swap","getForwardSwapRate",F63,F63,'Rate Curve Data'!$E$17))</f>
        <v>2.9536425617319173E-2</v>
      </c>
      <c r="I63" s="61"/>
      <c r="J63" s="61" t="str">
        <f>[1]!OBCALL("calibSwaption-"&amp;ROW(),obLibs&amp;"net.finmath.montecarlo.interestrate.products.SwaptionFactory","createSwaption",[1]!OBMAKE("","String",$C$10),[1]!OBMAKE("","double",E63),F63,[1]!OBMAKE("","String","VOLATILITY"))</f>
        <v>calibSwaption-63 
[20392]</v>
      </c>
      <c r="K63" s="61">
        <f>IFERROR([1]!OBGET([1]!OBCALL("",'Swaption Data'!$B$10,"getVolatility",[1]!OBMAKE("","double",B63),[1]!OBMAKE("","double",C63))),NA())</f>
        <v>0.217</v>
      </c>
      <c r="L63" s="62">
        <v>1</v>
      </c>
      <c r="M63" s="35"/>
      <c r="N63" s="62" t="str">
        <f>[1]!OBMAKE("calibItem-"&amp;ROW(),obLibs&amp;"net.finmath.montecarlo.interestrate.CalibrationProduct",J63,[1]!OBMAKE("","double",K63),[1]!OBMAKE("","double",L63))</f>
        <v>calibItem-63 
[47271]</v>
      </c>
      <c r="O63" s="62"/>
      <c r="P63" s="55">
        <f>[1]!OBGET([1]!OBCALL("calibSwaptionValue-"&amp;ROW(),J63,"getValue",LIBORMarketModel!$M$28))</f>
        <v>0.32216192656093234</v>
      </c>
      <c r="Q63" s="55">
        <f t="shared" si="3"/>
        <v>-0.10516192656093235</v>
      </c>
    </row>
    <row r="64" spans="2:17" ht="13.2" customHeight="1" x14ac:dyDescent="0.25">
      <c r="B64" s="60">
        <v>10</v>
      </c>
      <c r="C64" s="60">
        <v>2</v>
      </c>
      <c r="D64" s="35">
        <v>1</v>
      </c>
      <c r="E64" s="61">
        <f t="shared" si="2"/>
        <v>2.9935161807411986E-2</v>
      </c>
      <c r="F64" s="61" t="str">
        <f>[1]!OBMAKE("calib swap tenor-"&amp;ROW(),obLibs&amp;"net.finmath.time.TimeDiscretizationFromArray",[1]!OBMAKE("","double",B64),[1]!OBMAKE("","double",B64+C64),[1]!OBMAKE("","double",D64),$B$6)</f>
        <v>calib swap tenor-64 
[19280]</v>
      </c>
      <c r="G64" s="61"/>
      <c r="H64" s="61">
        <f>[1]!OBGET([1]!OBCALL("","net.finmath.marketdata.products.Swap","getForwardSwapRate",F64,F64,'Rate Curve Data'!$E$17))</f>
        <v>2.9935161807411986E-2</v>
      </c>
      <c r="I64" s="61"/>
      <c r="J64" s="61" t="str">
        <f>[1]!OBCALL("calibSwaption-"&amp;ROW(),obLibs&amp;"net.finmath.montecarlo.interestrate.products.SwaptionFactory","createSwaption",[1]!OBMAKE("","String",$C$10),[1]!OBMAKE("","double",E64),F64,[1]!OBMAKE("","String","VOLATILITY"))</f>
        <v>calibSwaption-64 
[20279]</v>
      </c>
      <c r="K64" s="61">
        <f>IFERROR([1]!OBGET([1]!OBCALL("",'Swaption Data'!$B$10,"getVolatility",[1]!OBMAKE("","double",B64),[1]!OBMAKE("","double",C64))),NA())</f>
        <v>0.21</v>
      </c>
      <c r="L64" s="62">
        <v>1</v>
      </c>
      <c r="M64" s="35"/>
      <c r="N64" s="62" t="str">
        <f>[1]!OBMAKE("calibItem-"&amp;ROW(),obLibs&amp;"net.finmath.montecarlo.interestrate.CalibrationProduct",J64,[1]!OBMAKE("","double",K64),[1]!OBMAKE("","double",L64))</f>
        <v>calibItem-64 
[47187]</v>
      </c>
      <c r="O64" s="62"/>
      <c r="P64" s="55">
        <f>[1]!OBGET([1]!OBCALL("calibSwaptionValue-"&amp;ROW(),J64,"getValue",LIBORMarketModel!$M$28))</f>
        <v>0.28253644871073907</v>
      </c>
      <c r="Q64" s="55">
        <f t="shared" si="3"/>
        <v>-7.2536448710739082E-2</v>
      </c>
    </row>
    <row r="65" spans="2:17" ht="13.2" customHeight="1" x14ac:dyDescent="0.25">
      <c r="B65" s="60">
        <v>10</v>
      </c>
      <c r="C65" s="60">
        <v>3</v>
      </c>
      <c r="D65" s="35">
        <v>1</v>
      </c>
      <c r="E65" s="61">
        <f t="shared" si="2"/>
        <v>3.0176354170094739E-2</v>
      </c>
      <c r="F65" s="61" t="str">
        <f>[1]!OBMAKE("calib swap tenor-"&amp;ROW(),obLibs&amp;"net.finmath.time.TimeDiscretizationFromArray",[1]!OBMAKE("","double",B65),[1]!OBMAKE("","double",B65+C65),[1]!OBMAKE("","double",D65),$B$6)</f>
        <v>calib swap tenor-65 
[18480]</v>
      </c>
      <c r="G65" s="61"/>
      <c r="H65" s="61">
        <f>[1]!OBGET([1]!OBCALL("","net.finmath.marketdata.products.Swap","getForwardSwapRate",F65,F65,'Rate Curve Data'!$E$17))</f>
        <v>3.0176354170094739E-2</v>
      </c>
      <c r="I65" s="61"/>
      <c r="J65" s="61" t="str">
        <f>[1]!OBCALL("calibSwaption-"&amp;ROW(),obLibs&amp;"net.finmath.montecarlo.interestrate.products.SwaptionFactory","createSwaption",[1]!OBMAKE("","String",$C$10),[1]!OBMAKE("","double",E65),F65,[1]!OBMAKE("","String","VOLATILITY"))</f>
        <v>calibSwaption-65 
[20195]</v>
      </c>
      <c r="K65" s="61">
        <f>IFERROR([1]!OBGET([1]!OBCALL("",'Swaption Data'!$B$10,"getVolatility",[1]!OBMAKE("","double",B65),[1]!OBMAKE("","double",C65))),NA())</f>
        <v>0.20799999999999999</v>
      </c>
      <c r="L65" s="62">
        <v>1</v>
      </c>
      <c r="M65" s="35"/>
      <c r="N65" s="62" t="str">
        <f>[1]!OBMAKE("calibItem-"&amp;ROW(),obLibs&amp;"net.finmath.montecarlo.interestrate.CalibrationProduct",J65,[1]!OBMAKE("","double",K65),[1]!OBMAKE("","double",L65))</f>
        <v>calibItem-65 
[47124]</v>
      </c>
      <c r="O65" s="62"/>
      <c r="P65" s="55">
        <f>[1]!OBGET([1]!OBCALL("calibSwaptionValue-"&amp;ROW(),J65,"getValue",LIBORMarketModel!$M$28))</f>
        <v>0.25763397509111763</v>
      </c>
      <c r="Q65" s="55">
        <f t="shared" si="3"/>
        <v>-4.9633975091117638E-2</v>
      </c>
    </row>
    <row r="66" spans="2:17" ht="13.2" customHeight="1" x14ac:dyDescent="0.25">
      <c r="B66" s="60">
        <v>10</v>
      </c>
      <c r="C66" s="60">
        <v>4</v>
      </c>
      <c r="D66" s="35">
        <v>1</v>
      </c>
      <c r="E66" s="61">
        <f t="shared" si="2"/>
        <v>3.0014269023173872E-2</v>
      </c>
      <c r="F66" s="61" t="str">
        <f>[1]!OBMAKE("calib swap tenor-"&amp;ROW(),obLibs&amp;"net.finmath.time.TimeDiscretizationFromArray",[1]!OBMAKE("","double",B66),[1]!OBMAKE("","double",B66+C66),[1]!OBMAKE("","double",D66),$B$6)</f>
        <v>calib swap tenor-66 
[18440]</v>
      </c>
      <c r="G66" s="61"/>
      <c r="H66" s="61">
        <f>[1]!OBGET([1]!OBCALL("","net.finmath.marketdata.products.Swap","getForwardSwapRate",F66,F66,'Rate Curve Data'!$E$17))</f>
        <v>3.0014269023173872E-2</v>
      </c>
      <c r="I66" s="61"/>
      <c r="J66" s="61" t="str">
        <f>[1]!OBCALL("calibSwaption-"&amp;ROW(),obLibs&amp;"net.finmath.montecarlo.interestrate.products.SwaptionFactory","createSwaption",[1]!OBMAKE("","String",$C$10),[1]!OBMAKE("","double",E66),F66,[1]!OBMAKE("","String","VOLATILITY"))</f>
        <v>calibSwaption-66 
[20319]</v>
      </c>
      <c r="K66" s="61">
        <f>IFERROR([1]!OBGET([1]!OBCALL("",'Swaption Data'!$B$10,"getVolatility",[1]!OBMAKE("","double",B66),[1]!OBMAKE("","double",C66))),NA())</f>
        <v>0.21099999999999999</v>
      </c>
      <c r="L66" s="62">
        <v>1</v>
      </c>
      <c r="M66" s="35"/>
      <c r="N66" s="62" t="str">
        <f>[1]!OBMAKE("calibItem-"&amp;ROW(),obLibs&amp;"net.finmath.montecarlo.interestrate.CalibrationProduct",J66,[1]!OBMAKE("","double",K66),[1]!OBMAKE("","double",L66))</f>
        <v>calibItem-66 
[47217]</v>
      </c>
      <c r="O66" s="62"/>
      <c r="P66" s="55">
        <f>[1]!OBGET([1]!OBCALL("calibSwaptionValue-"&amp;ROW(),J66,"getValue",LIBORMarketModel!$M$28))</f>
        <v>0.24133210621024007</v>
      </c>
      <c r="Q66" s="55">
        <f t="shared" si="3"/>
        <v>-3.0332106210240073E-2</v>
      </c>
    </row>
    <row r="67" spans="2:17" ht="13.2" customHeight="1" x14ac:dyDescent="0.25">
      <c r="B67" s="60">
        <v>10</v>
      </c>
      <c r="C67" s="60">
        <v>5</v>
      </c>
      <c r="D67" s="35">
        <v>1</v>
      </c>
      <c r="E67" s="61">
        <f t="shared" si="2"/>
        <v>2.9693927758416783E-2</v>
      </c>
      <c r="F67" s="61" t="str">
        <f>[1]!OBMAKE("calib swap tenor-"&amp;ROW(),obLibs&amp;"net.finmath.time.TimeDiscretizationFromArray",[1]!OBMAKE("","double",B67),[1]!OBMAKE("","double",B67+C67),[1]!OBMAKE("","double",D67),$B$6)</f>
        <v>calib swap tenor-67 
[18452]</v>
      </c>
      <c r="G67" s="61"/>
      <c r="H67" s="61">
        <f>[1]!OBGET([1]!OBCALL("","net.finmath.marketdata.products.Swap","getForwardSwapRate",F67,F67,'Rate Curve Data'!$E$17))</f>
        <v>2.9693927758416783E-2</v>
      </c>
      <c r="I67" s="61"/>
      <c r="J67" s="61" t="str">
        <f>[1]!OBCALL("calibSwaption-"&amp;ROW(),obLibs&amp;"net.finmath.montecarlo.interestrate.products.SwaptionFactory","createSwaption",[1]!OBMAKE("","String",$C$10),[1]!OBMAKE("","double",E67),F67,[1]!OBMAKE("","String","VOLATILITY"))</f>
        <v>calibSwaption-67 
[20471]</v>
      </c>
      <c r="K67" s="61">
        <f>IFERROR([1]!OBGET([1]!OBCALL("",'Swaption Data'!$B$10,"getVolatility",[1]!OBMAKE("","double",B67),[1]!OBMAKE("","double",C67))),NA())</f>
        <v>0.215</v>
      </c>
      <c r="L67" s="62">
        <v>1</v>
      </c>
      <c r="M67" s="35"/>
      <c r="N67" s="62" t="str">
        <f>[1]!OBMAKE("calibItem-"&amp;ROW(),obLibs&amp;"net.finmath.montecarlo.interestrate.CalibrationProduct",J67,[1]!OBMAKE("","double",K67),[1]!OBMAKE("","double",L67))</f>
        <v>calibItem-67 
[47328]</v>
      </c>
      <c r="O67" s="62"/>
      <c r="P67" s="55">
        <f>[1]!OBGET([1]!OBCALL("calibSwaptionValue-"&amp;ROW(),J67,"getValue",LIBORMarketModel!$M$28))</f>
        <v>0.22971854501255962</v>
      </c>
      <c r="Q67" s="55">
        <f t="shared" si="3"/>
        <v>-1.471854501255962E-2</v>
      </c>
    </row>
    <row r="68" spans="2:17" ht="13.2" customHeight="1" x14ac:dyDescent="0.25">
      <c r="B68" s="60">
        <v>10</v>
      </c>
      <c r="C68" s="60">
        <v>6</v>
      </c>
      <c r="D68" s="35">
        <v>1</v>
      </c>
      <c r="E68" s="61">
        <f t="shared" si="2"/>
        <v>2.9301200434317928E-2</v>
      </c>
      <c r="F68" s="61" t="str">
        <f>[1]!OBMAKE("calib swap tenor-"&amp;ROW(),obLibs&amp;"net.finmath.time.TimeDiscretizationFromArray",[1]!OBMAKE("","double",B68),[1]!OBMAKE("","double",B68+C68),[1]!OBMAKE("","double",D68),$B$6)</f>
        <v>calib swap tenor-68 
[19344]</v>
      </c>
      <c r="G68" s="61"/>
      <c r="H68" s="61">
        <f>[1]!OBGET([1]!OBCALL("","net.finmath.marketdata.products.Swap","getForwardSwapRate",F68,F68,'Rate Curve Data'!$E$17))</f>
        <v>2.9301200434317928E-2</v>
      </c>
      <c r="I68" s="61"/>
      <c r="J68" s="61" t="str">
        <f>[1]!OBCALL("calibSwaption-"&amp;ROW(),obLibs&amp;"net.finmath.montecarlo.interestrate.products.SwaptionFactory","createSwaption",[1]!OBMAKE("","String",$C$10),[1]!OBMAKE("","double",E68),F68,[1]!OBMAKE("","String","VOLATILITY"))</f>
        <v>calibSwaption-68 
[20283]</v>
      </c>
      <c r="K68" s="61">
        <f>IFERROR([1]!OBGET([1]!OBCALL("",'Swaption Data'!$B$10,"getVolatility",[1]!OBMAKE("","double",B68),[1]!OBMAKE("","double",C68))),NA())</f>
        <v>0.214</v>
      </c>
      <c r="L68" s="62">
        <v>1</v>
      </c>
      <c r="M68" s="35"/>
      <c r="N68" s="62" t="str">
        <f>[1]!OBMAKE("calibItem-"&amp;ROW(),obLibs&amp;"net.finmath.montecarlo.interestrate.CalibrationProduct",J68,[1]!OBMAKE("","double",K68),[1]!OBMAKE("","double",L68))</f>
        <v>calibItem-68 
[47190]</v>
      </c>
      <c r="O68" s="62"/>
      <c r="P68" s="55">
        <f>[1]!OBGET([1]!OBCALL("calibSwaptionValue-"&amp;ROW(),J68,"getValue",LIBORMarketModel!$M$28))</f>
        <v>0.22070847825145598</v>
      </c>
      <c r="Q68" s="55">
        <f t="shared" si="3"/>
        <v>-6.7084782514559849E-3</v>
      </c>
    </row>
    <row r="69" spans="2:17" ht="13.2" customHeight="1" x14ac:dyDescent="0.25">
      <c r="B69" s="60">
        <v>10</v>
      </c>
      <c r="C69" s="60">
        <v>7</v>
      </c>
      <c r="D69" s="35">
        <v>1</v>
      </c>
      <c r="E69" s="61">
        <f t="shared" si="2"/>
        <v>2.8881041393633216E-2</v>
      </c>
      <c r="F69" s="61" t="str">
        <f>[1]!OBMAKE("calib swap tenor-"&amp;ROW(),obLibs&amp;"net.finmath.time.TimeDiscretizationFromArray",[1]!OBMAKE("","double",B69),[1]!OBMAKE("","double",B69+C69),[1]!OBMAKE("","double",D69),$B$6)</f>
        <v>calib swap tenor-69 
[18802]</v>
      </c>
      <c r="G69" s="61"/>
      <c r="H69" s="61">
        <f>[1]!OBGET([1]!OBCALL("","net.finmath.marketdata.products.Swap","getForwardSwapRate",F69,F69,'Rate Curve Data'!$E$17))</f>
        <v>2.8881041393633216E-2</v>
      </c>
      <c r="I69" s="61"/>
      <c r="J69" s="61" t="str">
        <f>[1]!OBCALL("calibSwaption-"&amp;ROW(),obLibs&amp;"net.finmath.montecarlo.interestrate.products.SwaptionFactory","createSwaption",[1]!OBMAKE("","String",$C$10),[1]!OBMAKE("","double",E69),F69,[1]!OBMAKE("","String","VOLATILITY"))</f>
        <v>calibSwaption-69 
[20368]</v>
      </c>
      <c r="K69" s="61">
        <f>IFERROR([1]!OBGET([1]!OBCALL("",'Swaption Data'!$B$10,"getVolatility",[1]!OBMAKE("","double",B69),[1]!OBMAKE("","double",C69))),NA())</f>
        <v>0.214</v>
      </c>
      <c r="L69" s="62">
        <v>1</v>
      </c>
      <c r="M69" s="35"/>
      <c r="N69" s="62" t="str">
        <f>[1]!OBMAKE("calibItem-"&amp;ROW(),obLibs&amp;"net.finmath.montecarlo.interestrate.CalibrationProduct",J69,[1]!OBMAKE("","double",K69),[1]!OBMAKE("","double",L69))</f>
        <v>calibItem-69 
[47253]</v>
      </c>
      <c r="O69" s="62"/>
      <c r="P69" s="55">
        <f>[1]!OBGET([1]!OBCALL("calibSwaptionValue-"&amp;ROW(),J69,"getValue",LIBORMarketModel!$M$28))</f>
        <v>0.21327509183999574</v>
      </c>
      <c r="Q69" s="55">
        <f t="shared" si="3"/>
        <v>7.2490816000425617E-4</v>
      </c>
    </row>
    <row r="70" spans="2:17" ht="13.2" customHeight="1" x14ac:dyDescent="0.25">
      <c r="B70" s="60">
        <v>10</v>
      </c>
      <c r="C70" s="60">
        <v>8</v>
      </c>
      <c r="D70" s="35">
        <v>1</v>
      </c>
      <c r="E70" s="61">
        <f t="shared" si="2"/>
        <v>2.8445029099631081E-2</v>
      </c>
      <c r="F70" s="61" t="str">
        <f>[1]!OBMAKE("calib swap tenor-"&amp;ROW(),obLibs&amp;"net.finmath.time.TimeDiscretizationFromArray",[1]!OBMAKE("","double",B70),[1]!OBMAKE("","double",B70+C70),[1]!OBMAKE("","double",D70),$B$6)</f>
        <v>calib swap tenor-70 
[18578]</v>
      </c>
      <c r="G70" s="61"/>
      <c r="H70" s="61">
        <f>[1]!OBGET([1]!OBCALL("","net.finmath.marketdata.products.Swap","getForwardSwapRate",F70,F70,'Rate Curve Data'!$E$17))</f>
        <v>2.8445029099631081E-2</v>
      </c>
      <c r="I70" s="61"/>
      <c r="J70" s="61" t="str">
        <f>[1]!OBCALL("calibSwaption-"&amp;ROW(),obLibs&amp;"net.finmath.montecarlo.interestrate.products.SwaptionFactory","createSwaption",[1]!OBMAKE("","String",$C$10),[1]!OBMAKE("","double",E70),F70,[1]!OBMAKE("","String","VOLATILITY"))</f>
        <v>calibSwaption-70 
[20127]</v>
      </c>
      <c r="K70" s="61">
        <f>IFERROR([1]!OBGET([1]!OBCALL("",'Swaption Data'!$B$10,"getVolatility",[1]!OBMAKE("","double",B70),[1]!OBMAKE("","double",C70))),NA())</f>
        <v>0.215</v>
      </c>
      <c r="L70" s="62">
        <v>1</v>
      </c>
      <c r="M70" s="35"/>
      <c r="N70" s="62" t="str">
        <f>[1]!OBMAKE("calibItem-"&amp;ROW(),obLibs&amp;"net.finmath.montecarlo.interestrate.CalibrationProduct",J70,[1]!OBMAKE("","double",K70),[1]!OBMAKE("","double",L70))</f>
        <v>calibItem-70 
[47073]</v>
      </c>
      <c r="O70" s="62"/>
      <c r="P70" s="55">
        <f>[1]!OBGET([1]!OBCALL("calibSwaptionValue-"&amp;ROW(),J70,"getValue",LIBORMarketModel!$M$28))</f>
        <v>0.2070117700172415</v>
      </c>
      <c r="Q70" s="55">
        <f t="shared" si="3"/>
        <v>7.988229982758499E-3</v>
      </c>
    </row>
    <row r="71" spans="2:17" ht="13.2" customHeight="1" x14ac:dyDescent="0.25">
      <c r="B71" s="60">
        <v>10</v>
      </c>
      <c r="C71" s="60">
        <v>9</v>
      </c>
      <c r="D71" s="35">
        <v>1</v>
      </c>
      <c r="E71" s="61">
        <f t="shared" si="2"/>
        <v>2.7999478407145048E-2</v>
      </c>
      <c r="F71" s="61" t="str">
        <f>[1]!OBMAKE("calib swap tenor-"&amp;ROW(),obLibs&amp;"net.finmath.time.TimeDiscretizationFromArray",[1]!OBMAKE("","double",B71),[1]!OBMAKE("","double",B71+C71),[1]!OBMAKE("","double",D71),$B$6)</f>
        <v>calib swap tenor-71 
[18412]</v>
      </c>
      <c r="G71" s="61"/>
      <c r="H71" s="61">
        <f>[1]!OBGET([1]!OBCALL("","net.finmath.marketdata.products.Swap","getForwardSwapRate",F71,F71,'Rate Curve Data'!$E$17))</f>
        <v>2.7999478407145048E-2</v>
      </c>
      <c r="I71" s="61"/>
      <c r="J71" s="61" t="str">
        <f>[1]!OBCALL("calibSwaption-"&amp;ROW(),obLibs&amp;"net.finmath.montecarlo.interestrate.products.SwaptionFactory","createSwaption",[1]!OBMAKE("","String",$C$10),[1]!OBMAKE("","double",E71),F71,[1]!OBMAKE("","String","VOLATILITY"))</f>
        <v>calibSwaption-71 
[20360]</v>
      </c>
      <c r="K71" s="61">
        <f>IFERROR([1]!OBGET([1]!OBCALL("",'Swaption Data'!$B$10,"getVolatility",[1]!OBMAKE("","double",B71),[1]!OBMAKE("","double",C71))),NA())</f>
        <v>0.217</v>
      </c>
      <c r="L71" s="62">
        <v>1</v>
      </c>
      <c r="M71" s="35"/>
      <c r="N71" s="62" t="str">
        <f>[1]!OBMAKE("calibItem-"&amp;ROW(),obLibs&amp;"net.finmath.montecarlo.interestrate.CalibrationProduct",J71,[1]!OBMAKE("","double",K71),[1]!OBMAKE("","double",L71))</f>
        <v>calibItem-71 
[47247]</v>
      </c>
      <c r="O71" s="62"/>
      <c r="P71" s="55">
        <f>[1]!OBGET([1]!OBCALL("calibSwaptionValue-"&amp;ROW(),J71,"getValue",LIBORMarketModel!$M$28))</f>
        <v>0.20174536171598628</v>
      </c>
      <c r="Q71" s="55">
        <f t="shared" si="3"/>
        <v>1.5254638284013716E-2</v>
      </c>
    </row>
    <row r="72" spans="2:17" ht="13.2" customHeight="1" x14ac:dyDescent="0.25">
      <c r="B72" s="60">
        <v>10</v>
      </c>
      <c r="C72" s="60">
        <v>10</v>
      </c>
      <c r="D72" s="35">
        <v>1</v>
      </c>
      <c r="E72" s="61">
        <f t="shared" si="2"/>
        <v>2.7548072742851794E-2</v>
      </c>
      <c r="F72" s="61" t="str">
        <f>[1]!OBMAKE("calib swap tenor-"&amp;ROW(),obLibs&amp;"net.finmath.time.TimeDiscretizationFromArray",[1]!OBMAKE("","double",B72),[1]!OBMAKE("","double",B72+C72),[1]!OBMAKE("","double",D72),$B$6)</f>
        <v>calib swap tenor-72 
[18468]</v>
      </c>
      <c r="G72" s="61"/>
      <c r="H72" s="61">
        <f>[1]!OBGET([1]!OBCALL("","net.finmath.marketdata.products.Swap","getForwardSwapRate",F72,F72,'Rate Curve Data'!$E$17))</f>
        <v>2.7548072742851794E-2</v>
      </c>
      <c r="I72" s="61"/>
      <c r="J72" s="61" t="str">
        <f>[1]!OBCALL("calibSwaption-"&amp;ROW(),obLibs&amp;"net.finmath.montecarlo.interestrate.products.SwaptionFactory","createSwaption",[1]!OBMAKE("","String",$C$10),[1]!OBMAKE("","double",E72),F72,[1]!OBMAKE("","String","VOLATILITY"))</f>
        <v>calibSwaption-72 
[20227]</v>
      </c>
      <c r="K72" s="61">
        <f>IFERROR([1]!OBGET([1]!OBCALL("",'Swaption Data'!$B$10,"getVolatility",[1]!OBMAKE("","double",B72),[1]!OBMAKE("","double",C72))),NA())</f>
        <v>0.221</v>
      </c>
      <c r="L72" s="62">
        <v>1</v>
      </c>
      <c r="M72" s="35"/>
      <c r="N72" s="62" t="str">
        <f>[1]!OBMAKE("calibItem-"&amp;ROW(),obLibs&amp;"net.finmath.montecarlo.interestrate.CalibrationProduct",J72,[1]!OBMAKE("","double",K72),[1]!OBMAKE("","double",L72))</f>
        <v>calibItem-72 
[47148]</v>
      </c>
      <c r="O72" s="62"/>
      <c r="P72" s="55">
        <f>[1]!OBGET([1]!OBCALL("calibSwaptionValue-"&amp;ROW(),J72,"getValue",LIBORMarketModel!$M$28))</f>
        <v>0.19731149858879576</v>
      </c>
      <c r="Q72" s="55">
        <f t="shared" si="3"/>
        <v>2.3688501411204238E-2</v>
      </c>
    </row>
    <row r="73" spans="2:17" ht="13.2" customHeight="1" x14ac:dyDescent="0.25">
      <c r="B73" s="60">
        <v>15</v>
      </c>
      <c r="C73" s="60">
        <v>1</v>
      </c>
      <c r="D73" s="35">
        <v>1</v>
      </c>
      <c r="E73" s="61">
        <f t="shared" si="2"/>
        <v>2.7163857733947468E-2</v>
      </c>
      <c r="F73" s="61" t="str">
        <f>[1]!OBMAKE("calib swap tenor-"&amp;ROW(),obLibs&amp;"net.finmath.time.TimeDiscretizationFromArray",[1]!OBMAKE("","double",B73),[1]!OBMAKE("","double",B73+C73),[1]!OBMAKE("","double",D73),$B$6)</f>
        <v>calib swap tenor-73 
[18492]</v>
      </c>
      <c r="G73" s="61"/>
      <c r="H73" s="61">
        <f>[1]!OBGET([1]!OBCALL("","net.finmath.marketdata.products.Swap","getForwardSwapRate",F73,F73,'Rate Curve Data'!$E$17))</f>
        <v>2.7163857733947468E-2</v>
      </c>
      <c r="I73" s="61"/>
      <c r="J73" s="61" t="str">
        <f>[1]!OBCALL("calibSwaption-"&amp;ROW(),obLibs&amp;"net.finmath.montecarlo.interestrate.products.SwaptionFactory","createSwaption",[1]!OBMAKE("","String",$C$10),[1]!OBMAKE("","double",E73),F73,[1]!OBMAKE("","String","VOLATILITY"))</f>
        <v>calibSwaption-73 
[20163]</v>
      </c>
      <c r="K73" s="61">
        <f>IFERROR([1]!OBGET([1]!OBCALL("",'Swaption Data'!$B$10,"getVolatility",[1]!OBMAKE("","double",B73),[1]!OBMAKE("","double",C73))),NA())</f>
        <v>0.19</v>
      </c>
      <c r="L73" s="62">
        <v>1</v>
      </c>
      <c r="M73" s="35"/>
      <c r="N73" s="62" t="str">
        <f>[1]!OBMAKE("calibItem-"&amp;ROW(),obLibs&amp;"net.finmath.montecarlo.interestrate.CalibrationProduct",J73,[1]!OBMAKE("","double",K73),[1]!OBMAKE("","double",L73))</f>
        <v>calibItem-73 
[47100]</v>
      </c>
      <c r="O73" s="62"/>
      <c r="P73" s="55">
        <f>[1]!OBGET([1]!OBCALL("calibSwaptionValue-"&amp;ROW(),J73,"getValue",LIBORMarketModel!$M$28))</f>
        <v>0.2851837271061145</v>
      </c>
      <c r="Q73" s="55">
        <f t="shared" si="3"/>
        <v>-9.5183727106114502E-2</v>
      </c>
    </row>
    <row r="74" spans="2:17" ht="13.2" customHeight="1" x14ac:dyDescent="0.25">
      <c r="B74" s="60">
        <v>15</v>
      </c>
      <c r="C74" s="60">
        <v>2</v>
      </c>
      <c r="D74" s="35">
        <v>1</v>
      </c>
      <c r="E74" s="61">
        <f t="shared" si="2"/>
        <v>2.6640838971190337E-2</v>
      </c>
      <c r="F74" s="61" t="str">
        <f>[1]!OBMAKE("calib swap tenor-"&amp;ROW(),obLibs&amp;"net.finmath.time.TimeDiscretizationFromArray",[1]!OBMAKE("","double",B74),[1]!OBMAKE("","double",B74+C74),[1]!OBMAKE("","double",D74),$B$6)</f>
        <v>calib swap tenor-74 
[18818]</v>
      </c>
      <c r="G74" s="61"/>
      <c r="H74" s="61">
        <f>[1]!OBGET([1]!OBCALL("","net.finmath.marketdata.products.Swap","getForwardSwapRate",F74,F74,'Rate Curve Data'!$E$17))</f>
        <v>2.6640838971190337E-2</v>
      </c>
      <c r="I74" s="61"/>
      <c r="J74" s="61" t="str">
        <f>[1]!OBCALL("calibSwaption-"&amp;ROW(),obLibs&amp;"net.finmath.montecarlo.interestrate.products.SwaptionFactory","createSwaption",[1]!OBMAKE("","String",$C$10),[1]!OBMAKE("","double",E74),F74,[1]!OBMAKE("","String","VOLATILITY"))</f>
        <v>calibSwaption-74 
[20167]</v>
      </c>
      <c r="K74" s="61">
        <f>IFERROR([1]!OBGET([1]!OBCALL("",'Swaption Data'!$B$10,"getVolatility",[1]!OBMAKE("","double",B74),[1]!OBMAKE("","double",C74))),NA())</f>
        <v>0.19400000000000001</v>
      </c>
      <c r="L74" s="62">
        <v>1</v>
      </c>
      <c r="M74" s="35"/>
      <c r="N74" s="62" t="str">
        <f>[1]!OBMAKE("calibItem-"&amp;ROW(),obLibs&amp;"net.finmath.montecarlo.interestrate.CalibrationProduct",J74,[1]!OBMAKE("","double",K74),[1]!OBMAKE("","double",L74))</f>
        <v>calibItem-74 
[47103]</v>
      </c>
      <c r="O74" s="62"/>
      <c r="P74" s="55">
        <f>[1]!OBGET([1]!OBCALL("calibSwaptionValue-"&amp;ROW(),J74,"getValue",LIBORMarketModel!$M$28))</f>
        <v>0.25620678370414268</v>
      </c>
      <c r="Q74" s="55">
        <f t="shared" si="3"/>
        <v>-6.2206783704142676E-2</v>
      </c>
    </row>
    <row r="75" spans="2:17" ht="13.2" customHeight="1" x14ac:dyDescent="0.25">
      <c r="B75" s="60">
        <v>15</v>
      </c>
      <c r="C75" s="60">
        <v>3</v>
      </c>
      <c r="D75" s="35">
        <v>1</v>
      </c>
      <c r="E75" s="61">
        <f t="shared" si="2"/>
        <v>2.6122140235661478E-2</v>
      </c>
      <c r="F75" s="61" t="str">
        <f>[1]!OBMAKE("calib swap tenor-"&amp;ROW(),obLibs&amp;"net.finmath.time.TimeDiscretizationFromArray",[1]!OBMAKE("","double",B75),[1]!OBMAKE("","double",B75+C75),[1]!OBMAKE("","double",D75),$B$6)</f>
        <v>calib swap tenor-75 
[18830]</v>
      </c>
      <c r="G75" s="61"/>
      <c r="H75" s="61">
        <f>[1]!OBGET([1]!OBCALL("","net.finmath.marketdata.products.Swap","getForwardSwapRate",F75,F75,'Rate Curve Data'!$E$17))</f>
        <v>2.6122140235661478E-2</v>
      </c>
      <c r="I75" s="61"/>
      <c r="J75" s="61" t="str">
        <f>[1]!OBCALL("calibSwaption-"&amp;ROW(),obLibs&amp;"net.finmath.montecarlo.interestrate.products.SwaptionFactory","createSwaption",[1]!OBMAKE("","String",$C$10),[1]!OBMAKE("","double",E75),F75,[1]!OBMAKE("","String","VOLATILITY"))</f>
        <v>calibSwaption-75 
[20287]</v>
      </c>
      <c r="K75" s="61">
        <f>IFERROR([1]!OBGET([1]!OBCALL("",'Swaption Data'!$B$10,"getVolatility",[1]!OBMAKE("","double",B75),[1]!OBMAKE("","double",C75))),NA())</f>
        <v>0.20300000000000001</v>
      </c>
      <c r="L75" s="62">
        <v>1</v>
      </c>
      <c r="M75" s="35"/>
      <c r="N75" s="62" t="str">
        <f>[1]!OBMAKE("calibItem-"&amp;ROW(),obLibs&amp;"net.finmath.montecarlo.interestrate.CalibrationProduct",J75,[1]!OBMAKE("","double",K75),[1]!OBMAKE("","double",L75))</f>
        <v>calibItem-75 
[47193]</v>
      </c>
      <c r="O75" s="62"/>
      <c r="P75" s="55">
        <f>[1]!OBGET([1]!OBCALL("calibSwaptionValue-"&amp;ROW(),J75,"getValue",LIBORMarketModel!$M$28))</f>
        <v>0.23801344255276125</v>
      </c>
      <c r="Q75" s="55">
        <f t="shared" si="3"/>
        <v>-3.5013442552761231E-2</v>
      </c>
    </row>
    <row r="76" spans="2:17" ht="13.2" customHeight="1" x14ac:dyDescent="0.25">
      <c r="B76" s="60">
        <v>15</v>
      </c>
      <c r="C76" s="60">
        <v>4</v>
      </c>
      <c r="D76" s="35">
        <v>1</v>
      </c>
      <c r="E76" s="61">
        <f t="shared" si="2"/>
        <v>2.5607487951225864E-2</v>
      </c>
      <c r="F76" s="61" t="str">
        <f>[1]!OBMAKE("calib swap tenor-"&amp;ROW(),obLibs&amp;"net.finmath.time.TimeDiscretizationFromArray",[1]!OBMAKE("","double",B76),[1]!OBMAKE("","double",B76+C76),[1]!OBMAKE("","double",D76),$B$6)</f>
        <v>calib swap tenor-76 
[19328]</v>
      </c>
      <c r="G76" s="61"/>
      <c r="H76" s="61">
        <f>[1]!OBGET([1]!OBCALL("","net.finmath.marketdata.products.Swap","getForwardSwapRate",F76,F76,'Rate Curve Data'!$E$17))</f>
        <v>2.5607487951225864E-2</v>
      </c>
      <c r="I76" s="61"/>
      <c r="J76" s="61" t="str">
        <f>[1]!OBCALL("calibSwaption-"&amp;ROW(),obLibs&amp;"net.finmath.montecarlo.interestrate.products.SwaptionFactory","createSwaption",[1]!OBMAKE("","String",$C$10),[1]!OBMAKE("","double",E76),F76,[1]!OBMAKE("","String","VOLATILITY"))</f>
        <v>calibSwaption-76 
[20425]</v>
      </c>
      <c r="K76" s="61">
        <f>IFERROR([1]!OBGET([1]!OBCALL("",'Swaption Data'!$B$10,"getVolatility",[1]!OBMAKE("","double",B76),[1]!OBMAKE("","double",C76))),NA())</f>
        <v>0.20799999999999999</v>
      </c>
      <c r="L76" s="62">
        <v>1</v>
      </c>
      <c r="M76" s="35"/>
      <c r="N76" s="62" t="str">
        <f>[1]!OBMAKE("calibItem-"&amp;ROW(),obLibs&amp;"net.finmath.montecarlo.interestrate.CalibrationProduct",J76,[1]!OBMAKE("","double",K76),[1]!OBMAKE("","double",L76))</f>
        <v>calibItem-76 
[47295]</v>
      </c>
      <c r="O76" s="62"/>
      <c r="P76" s="55">
        <f>[1]!OBGET([1]!OBCALL("calibSwaptionValue-"&amp;ROW(),J76,"getValue",LIBORMarketModel!$M$28))</f>
        <v>0.22589466439504707</v>
      </c>
      <c r="Q76" s="55">
        <f t="shared" si="3"/>
        <v>-1.7894664395047083E-2</v>
      </c>
    </row>
    <row r="77" spans="2:17" ht="13.2" customHeight="1" x14ac:dyDescent="0.25">
      <c r="B77" s="60">
        <v>15</v>
      </c>
      <c r="C77" s="60">
        <v>5</v>
      </c>
      <c r="D77" s="35">
        <v>1</v>
      </c>
      <c r="E77" s="61">
        <f t="shared" ref="E77:E112" si="4">H77</f>
        <v>2.5096609867059951E-2</v>
      </c>
      <c r="F77" s="61" t="str">
        <f>[1]!OBMAKE("calib swap tenor-"&amp;ROW(),obLibs&amp;"net.finmath.time.TimeDiscretizationFromArray",[1]!OBMAKE("","double",B77),[1]!OBMAKE("","double",B77+C77),[1]!OBMAKE("","double",D77),$B$6)</f>
        <v>calib swap tenor-77 
[19186]</v>
      </c>
      <c r="G77" s="61"/>
      <c r="H77" s="61">
        <f>[1]!OBGET([1]!OBCALL("","net.finmath.marketdata.products.Swap","getForwardSwapRate",F77,F77,'Rate Curve Data'!$E$17))</f>
        <v>2.5096609867059951E-2</v>
      </c>
      <c r="I77" s="61"/>
      <c r="J77" s="61" t="str">
        <f>[1]!OBCALL("calibSwaption-"&amp;ROW(),obLibs&amp;"net.finmath.montecarlo.interestrate.products.SwaptionFactory","createSwaption",[1]!OBMAKE("","String",$C$10),[1]!OBMAKE("","double",E77),F77,[1]!OBMAKE("","String","VOLATILITY"))</f>
        <v>calibSwaption-77 
[20417]</v>
      </c>
      <c r="K77" s="61">
        <f>IFERROR([1]!OBGET([1]!OBCALL("",'Swaption Data'!$B$10,"getVolatility",[1]!OBMAKE("","double",B77),[1]!OBMAKE("","double",C77))),NA())</f>
        <v>0.183</v>
      </c>
      <c r="L77" s="62">
        <v>1</v>
      </c>
      <c r="M77" s="35"/>
      <c r="N77" s="62" t="str">
        <f>[1]!OBMAKE("calibItem-"&amp;ROW(),obLibs&amp;"net.finmath.montecarlo.interestrate.CalibrationProduct",J77,[1]!OBMAKE("","double",K77),[1]!OBMAKE("","double",L77))</f>
        <v>calibItem-77 
[47289]</v>
      </c>
      <c r="O77" s="62"/>
      <c r="P77" s="55">
        <f>[1]!OBGET([1]!OBCALL("calibSwaptionValue-"&amp;ROW(),J77,"getValue",LIBORMarketModel!$M$28))</f>
        <v>0.21717761773385738</v>
      </c>
      <c r="Q77" s="55">
        <f t="shared" ref="Q77:Q108" si="5">IF(ISERROR(P77),0,K77-P77)*L77</f>
        <v>-3.4177617733857385E-2</v>
      </c>
    </row>
    <row r="78" spans="2:17" ht="13.2" customHeight="1" x14ac:dyDescent="0.25">
      <c r="B78" s="60">
        <v>15</v>
      </c>
      <c r="C78" s="60">
        <v>6</v>
      </c>
      <c r="D78" s="35">
        <v>1</v>
      </c>
      <c r="E78" s="61">
        <f t="shared" si="4"/>
        <v>2.4631041419207952E-2</v>
      </c>
      <c r="F78" s="61" t="str">
        <f>[1]!OBMAKE("calib swap tenor-"&amp;ROW(),obLibs&amp;"net.finmath.time.TimeDiscretizationFromArray",[1]!OBMAKE("","double",B78),[1]!OBMAKE("","double",B78+C78),[1]!OBMAKE("","double",D78),$B$6)</f>
        <v>calib swap tenor-78 
[18257]</v>
      </c>
      <c r="G78" s="61"/>
      <c r="H78" s="61">
        <f>[1]!OBGET([1]!OBCALL("","net.finmath.marketdata.products.Swap","getForwardSwapRate",F78,F78,'Rate Curve Data'!$E$17))</f>
        <v>2.4631041419207952E-2</v>
      </c>
      <c r="I78" s="61"/>
      <c r="J78" s="61" t="str">
        <f>[1]!OBCALL("calibSwaption-"&amp;ROW(),obLibs&amp;"net.finmath.montecarlo.interestrate.products.SwaptionFactory","createSwaption",[1]!OBMAKE("","String",$C$10),[1]!OBMAKE("","double",E78),F78,[1]!OBMAKE("","String","VOLATILITY"))</f>
        <v>calibSwaption-78 
[20467]</v>
      </c>
      <c r="K78" s="61">
        <f>IFERROR([1]!OBGET([1]!OBCALL("",'Swaption Data'!$B$10,"getVolatility",[1]!OBMAKE("","double",B78),[1]!OBMAKE("","double",C78))),NA())</f>
        <v>0.189</v>
      </c>
      <c r="L78" s="62">
        <v>1</v>
      </c>
      <c r="M78" s="35"/>
      <c r="N78" s="62" t="str">
        <f>[1]!OBMAKE("calibItem-"&amp;ROW(),obLibs&amp;"net.finmath.montecarlo.interestrate.CalibrationProduct",J78,[1]!OBMAKE("","double",K78),[1]!OBMAKE("","double",L78))</f>
        <v>calibItem-78 
[47325]</v>
      </c>
      <c r="O78" s="62"/>
      <c r="P78" s="55">
        <f>[1]!OBGET([1]!OBCALL("calibSwaptionValue-"&amp;ROW(),J78,"getValue",LIBORMarketModel!$M$28))</f>
        <v>0.21007980274080998</v>
      </c>
      <c r="Q78" s="55">
        <f t="shared" si="5"/>
        <v>-2.1079802740809978E-2</v>
      </c>
    </row>
    <row r="79" spans="2:17" ht="13.2" customHeight="1" x14ac:dyDescent="0.25">
      <c r="B79" s="60">
        <v>15</v>
      </c>
      <c r="C79" s="60">
        <v>7</v>
      </c>
      <c r="D79" s="35">
        <v>1</v>
      </c>
      <c r="E79" s="61">
        <f t="shared" si="4"/>
        <v>2.4310618370425068E-2</v>
      </c>
      <c r="F79" s="61" t="str">
        <f>[1]!OBMAKE("calib swap tenor-"&amp;ROW(),obLibs&amp;"net.finmath.time.TimeDiscretizationFromArray",[1]!OBMAKE("","double",B79),[1]!OBMAKE("","double",B79+C79),[1]!OBMAKE("","double",D79),$B$6)</f>
        <v>calib swap tenor-79 
[18790]</v>
      </c>
      <c r="G79" s="61"/>
      <c r="H79" s="61">
        <f>[1]!OBGET([1]!OBCALL("","net.finmath.marketdata.products.Swap","getForwardSwapRate",F79,F79,'Rate Curve Data'!$E$17))</f>
        <v>2.4310618370425068E-2</v>
      </c>
      <c r="I79" s="61"/>
      <c r="J79" s="61" t="str">
        <f>[1]!OBCALL("calibSwaption-"&amp;ROW(),obLibs&amp;"net.finmath.montecarlo.interestrate.products.SwaptionFactory","createSwaption",[1]!OBMAKE("","String",$C$10),[1]!OBMAKE("","double",E79),F79,[1]!OBMAKE("","String","VOLATILITY"))</f>
        <v>calibSwaption-79 
[20445]</v>
      </c>
      <c r="K79" s="61">
        <f>IFERROR([1]!OBGET([1]!OBCALL("",'Swaption Data'!$B$10,"getVolatility",[1]!OBMAKE("","double",B79),[1]!OBMAKE("","double",C79))),NA())</f>
        <v>0.19500000000000001</v>
      </c>
      <c r="L79" s="62">
        <v>1</v>
      </c>
      <c r="M79" s="35"/>
      <c r="N79" s="62" t="str">
        <f>[1]!OBMAKE("calibItem-"&amp;ROW(),obLibs&amp;"net.finmath.montecarlo.interestrate.CalibrationProduct",J79,[1]!OBMAKE("","double",K79),[1]!OBMAKE("","double",L79))</f>
        <v>calibItem-79 
[47310]</v>
      </c>
      <c r="O79" s="62"/>
      <c r="P79" s="55">
        <f>[1]!OBGET([1]!OBCALL("calibSwaptionValue-"&amp;ROW(),J79,"getValue",LIBORMarketModel!$M$28))</f>
        <v>0.20365485619096693</v>
      </c>
      <c r="Q79" s="55">
        <f t="shared" si="5"/>
        <v>-8.6548561909669253E-3</v>
      </c>
    </row>
    <row r="80" spans="2:17" ht="13.2" customHeight="1" x14ac:dyDescent="0.25">
      <c r="B80" s="60">
        <v>15</v>
      </c>
      <c r="C80" s="60">
        <v>8</v>
      </c>
      <c r="D80" s="35">
        <v>1</v>
      </c>
      <c r="E80" s="61">
        <f t="shared" si="4"/>
        <v>2.408089701071587E-2</v>
      </c>
      <c r="F80" s="61" t="str">
        <f>[1]!OBMAKE("calib swap tenor-"&amp;ROW(),obLibs&amp;"net.finmath.time.TimeDiscretizationFromArray",[1]!OBMAKE("","double",B80),[1]!OBMAKE("","double",B80+C80),[1]!OBMAKE("","double",D80),$B$6)</f>
        <v>calib swap tenor-80 
[18488]</v>
      </c>
      <c r="G80" s="61"/>
      <c r="H80" s="61">
        <f>[1]!OBGET([1]!OBCALL("","net.finmath.marketdata.products.Swap","getForwardSwapRate",F80,F80,'Rate Curve Data'!$E$17))</f>
        <v>2.408089701071587E-2</v>
      </c>
      <c r="I80" s="61"/>
      <c r="J80" s="61" t="str">
        <f>[1]!OBCALL("calibSwaption-"&amp;ROW(),obLibs&amp;"net.finmath.montecarlo.interestrate.products.SwaptionFactory","createSwaption",[1]!OBMAKE("","String",$C$10),[1]!OBMAKE("","double",E80),F80,[1]!OBMAKE("","String","VOLATILITY"))</f>
        <v>calibSwaption-80 
[20396]</v>
      </c>
      <c r="K80" s="61">
        <f>IFERROR([1]!OBGET([1]!OBCALL("",'Swaption Data'!$B$10,"getVolatility",[1]!OBMAKE("","double",B80),[1]!OBMAKE("","double",C80))),NA())</f>
        <v>0.20200000000000001</v>
      </c>
      <c r="L80" s="62">
        <v>1</v>
      </c>
      <c r="M80" s="35"/>
      <c r="N80" s="62" t="str">
        <f>[1]!OBMAKE("calibItem-"&amp;ROW(),obLibs&amp;"net.finmath.montecarlo.interestrate.CalibrationProduct",J80,[1]!OBMAKE("","double",K80),[1]!OBMAKE("","double",L80))</f>
        <v>calibItem-80 
[47274]</v>
      </c>
      <c r="O80" s="62"/>
      <c r="P80" s="55">
        <f>[1]!OBGET([1]!OBCALL("calibSwaptionValue-"&amp;ROW(),J80,"getValue",LIBORMarketModel!$M$28))</f>
        <v>0.19776658311571518</v>
      </c>
      <c r="Q80" s="55">
        <f t="shared" si="5"/>
        <v>4.2334168842848297E-3</v>
      </c>
    </row>
    <row r="81" spans="2:17" ht="13.2" customHeight="1" x14ac:dyDescent="0.25">
      <c r="B81" s="60">
        <v>15</v>
      </c>
      <c r="C81" s="60">
        <v>9</v>
      </c>
      <c r="D81" s="35">
        <v>1</v>
      </c>
      <c r="E81" s="61">
        <f t="shared" si="4"/>
        <v>2.3911585238111568E-2</v>
      </c>
      <c r="F81" s="61" t="str">
        <f>[1]!OBMAKE("calib swap tenor-"&amp;ROW(),obLibs&amp;"net.finmath.time.TimeDiscretizationFromArray",[1]!OBMAKE("","double",B81),[1]!OBMAKE("","double",B81+C81),[1]!OBMAKE("","double",D81),$B$6)</f>
        <v>calib swap tenor-81 
[19242]</v>
      </c>
      <c r="G81" s="61"/>
      <c r="H81" s="61">
        <f>[1]!OBGET([1]!OBCALL("","net.finmath.marketdata.products.Swap","getForwardSwapRate",F81,F81,'Rate Curve Data'!$E$17))</f>
        <v>2.3911585238111568E-2</v>
      </c>
      <c r="I81" s="61"/>
      <c r="J81" s="61" t="str">
        <f>[1]!OBCALL("calibSwaption-"&amp;ROW(),obLibs&amp;"net.finmath.montecarlo.interestrate.products.SwaptionFactory","createSwaption",[1]!OBMAKE("","String",$C$10),[1]!OBMAKE("","double",E81),F81,[1]!OBMAKE("","String","VOLATILITY"))</f>
        <v>calibSwaption-81 
[20139]</v>
      </c>
      <c r="K81" s="61">
        <f>IFERROR([1]!OBGET([1]!OBCALL("",'Swaption Data'!$B$10,"getVolatility",[1]!OBMAKE("","double",B81),[1]!OBMAKE("","double",C81))),NA())</f>
        <v>0.20799999999999999</v>
      </c>
      <c r="L81" s="62">
        <v>1</v>
      </c>
      <c r="M81" s="35"/>
      <c r="N81" s="62" t="str">
        <f>[1]!OBMAKE("calibItem-"&amp;ROW(),obLibs&amp;"net.finmath.montecarlo.interestrate.CalibrationProduct",J81,[1]!OBMAKE("","double",K81),[1]!OBMAKE("","double",L81))</f>
        <v>calibItem-81 
[47082]</v>
      </c>
      <c r="O81" s="62"/>
      <c r="P81" s="55">
        <f>[1]!OBGET([1]!OBCALL("calibSwaptionValue-"&amp;ROW(),J81,"getValue",LIBORMarketModel!$M$28))</f>
        <v>0.19261252686919655</v>
      </c>
      <c r="Q81" s="55">
        <f t="shared" si="5"/>
        <v>1.5387473130803436E-2</v>
      </c>
    </row>
    <row r="82" spans="2:17" ht="13.2" customHeight="1" x14ac:dyDescent="0.25">
      <c r="B82" s="60">
        <v>15</v>
      </c>
      <c r="C82" s="60">
        <v>10</v>
      </c>
      <c r="D82" s="35">
        <v>1</v>
      </c>
      <c r="E82" s="61">
        <f t="shared" si="4"/>
        <v>2.3784486919542921E-2</v>
      </c>
      <c r="F82" s="61" t="str">
        <f>[1]!OBMAKE("calib swap tenor-"&amp;ROW(),obLibs&amp;"net.finmath.time.TimeDiscretizationFromArray",[1]!OBMAKE("","double",B82),[1]!OBMAKE("","double",B82+C82),[1]!OBMAKE("","double",D82),$B$6)</f>
        <v>calib swap tenor-82 
[19202]</v>
      </c>
      <c r="G82" s="61"/>
      <c r="H82" s="61">
        <f>[1]!OBGET([1]!OBCALL("","net.finmath.marketdata.products.Swap","getForwardSwapRate",F82,F82,'Rate Curve Data'!$E$17))</f>
        <v>2.3784486919542921E-2</v>
      </c>
      <c r="I82" s="61"/>
      <c r="J82" s="61" t="str">
        <f>[1]!OBCALL("calibSwaption-"&amp;ROW(),obLibs&amp;"net.finmath.montecarlo.interestrate.products.SwaptionFactory","createSwaption",[1]!OBMAKE("","String",$C$10),[1]!OBMAKE("","double",E82),F82,[1]!OBMAKE("","String","VOLATILITY"))</f>
        <v>calibSwaption-82 
[20275]</v>
      </c>
      <c r="K82" s="61">
        <f>IFERROR([1]!OBGET([1]!OBCALL("",'Swaption Data'!$B$10,"getVolatility",[1]!OBMAKE("","double",B82),[1]!OBMAKE("","double",C82))),NA())</f>
        <v>0.21199999999999999</v>
      </c>
      <c r="L82" s="62">
        <v>1</v>
      </c>
      <c r="M82" s="35"/>
      <c r="N82" s="62" t="str">
        <f>[1]!OBMAKE("calibItem-"&amp;ROW(),obLibs&amp;"net.finmath.montecarlo.interestrate.CalibrationProduct",J82,[1]!OBMAKE("","double",K82),[1]!OBMAKE("","double",L82))</f>
        <v>calibItem-82 
[47184]</v>
      </c>
      <c r="O82" s="62"/>
      <c r="P82" s="55">
        <f>[1]!OBGET([1]!OBCALL("calibSwaptionValue-"&amp;ROW(),J82,"getValue",LIBORMarketModel!$M$28))</f>
        <v>0.18846901165073723</v>
      </c>
      <c r="Q82" s="55">
        <f t="shared" si="5"/>
        <v>2.353098834926276E-2</v>
      </c>
    </row>
    <row r="83" spans="2:17" ht="13.2" customHeight="1" x14ac:dyDescent="0.25">
      <c r="B83" s="60">
        <v>20</v>
      </c>
      <c r="C83" s="60">
        <v>1</v>
      </c>
      <c r="D83" s="35">
        <v>1</v>
      </c>
      <c r="E83" s="61">
        <f t="shared" si="4"/>
        <v>2.2135954339282945E-2</v>
      </c>
      <c r="F83" s="61" t="str">
        <f>[1]!OBMAKE("calib swap tenor-"&amp;ROW(),obLibs&amp;"net.finmath.time.TimeDiscretizationFromArray",[1]!OBMAKE("","double",B83),[1]!OBMAKE("","double",B83+C83),[1]!OBMAKE("","double",D83),$B$6)</f>
        <v>calib swap tenor-83 
[19214]</v>
      </c>
      <c r="G83" s="61"/>
      <c r="H83" s="61">
        <f>[1]!OBGET([1]!OBCALL("","net.finmath.marketdata.products.Swap","getForwardSwapRate",F83,F83,'Rate Curve Data'!$E$17))</f>
        <v>2.2135954339282945E-2</v>
      </c>
      <c r="I83" s="61"/>
      <c r="J83" s="61" t="str">
        <f>[1]!OBCALL("calibSwaption-"&amp;ROW(),obLibs&amp;"net.finmath.montecarlo.interestrate.products.SwaptionFactory","createSwaption",[1]!OBMAKE("","String",$C$10),[1]!OBMAKE("","double",E83),F83,[1]!OBMAKE("","String","VOLATILITY"))</f>
        <v>calibSwaption-83 
[20433]</v>
      </c>
      <c r="K83" s="61">
        <f>IFERROR([1]!OBGET([1]!OBCALL("",'Swaption Data'!$B$10,"getVolatility",[1]!OBMAKE("","double",B83),[1]!OBMAKE("","double",C83))),NA())</f>
        <v>0.184</v>
      </c>
      <c r="L83" s="62">
        <v>1</v>
      </c>
      <c r="M83" s="35"/>
      <c r="N83" s="62" t="str">
        <f>[1]!OBMAKE("calibItem-"&amp;ROW(),obLibs&amp;"net.finmath.montecarlo.interestrate.CalibrationProduct",J83,[1]!OBMAKE("","double",K83),[1]!OBMAKE("","double",L83))</f>
        <v>calibItem-83 
[47301]</v>
      </c>
      <c r="O83" s="62"/>
      <c r="P83" s="55">
        <f>[1]!OBGET([1]!OBCALL("calibSwaptionValue-"&amp;ROW(),J83,"getValue",LIBORMarketModel!$M$28))</f>
        <v>0.26409877092726103</v>
      </c>
      <c r="Q83" s="55">
        <f t="shared" si="5"/>
        <v>-8.0098770927261032E-2</v>
      </c>
    </row>
    <row r="84" spans="2:17" ht="13.2" customHeight="1" x14ac:dyDescent="0.25">
      <c r="B84" s="60">
        <v>20</v>
      </c>
      <c r="C84" s="60">
        <v>2</v>
      </c>
      <c r="D84" s="35">
        <v>1</v>
      </c>
      <c r="E84" s="61">
        <f t="shared" si="4"/>
        <v>2.2181291143521669E-2</v>
      </c>
      <c r="F84" s="61" t="str">
        <f>[1]!OBMAKE("calib swap tenor-"&amp;ROW(),obLibs&amp;"net.finmath.time.TimeDiscretizationFromArray",[1]!OBMAKE("","double",B84),[1]!OBMAKE("","double",B84+C84),[1]!OBMAKE("","double",D84),$B$6)</f>
        <v>calib swap tenor-84 
[18810]</v>
      </c>
      <c r="G84" s="61"/>
      <c r="H84" s="61">
        <f>[1]!OBGET([1]!OBCALL("","net.finmath.marketdata.products.Swap","getForwardSwapRate",F84,F84,'Rate Curve Data'!$E$17))</f>
        <v>2.2181291143521669E-2</v>
      </c>
      <c r="I84" s="61"/>
      <c r="J84" s="61" t="str">
        <f>[1]!OBCALL("calibSwaption-"&amp;ROW(),obLibs&amp;"net.finmath.montecarlo.interestrate.products.SwaptionFactory","createSwaption",[1]!OBMAKE("","String",$C$10),[1]!OBMAKE("","double",E84),F84,[1]!OBMAKE("","String","VOLATILITY"))</f>
        <v>calibSwaption-84 
[20335]</v>
      </c>
      <c r="K84" s="61">
        <f>IFERROR([1]!OBGET([1]!OBCALL("",'Swaption Data'!$B$10,"getVolatility",[1]!OBMAKE("","double",B84),[1]!OBMAKE("","double",C84))),NA())</f>
        <v>0.188</v>
      </c>
      <c r="L84" s="62">
        <v>1</v>
      </c>
      <c r="M84" s="35"/>
      <c r="N84" s="62" t="str">
        <f>[1]!OBMAKE("calibItem-"&amp;ROW(),obLibs&amp;"net.finmath.montecarlo.interestrate.CalibrationProduct",J84,[1]!OBMAKE("","double",K84),[1]!OBMAKE("","double",L84))</f>
        <v>calibItem-84 
[47229]</v>
      </c>
      <c r="O84" s="62"/>
      <c r="P84" s="55">
        <f>[1]!OBGET([1]!OBCALL("calibSwaptionValue-"&amp;ROW(),J84,"getValue",LIBORMarketModel!$M$28))</f>
        <v>0.24006006048749676</v>
      </c>
      <c r="Q84" s="55">
        <f t="shared" si="5"/>
        <v>-5.2060060487496757E-2</v>
      </c>
    </row>
    <row r="85" spans="2:17" ht="13.2" customHeight="1" x14ac:dyDescent="0.25">
      <c r="B85" s="60">
        <v>20</v>
      </c>
      <c r="C85" s="60">
        <v>3</v>
      </c>
      <c r="D85" s="35">
        <v>1</v>
      </c>
      <c r="E85" s="61">
        <f t="shared" si="4"/>
        <v>2.2226290365931073E-2</v>
      </c>
      <c r="F85" s="61" t="str">
        <f>[1]!OBMAKE("calib swap tenor-"&amp;ROW(),obLibs&amp;"net.finmath.time.TimeDiscretizationFromArray",[1]!OBMAKE("","double",B85),[1]!OBMAKE("","double",B85+C85),[1]!OBMAKE("","double",D85),$B$6)</f>
        <v>calib swap tenor-85 
[19320]</v>
      </c>
      <c r="G85" s="61"/>
      <c r="H85" s="61">
        <f>[1]!OBGET([1]!OBCALL("","net.finmath.marketdata.products.Swap","getForwardSwapRate",F85,F85,'Rate Curve Data'!$E$17))</f>
        <v>2.2226290365931073E-2</v>
      </c>
      <c r="I85" s="61"/>
      <c r="J85" s="61" t="str">
        <f>[1]!OBCALL("calibSwaption-"&amp;ROW(),obLibs&amp;"net.finmath.montecarlo.interestrate.products.SwaptionFactory","createSwaption",[1]!OBMAKE("","String",$C$10),[1]!OBMAKE("","double",E85),F85,[1]!OBMAKE("","String","VOLATILITY"))</f>
        <v>calibSwaption-85 
[20143]</v>
      </c>
      <c r="K85" s="61">
        <f>IFERROR([1]!OBGET([1]!OBCALL("",'Swaption Data'!$B$10,"getVolatility",[1]!OBMAKE("","double",B85),[1]!OBMAKE("","double",C85))),NA())</f>
        <v>0.188</v>
      </c>
      <c r="L85" s="62">
        <v>1</v>
      </c>
      <c r="M85" s="35"/>
      <c r="N85" s="62" t="str">
        <f>[1]!OBMAKE("calibItem-"&amp;ROW(),obLibs&amp;"net.finmath.montecarlo.interestrate.CalibrationProduct",J85,[1]!OBMAKE("","double",K85),[1]!OBMAKE("","double",L85))</f>
        <v>calibItem-85 
[47085]</v>
      </c>
      <c r="O85" s="62"/>
      <c r="P85" s="55">
        <f>[1]!OBGET([1]!OBCALL("calibSwaptionValue-"&amp;ROW(),J85,"getValue",LIBORMarketModel!$M$28))</f>
        <v>0.22482414692297803</v>
      </c>
      <c r="Q85" s="55">
        <f t="shared" si="5"/>
        <v>-3.6824146922978029E-2</v>
      </c>
    </row>
    <row r="86" spans="2:17" ht="13.2" customHeight="1" x14ac:dyDescent="0.25">
      <c r="B86" s="60">
        <v>20</v>
      </c>
      <c r="C86" s="60">
        <v>4</v>
      </c>
      <c r="D86" s="35">
        <v>1</v>
      </c>
      <c r="E86" s="61">
        <f t="shared" si="4"/>
        <v>2.2270950042229443E-2</v>
      </c>
      <c r="F86" s="61" t="str">
        <f>[1]!OBMAKE("calib swap tenor-"&amp;ROW(),obLibs&amp;"net.finmath.time.TimeDiscretizationFromArray",[1]!OBMAKE("","double",B86),[1]!OBMAKE("","double",B86+C86),[1]!OBMAKE("","double",D86),$B$6)</f>
        <v>calib swap tenor-86 
[19356]</v>
      </c>
      <c r="G86" s="61"/>
      <c r="H86" s="61">
        <f>[1]!OBGET([1]!OBCALL("","net.finmath.marketdata.products.Swap","getForwardSwapRate",F86,F86,'Rate Curve Data'!$E$17))</f>
        <v>2.2270950042229443E-2</v>
      </c>
      <c r="I86" s="61"/>
      <c r="J86" s="61" t="str">
        <f>[1]!OBCALL("calibSwaption-"&amp;ROW(),obLibs&amp;"net.finmath.montecarlo.interestrate.products.SwaptionFactory","createSwaption",[1]!OBMAKE("","String",$C$10),[1]!OBMAKE("","double",E86),F86,[1]!OBMAKE("","String","VOLATILITY"))</f>
        <v>calibSwaption-86 
[20404]</v>
      </c>
      <c r="K86" s="61">
        <f>IFERROR([1]!OBGET([1]!OBCALL("",'Swaption Data'!$B$10,"getVolatility",[1]!OBMAKE("","double",B86),[1]!OBMAKE("","double",C86))),NA())</f>
        <v>0.186</v>
      </c>
      <c r="L86" s="62">
        <v>1</v>
      </c>
      <c r="M86" s="35"/>
      <c r="N86" s="62" t="str">
        <f>[1]!OBMAKE("calibItem-"&amp;ROW(),obLibs&amp;"net.finmath.montecarlo.interestrate.CalibrationProduct",J86,[1]!OBMAKE("","double",K86),[1]!OBMAKE("","double",L86))</f>
        <v>calibItem-86 
[47280]</v>
      </c>
      <c r="O86" s="62"/>
      <c r="P86" s="55">
        <f>[1]!OBGET([1]!OBCALL("calibSwaptionValue-"&amp;ROW(),J86,"getValue",LIBORMarketModel!$M$28))</f>
        <v>0.21485595777793193</v>
      </c>
      <c r="Q86" s="55">
        <f t="shared" si="5"/>
        <v>-2.8855957777931929E-2</v>
      </c>
    </row>
    <row r="87" spans="2:17" ht="13.2" customHeight="1" x14ac:dyDescent="0.25">
      <c r="B87" s="60">
        <v>20</v>
      </c>
      <c r="C87" s="60">
        <v>5</v>
      </c>
      <c r="D87" s="35">
        <v>1</v>
      </c>
      <c r="E87" s="61">
        <f t="shared" si="4"/>
        <v>2.2315268255608933E-2</v>
      </c>
      <c r="F87" s="61" t="str">
        <f>[1]!OBMAKE("calib swap tenor-"&amp;ROW(),obLibs&amp;"net.finmath.time.TimeDiscretizationFromArray",[1]!OBMAKE("","double",B87),[1]!OBMAKE("","double",B87+C87),[1]!OBMAKE("","double",D87),$B$6)</f>
        <v>calib swap tenor-87 
[19174]</v>
      </c>
      <c r="G87" s="61"/>
      <c r="H87" s="61">
        <f>[1]!OBGET([1]!OBCALL("","net.finmath.marketdata.products.Swap","getForwardSwapRate",F87,F87,'Rate Curve Data'!$E$17))</f>
        <v>2.2315268255608933E-2</v>
      </c>
      <c r="I87" s="61"/>
      <c r="J87" s="61" t="str">
        <f>[1]!OBCALL("calibSwaption-"&amp;ROW(),obLibs&amp;"net.finmath.montecarlo.interestrate.products.SwaptionFactory","createSwaption",[1]!OBMAKE("","String",$C$10),[1]!OBMAKE("","double",E87),F87,[1]!OBMAKE("","String","VOLATILITY"))</f>
        <v>calibSwaption-87 
[20307]</v>
      </c>
      <c r="K87" s="61">
        <f>IFERROR([1]!OBGET([1]!OBCALL("",'Swaption Data'!$B$10,"getVolatility",[1]!OBMAKE("","double",B87),[1]!OBMAKE("","double",C87))),NA())</f>
        <v>0.20699999999999999</v>
      </c>
      <c r="L87" s="62">
        <v>1</v>
      </c>
      <c r="M87" s="35"/>
      <c r="N87" s="62" t="str">
        <f>[1]!OBMAKE("calibItem-"&amp;ROW(),obLibs&amp;"net.finmath.montecarlo.interestrate.CalibrationProduct",J87,[1]!OBMAKE("","double",K87),[1]!OBMAKE("","double",L87))</f>
        <v>calibItem-87 
[47208]</v>
      </c>
      <c r="O87" s="62"/>
      <c r="P87" s="55">
        <f>[1]!OBGET([1]!OBCALL("calibSwaptionValue-"&amp;ROW(),J87,"getValue",LIBORMarketModel!$M$28))</f>
        <v>0.20833962351948318</v>
      </c>
      <c r="Q87" s="55">
        <f t="shared" si="5"/>
        <v>-1.3396235194831907E-3</v>
      </c>
    </row>
    <row r="88" spans="2:17" ht="13.2" customHeight="1" x14ac:dyDescent="0.25">
      <c r="B88" s="60">
        <v>20</v>
      </c>
      <c r="C88" s="60">
        <v>6</v>
      </c>
      <c r="D88" s="35">
        <v>1</v>
      </c>
      <c r="E88" s="61">
        <f t="shared" si="4"/>
        <v>2.2396218309750675E-2</v>
      </c>
      <c r="F88" s="61" t="str">
        <f>[1]!OBMAKE("calib swap tenor-"&amp;ROW(),obLibs&amp;"net.finmath.time.TimeDiscretizationFromArray",[1]!OBMAKE("","double",B88),[1]!OBMAKE("","double",B88+C88),[1]!OBMAKE("","double",D88),$B$6)</f>
        <v>calib swap tenor-88 
[19230]</v>
      </c>
      <c r="G88" s="61"/>
      <c r="H88" s="61">
        <f>[1]!OBGET([1]!OBCALL("","net.finmath.marketdata.products.Swap","getForwardSwapRate",F88,F88,'Rate Curve Data'!$E$17))</f>
        <v>2.2396218309750675E-2</v>
      </c>
      <c r="I88" s="61"/>
      <c r="J88" s="61" t="str">
        <f>[1]!OBCALL("calibSwaption-"&amp;ROW(),obLibs&amp;"net.finmath.montecarlo.interestrate.products.SwaptionFactory","createSwaption",[1]!OBMAKE("","String",$C$10),[1]!OBMAKE("","double",E88),F88,[1]!OBMAKE("","String","VOLATILITY"))</f>
        <v>calibSwaption-88 
[20400]</v>
      </c>
      <c r="K88" s="61">
        <f>IFERROR([1]!OBGET([1]!OBCALL("",'Swaption Data'!$B$10,"getVolatility",[1]!OBMAKE("","double",B88),[1]!OBMAKE("","double",C88))),NA())</f>
        <v>0.20699999999999999</v>
      </c>
      <c r="L88" s="62">
        <v>1</v>
      </c>
      <c r="M88" s="35"/>
      <c r="N88" s="62" t="str">
        <f>[1]!OBMAKE("calibItem-"&amp;ROW(),obLibs&amp;"net.finmath.montecarlo.interestrate.CalibrationProduct",J88,[1]!OBMAKE("","double",K88),[1]!OBMAKE("","double",L88))</f>
        <v>calibItem-88 
[47277]</v>
      </c>
      <c r="O88" s="62"/>
      <c r="P88" s="55" t="e">
        <f>[1]!OBGET([1]!OBCALL("calibSwaptionValue-"&amp;ROW(),J88,"getValue",LIBORMarketModel!$M$28))</f>
        <v>#VALUE!</v>
      </c>
      <c r="Q88" s="55">
        <f t="shared" si="5"/>
        <v>0</v>
      </c>
    </row>
    <row r="89" spans="2:17" ht="13.2" customHeight="1" x14ac:dyDescent="0.25">
      <c r="B89" s="60">
        <v>20</v>
      </c>
      <c r="C89" s="60">
        <v>7</v>
      </c>
      <c r="D89" s="35">
        <v>1</v>
      </c>
      <c r="E89" s="61">
        <f t="shared" si="4"/>
        <v>2.2605546708243836E-2</v>
      </c>
      <c r="F89" s="61" t="str">
        <f>[1]!OBMAKE("calib swap tenor-"&amp;ROW(),obLibs&amp;"net.finmath.time.TimeDiscretizationFromArray",[1]!OBMAKE("","double",B89),[1]!OBMAKE("","double",B89+C89),[1]!OBMAKE("","double",D89),$B$6)</f>
        <v>calib swap tenor-89 
[19264]</v>
      </c>
      <c r="G89" s="61"/>
      <c r="H89" s="61">
        <f>[1]!OBGET([1]!OBCALL("","net.finmath.marketdata.products.Swap","getForwardSwapRate",F89,F89,'Rate Curve Data'!$E$17))</f>
        <v>2.2605546708243836E-2</v>
      </c>
      <c r="I89" s="61"/>
      <c r="J89" s="61" t="str">
        <f>[1]!OBCALL("calibSwaption-"&amp;ROW(),obLibs&amp;"net.finmath.montecarlo.interestrate.products.SwaptionFactory","createSwaption",[1]!OBMAKE("","String",$C$10),[1]!OBMAKE("","double",E89),F89,[1]!OBMAKE("","String","VOLATILITY"))</f>
        <v>calibSwaption-89 
[20421]</v>
      </c>
      <c r="K89" s="61">
        <f>IFERROR([1]!OBGET([1]!OBCALL("",'Swaption Data'!$B$10,"getVolatility",[1]!OBMAKE("","double",B89),[1]!OBMAKE("","double",C89))),NA())</f>
        <v>0.20799999999999999</v>
      </c>
      <c r="L89" s="62">
        <v>1</v>
      </c>
      <c r="M89" s="35"/>
      <c r="N89" s="62" t="str">
        <f>[1]!OBMAKE("calibItem-"&amp;ROW(),obLibs&amp;"net.finmath.montecarlo.interestrate.CalibrationProduct",J89,[1]!OBMAKE("","double",K89),[1]!OBMAKE("","double",L89))</f>
        <v>calibItem-89 
[47292]</v>
      </c>
      <c r="O89" s="62"/>
      <c r="P89" s="55" t="e">
        <f>[1]!OBGET([1]!OBCALL("calibSwaptionValue-"&amp;ROW(),J89,"getValue",LIBORMarketModel!$M$28))</f>
        <v>#VALUE!</v>
      </c>
      <c r="Q89" s="55">
        <f t="shared" si="5"/>
        <v>0</v>
      </c>
    </row>
    <row r="90" spans="2:17" ht="13.2" customHeight="1" x14ac:dyDescent="0.25">
      <c r="B90" s="60">
        <v>20</v>
      </c>
      <c r="C90" s="60">
        <v>8</v>
      </c>
      <c r="D90" s="35">
        <v>1</v>
      </c>
      <c r="E90" s="61">
        <f t="shared" si="4"/>
        <v>2.2893064898686748E-2</v>
      </c>
      <c r="F90" s="61" t="str">
        <f>[1]!OBMAKE("calib swap tenor-"&amp;ROW(),obLibs&amp;"net.finmath.time.TimeDiscretizationFromArray",[1]!OBMAKE("","double",B90),[1]!OBMAKE("","double",B90+C90),[1]!OBMAKE("","double",D90),$B$6)</f>
        <v>calib swap tenor-90 
[19304]</v>
      </c>
      <c r="G90" s="61"/>
      <c r="H90" s="61">
        <f>[1]!OBGET([1]!OBCALL("","net.finmath.marketdata.products.Swap","getForwardSwapRate",F90,F90,'Rate Curve Data'!$E$17))</f>
        <v>2.2893064898686748E-2</v>
      </c>
      <c r="I90" s="61"/>
      <c r="J90" s="61" t="str">
        <f>[1]!OBCALL("calibSwaption-"&amp;ROW(),obLibs&amp;"net.finmath.montecarlo.interestrate.products.SwaptionFactory","createSwaption",[1]!OBMAKE("","String",$C$10),[1]!OBMAKE("","double",E90),F90,[1]!OBMAKE("","String","VOLATILITY"))</f>
        <v>calibSwaption-90 
[20344]</v>
      </c>
      <c r="K90" s="61">
        <f>IFERROR([1]!OBGET([1]!OBCALL("",'Swaption Data'!$B$10,"getVolatility",[1]!OBMAKE("","double",B90),[1]!OBMAKE("","double",C90))),NA())</f>
        <v>0.20699999999999999</v>
      </c>
      <c r="L90" s="62">
        <v>1</v>
      </c>
      <c r="M90" s="35"/>
      <c r="N90" s="62" t="str">
        <f>[1]!OBMAKE("calibItem-"&amp;ROW(),obLibs&amp;"net.finmath.montecarlo.interestrate.CalibrationProduct",J90,[1]!OBMAKE("","double",K90),[1]!OBMAKE("","double",L90))</f>
        <v>calibItem-90 
[47235]</v>
      </c>
      <c r="O90" s="62"/>
      <c r="P90" s="55" t="e">
        <f>[1]!OBGET([1]!OBCALL("calibSwaptionValue-"&amp;ROW(),J90,"getValue",LIBORMarketModel!$M$28))</f>
        <v>#VALUE!</v>
      </c>
      <c r="Q90" s="55">
        <f t="shared" si="5"/>
        <v>0</v>
      </c>
    </row>
    <row r="91" spans="2:17" ht="13.2" customHeight="1" x14ac:dyDescent="0.25">
      <c r="B91" s="60">
        <v>20</v>
      </c>
      <c r="C91" s="60">
        <v>9</v>
      </c>
      <c r="D91" s="35">
        <v>1</v>
      </c>
      <c r="E91" s="61">
        <f t="shared" si="4"/>
        <v>2.3230722938589649E-2</v>
      </c>
      <c r="F91" s="61" t="str">
        <f>[1]!OBMAKE("calib swap tenor-"&amp;ROW(),obLibs&amp;"net.finmath.time.TimeDiscretizationFromArray",[1]!OBMAKE("","double",B91),[1]!OBMAKE("","double",B91+C91),[1]!OBMAKE("","double",D91),$B$6)</f>
        <v>calib swap tenor-91 
[19292]</v>
      </c>
      <c r="G91" s="61"/>
      <c r="H91" s="61">
        <f>[1]!OBGET([1]!OBCALL("","net.finmath.marketdata.products.Swap","getForwardSwapRate",F91,F91,'Rate Curve Data'!$E$17))</f>
        <v>2.3230722938589649E-2</v>
      </c>
      <c r="I91" s="61"/>
      <c r="J91" s="61" t="str">
        <f>[1]!OBCALL("calibSwaption-"&amp;ROW(),obLibs&amp;"net.finmath.montecarlo.interestrate.products.SwaptionFactory","createSwaption",[1]!OBMAKE("","String",$C$10),[1]!OBMAKE("","double",E91),F91,[1]!OBMAKE("","String","VOLATILITY"))</f>
        <v>calibSwaption-91 
[20356]</v>
      </c>
      <c r="K91" s="61">
        <f>IFERROR([1]!OBGET([1]!OBCALL("",'Swaption Data'!$B$10,"getVolatility",[1]!OBMAKE("","double",B91),[1]!OBMAKE("","double",C91))),NA())</f>
        <v>0.20699999999999999</v>
      </c>
      <c r="L91" s="62">
        <v>1</v>
      </c>
      <c r="M91" s="35"/>
      <c r="N91" s="62" t="str">
        <f>[1]!OBMAKE("calibItem-"&amp;ROW(),obLibs&amp;"net.finmath.montecarlo.interestrate.CalibrationProduct",J91,[1]!OBMAKE("","double",K91),[1]!OBMAKE("","double",L91))</f>
        <v>calibItem-91 
[47244]</v>
      </c>
      <c r="O91" s="62"/>
      <c r="P91" s="55" t="e">
        <f>[1]!OBGET([1]!OBCALL("calibSwaptionValue-"&amp;ROW(),J91,"getValue",LIBORMarketModel!$M$28))</f>
        <v>#VALUE!</v>
      </c>
      <c r="Q91" s="55">
        <f t="shared" si="5"/>
        <v>0</v>
      </c>
    </row>
    <row r="92" spans="2:17" ht="13.2" customHeight="1" x14ac:dyDescent="0.25">
      <c r="B92" s="60">
        <v>20</v>
      </c>
      <c r="C92" s="60">
        <v>10</v>
      </c>
      <c r="D92" s="35">
        <v>1</v>
      </c>
      <c r="E92" s="61">
        <f t="shared" si="4"/>
        <v>2.3601559701114421E-2</v>
      </c>
      <c r="F92" s="61" t="str">
        <f>[1]!OBMAKE("calib swap tenor-"&amp;ROW(),obLibs&amp;"net.finmath.time.TimeDiscretizationFromArray",[1]!OBMAKE("","double",B92),[1]!OBMAKE("","double",B92+C92),[1]!OBMAKE("","double",D92),$B$6)</f>
        <v>calib swap tenor-92 
[18420]</v>
      </c>
      <c r="G92" s="61"/>
      <c r="H92" s="61">
        <f>[1]!OBGET([1]!OBCALL("","net.finmath.marketdata.products.Swap","getForwardSwapRate",F92,F92,'Rate Curve Data'!$E$17))</f>
        <v>2.3601559701114421E-2</v>
      </c>
      <c r="I92" s="61"/>
      <c r="J92" s="61" t="str">
        <f>[1]!OBCALL("calibSwaption-"&amp;ROW(),obLibs&amp;"net.finmath.montecarlo.interestrate.products.SwaptionFactory","createSwaption",[1]!OBMAKE("","String",$C$10),[1]!OBMAKE("","double",E92),F92,[1]!OBMAKE("","String","VOLATILITY"))</f>
        <v>calibSwaption-92 
[20327]</v>
      </c>
      <c r="K92" s="61">
        <f>IFERROR([1]!OBGET([1]!OBCALL("",'Swaption Data'!$B$10,"getVolatility",[1]!OBMAKE("","double",B92),[1]!OBMAKE("","double",C92))),NA())</f>
        <v>0.20499999999999999</v>
      </c>
      <c r="L92" s="62">
        <v>1</v>
      </c>
      <c r="M92" s="35"/>
      <c r="N92" s="62" t="str">
        <f>[1]!OBMAKE("calibItem-"&amp;ROW(),obLibs&amp;"net.finmath.montecarlo.interestrate.CalibrationProduct",J92,[1]!OBMAKE("","double",K92),[1]!OBMAKE("","double",L92))</f>
        <v>calibItem-92 
[47223]</v>
      </c>
      <c r="O92" s="62"/>
      <c r="P92" s="55" t="e">
        <f>[1]!OBGET([1]!OBCALL("calibSwaptionValue-"&amp;ROW(),J92,"getValue",LIBORMarketModel!$M$28))</f>
        <v>#VALUE!</v>
      </c>
      <c r="Q92" s="55">
        <f t="shared" si="5"/>
        <v>0</v>
      </c>
    </row>
    <row r="93" spans="2:17" ht="13.2" customHeight="1" x14ac:dyDescent="0.25">
      <c r="B93" s="60">
        <v>25</v>
      </c>
      <c r="C93" s="60">
        <v>1</v>
      </c>
      <c r="D93" s="35">
        <v>1</v>
      </c>
      <c r="E93" s="61">
        <f t="shared" si="4"/>
        <v>2.2829324530896145E-2</v>
      </c>
      <c r="F93" s="61" t="str">
        <f>[1]!OBMAKE("calib swap tenor-"&amp;ROW(),obLibs&amp;"net.finmath.time.TimeDiscretizationFromArray",[1]!OBMAKE("","double",B93),[1]!OBMAKE("","double",B93+C93),[1]!OBMAKE("","double",D93),$B$6)</f>
        <v>calib swap tenor-93 
[18428]</v>
      </c>
      <c r="G93" s="61"/>
      <c r="H93" s="61">
        <f>[1]!OBGET([1]!OBCALL("","net.finmath.marketdata.products.Swap","getForwardSwapRate",F93,F93,'Rate Curve Data'!$E$17))</f>
        <v>2.2829324530896145E-2</v>
      </c>
      <c r="I93" s="61"/>
      <c r="J93" s="61" t="str">
        <f>[1]!OBCALL("calibSwaption-"&amp;ROW(),obLibs&amp;"net.finmath.montecarlo.interestrate.products.SwaptionFactory","createSwaption",[1]!OBMAKE("","String",$C$10),[1]!OBMAKE("","double",E93),F93,[1]!OBMAKE("","String","VOLATILITY"))</f>
        <v>calibSwaption-93 
[20159]</v>
      </c>
      <c r="K93" s="61">
        <f>IFERROR([1]!OBGET([1]!OBCALL("",'Swaption Data'!$B$10,"getVolatility",[1]!OBMAKE("","double",B93),[1]!OBMAKE("","double",C93))),NA())</f>
        <v>0.188</v>
      </c>
      <c r="L93" s="62">
        <v>1</v>
      </c>
      <c r="M93" s="35"/>
      <c r="N93" s="62" t="str">
        <f>[1]!OBMAKE("calibItem-"&amp;ROW(),obLibs&amp;"net.finmath.montecarlo.interestrate.CalibrationProduct",J93,[1]!OBMAKE("","double",K93),[1]!OBMAKE("","double",L93))</f>
        <v>calibItem-93 
[47097]</v>
      </c>
      <c r="O93" s="62"/>
      <c r="P93" s="55" t="e">
        <f>[1]!OBGET([1]!OBCALL("calibSwaptionValue-"&amp;ROW(),J93,"getValue",LIBORMarketModel!$M$28))</f>
        <v>#VALUE!</v>
      </c>
      <c r="Q93" s="55">
        <f t="shared" si="5"/>
        <v>0</v>
      </c>
    </row>
    <row r="94" spans="2:17" ht="13.2" customHeight="1" x14ac:dyDescent="0.25">
      <c r="B94" s="60">
        <v>25</v>
      </c>
      <c r="C94" s="60">
        <v>2</v>
      </c>
      <c r="D94" s="35">
        <v>1</v>
      </c>
      <c r="E94" s="61">
        <f t="shared" si="4"/>
        <v>2.3391386900375632E-2</v>
      </c>
      <c r="F94" s="61" t="str">
        <f>[1]!OBMAKE("calib swap tenor-"&amp;ROW(),obLibs&amp;"net.finmath.time.TimeDiscretizationFromArray",[1]!OBMAKE("","double",B94),[1]!OBMAKE("","double",B94+C94),[1]!OBMAKE("","double",D94),$B$6)</f>
        <v>calib swap tenor-94 
[18950]</v>
      </c>
      <c r="G94" s="61"/>
      <c r="H94" s="61">
        <f>[1]!OBGET([1]!OBCALL("","net.finmath.marketdata.products.Swap","getForwardSwapRate",F94,F94,'Rate Curve Data'!$E$17))</f>
        <v>2.3391386900375632E-2</v>
      </c>
      <c r="I94" s="61"/>
      <c r="J94" s="61" t="str">
        <f>[1]!OBCALL("calibSwaption-"&amp;ROW(),obLibs&amp;"net.finmath.montecarlo.interestrate.products.SwaptionFactory","createSwaption",[1]!OBMAKE("","String",$C$10),[1]!OBMAKE("","double",E94),F94,[1]!OBMAKE("","String","VOLATILITY"))</f>
        <v>calibSwaption-94 
[20235]</v>
      </c>
      <c r="K94" s="61">
        <f>IFERROR([1]!OBGET([1]!OBCALL("",'Swaption Data'!$B$10,"getVolatility",[1]!OBMAKE("","double",B94),[1]!OBMAKE("","double",C94))),NA())</f>
        <v>0.17899999999999999</v>
      </c>
      <c r="L94" s="62">
        <v>1</v>
      </c>
      <c r="M94" s="35"/>
      <c r="N94" s="62" t="str">
        <f>[1]!OBMAKE("calibItem-"&amp;ROW(),obLibs&amp;"net.finmath.montecarlo.interestrate.CalibrationProduct",J94,[1]!OBMAKE("","double",K94),[1]!OBMAKE("","double",L94))</f>
        <v>calibItem-94 
[47154]</v>
      </c>
      <c r="O94" s="62"/>
      <c r="P94" s="55" t="e">
        <f>[1]!OBGET([1]!OBCALL("calibSwaptionValue-"&amp;ROW(),J94,"getValue",LIBORMarketModel!$M$28))</f>
        <v>#VALUE!</v>
      </c>
      <c r="Q94" s="55">
        <f t="shared" si="5"/>
        <v>0</v>
      </c>
    </row>
    <row r="95" spans="2:17" ht="13.2" customHeight="1" x14ac:dyDescent="0.25">
      <c r="B95" s="60">
        <v>25</v>
      </c>
      <c r="C95" s="60">
        <v>3</v>
      </c>
      <c r="D95" s="35">
        <v>1</v>
      </c>
      <c r="E95" s="61">
        <f t="shared" si="4"/>
        <v>2.394869436120655E-2</v>
      </c>
      <c r="F95" s="61" t="str">
        <f>[1]!OBMAKE("calib swap tenor-"&amp;ROW(),obLibs&amp;"net.finmath.time.TimeDiscretizationFromArray",[1]!OBMAKE("","double",B95),[1]!OBMAKE("","double",B95+C95),[1]!OBMAKE("","double",D95),$B$6)</f>
        <v>calib swap tenor-95 
[19332]</v>
      </c>
      <c r="G95" s="61"/>
      <c r="H95" s="61">
        <f>[1]!OBGET([1]!OBCALL("","net.finmath.marketdata.products.Swap","getForwardSwapRate",F95,F95,'Rate Curve Data'!$E$17))</f>
        <v>2.394869436120655E-2</v>
      </c>
      <c r="I95" s="61"/>
      <c r="J95" s="61" t="str">
        <f>[1]!OBCALL("calibSwaption-"&amp;ROW(),obLibs&amp;"net.finmath.montecarlo.interestrate.products.SwaptionFactory","createSwaption",[1]!OBMAKE("","String",$C$10),[1]!OBMAKE("","double",E95),F95,[1]!OBMAKE("","String","VOLATILITY"))</f>
        <v>calibSwaption-95 
[20111]</v>
      </c>
      <c r="K95" s="61">
        <f>IFERROR([1]!OBGET([1]!OBCALL("",'Swaption Data'!$B$10,"getVolatility",[1]!OBMAKE("","double",B95),[1]!OBMAKE("","double",C95))),NA())</f>
        <v>0.17699999999999999</v>
      </c>
      <c r="L95" s="62">
        <v>1</v>
      </c>
      <c r="M95" s="35"/>
      <c r="N95" s="62" t="str">
        <f>[1]!OBMAKE("calibItem-"&amp;ROW(),obLibs&amp;"net.finmath.montecarlo.interestrate.CalibrationProduct",J95,[1]!OBMAKE("","double",K95),[1]!OBMAKE("","double",L95))</f>
        <v>calibItem-95 
[47061]</v>
      </c>
      <c r="O95" s="62"/>
      <c r="P95" s="55" t="e">
        <f>[1]!OBGET([1]!OBCALL("calibSwaptionValue-"&amp;ROW(),J95,"getValue",LIBORMarketModel!$M$28))</f>
        <v>#VALUE!</v>
      </c>
      <c r="Q95" s="55">
        <f t="shared" si="5"/>
        <v>0</v>
      </c>
    </row>
    <row r="96" spans="2:17" ht="13.2" customHeight="1" x14ac:dyDescent="0.25">
      <c r="B96" s="60">
        <v>25</v>
      </c>
      <c r="C96" s="60">
        <v>4</v>
      </c>
      <c r="D96" s="35">
        <v>1</v>
      </c>
      <c r="E96" s="61">
        <f t="shared" si="4"/>
        <v>2.4500934088148595E-2</v>
      </c>
      <c r="F96" s="61" t="str">
        <f>[1]!OBMAKE("calib swap tenor-"&amp;ROW(),obLibs&amp;"net.finmath.time.TimeDiscretizationFromArray",[1]!OBMAKE("","double",B96),[1]!OBMAKE("","double",B96+C96),[1]!OBMAKE("","double",D96),$B$6)</f>
        <v>calib swap tenor-96 
[19276]</v>
      </c>
      <c r="G96" s="61"/>
      <c r="H96" s="61">
        <f>[1]!OBGET([1]!OBCALL("","net.finmath.marketdata.products.Swap","getForwardSwapRate",F96,F96,'Rate Curve Data'!$E$17))</f>
        <v>2.4500934088148595E-2</v>
      </c>
      <c r="I96" s="61"/>
      <c r="J96" s="61" t="str">
        <f>[1]!OBCALL("calibSwaption-"&amp;ROW(),obLibs&amp;"net.finmath.montecarlo.interestrate.products.SwaptionFactory","createSwaption",[1]!OBMAKE("","String",$C$10),[1]!OBMAKE("","double",E96),F96,[1]!OBMAKE("","String","VOLATILITY"))</f>
        <v>calibSwaption-96 
[20255]</v>
      </c>
      <c r="K96" s="61">
        <f>IFERROR([1]!OBGET([1]!OBCALL("",'Swaption Data'!$B$10,"getVolatility",[1]!OBMAKE("","double",B96),[1]!OBMAKE("","double",C96))),NA())</f>
        <v>0.17899999999999999</v>
      </c>
      <c r="L96" s="62">
        <v>1</v>
      </c>
      <c r="M96" s="35"/>
      <c r="N96" s="62" t="str">
        <f>[1]!OBMAKE("calibItem-"&amp;ROW(),obLibs&amp;"net.finmath.montecarlo.interestrate.CalibrationProduct",J96,[1]!OBMAKE("","double",K96),[1]!OBMAKE("","double",L96))</f>
        <v>calibItem-96 
[47169]</v>
      </c>
      <c r="O96" s="62"/>
      <c r="P96" s="55" t="e">
        <f>[1]!OBGET([1]!OBCALL("calibSwaptionValue-"&amp;ROW(),J96,"getValue",LIBORMarketModel!$M$28))</f>
        <v>#VALUE!</v>
      </c>
      <c r="Q96" s="55">
        <f t="shared" si="5"/>
        <v>0</v>
      </c>
    </row>
    <row r="97" spans="2:17" ht="13.2" customHeight="1" x14ac:dyDescent="0.25">
      <c r="B97" s="60">
        <v>25</v>
      </c>
      <c r="C97" s="60">
        <v>5</v>
      </c>
      <c r="D97" s="35">
        <v>1</v>
      </c>
      <c r="E97" s="61">
        <f t="shared" si="4"/>
        <v>2.5047796792990126E-2</v>
      </c>
      <c r="F97" s="61" t="str">
        <f>[1]!OBMAKE("calib swap tenor-"&amp;ROW(),obLibs&amp;"net.finmath.time.TimeDiscretizationFromArray",[1]!OBMAKE("","double",B97),[1]!OBMAKE("","double",B97+C97),[1]!OBMAKE("","double",D97),$B$6)</f>
        <v>calib swap tenor-97 
[18484]</v>
      </c>
      <c r="G97" s="61"/>
      <c r="H97" s="61">
        <f>[1]!OBGET([1]!OBCALL("","net.finmath.marketdata.products.Swap","getForwardSwapRate",F97,F97,'Rate Curve Data'!$E$17))</f>
        <v>2.5047796792990126E-2</v>
      </c>
      <c r="I97" s="61"/>
      <c r="J97" s="61" t="str">
        <f>[1]!OBCALL("calibSwaption-"&amp;ROW(),obLibs&amp;"net.finmath.montecarlo.interestrate.products.SwaptionFactory","createSwaption",[1]!OBMAKE("","String",$C$10),[1]!OBMAKE("","double",E97),F97,[1]!OBMAKE("","String","VOLATILITY"))</f>
        <v>calibSwaption-97 
[20331]</v>
      </c>
      <c r="K97" s="61">
        <f>IFERROR([1]!OBGET([1]!OBCALL("",'Swaption Data'!$B$10,"getVolatility",[1]!OBMAKE("","double",B97),[1]!OBMAKE("","double",C97))),NA())</f>
        <v>0.182</v>
      </c>
      <c r="L97" s="62">
        <v>1</v>
      </c>
      <c r="M97" s="35"/>
      <c r="N97" s="62" t="str">
        <f>[1]!OBMAKE("calibItem-"&amp;ROW(),obLibs&amp;"net.finmath.montecarlo.interestrate.CalibrationProduct",J97,[1]!OBMAKE("","double",K97),[1]!OBMAKE("","double",L97))</f>
        <v>calibItem-97 
[47226]</v>
      </c>
      <c r="O97" s="62"/>
      <c r="P97" s="55" t="e">
        <f>[1]!OBGET([1]!OBCALL("calibSwaptionValue-"&amp;ROW(),J97,"getValue",LIBORMarketModel!$M$28))</f>
        <v>#VALUE!</v>
      </c>
      <c r="Q97" s="55">
        <f t="shared" si="5"/>
        <v>0</v>
      </c>
    </row>
    <row r="98" spans="2:17" ht="13.2" customHeight="1" x14ac:dyDescent="0.25">
      <c r="B98" s="60">
        <v>25</v>
      </c>
      <c r="C98" s="60">
        <v>6</v>
      </c>
      <c r="D98" s="35">
        <v>1</v>
      </c>
      <c r="E98" s="61">
        <f t="shared" si="4"/>
        <v>2.5549843691349793E-2</v>
      </c>
      <c r="F98" s="61" t="str">
        <f>[1]!OBMAKE("calib swap tenor-"&amp;ROW(),obLibs&amp;"net.finmath.time.TimeDiscretizationFromArray",[1]!OBMAKE("","double",B98),[1]!OBMAKE("","double",B98+C98),[1]!OBMAKE("","double",D98),$B$6)</f>
        <v>calib swap tenor-98 
[18444]</v>
      </c>
      <c r="G98" s="61"/>
      <c r="H98" s="61">
        <f>[1]!OBGET([1]!OBCALL("","net.finmath.marketdata.products.Swap","getForwardSwapRate",F98,F98,'Rate Curve Data'!$E$17))</f>
        <v>2.5549843691349793E-2</v>
      </c>
      <c r="I98" s="61"/>
      <c r="J98" s="61" t="str">
        <f>[1]!OBCALL("calibSwaption-"&amp;ROW(),obLibs&amp;"net.finmath.montecarlo.interestrate.products.SwaptionFactory","createSwaption",[1]!OBMAKE("","String",$C$10),[1]!OBMAKE("","double",E98),F98,[1]!OBMAKE("","String","VOLATILITY"))</f>
        <v>calibSwaption-98 
[20408]</v>
      </c>
      <c r="K98" s="61">
        <f>IFERROR([1]!OBGET([1]!OBCALL("",'Swaption Data'!$B$10,"getVolatility",[1]!OBMAKE("","double",B98),[1]!OBMAKE("","double",C98))),NA())</f>
        <v>0.18</v>
      </c>
      <c r="L98" s="62">
        <v>1</v>
      </c>
      <c r="M98" s="35"/>
      <c r="N98" s="62" t="str">
        <f>[1]!OBMAKE("calibItem-"&amp;ROW(),obLibs&amp;"net.finmath.montecarlo.interestrate.CalibrationProduct",J98,[1]!OBMAKE("","double",K98),[1]!OBMAKE("","double",L98))</f>
        <v>calibItem-98 
[47283]</v>
      </c>
      <c r="O98" s="62"/>
      <c r="P98" s="55" t="e">
        <f>[1]!OBGET([1]!OBCALL("calibSwaptionValue-"&amp;ROW(),J98,"getValue",LIBORMarketModel!$M$28))</f>
        <v>#VALUE!</v>
      </c>
      <c r="Q98" s="55">
        <f t="shared" si="5"/>
        <v>0</v>
      </c>
    </row>
    <row r="99" spans="2:17" ht="13.2" customHeight="1" x14ac:dyDescent="0.25">
      <c r="B99" s="60">
        <v>25</v>
      </c>
      <c r="C99" s="60">
        <v>7</v>
      </c>
      <c r="D99" s="35">
        <v>1</v>
      </c>
      <c r="E99" s="61">
        <f t="shared" si="4"/>
        <v>2.5906127470639986E-2</v>
      </c>
      <c r="F99" s="61" t="str">
        <f>[1]!OBMAKE("calib swap tenor-"&amp;ROW(),obLibs&amp;"net.finmath.time.TimeDiscretizationFromArray",[1]!OBMAKE("","double",B99),[1]!OBMAKE("","double",B99+C99),[1]!OBMAKE("","double",D99),$B$6)</f>
        <v>calib swap tenor-99 
[18456]</v>
      </c>
      <c r="G99" s="61"/>
      <c r="H99" s="61">
        <f>[1]!OBGET([1]!OBCALL("","net.finmath.marketdata.products.Swap","getForwardSwapRate",F99,F99,'Rate Curve Data'!$E$17))</f>
        <v>2.5906127470639986E-2</v>
      </c>
      <c r="I99" s="61"/>
      <c r="J99" s="61" t="str">
        <f>[1]!OBCALL("calibSwaption-"&amp;ROW(),obLibs&amp;"net.finmath.montecarlo.interestrate.products.SwaptionFactory","createSwaption",[1]!OBMAKE("","String",$C$10),[1]!OBMAKE("","double",E99),F99,[1]!OBMAKE("","String","VOLATILITY"))</f>
        <v>calibSwaption-99 
[20147]</v>
      </c>
      <c r="K99" s="61">
        <f>IFERROR([1]!OBGET([1]!OBCALL("",'Swaption Data'!$B$10,"getVolatility",[1]!OBMAKE("","double",B99),[1]!OBMAKE("","double",C99))),NA())</f>
        <v>0.17799999999999999</v>
      </c>
      <c r="L99" s="62">
        <v>1</v>
      </c>
      <c r="M99" s="35"/>
      <c r="N99" s="62" t="str">
        <f>[1]!OBMAKE("calibItem-"&amp;ROW(),obLibs&amp;"net.finmath.montecarlo.interestrate.CalibrationProduct",J99,[1]!OBMAKE("","double",K99),[1]!OBMAKE("","double",L99))</f>
        <v>calibItem-99 
[47088]</v>
      </c>
      <c r="O99" s="62"/>
      <c r="P99" s="55" t="e">
        <f>[1]!OBGET([1]!OBCALL("calibSwaptionValue-"&amp;ROW(),J99,"getValue",LIBORMarketModel!$M$28))</f>
        <v>#VALUE!</v>
      </c>
      <c r="Q99" s="55">
        <f t="shared" si="5"/>
        <v>0</v>
      </c>
    </row>
    <row r="100" spans="2:17" ht="13.2" customHeight="1" x14ac:dyDescent="0.25">
      <c r="B100" s="60">
        <v>25</v>
      </c>
      <c r="C100" s="60">
        <v>8</v>
      </c>
      <c r="D100" s="35">
        <v>1</v>
      </c>
      <c r="E100" s="61">
        <f t="shared" si="4"/>
        <v>2.6171445761563498E-2</v>
      </c>
      <c r="F100" s="61" t="str">
        <f>[1]!OBMAKE("calib swap tenor-"&amp;ROW(),obLibs&amp;"net.finmath.time.TimeDiscretizationFromArray",[1]!OBMAKE("","double",B100),[1]!OBMAKE("","double",B100+C100),[1]!OBMAKE("","double",D100),$B$6)</f>
        <v>calib swap tenor-100 
[18971]</v>
      </c>
      <c r="G100" s="61"/>
      <c r="H100" s="61">
        <f>[1]!OBGET([1]!OBCALL("","net.finmath.marketdata.products.Swap","getForwardSwapRate",F100,F100,'Rate Curve Data'!$E$17))</f>
        <v>2.6171445761563498E-2</v>
      </c>
      <c r="I100" s="61"/>
      <c r="J100" s="61" t="str">
        <f>[1]!OBCALL("calibSwaption-"&amp;ROW(),obLibs&amp;"net.finmath.montecarlo.interestrate.products.SwaptionFactory","createSwaption",[1]!OBMAKE("","String",$C$10),[1]!OBMAKE("","double",E100),F100,[1]!OBMAKE("","String","VOLATILITY"))</f>
        <v>calibSwaption-100 
[20203]</v>
      </c>
      <c r="K100" s="61">
        <f>IFERROR([1]!OBGET([1]!OBCALL("",'Swaption Data'!$B$10,"getVolatility",[1]!OBMAKE("","double",B100),[1]!OBMAKE("","double",C100))),NA())</f>
        <v>0.17499999999999999</v>
      </c>
      <c r="L100" s="62">
        <v>1</v>
      </c>
      <c r="M100" s="35"/>
      <c r="N100" s="62" t="str">
        <f>[1]!OBMAKE("calibItem-"&amp;ROW(),obLibs&amp;"net.finmath.montecarlo.interestrate.CalibrationProduct",J100,[1]!OBMAKE("","double",K100),[1]!OBMAKE("","double",L100))</f>
        <v>calibItem-100 
[47130]</v>
      </c>
      <c r="O100" s="62"/>
      <c r="P100" s="55" t="e">
        <f>[1]!OBGET([1]!OBCALL("calibSwaptionValue-"&amp;ROW(),J100,"getValue",LIBORMarketModel!$M$28))</f>
        <v>#VALUE!</v>
      </c>
      <c r="Q100" s="55">
        <f t="shared" si="5"/>
        <v>0</v>
      </c>
    </row>
    <row r="101" spans="2:17" ht="13.2" customHeight="1" x14ac:dyDescent="0.25">
      <c r="B101" s="60">
        <v>25</v>
      </c>
      <c r="C101" s="60">
        <v>9</v>
      </c>
      <c r="D101" s="35">
        <v>1</v>
      </c>
      <c r="E101" s="61">
        <f t="shared" si="4"/>
        <v>2.6376196716744772E-2</v>
      </c>
      <c r="F101" s="61" t="str">
        <f>[1]!OBMAKE("calib swap tenor-"&amp;ROW(),obLibs&amp;"net.finmath.time.TimeDiscretizationFromArray",[1]!OBMAKE("","double",B101),[1]!OBMAKE("","double",B101+C101),[1]!OBMAKE("","double",D101),$B$6)</f>
        <v>calib swap tenor-101 
[18806]</v>
      </c>
      <c r="G101" s="61"/>
      <c r="H101" s="61">
        <f>[1]!OBGET([1]!OBCALL("","net.finmath.marketdata.products.Swap","getForwardSwapRate",F101,F101,'Rate Curve Data'!$E$17))</f>
        <v>2.6376196716744772E-2</v>
      </c>
      <c r="I101" s="61"/>
      <c r="J101" s="61" t="str">
        <f>[1]!OBCALL("calibSwaption-"&amp;ROW(),obLibs&amp;"net.finmath.montecarlo.interestrate.products.SwaptionFactory","createSwaption",[1]!OBMAKE("","String",$C$10),[1]!OBMAKE("","double",E101),F101,[1]!OBMAKE("","String","VOLATILITY"))</f>
        <v>calibSwaption-101 
[20199]</v>
      </c>
      <c r="K101" s="61">
        <f>IFERROR([1]!OBGET([1]!OBCALL("",'Swaption Data'!$B$10,"getVolatility",[1]!OBMAKE("","double",B101),[1]!OBMAKE("","double",C101))),NA())</f>
        <v>0.17199999999999999</v>
      </c>
      <c r="L101" s="62">
        <v>1</v>
      </c>
      <c r="M101" s="35"/>
      <c r="N101" s="62" t="str">
        <f>[1]!OBMAKE("calibItem-"&amp;ROW(),obLibs&amp;"net.finmath.montecarlo.interestrate.CalibrationProduct",J101,[1]!OBMAKE("","double",K101),[1]!OBMAKE("","double",L101))</f>
        <v>calibItem-101 
[47127]</v>
      </c>
      <c r="O101" s="62"/>
      <c r="P101" s="55" t="e">
        <f>[1]!OBGET([1]!OBCALL("calibSwaptionValue-"&amp;ROW(),J101,"getValue",LIBORMarketModel!$M$28))</f>
        <v>#VALUE!</v>
      </c>
      <c r="Q101" s="55">
        <f t="shared" si="5"/>
        <v>0</v>
      </c>
    </row>
    <row r="102" spans="2:17" ht="13.2" customHeight="1" x14ac:dyDescent="0.25">
      <c r="B102" s="60">
        <v>25</v>
      </c>
      <c r="C102" s="60">
        <v>10</v>
      </c>
      <c r="D102" s="35">
        <v>1</v>
      </c>
      <c r="E102" s="61">
        <f t="shared" si="4"/>
        <v>2.6538599007672452E-2</v>
      </c>
      <c r="F102" s="61" t="str">
        <f>[1]!OBMAKE("calib swap tenor-"&amp;ROW(),obLibs&amp;"net.finmath.time.TimeDiscretizationFromArray",[1]!OBMAKE("","double",B102),[1]!OBMAKE("","double",B102+C102),[1]!OBMAKE("","double",D102),$B$6)</f>
        <v>calib swap tenor-102 
[18574]</v>
      </c>
      <c r="G102" s="61"/>
      <c r="H102" s="61">
        <f>[1]!OBGET([1]!OBCALL("","net.finmath.marketdata.products.Swap","getForwardSwapRate",F102,F102,'Rate Curve Data'!$E$17))</f>
        <v>2.6538599007672452E-2</v>
      </c>
      <c r="I102" s="61"/>
      <c r="J102" s="61" t="str">
        <f>[1]!OBCALL("calibSwaption-"&amp;ROW(),obLibs&amp;"net.finmath.montecarlo.interestrate.products.SwaptionFactory","createSwaption",[1]!OBMAKE("","String",$C$10),[1]!OBMAKE("","double",E102),F102,[1]!OBMAKE("","String","VOLATILITY"))</f>
        <v>calibSwaption-102 
[20299]</v>
      </c>
      <c r="K102" s="61">
        <f>IFERROR([1]!OBGET([1]!OBCALL("",'Swaption Data'!$B$10,"getVolatility",[1]!OBMAKE("","double",B102),[1]!OBMAKE("","double",C102))),NA())</f>
        <v>0.16800000000000001</v>
      </c>
      <c r="L102" s="62">
        <v>1</v>
      </c>
      <c r="M102" s="35"/>
      <c r="N102" s="62" t="str">
        <f>[1]!OBMAKE("calibItem-"&amp;ROW(),obLibs&amp;"net.finmath.montecarlo.interestrate.CalibrationProduct",J102,[1]!OBMAKE("","double",K102),[1]!OBMAKE("","double",L102))</f>
        <v>calibItem-102 
[47202]</v>
      </c>
      <c r="O102" s="62"/>
      <c r="P102" s="55" t="e">
        <f>[1]!OBGET([1]!OBCALL("calibSwaptionValue-"&amp;ROW(),J102,"getValue",LIBORMarketModel!$M$28))</f>
        <v>#VALUE!</v>
      </c>
      <c r="Q102" s="55">
        <f t="shared" si="5"/>
        <v>0</v>
      </c>
    </row>
    <row r="103" spans="2:17" ht="13.2" customHeight="1" x14ac:dyDescent="0.25">
      <c r="B103" s="60">
        <v>30</v>
      </c>
      <c r="C103" s="60">
        <v>1</v>
      </c>
      <c r="D103" s="35">
        <v>1</v>
      </c>
      <c r="E103" s="61">
        <f t="shared" si="4"/>
        <v>2.8271594610774109E-2</v>
      </c>
      <c r="F103" s="61" t="str">
        <f>[1]!OBMAKE("calib swap tenor-"&amp;ROW(),obLibs&amp;"net.finmath.time.TimeDiscretizationFromArray",[1]!OBMAKE("","double",B103),[1]!OBMAKE("","double",B103+C103),[1]!OBMAKE("","double",D103),$B$6)</f>
        <v>calib swap tenor-103 
[18416]</v>
      </c>
      <c r="G103" s="61"/>
      <c r="H103" s="61">
        <f>[1]!OBGET([1]!OBCALL("","net.finmath.marketdata.products.Swap","getForwardSwapRate",F103,F103,'Rate Curve Data'!$E$17))</f>
        <v>2.8271594610774109E-2</v>
      </c>
      <c r="I103" s="61"/>
      <c r="J103" s="61" t="str">
        <f>[1]!OBCALL("calibSwaption-"&amp;ROW(),obLibs&amp;"net.finmath.montecarlo.interestrate.products.SwaptionFactory","createSwaption",[1]!OBMAKE("","String",$C$10),[1]!OBMAKE("","double",E103),F103,[1]!OBMAKE("","String","VOLATILITY"))</f>
        <v>calibSwaption-103 
[20191]</v>
      </c>
      <c r="K103" s="61">
        <f>IFERROR([1]!OBGET([1]!OBCALL("",'Swaption Data'!$B$10,"getVolatility",[1]!OBMAKE("","double",B103),[1]!OBMAKE("","double",C103))),NA())</f>
        <v>0.16200000000000001</v>
      </c>
      <c r="L103" s="62">
        <v>1</v>
      </c>
      <c r="M103" s="35"/>
      <c r="N103" s="62" t="str">
        <f>[1]!OBMAKE("calibItem-"&amp;ROW(),obLibs&amp;"net.finmath.montecarlo.interestrate.CalibrationProduct",J103,[1]!OBMAKE("","double",K103),[1]!OBMAKE("","double",L103))</f>
        <v>calibItem-103 
[47121]</v>
      </c>
      <c r="O103" s="62"/>
      <c r="P103" s="55" t="e">
        <f>[1]!OBGET([1]!OBCALL("calibSwaptionValue-"&amp;ROW(),J103,"getValue",LIBORMarketModel!$M$28))</f>
        <v>#VALUE!</v>
      </c>
      <c r="Q103" s="55">
        <f t="shared" si="5"/>
        <v>0</v>
      </c>
    </row>
    <row r="104" spans="2:17" ht="13.2" customHeight="1" x14ac:dyDescent="0.25">
      <c r="B104" s="60">
        <v>30</v>
      </c>
      <c r="C104" s="60">
        <v>2</v>
      </c>
      <c r="D104" s="35">
        <v>1</v>
      </c>
      <c r="E104" s="61">
        <f t="shared" si="4"/>
        <v>2.8265177042902104E-2</v>
      </c>
      <c r="F104" s="61" t="str">
        <f>[1]!OBMAKE("calib swap tenor-"&amp;ROW(),obLibs&amp;"net.finmath.time.TimeDiscretizationFromArray",[1]!OBMAKE("","double",B104),[1]!OBMAKE("","double",B104+C104),[1]!OBMAKE("","double",D104),$B$6)</f>
        <v>calib swap tenor-104 
[18472]</v>
      </c>
      <c r="G104" s="61"/>
      <c r="H104" s="61">
        <f>[1]!OBGET([1]!OBCALL("","net.finmath.marketdata.products.Swap","getForwardSwapRate",F104,F104,'Rate Curve Data'!$E$17))</f>
        <v>2.8265177042902104E-2</v>
      </c>
      <c r="I104" s="61"/>
      <c r="J104" s="61" t="str">
        <f>[1]!OBCALL("calibSwaption-"&amp;ROW(),obLibs&amp;"net.finmath.montecarlo.interestrate.products.SwaptionFactory","createSwaption",[1]!OBMAKE("","String",$C$10),[1]!OBMAKE("","double",E104),F104,[1]!OBMAKE("","String","VOLATILITY"))</f>
        <v>calibSwaption-104 
[20429]</v>
      </c>
      <c r="K104" s="61">
        <f>IFERROR([1]!OBGET([1]!OBCALL("",'Swaption Data'!$B$10,"getVolatility",[1]!OBMAKE("","double",B104),[1]!OBMAKE("","double",C104))),NA())</f>
        <v>0.14599999999999999</v>
      </c>
      <c r="L104" s="62">
        <v>1</v>
      </c>
      <c r="M104" s="35"/>
      <c r="N104" s="62" t="str">
        <f>[1]!OBMAKE("calibItem-"&amp;ROW(),obLibs&amp;"net.finmath.montecarlo.interestrate.CalibrationProduct",J104,[1]!OBMAKE("","double",K104),[1]!OBMAKE("","double",L104))</f>
        <v>calibItem-104 
[47298]</v>
      </c>
      <c r="O104" s="62"/>
      <c r="P104" s="55" t="e">
        <f>[1]!OBGET([1]!OBCALL("calibSwaptionValue-"&amp;ROW(),J104,"getValue",LIBORMarketModel!$M$28))</f>
        <v>#VALUE!</v>
      </c>
      <c r="Q104" s="55">
        <f t="shared" si="5"/>
        <v>0</v>
      </c>
    </row>
    <row r="105" spans="2:17" ht="13.2" customHeight="1" x14ac:dyDescent="0.25">
      <c r="B105" s="60">
        <v>30</v>
      </c>
      <c r="C105" s="60">
        <v>3</v>
      </c>
      <c r="D105" s="35">
        <v>1</v>
      </c>
      <c r="E105" s="61">
        <f t="shared" si="4"/>
        <v>2.8258819875184867E-2</v>
      </c>
      <c r="F105" s="61" t="str">
        <f>[1]!OBMAKE("calib swap tenor-"&amp;ROW(),obLibs&amp;"net.finmath.time.TimeDiscretizationFromArray",[1]!OBMAKE("","double",B105),[1]!OBMAKE("","double",B105+C105),[1]!OBMAKE("","double",D105),$B$6)</f>
        <v>calib swap tenor-105 
[18850]</v>
      </c>
      <c r="G105" s="61"/>
      <c r="H105" s="61">
        <f>[1]!OBGET([1]!OBCALL("","net.finmath.marketdata.products.Swap","getForwardSwapRate",F105,F105,'Rate Curve Data'!$E$17))</f>
        <v>2.8258819875184867E-2</v>
      </c>
      <c r="I105" s="61"/>
      <c r="J105" s="61" t="str">
        <f>[1]!OBCALL("calibSwaption-"&amp;ROW(),obLibs&amp;"net.finmath.montecarlo.interestrate.products.SwaptionFactory","createSwaption",[1]!OBMAKE("","String",$C$10),[1]!OBMAKE("","double",E105),F105,[1]!OBMAKE("","String","VOLATILITY"))</f>
        <v>calibSwaption-105 
[20271]</v>
      </c>
      <c r="K105" s="61">
        <f>IFERROR([1]!OBGET([1]!OBCALL("",'Swaption Data'!$B$10,"getVolatility",[1]!OBMAKE("","double",B105),[1]!OBMAKE("","double",C105))),NA())</f>
        <v>0.14099999999999999</v>
      </c>
      <c r="L105" s="62">
        <v>1</v>
      </c>
      <c r="M105" s="35"/>
      <c r="N105" s="62" t="str">
        <f>[1]!OBMAKE("calibItem-"&amp;ROW(),obLibs&amp;"net.finmath.montecarlo.interestrate.CalibrationProduct",J105,[1]!OBMAKE("","double",K105),[1]!OBMAKE("","double",L105))</f>
        <v>calibItem-105 
[47181]</v>
      </c>
      <c r="O105" s="62"/>
      <c r="P105" s="55" t="e">
        <f>[1]!OBGET([1]!OBCALL("calibSwaptionValue-"&amp;ROW(),J105,"getValue",LIBORMarketModel!$M$28))</f>
        <v>#VALUE!</v>
      </c>
      <c r="Q105" s="55">
        <f t="shared" si="5"/>
        <v>0</v>
      </c>
    </row>
    <row r="106" spans="2:17" ht="13.2" customHeight="1" x14ac:dyDescent="0.25">
      <c r="B106" s="60">
        <v>30</v>
      </c>
      <c r="C106" s="60">
        <v>4</v>
      </c>
      <c r="D106" s="35">
        <v>1</v>
      </c>
      <c r="E106" s="61">
        <f t="shared" si="4"/>
        <v>2.825252304324747E-2</v>
      </c>
      <c r="F106" s="61" t="str">
        <f>[1]!OBMAKE("calib swap tenor-"&amp;ROW(),obLibs&amp;"net.finmath.time.TimeDiscretizationFromArray",[1]!OBMAKE("","double",B106),[1]!OBMAKE("","double",B106+C106),[1]!OBMAKE("","double",D106),$B$6)</f>
        <v>calib swap tenor-106 
[18822]</v>
      </c>
      <c r="G106" s="61"/>
      <c r="H106" s="61">
        <f>[1]!OBGET([1]!OBCALL("","net.finmath.marketdata.products.Swap","getForwardSwapRate",F106,F106,'Rate Curve Data'!$E$17))</f>
        <v>2.825252304324747E-2</v>
      </c>
      <c r="I106" s="61"/>
      <c r="J106" s="61" t="str">
        <f>[1]!OBCALL("calibSwaption-"&amp;ROW(),obLibs&amp;"net.finmath.montecarlo.interestrate.products.SwaptionFactory","createSwaption",[1]!OBMAKE("","String",$C$10),[1]!OBMAKE("","double",E106),F106,[1]!OBMAKE("","String","VOLATILITY"))</f>
        <v>calibSwaption-106 
[20303]</v>
      </c>
      <c r="K106" s="61">
        <f>IFERROR([1]!OBGET([1]!OBCALL("",'Swaption Data'!$B$10,"getVolatility",[1]!OBMAKE("","double",B106),[1]!OBMAKE("","double",C106))),NA())</f>
        <v>0.13700000000000001</v>
      </c>
      <c r="L106" s="62">
        <v>1</v>
      </c>
      <c r="M106" s="35"/>
      <c r="N106" s="62" t="str">
        <f>[1]!OBMAKE("calibItem-"&amp;ROW(),obLibs&amp;"net.finmath.montecarlo.interestrate.CalibrationProduct",J106,[1]!OBMAKE("","double",K106),[1]!OBMAKE("","double",L106))</f>
        <v>calibItem-106 
[47205]</v>
      </c>
      <c r="O106" s="62"/>
      <c r="P106" s="55" t="e">
        <f>[1]!OBGET([1]!OBCALL("calibSwaptionValue-"&amp;ROW(),J106,"getValue",LIBORMarketModel!$M$28))</f>
        <v>#VALUE!</v>
      </c>
      <c r="Q106" s="55">
        <f t="shared" si="5"/>
        <v>0</v>
      </c>
    </row>
    <row r="107" spans="2:17" ht="13.2" customHeight="1" x14ac:dyDescent="0.25">
      <c r="B107" s="60">
        <v>30</v>
      </c>
      <c r="C107" s="60">
        <v>5</v>
      </c>
      <c r="D107" s="35">
        <v>1</v>
      </c>
      <c r="E107" s="61">
        <f t="shared" si="4"/>
        <v>2.8246286473742232E-2</v>
      </c>
      <c r="F107" s="61" t="str">
        <f>[1]!OBMAKE("calib swap tenor-"&amp;ROW(),obLibs&amp;"net.finmath.time.TimeDiscretizationFromArray",[1]!OBMAKE("","double",B107),[1]!OBMAKE("","double",B107+C107),[1]!OBMAKE("","double",D107),$B$6)</f>
        <v>calib swap tenor-107 
[18834]</v>
      </c>
      <c r="G107" s="61"/>
      <c r="H107" s="61">
        <f>[1]!OBGET([1]!OBCALL("","net.finmath.marketdata.products.Swap","getForwardSwapRate",F107,F107,'Rate Curve Data'!$E$17))</f>
        <v>2.8246286473742232E-2</v>
      </c>
      <c r="I107" s="61"/>
      <c r="J107" s="61" t="str">
        <f>[1]!OBCALL("calibSwaption-"&amp;ROW(),obLibs&amp;"net.finmath.montecarlo.interestrate.products.SwaptionFactory","createSwaption",[1]!OBMAKE("","String",$C$10),[1]!OBMAKE("","double",E107),F107,[1]!OBMAKE("","String","VOLATILITY"))</f>
        <v>calibSwaption-107 
[20413]</v>
      </c>
      <c r="K107" s="61">
        <f>IFERROR([1]!OBGET([1]!OBCALL("",'Swaption Data'!$B$10,"getVolatility",[1]!OBMAKE("","double",B107),[1]!OBMAKE("","double",C107))),NA())</f>
        <v>0.13100000000000001</v>
      </c>
      <c r="L107" s="62">
        <v>1</v>
      </c>
      <c r="M107" s="35"/>
      <c r="N107" s="62" t="str">
        <f>[1]!OBMAKE("calibItem-"&amp;ROW(),obLibs&amp;"net.finmath.montecarlo.interestrate.CalibrationProduct",J107,[1]!OBMAKE("","double",K107),[1]!OBMAKE("","double",L107))</f>
        <v>calibItem-107 
[47286]</v>
      </c>
      <c r="O107" s="62"/>
      <c r="P107" s="55" t="e">
        <f>[1]!OBGET([1]!OBCALL("calibSwaptionValue-"&amp;ROW(),J107,"getValue",LIBORMarketModel!$M$28))</f>
        <v>#VALUE!</v>
      </c>
      <c r="Q107" s="55">
        <f t="shared" si="5"/>
        <v>0</v>
      </c>
    </row>
    <row r="108" spans="2:17" ht="13.2" customHeight="1" x14ac:dyDescent="0.25">
      <c r="B108" s="60">
        <v>30</v>
      </c>
      <c r="C108" s="60">
        <v>6</v>
      </c>
      <c r="D108" s="35">
        <v>1</v>
      </c>
      <c r="E108" s="61">
        <f t="shared" si="4"/>
        <v>2.8240110084397491E-2</v>
      </c>
      <c r="F108" s="61" t="str">
        <f>[1]!OBMAKE("calib swap tenor-"&amp;ROW(),obLibs&amp;"net.finmath.time.TimeDiscretizationFromArray",[1]!OBMAKE("","double",B108),[1]!OBMAKE("","double",B108+C108),[1]!OBMAKE("","double",D108),$B$6)</f>
        <v>calib swap tenor-108 
[18592]</v>
      </c>
      <c r="G108" s="61"/>
      <c r="H108" s="61">
        <f>[1]!OBGET([1]!OBCALL("","net.finmath.marketdata.products.Swap","getForwardSwapRate",F108,F108,'Rate Curve Data'!$E$17))</f>
        <v>2.8240110084397491E-2</v>
      </c>
      <c r="I108" s="61"/>
      <c r="J108" s="61" t="str">
        <f>[1]!OBCALL("calibSwaption-"&amp;ROW(),obLibs&amp;"net.finmath.montecarlo.interestrate.products.SwaptionFactory","createSwaption",[1]!OBMAKE("","String",$C$10),[1]!OBMAKE("","double",E108),F108,[1]!OBMAKE("","String","VOLATILITY"))</f>
        <v>calibSwaption-108 
[20475]</v>
      </c>
      <c r="K108" s="61">
        <f>IFERROR([1]!OBGET([1]!OBCALL("",'Swaption Data'!$B$10,"getVolatility",[1]!OBMAKE("","double",B108),[1]!OBMAKE("","double",C108))),NA())</f>
        <v>0.128</v>
      </c>
      <c r="L108" s="62">
        <v>1</v>
      </c>
      <c r="M108" s="35"/>
      <c r="N108" s="62" t="str">
        <f>[1]!OBMAKE("calibItem-"&amp;ROW(),obLibs&amp;"net.finmath.montecarlo.interestrate.CalibrationProduct",J108,[1]!OBMAKE("","double",K108),[1]!OBMAKE("","double",L108))</f>
        <v>calibItem-108 
[47331]</v>
      </c>
      <c r="O108" s="62"/>
      <c r="P108" s="55" t="e">
        <f>[1]!OBGET([1]!OBCALL("calibSwaptionValue-"&amp;ROW(),J108,"getValue",LIBORMarketModel!$M$28))</f>
        <v>#VALUE!</v>
      </c>
      <c r="Q108" s="55">
        <f t="shared" si="5"/>
        <v>0</v>
      </c>
    </row>
    <row r="109" spans="2:17" ht="13.2" customHeight="1" x14ac:dyDescent="0.25">
      <c r="B109" s="60">
        <v>30</v>
      </c>
      <c r="C109" s="60">
        <v>7</v>
      </c>
      <c r="D109" s="35">
        <v>1</v>
      </c>
      <c r="E109" s="61">
        <f t="shared" si="4"/>
        <v>2.8233993784070797E-2</v>
      </c>
      <c r="F109" s="61" t="str">
        <f>[1]!OBMAKE("calib swap tenor-"&amp;ROW(),obLibs&amp;"net.finmath.time.TimeDiscretizationFromArray",[1]!OBMAKE("","double",B109),[1]!OBMAKE("","double",B109+C109),[1]!OBMAKE("","double",D109),$B$6)</f>
        <v>calib swap tenor-109 
[19190]</v>
      </c>
      <c r="G109" s="61"/>
      <c r="H109" s="61">
        <f>[1]!OBGET([1]!OBCALL("","net.finmath.marketdata.products.Swap","getForwardSwapRate",F109,F109,'Rate Curve Data'!$E$17))</f>
        <v>2.8233993784070797E-2</v>
      </c>
      <c r="I109" s="61"/>
      <c r="J109" s="61" t="str">
        <f>[1]!OBCALL("calibSwaption-"&amp;ROW(),obLibs&amp;"net.finmath.montecarlo.interestrate.products.SwaptionFactory","createSwaption",[1]!OBMAKE("","String",$C$10),[1]!OBMAKE("","double",E109),F109,[1]!OBMAKE("","String","VOLATILITY"))</f>
        <v>calibSwaption-109 
[20103]</v>
      </c>
      <c r="K109" s="61">
        <f>IFERROR([1]!OBGET([1]!OBCALL("",'Swaption Data'!$B$10,"getVolatility",[1]!OBMAKE("","double",B109),[1]!OBMAKE("","double",C109))),NA())</f>
        <v>0.126</v>
      </c>
      <c r="L109" s="62">
        <v>1</v>
      </c>
      <c r="M109" s="35"/>
      <c r="N109" s="62" t="str">
        <f>[1]!OBMAKE("calibItem-"&amp;ROW(),obLibs&amp;"net.finmath.montecarlo.interestrate.CalibrationProduct",J109,[1]!OBMAKE("","double",K109),[1]!OBMAKE("","double",L109))</f>
        <v>calibItem-109 
[47055]</v>
      </c>
      <c r="O109" s="62"/>
      <c r="P109" s="55" t="e">
        <f>[1]!OBGET([1]!OBCALL("calibSwaptionValue-"&amp;ROW(),J109,"getValue",LIBORMarketModel!$M$28))</f>
        <v>#VALUE!</v>
      </c>
      <c r="Q109" s="55">
        <f t="shared" ref="Q109:Q112" si="6">IF(ISERROR(P109),0,K109-P109)*L109</f>
        <v>0</v>
      </c>
    </row>
    <row r="110" spans="2:17" ht="13.2" customHeight="1" x14ac:dyDescent="0.25">
      <c r="B110" s="60">
        <v>30</v>
      </c>
      <c r="C110" s="60">
        <v>8</v>
      </c>
      <c r="D110" s="35">
        <v>1</v>
      </c>
      <c r="E110" s="61">
        <f t="shared" si="4"/>
        <v>2.8227937472806261E-2</v>
      </c>
      <c r="F110" s="61" t="str">
        <f>[1]!OBMAKE("calib swap tenor-"&amp;ROW(),obLibs&amp;"net.finmath.time.TimeDiscretizationFromArray",[1]!OBMAKE("","double",B110),[1]!OBMAKE("","double",B110+C110),[1]!OBMAKE("","double",D110),$B$6)</f>
        <v>calib swap tenor-110 
[18253]</v>
      </c>
      <c r="G110" s="61"/>
      <c r="H110" s="61">
        <f>[1]!OBGET([1]!OBCALL("","net.finmath.marketdata.products.Swap","getForwardSwapRate",F110,F110,'Rate Curve Data'!$E$17))</f>
        <v>2.8227937472806261E-2</v>
      </c>
      <c r="I110" s="61"/>
      <c r="J110" s="61" t="str">
        <f>[1]!OBCALL("calibSwaption-"&amp;ROW(),obLibs&amp;"net.finmath.montecarlo.interestrate.products.SwaptionFactory","createSwaption",[1]!OBMAKE("","String",$C$10),[1]!OBMAKE("","double",E110),F110,[1]!OBMAKE("","String","VOLATILITY"))</f>
        <v>calibSwaption-110 
[20087]</v>
      </c>
      <c r="K110" s="61">
        <f>IFERROR([1]!OBGET([1]!OBCALL("",'Swaption Data'!$B$10,"getVolatility",[1]!OBMAKE("","double",B110),[1]!OBMAKE("","double",C110))),NA())</f>
        <v>0.124</v>
      </c>
      <c r="L110" s="62">
        <v>1</v>
      </c>
      <c r="M110" s="35"/>
      <c r="N110" s="62" t="str">
        <f>[1]!OBMAKE("calibItem-"&amp;ROW(),obLibs&amp;"net.finmath.montecarlo.interestrate.CalibrationProduct",J110,[1]!OBMAKE("","double",K110),[1]!OBMAKE("","double",L110))</f>
        <v>calibItem-110 
[47043]</v>
      </c>
      <c r="O110" s="62"/>
      <c r="P110" s="55" t="e">
        <f>[1]!OBGET([1]!OBCALL("calibSwaptionValue-"&amp;ROW(),J110,"getValue",LIBORMarketModel!$M$28))</f>
        <v>#VALUE!</v>
      </c>
      <c r="Q110" s="55">
        <f t="shared" si="6"/>
        <v>0</v>
      </c>
    </row>
    <row r="111" spans="2:17" ht="13.2" customHeight="1" x14ac:dyDescent="0.25">
      <c r="B111" s="60">
        <v>30</v>
      </c>
      <c r="C111" s="60">
        <v>9</v>
      </c>
      <c r="D111" s="35">
        <v>1</v>
      </c>
      <c r="E111" s="61">
        <f t="shared" si="4"/>
        <v>2.8221941041896795E-2</v>
      </c>
      <c r="F111" s="61" t="str">
        <f>[1]!OBMAKE("calib swap tenor-"&amp;ROW(),obLibs&amp;"net.finmath.time.TimeDiscretizationFromArray",[1]!OBMAKE("","double",B111),[1]!OBMAKE("","double",B111+C111),[1]!OBMAKE("","double",D111),$B$6)</f>
        <v>calib swap tenor-111 
[18794]</v>
      </c>
      <c r="G111" s="61"/>
      <c r="H111" s="61">
        <f>[1]!OBGET([1]!OBCALL("","net.finmath.marketdata.products.Swap","getForwardSwapRate",F111,F111,'Rate Curve Data'!$E$17))</f>
        <v>2.8221941041896795E-2</v>
      </c>
      <c r="I111" s="61"/>
      <c r="J111" s="61" t="str">
        <f>[1]!OBCALL("calibSwaption-"&amp;ROW(),obLibs&amp;"net.finmath.montecarlo.interestrate.products.SwaptionFactory","createSwaption",[1]!OBMAKE("","String",$C$10),[1]!OBMAKE("","double",E111),F111,[1]!OBMAKE("","String","VOLATILITY"))</f>
        <v>calibSwaption-111 
[20231]</v>
      </c>
      <c r="K111" s="61">
        <f>IFERROR([1]!OBGET([1]!OBCALL("",'Swaption Data'!$B$10,"getVolatility",[1]!OBMAKE("","double",B111),[1]!OBMAKE("","double",C111))),NA())</f>
        <v>0.124</v>
      </c>
      <c r="L111" s="62">
        <v>1</v>
      </c>
      <c r="M111" s="35"/>
      <c r="N111" s="62" t="str">
        <f>[1]!OBMAKE("calibItem-"&amp;ROW(),obLibs&amp;"net.finmath.montecarlo.interestrate.CalibrationProduct",J111,[1]!OBMAKE("","double",K111),[1]!OBMAKE("","double",L111))</f>
        <v>calibItem-111 
[47151]</v>
      </c>
      <c r="O111" s="62"/>
      <c r="P111" s="55" t="e">
        <f>[1]!OBGET([1]!OBCALL("calibSwaptionValue-"&amp;ROW(),J111,"getValue",LIBORMarketModel!$M$28))</f>
        <v>#VALUE!</v>
      </c>
      <c r="Q111" s="55">
        <f t="shared" si="6"/>
        <v>0</v>
      </c>
    </row>
    <row r="112" spans="2:17" ht="13.2" customHeight="1" x14ac:dyDescent="0.25">
      <c r="B112" s="60">
        <v>30</v>
      </c>
      <c r="C112" s="60">
        <v>10</v>
      </c>
      <c r="D112" s="35">
        <v>1</v>
      </c>
      <c r="E112" s="61">
        <f t="shared" si="4"/>
        <v>2.8216004373950877E-2</v>
      </c>
      <c r="F112" s="61" t="str">
        <f>[1]!OBMAKE("calib swap tenor-"&amp;ROW(),obLibs&amp;"net.finmath.time.TimeDiscretizationFromArray",[1]!OBMAKE("","double",B112),[1]!OBMAKE("","double",B112+C112),[1]!OBMAKE("","double",D112),$B$6)</f>
        <v>calib swap tenor-112 
[19260]</v>
      </c>
      <c r="G112" s="61"/>
      <c r="H112" s="61">
        <f>[1]!OBGET([1]!OBCALL("","net.finmath.marketdata.products.Swap","getForwardSwapRate",F112,F112,'Rate Curve Data'!$E$17))</f>
        <v>2.8216004373950877E-2</v>
      </c>
      <c r="I112" s="61"/>
      <c r="J112" s="61" t="str">
        <f>[1]!OBCALL("calibSwaption-"&amp;ROW(),obLibs&amp;"net.finmath.montecarlo.interestrate.products.SwaptionFactory","createSwaption",[1]!OBMAKE("","String",$C$10),[1]!OBMAKE("","double",E112),F112,[1]!OBMAKE("","String","VOLATILITY"))</f>
        <v>calibSwaption-112 
[20187]</v>
      </c>
      <c r="K112" s="61">
        <f>IFERROR([1]!OBGET([1]!OBCALL("",'Swaption Data'!$B$10,"getVolatility",[1]!OBMAKE("","double",B112),[1]!OBMAKE("","double",C112))),NA())</f>
        <v>0.125</v>
      </c>
      <c r="L112" s="62">
        <v>1</v>
      </c>
      <c r="M112" s="35"/>
      <c r="N112" s="62" t="str">
        <f>[1]!OBMAKE("calibItem-"&amp;ROW(),obLibs&amp;"net.finmath.montecarlo.interestrate.CalibrationProduct",J112,[1]!OBMAKE("","double",K112),[1]!OBMAKE("","double",L112))</f>
        <v>calibItem-112 
[47118]</v>
      </c>
      <c r="O112" s="62"/>
      <c r="P112" s="55" t="e">
        <f>[1]!OBGET([1]!OBCALL("calibSwaptionValue-"&amp;ROW(),J112,"getValue",LIBORMarketModel!$M$28))</f>
        <v>#VALUE!</v>
      </c>
      <c r="Q112" s="55">
        <f t="shared" si="6"/>
        <v>0</v>
      </c>
    </row>
    <row r="65537" ht="12.75" customHeight="1" x14ac:dyDescent="0.25"/>
    <row r="65538" ht="12.75" customHeight="1" x14ac:dyDescent="0.25"/>
  </sheetData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>
    <oddHeader>&amp;C&amp;A</oddHeader>
    <oddFooter>&amp;CSeite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60"/>
  <sheetViews>
    <sheetView zoomScale="75" zoomScaleNormal="75" workbookViewId="0">
      <selection activeCell="C6" sqref="C6"/>
    </sheetView>
  </sheetViews>
  <sheetFormatPr baseColWidth="10" defaultColWidth="8.88671875" defaultRowHeight="13.2" x14ac:dyDescent="0.25"/>
  <cols>
    <col min="1" max="1" width="5" style="14" customWidth="1"/>
    <col min="2" max="3" width="15.6640625" style="14" customWidth="1"/>
    <col min="4" max="6" width="15.6640625" style="42" customWidth="1"/>
    <col min="7" max="256" width="15.6640625" style="14" customWidth="1"/>
    <col min="257" max="1025" width="11.5546875"/>
  </cols>
  <sheetData>
    <row r="2" spans="2:10" ht="13.2" customHeight="1" x14ac:dyDescent="0.25">
      <c r="B2" s="16" t="s">
        <v>93</v>
      </c>
    </row>
    <row r="3" spans="2:10" ht="13.2" customHeight="1" x14ac:dyDescent="0.25">
      <c r="B3" s="51"/>
    </row>
    <row r="4" spans="2:10" ht="13.2" customHeight="1" x14ac:dyDescent="0.25">
      <c r="B4" s="51"/>
    </row>
    <row r="5" spans="2:10" ht="13.2" customHeight="1" x14ac:dyDescent="0.25">
      <c r="B5" s="59" t="s">
        <v>94</v>
      </c>
      <c r="C5" s="59"/>
    </row>
    <row r="6" spans="2:10" ht="12.75" customHeight="1" x14ac:dyDescent="0.25">
      <c r="B6" s="48" t="s">
        <v>95</v>
      </c>
      <c r="C6" s="63">
        <f>AVERAGE($J$11:$J$49)*100*100</f>
        <v>0</v>
      </c>
      <c r="D6" s="64" t="s">
        <v>96</v>
      </c>
    </row>
    <row r="7" spans="2:10" ht="13.2" customHeight="1" x14ac:dyDescent="0.25">
      <c r="B7" s="48" t="s">
        <v>97</v>
      </c>
      <c r="C7" s="63">
        <f>STDEV($J$11:$J$49)*100*100</f>
        <v>0</v>
      </c>
    </row>
    <row r="8" spans="2:10" ht="13.2" customHeight="1" x14ac:dyDescent="0.25">
      <c r="F8" s="14"/>
    </row>
    <row r="9" spans="2:10" ht="13.2" customHeight="1" x14ac:dyDescent="0.25">
      <c r="F9" s="14"/>
    </row>
    <row r="10" spans="2:10" ht="13.2" customHeight="1" x14ac:dyDescent="0.25">
      <c r="B10" s="58" t="s">
        <v>98</v>
      </c>
      <c r="C10" s="35"/>
      <c r="D10" s="59" t="s">
        <v>99</v>
      </c>
      <c r="E10" s="59" t="s">
        <v>100</v>
      </c>
      <c r="F10" s="58" t="s">
        <v>101</v>
      </c>
      <c r="G10" s="59" t="s">
        <v>102</v>
      </c>
      <c r="H10" s="59" t="s">
        <v>103</v>
      </c>
      <c r="I10" s="58" t="s">
        <v>104</v>
      </c>
      <c r="J10" s="58" t="s">
        <v>104</v>
      </c>
    </row>
    <row r="11" spans="2:10" ht="13.2" customHeight="1" x14ac:dyDescent="0.25">
      <c r="B11" s="35">
        <v>0.5</v>
      </c>
      <c r="C11" s="61"/>
      <c r="D11" s="42" t="str">
        <f>[1]!OBMAKE("mcBond"&amp;ROW(),obLibs&amp;"net.finmath.montecarlo.interestrate.products.Bond",[1]!OBMAKE("","double",B11))</f>
        <v>mcBond11 
[18182]</v>
      </c>
      <c r="E11" s="65" t="str">
        <f>[1]!OBRUN("mcBond value "&amp;ROW(),D11,"getValue",LIBORMarketModel!$M$28)</f>
        <v>mcBond value 11 
[47547]</v>
      </c>
      <c r="F11" s="66">
        <f>[1]!OBGET([1]!OBSYNC(E11,E$11:E$511))</f>
        <v>0.99690146191411166</v>
      </c>
      <c r="G11" s="61">
        <f>[1]!OBGET([1]!OBCALL("",[1]!OBMAKE("","net.finmath.marketdata.model.curves.DiscountCurveFromForwardCurve",'Rate Curve Data'!$E$17),"getDiscountFactor",[1]!OBMAKE("","double",B11)))</f>
        <v>0.99690146191411166</v>
      </c>
      <c r="H11" s="61">
        <f>[1]!OBGET([1]!OBCALL("",LIBORMarketModel!$I$10,"getDiscountFactor",[1]!OBMAKE("","double",B11)))</f>
        <v>0.99690146191411166</v>
      </c>
      <c r="I11" s="67">
        <f t="shared" ref="I11:I42" si="0">F11-G11</f>
        <v>0</v>
      </c>
      <c r="J11" s="67">
        <f t="shared" ref="J11:J42" si="1">F11-H11</f>
        <v>0</v>
      </c>
    </row>
    <row r="12" spans="2:10" ht="13.2" customHeight="1" x14ac:dyDescent="0.25">
      <c r="B12" s="35">
        <f t="shared" ref="B12:B43" si="2">B11+0.5</f>
        <v>1</v>
      </c>
      <c r="C12" s="61"/>
      <c r="D12" s="42" t="str">
        <f>[1]!OBMAKE("mcBond"&amp;ROW(),obLibs&amp;"net.finmath.montecarlo.interestrate.products.Bond",[1]!OBMAKE("","double",B12))</f>
        <v>mcBond12 
[18503]</v>
      </c>
      <c r="E12" s="65" t="str">
        <f>[1]!OBRUN("mcBond value "&amp;ROW(),D12,"getValue",LIBORMarketModel!$M$28)</f>
        <v>mcBond value 12 
[47478]</v>
      </c>
      <c r="F12" s="66">
        <f>[1]!OBGET([1]!OBSYNC(E12,E$11:E$511))</f>
        <v>0.99381252476649296</v>
      </c>
      <c r="G12" s="61">
        <f>[1]!OBGET([1]!OBCALL("",[1]!OBMAKE("","net.finmath.marketdata.model.curves.DiscountCurveFromForwardCurve",'Rate Curve Data'!$E$17),"getDiscountFactor",[1]!OBMAKE("","double",B12)))</f>
        <v>0.99381252476649296</v>
      </c>
      <c r="H12" s="61">
        <f>[1]!OBGET([1]!OBCALL("",LIBORMarketModel!$I$10,"getDiscountFactor",[1]!OBMAKE("","double",B12)))</f>
        <v>0.99381252476649296</v>
      </c>
      <c r="I12" s="67">
        <f t="shared" si="0"/>
        <v>0</v>
      </c>
      <c r="J12" s="67">
        <f t="shared" si="1"/>
        <v>0</v>
      </c>
    </row>
    <row r="13" spans="2:10" ht="13.2" customHeight="1" x14ac:dyDescent="0.25">
      <c r="B13" s="35">
        <f t="shared" si="2"/>
        <v>1.5</v>
      </c>
      <c r="C13" s="61"/>
      <c r="D13" s="42" t="str">
        <f>[1]!OBMAKE("mcBond"&amp;ROW(),obLibs&amp;"net.finmath.montecarlo.interestrate.products.Bond",[1]!OBMAKE("","double",B13))</f>
        <v>mcBond13 
[18271]</v>
      </c>
      <c r="E13" s="65" t="str">
        <f>[1]!OBRUN("mcBond value "&amp;ROW(),D13,"getValue",LIBORMarketModel!$M$28)</f>
        <v>mcBond value 13 
[47437]</v>
      </c>
      <c r="F13" s="66">
        <f>[1]!OBGET([1]!OBSYNC(E13,E$11:E$511))</f>
        <v>0.99054764605667189</v>
      </c>
      <c r="G13" s="61">
        <f>[1]!OBGET([1]!OBCALL("",[1]!OBMAKE("","net.finmath.marketdata.model.curves.DiscountCurveFromForwardCurve",'Rate Curve Data'!$E$17),"getDiscountFactor",[1]!OBMAKE("","double",B13)))</f>
        <v>0.99054764605667178</v>
      </c>
      <c r="H13" s="61">
        <f>[1]!OBGET([1]!OBCALL("",LIBORMarketModel!$I$10,"getDiscountFactor",[1]!OBMAKE("","double",B13)))</f>
        <v>0.99054764605667178</v>
      </c>
      <c r="I13" s="67">
        <f t="shared" si="0"/>
        <v>0</v>
      </c>
      <c r="J13" s="67">
        <f t="shared" si="1"/>
        <v>0</v>
      </c>
    </row>
    <row r="14" spans="2:10" ht="13.2" customHeight="1" x14ac:dyDescent="0.25">
      <c r="B14" s="35">
        <f t="shared" si="2"/>
        <v>2</v>
      </c>
      <c r="C14" s="61"/>
      <c r="D14" s="42" t="str">
        <f>[1]!OBMAKE("mcBond"&amp;ROW(),obLibs&amp;"net.finmath.montecarlo.interestrate.products.Bond",[1]!OBMAKE("","double",B14))</f>
        <v>mcBond14 
[17972]</v>
      </c>
      <c r="E14" s="65" t="str">
        <f>[1]!OBRUN("mcBond value "&amp;ROW(),D14,"getValue",LIBORMarketModel!$M$28)</f>
        <v>mcBond value 14 
[47530]</v>
      </c>
      <c r="F14" s="66">
        <f>[1]!OBGET([1]!OBSYNC(E14,E$11:E$511))</f>
        <v>0.98691455398886196</v>
      </c>
      <c r="G14" s="61">
        <f>[1]!OBGET([1]!OBCALL("",[1]!OBMAKE("","net.finmath.marketdata.model.curves.DiscountCurveFromForwardCurve",'Rate Curve Data'!$E$17),"getDiscountFactor",[1]!OBMAKE("","double",B14)))</f>
        <v>0.98691455398886174</v>
      </c>
      <c r="H14" s="61">
        <f>[1]!OBGET([1]!OBCALL("",LIBORMarketModel!$I$10,"getDiscountFactor",[1]!OBMAKE("","double",B14)))</f>
        <v>0.98691455398886174</v>
      </c>
      <c r="I14" s="67">
        <f t="shared" si="0"/>
        <v>0</v>
      </c>
      <c r="J14" s="67">
        <f t="shared" si="1"/>
        <v>0</v>
      </c>
    </row>
    <row r="15" spans="2:10" ht="13.2" customHeight="1" x14ac:dyDescent="0.25">
      <c r="B15" s="35">
        <f t="shared" si="2"/>
        <v>2.5</v>
      </c>
      <c r="C15" s="61"/>
      <c r="D15" s="42" t="str">
        <f>[1]!OBMAKE("mcBond"&amp;ROW(),obLibs&amp;"net.finmath.montecarlo.interestrate.products.Bond",[1]!OBMAKE("","double",B15))</f>
        <v>mcBond15 
[18560]</v>
      </c>
      <c r="E15" s="65" t="str">
        <f>[1]!OBRUN("mcBond value "&amp;ROW(),D15,"getValue",LIBORMarketModel!$M$28)</f>
        <v>mcBond value 15 
[47529]</v>
      </c>
      <c r="F15" s="66">
        <f>[1]!OBGET([1]!OBSYNC(E15,E$11:E$511))</f>
        <v>0.98281057330794375</v>
      </c>
      <c r="G15" s="61">
        <f>[1]!OBGET([1]!OBCALL("",[1]!OBMAKE("","net.finmath.marketdata.model.curves.DiscountCurveFromForwardCurve",'Rate Curve Data'!$E$17),"getDiscountFactor",[1]!OBMAKE("","double",B15)))</f>
        <v>0.98281057330794364</v>
      </c>
      <c r="H15" s="61">
        <f>[1]!OBGET([1]!OBCALL("",LIBORMarketModel!$I$10,"getDiscountFactor",[1]!OBMAKE("","double",B15)))</f>
        <v>0.98281057330794364</v>
      </c>
      <c r="I15" s="67">
        <f t="shared" si="0"/>
        <v>0</v>
      </c>
      <c r="J15" s="67">
        <f t="shared" si="1"/>
        <v>0</v>
      </c>
    </row>
    <row r="16" spans="2:10" ht="13.2" customHeight="1" x14ac:dyDescent="0.25">
      <c r="B16" s="35">
        <f t="shared" si="2"/>
        <v>3</v>
      </c>
      <c r="C16" s="61"/>
      <c r="D16" s="42" t="str">
        <f>[1]!OBMAKE("mcBond"&amp;ROW(),obLibs&amp;"net.finmath.montecarlo.interestrate.products.Bond",[1]!OBMAKE("","double",B16))</f>
        <v>mcBond16 
[17892]</v>
      </c>
      <c r="E16" s="65" t="str">
        <f>[1]!OBRUN("mcBond value "&amp;ROW(),D16,"getValue",LIBORMarketModel!$M$28)</f>
        <v>mcBond value 16 
[47475]</v>
      </c>
      <c r="F16" s="66">
        <f>[1]!OBGET([1]!OBSYNC(E16,E$11:E$511))</f>
        <v>0.97812515893009044</v>
      </c>
      <c r="G16" s="61">
        <f>[1]!OBGET([1]!OBCALL("",[1]!OBMAKE("","net.finmath.marketdata.model.curves.DiscountCurveFromForwardCurve",'Rate Curve Data'!$E$17),"getDiscountFactor",[1]!OBMAKE("","double",B16)))</f>
        <v>0.97812515893009022</v>
      </c>
      <c r="H16" s="61">
        <f>[1]!OBGET([1]!OBCALL("",LIBORMarketModel!$I$10,"getDiscountFactor",[1]!OBMAKE("","double",B16)))</f>
        <v>0.97812515893009022</v>
      </c>
      <c r="I16" s="67">
        <f t="shared" si="0"/>
        <v>0</v>
      </c>
      <c r="J16" s="67">
        <f t="shared" si="1"/>
        <v>0</v>
      </c>
    </row>
    <row r="17" spans="2:10" ht="13.2" customHeight="1" x14ac:dyDescent="0.25">
      <c r="B17" s="35">
        <f t="shared" si="2"/>
        <v>3.5</v>
      </c>
      <c r="C17" s="61"/>
      <c r="D17" s="42" t="str">
        <f>[1]!OBMAKE("mcBond"&amp;ROW(),obLibs&amp;"net.finmath.montecarlo.interestrate.products.Bond",[1]!OBMAKE("","double",B17))</f>
        <v>mcBond17 
[18887]</v>
      </c>
      <c r="E17" s="65" t="str">
        <f>[1]!OBRUN("mcBond value "&amp;ROW(),D17,"getValue",LIBORMarketModel!$M$28)</f>
        <v>mcBond value 17 
[47524]</v>
      </c>
      <c r="F17" s="66">
        <f>[1]!OBGET([1]!OBSYNC(E17,E$11:E$511))</f>
        <v>0.97262169193707759</v>
      </c>
      <c r="G17" s="61">
        <f>[1]!OBGET([1]!OBCALL("",[1]!OBMAKE("","net.finmath.marketdata.model.curves.DiscountCurveFromForwardCurve",'Rate Curve Data'!$E$17),"getDiscountFactor",[1]!OBMAKE("","double",B17)))</f>
        <v>0.97262169193707759</v>
      </c>
      <c r="H17" s="61">
        <f>[1]!OBGET([1]!OBCALL("",LIBORMarketModel!$I$10,"getDiscountFactor",[1]!OBMAKE("","double",B17)))</f>
        <v>0.97262169193707759</v>
      </c>
      <c r="I17" s="67">
        <f t="shared" si="0"/>
        <v>0</v>
      </c>
      <c r="J17" s="67">
        <f t="shared" si="1"/>
        <v>0</v>
      </c>
    </row>
    <row r="18" spans="2:10" ht="13.2" customHeight="1" x14ac:dyDescent="0.25">
      <c r="B18" s="35">
        <f t="shared" si="2"/>
        <v>4</v>
      </c>
      <c r="C18" s="61"/>
      <c r="D18" s="42" t="str">
        <f>[1]!OBMAKE("mcBond"&amp;ROW(),obLibs&amp;"net.finmath.montecarlo.interestrate.products.Bond",[1]!OBMAKE("","double",B18))</f>
        <v>mcBond18 
[18865]</v>
      </c>
      <c r="E18" s="65" t="str">
        <f>[1]!OBRUN("mcBond value "&amp;ROW(),D18,"getValue",LIBORMarketModel!$M$28)</f>
        <v>mcBond value 18 
[47548]</v>
      </c>
      <c r="F18" s="66">
        <f>[1]!OBGET([1]!OBSYNC(E18,E$11:E$511))</f>
        <v>0.96605344013598748</v>
      </c>
      <c r="G18" s="61">
        <f>[1]!OBGET([1]!OBCALL("",[1]!OBMAKE("","net.finmath.marketdata.model.curves.DiscountCurveFromForwardCurve",'Rate Curve Data'!$E$17),"getDiscountFactor",[1]!OBMAKE("","double",B18)))</f>
        <v>0.9660534401359876</v>
      </c>
      <c r="H18" s="61">
        <f>[1]!OBGET([1]!OBCALL("",LIBORMarketModel!$I$10,"getDiscountFactor",[1]!OBMAKE("","double",B18)))</f>
        <v>0.9660534401359876</v>
      </c>
      <c r="I18" s="67">
        <f t="shared" si="0"/>
        <v>0</v>
      </c>
      <c r="J18" s="67">
        <f t="shared" si="1"/>
        <v>0</v>
      </c>
    </row>
    <row r="19" spans="2:10" ht="13.2" customHeight="1" x14ac:dyDescent="0.25">
      <c r="B19" s="35">
        <f t="shared" si="2"/>
        <v>4.5</v>
      </c>
      <c r="C19" s="61"/>
      <c r="D19" s="42" t="str">
        <f>[1]!OBMAKE("mcBond"&amp;ROW(),obLibs&amp;"net.finmath.montecarlo.interestrate.products.Bond",[1]!OBMAKE("","double",B19))</f>
        <v>mcBond19 
[18541]</v>
      </c>
      <c r="E19" s="65" t="str">
        <f>[1]!OBRUN("mcBond value "&amp;ROW(),D19,"getValue",LIBORMarketModel!$M$28)</f>
        <v>mcBond value 19 
[47527]</v>
      </c>
      <c r="F19" s="66">
        <f>[1]!OBGET([1]!OBSYNC(E19,E$11:E$511))</f>
        <v>0.95841291673209617</v>
      </c>
      <c r="G19" s="61">
        <f>[1]!OBGET([1]!OBCALL("",[1]!OBMAKE("","net.finmath.marketdata.model.curves.DiscountCurveFromForwardCurve",'Rate Curve Data'!$E$17),"getDiscountFactor",[1]!OBMAKE("","double",B19)))</f>
        <v>0.95841291673209628</v>
      </c>
      <c r="H19" s="61">
        <f>[1]!OBGET([1]!OBCALL("",LIBORMarketModel!$I$10,"getDiscountFactor",[1]!OBMAKE("","double",B19)))</f>
        <v>0.95841291673209628</v>
      </c>
      <c r="I19" s="67">
        <f t="shared" si="0"/>
        <v>0</v>
      </c>
      <c r="J19" s="67">
        <f t="shared" si="1"/>
        <v>0</v>
      </c>
    </row>
    <row r="20" spans="2:10" ht="13.2" customHeight="1" x14ac:dyDescent="0.25">
      <c r="B20" s="35">
        <f t="shared" si="2"/>
        <v>5</v>
      </c>
      <c r="C20" s="61"/>
      <c r="D20" s="42" t="str">
        <f>[1]!OBMAKE("mcBond"&amp;ROW(),obLibs&amp;"net.finmath.montecarlo.interestrate.products.Bond",[1]!OBMAKE("","double",B20))</f>
        <v>mcBond20 
[18229]</v>
      </c>
      <c r="E20" s="65" t="str">
        <f>[1]!OBRUN("mcBond value "&amp;ROW(),D20,"getValue",LIBORMarketModel!$M$28)</f>
        <v>mcBond value 20 
[47528]</v>
      </c>
      <c r="F20" s="66">
        <f>[1]!OBGET([1]!OBSYNC(E20,E$11:E$511))</f>
        <v>0.94969563804877033</v>
      </c>
      <c r="G20" s="61">
        <f>[1]!OBGET([1]!OBCALL("",[1]!OBMAKE("","net.finmath.marketdata.model.curves.DiscountCurveFromForwardCurve",'Rate Curve Data'!$E$17),"getDiscountFactor",[1]!OBMAKE("","double",B20)))</f>
        <v>0.94969563804877033</v>
      </c>
      <c r="H20" s="61">
        <f>[1]!OBGET([1]!OBCALL("",LIBORMarketModel!$I$10,"getDiscountFactor",[1]!OBMAKE("","double",B20)))</f>
        <v>0.94969563804877033</v>
      </c>
      <c r="I20" s="67">
        <f t="shared" si="0"/>
        <v>0</v>
      </c>
      <c r="J20" s="67">
        <f t="shared" si="1"/>
        <v>0</v>
      </c>
    </row>
    <row r="21" spans="2:10" ht="13.2" customHeight="1" x14ac:dyDescent="0.25">
      <c r="B21" s="35">
        <f t="shared" si="2"/>
        <v>5.5</v>
      </c>
      <c r="C21" s="61"/>
      <c r="D21" s="42" t="str">
        <f>[1]!OBMAKE("mcBond"&amp;ROW(),obLibs&amp;"net.finmath.montecarlo.interestrate.products.Bond",[1]!OBMAKE("","double",B21))</f>
        <v>mcBond21 
[18184]</v>
      </c>
      <c r="E21" s="65" t="str">
        <f>[1]!OBRUN("mcBond value "&amp;ROW(),D21,"getValue",LIBORMarketModel!$M$28)</f>
        <v>mcBond value 21 
[47450]</v>
      </c>
      <c r="F21" s="66">
        <f>[1]!OBGET([1]!OBSYNC(E21,E$11:E$511))</f>
        <v>0.94011102100516797</v>
      </c>
      <c r="G21" s="61">
        <f>[1]!OBGET([1]!OBCALL("",[1]!OBMAKE("","net.finmath.marketdata.model.curves.DiscountCurveFromForwardCurve",'Rate Curve Data'!$E$17),"getDiscountFactor",[1]!OBMAKE("","double",B21)))</f>
        <v>0.94011102100516786</v>
      </c>
      <c r="H21" s="61">
        <f>[1]!OBGET([1]!OBCALL("",LIBORMarketModel!$I$10,"getDiscountFactor",[1]!OBMAKE("","double",B21)))</f>
        <v>0.94011102100516786</v>
      </c>
      <c r="I21" s="67">
        <f t="shared" si="0"/>
        <v>0</v>
      </c>
      <c r="J21" s="67">
        <f t="shared" si="1"/>
        <v>0</v>
      </c>
    </row>
    <row r="22" spans="2:10" ht="13.2" customHeight="1" x14ac:dyDescent="0.25">
      <c r="B22" s="35">
        <f t="shared" si="2"/>
        <v>6</v>
      </c>
      <c r="C22" s="61"/>
      <c r="D22" s="42" t="str">
        <f>[1]!OBMAKE("mcBond"&amp;ROW(),obLibs&amp;"net.finmath.montecarlo.interestrate.products.Bond",[1]!OBMAKE("","double",B22))</f>
        <v>mcBond22 
[18921]</v>
      </c>
      <c r="E22" s="65" t="str">
        <f>[1]!OBRUN("mcBond value "&amp;ROW(),D22,"getValue",LIBORMarketModel!$M$28)</f>
        <v>mcBond value 22 
[47452]</v>
      </c>
      <c r="F22" s="66">
        <f>[1]!OBGET([1]!OBSYNC(E22,E$11:E$511))</f>
        <v>0.92987635038483063</v>
      </c>
      <c r="G22" s="61">
        <f>[1]!OBGET([1]!OBCALL("",[1]!OBMAKE("","net.finmath.marketdata.model.curves.DiscountCurveFromForwardCurve",'Rate Curve Data'!$E$17),"getDiscountFactor",[1]!OBMAKE("","double",B22)))</f>
        <v>0.92987635038483052</v>
      </c>
      <c r="H22" s="61">
        <f>[1]!OBGET([1]!OBCALL("",LIBORMarketModel!$I$10,"getDiscountFactor",[1]!OBMAKE("","double",B22)))</f>
        <v>0.92987635038483052</v>
      </c>
      <c r="I22" s="67">
        <f t="shared" si="0"/>
        <v>0</v>
      </c>
      <c r="J22" s="67">
        <f t="shared" si="1"/>
        <v>0</v>
      </c>
    </row>
    <row r="23" spans="2:10" ht="13.2" customHeight="1" x14ac:dyDescent="0.25">
      <c r="B23" s="35">
        <f t="shared" si="2"/>
        <v>6.5</v>
      </c>
      <c r="C23" s="61"/>
      <c r="D23" s="42" t="str">
        <f>[1]!OBMAKE("mcBond"&amp;ROW(),obLibs&amp;"net.finmath.montecarlo.interestrate.products.Bond",[1]!OBMAKE("","double",B23))</f>
        <v>mcBond23 
[18875]</v>
      </c>
      <c r="E23" s="65" t="str">
        <f>[1]!OBRUN("mcBond value "&amp;ROW(),D23,"getValue",LIBORMarketModel!$M$28)</f>
        <v>mcBond value 23 
[47479]</v>
      </c>
      <c r="F23" s="66">
        <f>[1]!OBGET([1]!OBSYNC(E23,E$11:E$511))</f>
        <v>0.9191622234266853</v>
      </c>
      <c r="G23" s="61">
        <f>[1]!OBGET([1]!OBCALL("",[1]!OBMAKE("","net.finmath.marketdata.model.curves.DiscountCurveFromForwardCurve",'Rate Curve Data'!$E$17),"getDiscountFactor",[1]!OBMAKE("","double",B23)))</f>
        <v>0.91916222342668508</v>
      </c>
      <c r="H23" s="61">
        <f>[1]!OBGET([1]!OBCALL("",LIBORMarketModel!$I$10,"getDiscountFactor",[1]!OBMAKE("","double",B23)))</f>
        <v>0.91916222342668508</v>
      </c>
      <c r="I23" s="67">
        <f t="shared" si="0"/>
        <v>0</v>
      </c>
      <c r="J23" s="67">
        <f t="shared" si="1"/>
        <v>0</v>
      </c>
    </row>
    <row r="24" spans="2:10" ht="13.2" customHeight="1" x14ac:dyDescent="0.25">
      <c r="B24" s="35">
        <f t="shared" si="2"/>
        <v>7</v>
      </c>
      <c r="C24" s="61"/>
      <c r="D24" s="42" t="str">
        <f>[1]!OBMAKE("mcBond"&amp;ROW(),obLibs&amp;"net.finmath.montecarlo.interestrate.products.Bond",[1]!OBMAKE("","double",B24))</f>
        <v>mcBond24 
[17925]</v>
      </c>
      <c r="E24" s="65" t="str">
        <f>[1]!OBRUN("mcBond value "&amp;ROW(),D24,"getValue",LIBORMarketModel!$M$28)</f>
        <v>mcBond value 24 
[47526]</v>
      </c>
      <c r="F24" s="66">
        <f>[1]!OBGET([1]!OBSYNC(E24,E$11:E$511))</f>
        <v>0.90814368395960388</v>
      </c>
      <c r="G24" s="61">
        <f>[1]!OBGET([1]!OBCALL("",[1]!OBMAKE("","net.finmath.marketdata.model.curves.DiscountCurveFromForwardCurve",'Rate Curve Data'!$E$17),"getDiscountFactor",[1]!OBMAKE("","double",B24)))</f>
        <v>0.90814368395960388</v>
      </c>
      <c r="H24" s="61">
        <f>[1]!OBGET([1]!OBCALL("",LIBORMarketModel!$I$10,"getDiscountFactor",[1]!OBMAKE("","double",B24)))</f>
        <v>0.90814368395960388</v>
      </c>
      <c r="I24" s="67">
        <f t="shared" si="0"/>
        <v>0</v>
      </c>
      <c r="J24" s="67">
        <f t="shared" si="1"/>
        <v>0</v>
      </c>
    </row>
    <row r="25" spans="2:10" ht="13.2" customHeight="1" x14ac:dyDescent="0.25">
      <c r="B25" s="35">
        <f t="shared" si="2"/>
        <v>7.5</v>
      </c>
      <c r="C25" s="61"/>
      <c r="D25" s="42" t="str">
        <f>[1]!OBMAKE("mcBond"&amp;ROW(),obLibs&amp;"net.finmath.montecarlo.interestrate.products.Bond",[1]!OBMAKE("","double",B25))</f>
        <v>mcBond25 
[17961]</v>
      </c>
      <c r="E25" s="65" t="str">
        <f>[1]!OBRUN("mcBond value "&amp;ROW(),D25,"getValue",LIBORMarketModel!$M$28)</f>
        <v>mcBond value 25 
[47486]</v>
      </c>
      <c r="F25" s="66">
        <f>[1]!OBGET([1]!OBSYNC(E25,E$11:E$511))</f>
        <v>0.89691800132817789</v>
      </c>
      <c r="G25" s="61">
        <f>[1]!OBGET([1]!OBCALL("",[1]!OBMAKE("","net.finmath.marketdata.model.curves.DiscountCurveFromForwardCurve",'Rate Curve Data'!$E$17),"getDiscountFactor",[1]!OBMAKE("","double",B25)))</f>
        <v>0.89691800132817789</v>
      </c>
      <c r="H25" s="61">
        <f>[1]!OBGET([1]!OBCALL("",LIBORMarketModel!$I$10,"getDiscountFactor",[1]!OBMAKE("","double",B25)))</f>
        <v>0.89691800132817789</v>
      </c>
      <c r="I25" s="67">
        <f t="shared" si="0"/>
        <v>0</v>
      </c>
      <c r="J25" s="67">
        <f t="shared" si="1"/>
        <v>0</v>
      </c>
    </row>
    <row r="26" spans="2:10" ht="13.2" customHeight="1" x14ac:dyDescent="0.25">
      <c r="B26" s="35">
        <f t="shared" si="2"/>
        <v>8</v>
      </c>
      <c r="C26" s="61"/>
      <c r="D26" s="42" t="str">
        <f>[1]!OBMAKE("mcBond"&amp;ROW(),obLibs&amp;"net.finmath.montecarlo.interestrate.products.Bond",[1]!OBMAKE("","double",B26))</f>
        <v>mcBond26 
[18562]</v>
      </c>
      <c r="E26" s="65" t="str">
        <f>[1]!OBRUN("mcBond value "&amp;ROW(),D26,"getValue",LIBORMarketModel!$M$28)</f>
        <v>mcBond value 26 
[47462]</v>
      </c>
      <c r="F26" s="66">
        <f>[1]!OBGET([1]!OBSYNC(E26,E$11:E$511))</f>
        <v>0.88558438993434352</v>
      </c>
      <c r="G26" s="61">
        <f>[1]!OBGET([1]!OBCALL("",[1]!OBMAKE("","net.finmath.marketdata.model.curves.DiscountCurveFromForwardCurve",'Rate Curve Data'!$E$17),"getDiscountFactor",[1]!OBMAKE("","double",B26)))</f>
        <v>0.88558438993434363</v>
      </c>
      <c r="H26" s="61">
        <f>[1]!OBGET([1]!OBCALL("",LIBORMarketModel!$I$10,"getDiscountFactor",[1]!OBMAKE("","double",B26)))</f>
        <v>0.88558438993434363</v>
      </c>
      <c r="I26" s="67">
        <f t="shared" si="0"/>
        <v>0</v>
      </c>
      <c r="J26" s="67">
        <f t="shared" si="1"/>
        <v>0</v>
      </c>
    </row>
    <row r="27" spans="2:10" ht="13.2" customHeight="1" x14ac:dyDescent="0.25">
      <c r="B27" s="35">
        <f t="shared" si="2"/>
        <v>8.5</v>
      </c>
      <c r="C27" s="61"/>
      <c r="D27" s="42" t="str">
        <f>[1]!OBMAKE("mcBond"&amp;ROW(),obLibs&amp;"net.finmath.montecarlo.interestrate.products.Bond",[1]!OBMAKE("","double",B27))</f>
        <v>mcBond27 
[17894]</v>
      </c>
      <c r="E27" s="65" t="str">
        <f>[1]!OBRUN("mcBond value "&amp;ROW(),D27,"getValue",LIBORMarketModel!$M$28)</f>
        <v>mcBond value 27 
[47443]</v>
      </c>
      <c r="F27" s="66">
        <f>[1]!OBGET([1]!OBSYNC(E27,E$11:E$511))</f>
        <v>0.87411818984743372</v>
      </c>
      <c r="G27" s="61">
        <f>[1]!OBGET([1]!OBCALL("",[1]!OBMAKE("","net.finmath.marketdata.model.curves.DiscountCurveFromForwardCurve",'Rate Curve Data'!$E$17),"getDiscountFactor",[1]!OBMAKE("","double",B27)))</f>
        <v>0.87411818984743372</v>
      </c>
      <c r="H27" s="61">
        <f>[1]!OBGET([1]!OBCALL("",LIBORMarketModel!$I$10,"getDiscountFactor",[1]!OBMAKE("","double",B27)))</f>
        <v>0.87411818984743372</v>
      </c>
      <c r="I27" s="67">
        <f t="shared" si="0"/>
        <v>0</v>
      </c>
      <c r="J27" s="67">
        <f t="shared" si="1"/>
        <v>0</v>
      </c>
    </row>
    <row r="28" spans="2:10" ht="13.2" customHeight="1" x14ac:dyDescent="0.25">
      <c r="B28" s="35">
        <f t="shared" si="2"/>
        <v>9</v>
      </c>
      <c r="C28" s="61"/>
      <c r="D28" s="42" t="str">
        <f>[1]!OBMAKE("mcBond"&amp;ROW(),obLibs&amp;"net.finmath.montecarlo.interestrate.products.Bond",[1]!OBMAKE("","double",B28))</f>
        <v>mcBond28 
[18187]</v>
      </c>
      <c r="E28" s="65" t="str">
        <f>[1]!OBRUN("mcBond value "&amp;ROW(),D28,"getValue",LIBORMarketModel!$M$28)</f>
        <v>mcBond value 28 
[47549]</v>
      </c>
      <c r="F28" s="66">
        <f>[1]!OBGET([1]!OBSYNC(E28,E$11:E$511))</f>
        <v>0.86249257016412562</v>
      </c>
      <c r="G28" s="61">
        <f>[1]!OBGET([1]!OBCALL("",[1]!OBMAKE("","net.finmath.marketdata.model.curves.DiscountCurveFromForwardCurve",'Rate Curve Data'!$E$17),"getDiscountFactor",[1]!OBMAKE("","double",B28)))</f>
        <v>0.86249257016412562</v>
      </c>
      <c r="H28" s="61">
        <f>[1]!OBGET([1]!OBCALL("",LIBORMarketModel!$I$10,"getDiscountFactor",[1]!OBMAKE("","double",B28)))</f>
        <v>0.86249257016412562</v>
      </c>
      <c r="I28" s="67">
        <f t="shared" si="0"/>
        <v>0</v>
      </c>
      <c r="J28" s="67">
        <f t="shared" si="1"/>
        <v>0</v>
      </c>
    </row>
    <row r="29" spans="2:10" ht="13.2" customHeight="1" x14ac:dyDescent="0.25">
      <c r="B29" s="35">
        <f t="shared" si="2"/>
        <v>9.5</v>
      </c>
      <c r="C29" s="61"/>
      <c r="D29" s="42" t="str">
        <f>[1]!OBMAKE("mcBond"&amp;ROW(),obLibs&amp;"net.finmath.montecarlo.interestrate.products.Bond",[1]!OBMAKE("","double",B29))</f>
        <v>mcBond29 
[17921]</v>
      </c>
      <c r="E29" s="65" t="str">
        <f>[1]!OBRUN("mcBond value "&amp;ROW(),D29,"getValue",LIBORMarketModel!$M$28)</f>
        <v>mcBond value 29 
[47481]</v>
      </c>
      <c r="F29" s="66">
        <f>[1]!OBGET([1]!OBSYNC(E29,E$11:E$511))</f>
        <v>0.85068319591868513</v>
      </c>
      <c r="G29" s="61">
        <f>[1]!OBGET([1]!OBCALL("",[1]!OBMAKE("","net.finmath.marketdata.model.curves.DiscountCurveFromForwardCurve",'Rate Curve Data'!$E$17),"getDiscountFactor",[1]!OBMAKE("","double",B29)))</f>
        <v>0.85068319591868491</v>
      </c>
      <c r="H29" s="61">
        <f>[1]!OBGET([1]!OBCALL("",LIBORMarketModel!$I$10,"getDiscountFactor",[1]!OBMAKE("","double",B29)))</f>
        <v>0.85068319591868491</v>
      </c>
      <c r="I29" s="67">
        <f t="shared" si="0"/>
        <v>0</v>
      </c>
      <c r="J29" s="67">
        <f t="shared" si="1"/>
        <v>0</v>
      </c>
    </row>
    <row r="30" spans="2:10" ht="13.2" customHeight="1" x14ac:dyDescent="0.25">
      <c r="B30" s="35">
        <f t="shared" si="2"/>
        <v>10</v>
      </c>
      <c r="C30" s="61"/>
      <c r="D30" s="42" t="str">
        <f>[1]!OBMAKE("mcBond"&amp;ROW(),obLibs&amp;"net.finmath.montecarlo.interestrate.products.Bond",[1]!OBMAKE("","double",B30))</f>
        <v>mcBond30 
[18521]</v>
      </c>
      <c r="E30" s="65" t="str">
        <f>[1]!OBRUN("mcBond value "&amp;ROW(),D30,"getValue",LIBORMarketModel!$M$28)</f>
        <v>mcBond value 30 
[47552]</v>
      </c>
      <c r="F30" s="66">
        <f>[1]!OBGET([1]!OBSYNC(E30,E$11:E$511))</f>
        <v>0.83866439291885675</v>
      </c>
      <c r="G30" s="61">
        <f>[1]!OBGET([1]!OBCALL("",[1]!OBMAKE("","net.finmath.marketdata.model.curves.DiscountCurveFromForwardCurve",'Rate Curve Data'!$E$17),"getDiscountFactor",[1]!OBMAKE("","double",B30)))</f>
        <v>0.83866439291885664</v>
      </c>
      <c r="H30" s="61">
        <f>[1]!OBGET([1]!OBCALL("",LIBORMarketModel!$I$10,"getDiscountFactor",[1]!OBMAKE("","double",B30)))</f>
        <v>0.83866439291885664</v>
      </c>
      <c r="I30" s="67">
        <f t="shared" si="0"/>
        <v>0</v>
      </c>
      <c r="J30" s="67">
        <f t="shared" si="1"/>
        <v>0</v>
      </c>
    </row>
    <row r="31" spans="2:10" ht="13.2" customHeight="1" x14ac:dyDescent="0.25">
      <c r="B31" s="35">
        <f t="shared" si="2"/>
        <v>10.5</v>
      </c>
      <c r="C31" s="61"/>
      <c r="D31" s="42" t="str">
        <f>[1]!OBMAKE("mcBond"&amp;ROW(),obLibs&amp;"net.finmath.montecarlo.interestrate.products.Bond",[1]!OBMAKE("","double",B31))</f>
        <v>mcBond31 
[18239]</v>
      </c>
      <c r="E31" s="65" t="str">
        <f>[1]!OBRUN("mcBond value "&amp;ROW(),D31,"getValue",LIBORMarketModel!$M$28)</f>
        <v>mcBond value 31 
[47485]</v>
      </c>
      <c r="F31" s="66">
        <f>[1]!OBGET([1]!OBSYNC(E31,E$11:E$511))</f>
        <v>0.82654660466129393</v>
      </c>
      <c r="G31" s="61">
        <f>[1]!OBGET([1]!OBCALL("",[1]!OBMAKE("","net.finmath.marketdata.model.curves.DiscountCurveFromForwardCurve",'Rate Curve Data'!$E$17),"getDiscountFactor",[1]!OBMAKE("","double",B31)))</f>
        <v>0.82654660466129393</v>
      </c>
      <c r="H31" s="61">
        <f>[1]!OBGET([1]!OBCALL("",LIBORMarketModel!$I$10,"getDiscountFactor",[1]!OBMAKE("","double",B31)))</f>
        <v>0.82654660466129393</v>
      </c>
      <c r="I31" s="67">
        <f t="shared" si="0"/>
        <v>0</v>
      </c>
      <c r="J31" s="67">
        <f t="shared" si="1"/>
        <v>0</v>
      </c>
    </row>
    <row r="32" spans="2:10" ht="13.2" customHeight="1" x14ac:dyDescent="0.25">
      <c r="B32" s="35">
        <f t="shared" si="2"/>
        <v>11</v>
      </c>
      <c r="C32" s="61"/>
      <c r="D32" s="42" t="str">
        <f>[1]!OBMAKE("mcBond"&amp;ROW(),obLibs&amp;"net.finmath.montecarlo.interestrate.products.Bond",[1]!OBMAKE("","double",B32))</f>
        <v>mcBond32 
[18867]</v>
      </c>
      <c r="E32" s="65" t="str">
        <f>[1]!OBRUN("mcBond value "&amp;ROW(),D32,"getValue",LIBORMarketModel!$M$28)</f>
        <v>mcBond value 32 
[47460]</v>
      </c>
      <c r="F32" s="66">
        <f>[1]!OBGET([1]!OBSYNC(E32,E$11:E$511))</f>
        <v>0.81444381198853422</v>
      </c>
      <c r="G32" s="61">
        <f>[1]!OBGET([1]!OBCALL("",[1]!OBMAKE("","net.finmath.marketdata.model.curves.DiscountCurveFromForwardCurve",'Rate Curve Data'!$E$17),"getDiscountFactor",[1]!OBMAKE("","double",B32)))</f>
        <v>0.81444381198853388</v>
      </c>
      <c r="H32" s="61">
        <f>[1]!OBGET([1]!OBCALL("",LIBORMarketModel!$I$10,"getDiscountFactor",[1]!OBMAKE("","double",B32)))</f>
        <v>0.81444381198853388</v>
      </c>
      <c r="I32" s="67">
        <f t="shared" si="0"/>
        <v>0</v>
      </c>
      <c r="J32" s="67">
        <f t="shared" si="1"/>
        <v>0</v>
      </c>
    </row>
    <row r="33" spans="2:10" ht="13.2" customHeight="1" x14ac:dyDescent="0.25">
      <c r="B33" s="35">
        <f t="shared" si="2"/>
        <v>11.5</v>
      </c>
      <c r="C33" s="61"/>
      <c r="D33" s="42" t="str">
        <f>[1]!OBMAKE("mcBond"&amp;ROW(),obLibs&amp;"net.finmath.montecarlo.interestrate.products.Bond",[1]!OBMAKE("","double",B33))</f>
        <v>mcBond33 
[18221]</v>
      </c>
      <c r="E33" s="65" t="str">
        <f>[1]!OBRUN("mcBond value "&amp;ROW(),D33,"getValue",LIBORMarketModel!$M$28)</f>
        <v>mcBond value 33 
[47483]</v>
      </c>
      <c r="F33" s="66">
        <f>[1]!OBGET([1]!OBSYNC(E33,E$11:E$511))</f>
        <v>0.80236054858714212</v>
      </c>
      <c r="G33" s="61">
        <f>[1]!OBGET([1]!OBCALL("",[1]!OBMAKE("","net.finmath.marketdata.model.curves.DiscountCurveFromForwardCurve",'Rate Curve Data'!$E$17),"getDiscountFactor",[1]!OBMAKE("","double",B33)))</f>
        <v>0.80236054858714201</v>
      </c>
      <c r="H33" s="61">
        <f>[1]!OBGET([1]!OBCALL("",LIBORMarketModel!$I$10,"getDiscountFactor",[1]!OBMAKE("","double",B33)))</f>
        <v>0.80236054858714201</v>
      </c>
      <c r="I33" s="67">
        <f t="shared" si="0"/>
        <v>0</v>
      </c>
      <c r="J33" s="67">
        <f t="shared" si="1"/>
        <v>0</v>
      </c>
    </row>
    <row r="34" spans="2:10" ht="13.2" customHeight="1" x14ac:dyDescent="0.25">
      <c r="B34" s="35">
        <f t="shared" si="2"/>
        <v>12</v>
      </c>
      <c r="C34" s="61"/>
      <c r="D34" s="42" t="str">
        <f>[1]!OBMAKE("mcBond"&amp;ROW(),obLibs&amp;"net.finmath.montecarlo.interestrate.products.Bond",[1]!OBMAKE("","double",B34))</f>
        <v>mcBond34 
[18509]</v>
      </c>
      <c r="E34" s="65" t="str">
        <f>[1]!OBRUN("mcBond value "&amp;ROW(),D34,"getValue",LIBORMarketModel!$M$28)</f>
        <v>mcBond value 34 
[47550]</v>
      </c>
      <c r="F34" s="66">
        <f>[1]!OBGET([1]!OBSYNC(E34,E$11:E$511))</f>
        <v>0.79030126849381943</v>
      </c>
      <c r="G34" s="61">
        <f>[1]!OBGET([1]!OBCALL("",[1]!OBMAKE("","net.finmath.marketdata.model.curves.DiscountCurveFromForwardCurve",'Rate Curve Data'!$E$17),"getDiscountFactor",[1]!OBMAKE("","double",B34)))</f>
        <v>0.79030126849381932</v>
      </c>
      <c r="H34" s="61">
        <f>[1]!OBGET([1]!OBCALL("",LIBORMarketModel!$I$10,"getDiscountFactor",[1]!OBMAKE("","double",B34)))</f>
        <v>0.79030126849381932</v>
      </c>
      <c r="I34" s="67">
        <f t="shared" si="0"/>
        <v>0</v>
      </c>
      <c r="J34" s="67">
        <f t="shared" si="1"/>
        <v>0</v>
      </c>
    </row>
    <row r="35" spans="2:10" ht="13.2" customHeight="1" x14ac:dyDescent="0.25">
      <c r="B35" s="35">
        <f t="shared" si="2"/>
        <v>12.5</v>
      </c>
      <c r="C35" s="61"/>
      <c r="D35" s="42" t="str">
        <f>[1]!OBMAKE("mcBond"&amp;ROW(),obLibs&amp;"net.finmath.montecarlo.interestrate.products.Bond",[1]!OBMAKE("","double",B35))</f>
        <v>mcBond35 
[18861]</v>
      </c>
      <c r="E35" s="65" t="str">
        <f>[1]!OBRUN("mcBond value "&amp;ROW(),D35,"getValue",LIBORMarketModel!$M$28)</f>
        <v>mcBond value 35 
[47519]</v>
      </c>
      <c r="F35" s="66">
        <f>[1]!OBGET([1]!OBSYNC(E35,E$11:E$511))</f>
        <v>0.77844968352248223</v>
      </c>
      <c r="G35" s="61">
        <f>[1]!OBGET([1]!OBCALL("",[1]!OBMAKE("","net.finmath.marketdata.model.curves.DiscountCurveFromForwardCurve",'Rate Curve Data'!$E$17),"getDiscountFactor",[1]!OBMAKE("","double",B35)))</f>
        <v>0.77844968352248212</v>
      </c>
      <c r="H35" s="61">
        <f>[1]!OBGET([1]!OBCALL("",LIBORMarketModel!$I$10,"getDiscountFactor",[1]!OBMAKE("","double",B35)))</f>
        <v>0.77844968352248212</v>
      </c>
      <c r="I35" s="67">
        <f t="shared" si="0"/>
        <v>0</v>
      </c>
      <c r="J35" s="67">
        <f t="shared" si="1"/>
        <v>0</v>
      </c>
    </row>
    <row r="36" spans="2:10" ht="13.2" customHeight="1" x14ac:dyDescent="0.25">
      <c r="B36" s="35">
        <f t="shared" si="2"/>
        <v>13</v>
      </c>
      <c r="C36" s="61"/>
      <c r="D36" s="42" t="str">
        <f>[1]!OBMAKE("mcBond"&amp;ROW(),obLibs&amp;"net.finmath.montecarlo.interestrate.products.Bond",[1]!OBMAKE("","double",B36))</f>
        <v>mcBond36 
[18494]</v>
      </c>
      <c r="E36" s="65" t="str">
        <f>[1]!OBRUN("mcBond value "&amp;ROW(),D36,"getValue",LIBORMarketModel!$M$28)</f>
        <v>mcBond value 36 
[47434]</v>
      </c>
      <c r="F36" s="66">
        <f>[1]!OBGET([1]!OBSYNC(E36,E$11:E$511))</f>
        <v>0.76699589678002889</v>
      </c>
      <c r="G36" s="61">
        <f>[1]!OBGET([1]!OBCALL("",[1]!OBMAKE("","net.finmath.marketdata.model.curves.DiscountCurveFromForwardCurve",'Rate Curve Data'!$E$17),"getDiscountFactor",[1]!OBMAKE("","double",B36)))</f>
        <v>0.76699589678002855</v>
      </c>
      <c r="H36" s="61">
        <f>[1]!OBGET([1]!OBCALL("",LIBORMarketModel!$I$10,"getDiscountFactor",[1]!OBMAKE("","double",B36)))</f>
        <v>0.76699589678002855</v>
      </c>
      <c r="I36" s="67">
        <f t="shared" si="0"/>
        <v>0</v>
      </c>
      <c r="J36" s="67">
        <f t="shared" si="1"/>
        <v>0</v>
      </c>
    </row>
    <row r="37" spans="2:10" ht="13.2" customHeight="1" x14ac:dyDescent="0.25">
      <c r="B37" s="35">
        <f t="shared" si="2"/>
        <v>13.5</v>
      </c>
      <c r="C37" s="61"/>
      <c r="D37" s="42" t="str">
        <f>[1]!OBMAKE("mcBond"&amp;ROW(),obLibs&amp;"net.finmath.montecarlo.interestrate.products.Bond",[1]!OBMAKE("","double",B37))</f>
        <v>mcBond37 
[18205]</v>
      </c>
      <c r="E37" s="65" t="str">
        <f>[1]!OBRUN("mcBond value "&amp;ROW(),D37,"getValue",LIBORMarketModel!$M$28)</f>
        <v>mcBond value 37 
[47525]</v>
      </c>
      <c r="F37" s="66">
        <f>[1]!OBGET([1]!OBSYNC(E37,E$11:E$511))</f>
        <v>0.75592759127597342</v>
      </c>
      <c r="G37" s="61">
        <f>[1]!OBGET([1]!OBCALL("",[1]!OBMAKE("","net.finmath.marketdata.model.curves.DiscountCurveFromForwardCurve",'Rate Curve Data'!$E$17),"getDiscountFactor",[1]!OBMAKE("","double",B37)))</f>
        <v>0.75592759127597331</v>
      </c>
      <c r="H37" s="61">
        <f>[1]!OBGET([1]!OBCALL("",LIBORMarketModel!$I$10,"getDiscountFactor",[1]!OBMAKE("","double",B37)))</f>
        <v>0.75592759127597331</v>
      </c>
      <c r="I37" s="67">
        <f t="shared" si="0"/>
        <v>0</v>
      </c>
      <c r="J37" s="67">
        <f t="shared" si="1"/>
        <v>0</v>
      </c>
    </row>
    <row r="38" spans="2:10" ht="13.2" customHeight="1" x14ac:dyDescent="0.25">
      <c r="B38" s="35">
        <f t="shared" si="2"/>
        <v>14</v>
      </c>
      <c r="C38" s="61"/>
      <c r="D38" s="42" t="str">
        <f>[1]!OBMAKE("mcBond"&amp;ROW(),obLibs&amp;"net.finmath.montecarlo.interestrate.products.Bond",[1]!OBMAKE("","double",B38))</f>
        <v>mcBond38 
[17927]</v>
      </c>
      <c r="E38" s="65" t="str">
        <f>[1]!OBRUN("mcBond value "&amp;ROW(),D38,"getValue",LIBORMarketModel!$M$28)</f>
        <v>mcBond value 38 
[47436]</v>
      </c>
      <c r="F38" s="66">
        <f>[1]!OBGET([1]!OBSYNC(E38,E$11:E$511))</f>
        <v>0.74523295637257747</v>
      </c>
      <c r="G38" s="61">
        <f>[1]!OBGET([1]!OBCALL("",[1]!OBMAKE("","net.finmath.marketdata.model.curves.DiscountCurveFromForwardCurve",'Rate Curve Data'!$E$17),"getDiscountFactor",[1]!OBMAKE("","double",B38)))</f>
        <v>0.74523295637257736</v>
      </c>
      <c r="H38" s="61">
        <f>[1]!OBGET([1]!OBCALL("",LIBORMarketModel!$I$10,"getDiscountFactor",[1]!OBMAKE("","double",B38)))</f>
        <v>0.74523295637257736</v>
      </c>
      <c r="I38" s="67">
        <f t="shared" si="0"/>
        <v>0</v>
      </c>
      <c r="J38" s="67">
        <f t="shared" si="1"/>
        <v>0</v>
      </c>
    </row>
    <row r="39" spans="2:10" ht="13.2" customHeight="1" x14ac:dyDescent="0.25">
      <c r="B39" s="35">
        <f t="shared" si="2"/>
        <v>14.5</v>
      </c>
      <c r="C39" s="61"/>
      <c r="D39" s="42" t="str">
        <f>[1]!OBMAKE("mcBond"&amp;ROW(),obLibs&amp;"net.finmath.montecarlo.interestrate.products.Bond",[1]!OBMAKE("","double",B39))</f>
        <v>mcBond39 
[18195]</v>
      </c>
      <c r="E39" s="65" t="str">
        <f>[1]!OBRUN("mcBond value "&amp;ROW(),D39,"getValue",LIBORMarketModel!$M$28)</f>
        <v>mcBond value 39 
[47444]</v>
      </c>
      <c r="F39" s="66">
        <f>[1]!OBGET([1]!OBSYNC(E39,E$11:E$511))</f>
        <v>0.73490066719398572</v>
      </c>
      <c r="G39" s="61">
        <f>[1]!OBGET([1]!OBCALL("",[1]!OBMAKE("","net.finmath.marketdata.model.curves.DiscountCurveFromForwardCurve",'Rate Curve Data'!$E$17),"getDiscountFactor",[1]!OBMAKE("","double",B39)))</f>
        <v>0.73490066719398561</v>
      </c>
      <c r="H39" s="61">
        <f>[1]!OBGET([1]!OBCALL("",LIBORMarketModel!$I$10,"getDiscountFactor",[1]!OBMAKE("","double",B39)))</f>
        <v>0.73490066719398561</v>
      </c>
      <c r="I39" s="67">
        <f t="shared" si="0"/>
        <v>0</v>
      </c>
      <c r="J39" s="67">
        <f t="shared" si="1"/>
        <v>0</v>
      </c>
    </row>
    <row r="40" spans="2:10" ht="13.2" customHeight="1" x14ac:dyDescent="0.25">
      <c r="B40" s="35">
        <f t="shared" si="2"/>
        <v>15</v>
      </c>
      <c r="C40" s="61"/>
      <c r="D40" s="42" t="str">
        <f>[1]!OBMAKE("mcBond"&amp;ROW(),obLibs&amp;"net.finmath.montecarlo.interestrate.products.Bond",[1]!OBMAKE("","double",B40))</f>
        <v>mcBond40 
[18227]</v>
      </c>
      <c r="E40" s="65" t="str">
        <f>[1]!OBRUN("mcBond value "&amp;ROW(),D40,"getValue",LIBORMarketModel!$M$28)</f>
        <v>mcBond value 40 
[47555]</v>
      </c>
      <c r="F40" s="66">
        <f>[1]!OBGET([1]!OBSYNC(E40,E$11:E$511))</f>
        <v>0.72491986501289407</v>
      </c>
      <c r="G40" s="61">
        <f>[1]!OBGET([1]!OBCALL("",[1]!OBMAKE("","net.finmath.marketdata.model.curves.DiscountCurveFromForwardCurve",'Rate Curve Data'!$E$17),"getDiscountFactor",[1]!OBMAKE("","double",B40)))</f>
        <v>0.72491986501289396</v>
      </c>
      <c r="H40" s="61">
        <f>[1]!OBGET([1]!OBCALL("",LIBORMarketModel!$I$10,"getDiscountFactor",[1]!OBMAKE("","double",B40)))</f>
        <v>0.72491986501289396</v>
      </c>
      <c r="I40" s="67">
        <f t="shared" si="0"/>
        <v>0</v>
      </c>
      <c r="J40" s="67">
        <f t="shared" si="1"/>
        <v>0</v>
      </c>
    </row>
    <row r="41" spans="2:10" ht="13.2" customHeight="1" x14ac:dyDescent="0.25">
      <c r="B41" s="35">
        <f t="shared" si="2"/>
        <v>15.5</v>
      </c>
      <c r="C41" s="61"/>
      <c r="D41" s="42" t="str">
        <f>[1]!OBMAKE("mcBond"&amp;ROW(),obLibs&amp;"net.finmath.montecarlo.interestrate.products.Bond",[1]!OBMAKE("","double",B41))</f>
        <v>mcBond41 
[18519]</v>
      </c>
      <c r="E41" s="65" t="str">
        <f>[1]!OBRUN("mcBond value "&amp;ROW(),D41,"getValue",LIBORMarketModel!$M$28)</f>
        <v>mcBond value 41 
[47480]</v>
      </c>
      <c r="F41" s="66">
        <f>[1]!OBGET([1]!OBSYNC(E41,E$11:E$511))</f>
        <v>0.71527020734634905</v>
      </c>
      <c r="G41" s="61">
        <f>[1]!OBGET([1]!OBCALL("",[1]!OBMAKE("","net.finmath.marketdata.model.curves.DiscountCurveFromForwardCurve",'Rate Curve Data'!$E$17),"getDiscountFactor",[1]!OBMAKE("","double",B41)))</f>
        <v>0.71527020734634894</v>
      </c>
      <c r="H41" s="61">
        <f>[1]!OBGET([1]!OBCALL("",LIBORMarketModel!$I$10,"getDiscountFactor",[1]!OBMAKE("","double",B41)))</f>
        <v>0.71527020734634894</v>
      </c>
      <c r="I41" s="67">
        <f t="shared" si="0"/>
        <v>0</v>
      </c>
      <c r="J41" s="67">
        <f t="shared" si="1"/>
        <v>0</v>
      </c>
    </row>
    <row r="42" spans="2:10" ht="13.2" customHeight="1" x14ac:dyDescent="0.25">
      <c r="B42" s="35">
        <f t="shared" si="2"/>
        <v>16</v>
      </c>
      <c r="C42" s="61"/>
      <c r="D42" s="42" t="str">
        <f>[1]!OBMAKE("mcBond"&amp;ROW(),obLibs&amp;"net.finmath.montecarlo.interestrate.products.Bond",[1]!OBMAKE("","double",B42))</f>
        <v>mcBond42 
[17896]</v>
      </c>
      <c r="E42" s="65" t="str">
        <f>[1]!OBRUN("mcBond value "&amp;ROW(),D42,"getValue",LIBORMarketModel!$M$28)</f>
        <v>mcBond value 42 
[47520]</v>
      </c>
      <c r="F42" s="66">
        <f>[1]!OBGET([1]!OBSYNC(E42,E$11:E$511))</f>
        <v>0.70593109413545574</v>
      </c>
      <c r="G42" s="61">
        <f>[1]!OBGET([1]!OBCALL("",[1]!OBMAKE("","net.finmath.marketdata.model.curves.DiscountCurveFromForwardCurve",'Rate Curve Data'!$E$17),"getDiscountFactor",[1]!OBMAKE("","double",B42)))</f>
        <v>0.70593109413545552</v>
      </c>
      <c r="H42" s="61">
        <f>[1]!OBGET([1]!OBCALL("",LIBORMarketModel!$I$10,"getDiscountFactor",[1]!OBMAKE("","double",B42)))</f>
        <v>0.70593109413545552</v>
      </c>
      <c r="I42" s="67">
        <f t="shared" si="0"/>
        <v>0</v>
      </c>
      <c r="J42" s="67">
        <f t="shared" si="1"/>
        <v>0</v>
      </c>
    </row>
    <row r="43" spans="2:10" ht="13.2" customHeight="1" x14ac:dyDescent="0.25">
      <c r="B43" s="35">
        <f t="shared" si="2"/>
        <v>16.5</v>
      </c>
      <c r="C43" s="61"/>
      <c r="D43" s="42" t="str">
        <f>[1]!OBMAKE("mcBond"&amp;ROW(),obLibs&amp;"net.finmath.montecarlo.interestrate.products.Bond",[1]!OBMAKE("","double",B43))</f>
        <v>mcBond43 
[18946]</v>
      </c>
      <c r="E43" s="65" t="str">
        <f>[1]!OBRUN("mcBond value "&amp;ROW(),D43,"getValue",LIBORMarketModel!$M$28)</f>
        <v>mcBond value 43 
[47557]</v>
      </c>
      <c r="F43" s="66">
        <f>[1]!OBGET([1]!OBSYNC(E43,E$11:E$511))</f>
        <v>0.69689372924939552</v>
      </c>
      <c r="G43" s="61">
        <f>[1]!OBGET([1]!OBCALL("",[1]!OBMAKE("","net.finmath.marketdata.model.curves.DiscountCurveFromForwardCurve",'Rate Curve Data'!$E$17),"getDiscountFactor",[1]!OBMAKE("","double",B43)))</f>
        <v>0.69689372924939541</v>
      </c>
      <c r="H43" s="61">
        <f>[1]!OBGET([1]!OBCALL("",LIBORMarketModel!$I$10,"getDiscountFactor",[1]!OBMAKE("","double",B43)))</f>
        <v>0.69689372924939541</v>
      </c>
      <c r="I43" s="67">
        <f t="shared" ref="I43:I60" si="3">F43-G43</f>
        <v>0</v>
      </c>
      <c r="J43" s="67">
        <f t="shared" ref="J43:J60" si="4">F43-H43</f>
        <v>0</v>
      </c>
    </row>
    <row r="44" spans="2:10" ht="13.2" customHeight="1" x14ac:dyDescent="0.25">
      <c r="B44" s="35">
        <f t="shared" ref="B44:B60" si="5">B43+0.5</f>
        <v>17</v>
      </c>
      <c r="C44" s="61"/>
      <c r="D44" s="42" t="str">
        <f>[1]!OBMAKE("mcBond"&amp;ROW(),obLibs&amp;"net.finmath.montecarlo.interestrate.products.Bond",[1]!OBMAKE("","double",B44))</f>
        <v>mcBond44 
[18893]</v>
      </c>
      <c r="E44" s="65" t="str">
        <f>[1]!OBRUN("mcBond value "&amp;ROW(),D44,"getValue",LIBORMarketModel!$M$28)</f>
        <v>mcBond value 44 
[47553]</v>
      </c>
      <c r="F44" s="66">
        <f>[1]!OBGET([1]!OBSYNC(E44,E$11:E$511))</f>
        <v>0.68814966061249894</v>
      </c>
      <c r="G44" s="61">
        <f>[1]!OBGET([1]!OBCALL("",[1]!OBMAKE("","net.finmath.marketdata.model.curves.DiscountCurveFromForwardCurve",'Rate Curve Data'!$E$17),"getDiscountFactor",[1]!OBMAKE("","double",B44)))</f>
        <v>0.68814966061249883</v>
      </c>
      <c r="H44" s="61">
        <f>[1]!OBGET([1]!OBCALL("",LIBORMarketModel!$I$10,"getDiscountFactor",[1]!OBMAKE("","double",B44)))</f>
        <v>0.68814966061249883</v>
      </c>
      <c r="I44" s="67">
        <f t="shared" si="3"/>
        <v>0</v>
      </c>
      <c r="J44" s="67">
        <f t="shared" si="4"/>
        <v>0</v>
      </c>
    </row>
    <row r="45" spans="2:10" ht="13.2" customHeight="1" x14ac:dyDescent="0.25">
      <c r="B45" s="35">
        <f t="shared" si="5"/>
        <v>17.5</v>
      </c>
      <c r="C45" s="61"/>
      <c r="D45" s="42" t="str">
        <f>[1]!OBMAKE("mcBond"&amp;ROW(),obLibs&amp;"net.finmath.montecarlo.interestrate.products.Bond",[1]!OBMAKE("","double",B45))</f>
        <v>mcBond45 
[18859]</v>
      </c>
      <c r="E45" s="65" t="str">
        <f>[1]!OBRUN("mcBond value "&amp;ROW(),D45,"getValue",LIBORMarketModel!$M$28)</f>
        <v>mcBond value 45 
[47546]</v>
      </c>
      <c r="F45" s="66">
        <f>[1]!OBGET([1]!OBSYNC(E45,E$11:E$511))</f>
        <v>0.67969076724519928</v>
      </c>
      <c r="G45" s="61">
        <f>[1]!OBGET([1]!OBCALL("",[1]!OBMAKE("","net.finmath.marketdata.model.curves.DiscountCurveFromForwardCurve",'Rate Curve Data'!$E$17),"getDiscountFactor",[1]!OBMAKE("","double",B45)))</f>
        <v>0.67969076724519917</v>
      </c>
      <c r="H45" s="61">
        <f>[1]!OBGET([1]!OBCALL("",LIBORMarketModel!$I$10,"getDiscountFactor",[1]!OBMAKE("","double",B45)))</f>
        <v>0.67969076724519917</v>
      </c>
      <c r="I45" s="67">
        <f t="shared" si="3"/>
        <v>0</v>
      </c>
      <c r="J45" s="67">
        <f t="shared" si="4"/>
        <v>0</v>
      </c>
    </row>
    <row r="46" spans="2:10" ht="13.2" customHeight="1" x14ac:dyDescent="0.25">
      <c r="B46" s="35">
        <f t="shared" si="5"/>
        <v>18</v>
      </c>
      <c r="C46" s="61"/>
      <c r="D46" s="42" t="str">
        <f>[1]!OBMAKE("mcBond"&amp;ROW(),obLibs&amp;"net.finmath.montecarlo.interestrate.products.Bond",[1]!OBMAKE("","double",B46))</f>
        <v>mcBond46 
[17941]</v>
      </c>
      <c r="E46" s="65" t="str">
        <f>[1]!OBRUN("mcBond value "&amp;ROW(),D46,"getValue",LIBORMarketModel!$M$28)</f>
        <v>mcBond value 46 
[47484]</v>
      </c>
      <c r="F46" s="66">
        <f>[1]!OBGET([1]!OBSYNC(E46,E$11:E$511))</f>
        <v>0.67150924688855895</v>
      </c>
      <c r="G46" s="61">
        <f>[1]!OBGET([1]!OBCALL("",[1]!OBMAKE("","net.finmath.marketdata.model.curves.DiscountCurveFromForwardCurve",'Rate Curve Data'!$E$17),"getDiscountFactor",[1]!OBMAKE("","double",B46)))</f>
        <v>0.67150924688855884</v>
      </c>
      <c r="H46" s="61">
        <f>[1]!OBGET([1]!OBCALL("",LIBORMarketModel!$I$10,"getDiscountFactor",[1]!OBMAKE("","double",B46)))</f>
        <v>0.67150924688855884</v>
      </c>
      <c r="I46" s="67">
        <f t="shared" si="3"/>
        <v>0</v>
      </c>
      <c r="J46" s="67">
        <f t="shared" si="4"/>
        <v>0</v>
      </c>
    </row>
    <row r="47" spans="2:10" ht="13.2" customHeight="1" x14ac:dyDescent="0.25">
      <c r="B47" s="35">
        <f t="shared" si="5"/>
        <v>18.5</v>
      </c>
      <c r="C47" s="61"/>
      <c r="D47" s="42" t="str">
        <f>[1]!OBMAKE("mcBond"&amp;ROW(),obLibs&amp;"net.finmath.montecarlo.interestrate.products.Bond",[1]!OBMAKE("","double",B47))</f>
        <v>mcBond47 
[18895]</v>
      </c>
      <c r="E47" s="65" t="str">
        <f>[1]!OBRUN("mcBond value "&amp;ROW(),D47,"getValue",LIBORMarketModel!$M$28)</f>
        <v>mcBond value 47 
[47482]</v>
      </c>
      <c r="F47" s="66">
        <f>[1]!OBGET([1]!OBSYNC(E47,E$11:E$511))</f>
        <v>0.66359760418630787</v>
      </c>
      <c r="G47" s="61">
        <f>[1]!OBGET([1]!OBCALL("",[1]!OBMAKE("","net.finmath.marketdata.model.curves.DiscountCurveFromForwardCurve",'Rate Curve Data'!$E$17),"getDiscountFactor",[1]!OBMAKE("","double",B47)))</f>
        <v>0.66359760418630764</v>
      </c>
      <c r="H47" s="61">
        <f>[1]!OBGET([1]!OBCALL("",LIBORMarketModel!$I$10,"getDiscountFactor",[1]!OBMAKE("","double",B47)))</f>
        <v>0.66359760418630764</v>
      </c>
      <c r="I47" s="67">
        <f t="shared" si="3"/>
        <v>0</v>
      </c>
      <c r="J47" s="67">
        <f t="shared" si="4"/>
        <v>0</v>
      </c>
    </row>
    <row r="48" spans="2:10" ht="13.2" customHeight="1" x14ac:dyDescent="0.25">
      <c r="B48" s="35">
        <f t="shared" si="5"/>
        <v>19</v>
      </c>
      <c r="C48" s="61"/>
      <c r="D48" s="42" t="str">
        <f>[1]!OBMAKE("mcBond"&amp;ROW(),obLibs&amp;"net.finmath.montecarlo.interestrate.products.Bond",[1]!OBMAKE("","double",B48))</f>
        <v>mcBond48 
[18501]</v>
      </c>
      <c r="E48" s="65" t="str">
        <f>[1]!OBRUN("mcBond value "&amp;ROW(),D48,"getValue",LIBORMarketModel!$M$28)</f>
        <v>mcBond value 48 
[47521]</v>
      </c>
      <c r="F48" s="66">
        <f>[1]!OBGET([1]!OBSYNC(E48,E$11:E$511))</f>
        <v>0.65594863939964398</v>
      </c>
      <c r="G48" s="61">
        <f>[1]!OBGET([1]!OBCALL("",[1]!OBMAKE("","net.finmath.marketdata.model.curves.DiscountCurveFromForwardCurve",'Rate Curve Data'!$E$17),"getDiscountFactor",[1]!OBMAKE("","double",B48)))</f>
        <v>0.65594863939964387</v>
      </c>
      <c r="H48" s="61">
        <f>[1]!OBGET([1]!OBCALL("",LIBORMarketModel!$I$10,"getDiscountFactor",[1]!OBMAKE("","double",B48)))</f>
        <v>0.65594863939964387</v>
      </c>
      <c r="I48" s="67">
        <f t="shared" si="3"/>
        <v>0</v>
      </c>
      <c r="J48" s="67">
        <f t="shared" si="4"/>
        <v>0</v>
      </c>
    </row>
    <row r="49" spans="2:10" ht="13.2" customHeight="1" x14ac:dyDescent="0.25">
      <c r="B49" s="35">
        <f t="shared" si="5"/>
        <v>19.5</v>
      </c>
      <c r="C49" s="61"/>
      <c r="D49" s="42" t="str">
        <f>[1]!OBMAKE("mcBond"&amp;ROW(),obLibs&amp;"net.finmath.montecarlo.interestrate.products.Bond",[1]!OBMAKE("","double",B49))</f>
        <v>mcBond49 
[17951]</v>
      </c>
      <c r="E49" s="65" t="str">
        <f>[1]!OBRUN("mcBond value "&amp;ROW(),D49,"getValue",LIBORMarketModel!$M$28)</f>
        <v>mcBond value 49 
[47556]</v>
      </c>
      <c r="F49" s="66">
        <f>[1]!OBGET([1]!OBSYNC(E49,E$11:E$511))</f>
        <v>0.64855543763129175</v>
      </c>
      <c r="G49" s="61">
        <f>[1]!OBGET([1]!OBCALL("",[1]!OBMAKE("","net.finmath.marketdata.model.curves.DiscountCurveFromForwardCurve",'Rate Curve Data'!$E$17),"getDiscountFactor",[1]!OBMAKE("","double",B49)))</f>
        <v>0.64855543763129164</v>
      </c>
      <c r="H49" s="61">
        <f>[1]!OBGET([1]!OBCALL("",LIBORMarketModel!$I$10,"getDiscountFactor",[1]!OBMAKE("","double",B49)))</f>
        <v>0.64855543763129164</v>
      </c>
      <c r="I49" s="67">
        <f t="shared" si="3"/>
        <v>0</v>
      </c>
      <c r="J49" s="67">
        <f t="shared" si="4"/>
        <v>0</v>
      </c>
    </row>
    <row r="50" spans="2:10" ht="13.2" customHeight="1" x14ac:dyDescent="0.25">
      <c r="B50" s="35">
        <f t="shared" si="5"/>
        <v>20</v>
      </c>
      <c r="C50" s="61"/>
      <c r="D50" s="42" t="str">
        <f>[1]!OBMAKE("mcBond"&amp;ROW(),obLibs&amp;"net.finmath.montecarlo.interestrate.products.Bond",[1]!OBMAKE("","double",B50))</f>
        <v>mcBond50 
[17933]</v>
      </c>
      <c r="E50" s="65" t="str">
        <f>[1]!OBRUN("mcBond value "&amp;ROW(),D50,"getValue",LIBORMarketModel!$M$28)</f>
        <v>mcBond value 50 
[47554]</v>
      </c>
      <c r="F50" s="66">
        <f>[1]!OBGET([1]!OBSYNC(E50,E$11:E$511))</f>
        <v>0.64141135853648734</v>
      </c>
      <c r="G50" s="61">
        <f>[1]!OBGET([1]!OBCALL("",[1]!OBMAKE("","net.finmath.marketdata.model.curves.DiscountCurveFromForwardCurve",'Rate Curve Data'!$E$17),"getDiscountFactor",[1]!OBMAKE("","double",B50)))</f>
        <v>0.64141135853648723</v>
      </c>
      <c r="H50" s="61">
        <f>[1]!OBGET([1]!OBCALL("",LIBORMarketModel!$I$10,"getDiscountFactor",[1]!OBMAKE("","double",B50)))</f>
        <v>0.64141135853648723</v>
      </c>
      <c r="I50" s="67">
        <f t="shared" si="3"/>
        <v>0</v>
      </c>
      <c r="J50" s="67">
        <f t="shared" si="4"/>
        <v>0</v>
      </c>
    </row>
    <row r="51" spans="2:10" ht="13.2" customHeight="1" x14ac:dyDescent="0.25">
      <c r="B51" s="35">
        <f t="shared" si="5"/>
        <v>20.5</v>
      </c>
      <c r="C51" s="61"/>
      <c r="D51" s="42" t="str">
        <f>[1]!OBMAKE("mcBond"&amp;ROW(),obLibs&amp;"net.finmath.montecarlo.interestrate.products.Bond",[1]!OBMAKE("","double",B51))</f>
        <v>mcBond51 
[18193]</v>
      </c>
      <c r="E51" s="65" t="str">
        <f>[1]!OBRUN("mcBond value "&amp;ROW(),D51,"getValue",LIBORMarketModel!$M$28)</f>
        <v>mcBond value 51 
[47435]</v>
      </c>
      <c r="F51" s="66">
        <f>[1]!OBGET([1]!OBSYNC(E51,E$11:E$511))</f>
        <v>0.63442795889358072</v>
      </c>
      <c r="G51" s="61">
        <f>[1]!OBGET([1]!OBCALL("",[1]!OBMAKE("","net.finmath.marketdata.model.curves.DiscountCurveFromForwardCurve",'Rate Curve Data'!$E$17),"getDiscountFactor",[1]!OBMAKE("","double",B51)))</f>
        <v>0.63442795889358061</v>
      </c>
      <c r="H51" s="61">
        <f>[1]!OBGET([1]!OBCALL("",LIBORMarketModel!$I$10,"getDiscountFactor",[1]!OBMAKE("","double",B51)))</f>
        <v>0.63442795889358061</v>
      </c>
      <c r="I51" s="67">
        <f t="shared" si="3"/>
        <v>0</v>
      </c>
      <c r="J51" s="67">
        <f t="shared" si="4"/>
        <v>0</v>
      </c>
    </row>
    <row r="52" spans="2:10" ht="13.2" customHeight="1" x14ac:dyDescent="0.25">
      <c r="B52" s="35">
        <f t="shared" si="5"/>
        <v>21</v>
      </c>
      <c r="C52" s="61"/>
      <c r="D52" s="42" t="str">
        <f>[1]!OBMAKE("mcBond"&amp;ROW(),obLibs&amp;"net.finmath.montecarlo.interestrate.products.Bond",[1]!OBMAKE("","double",B52))</f>
        <v>mcBond52 
[18179]</v>
      </c>
      <c r="E52" s="65" t="str">
        <f>[1]!OBRUN("mcBond value "&amp;ROW(),D52,"getValue",LIBORMarketModel!$M$28)</f>
        <v>mcBond value 52 
[47518]</v>
      </c>
      <c r="F52" s="66">
        <f>[1]!OBGET([1]!OBSYNC(E52,E$11:E$511))</f>
        <v>0.62750652035438337</v>
      </c>
      <c r="G52" s="61">
        <f>[1]!OBGET([1]!OBCALL("",[1]!OBMAKE("","net.finmath.marketdata.model.curves.DiscountCurveFromForwardCurve",'Rate Curve Data'!$E$17),"getDiscountFactor",[1]!OBMAKE("","double",B52)))</f>
        <v>0.62750652035438315</v>
      </c>
      <c r="H52" s="61">
        <f>[1]!OBGET([1]!OBCALL("",LIBORMarketModel!$I$10,"getDiscountFactor",[1]!OBMAKE("","double",B52)))</f>
        <v>0.62750652035438315</v>
      </c>
      <c r="I52" s="67">
        <f t="shared" si="3"/>
        <v>0</v>
      </c>
      <c r="J52" s="67">
        <f t="shared" si="4"/>
        <v>0</v>
      </c>
    </row>
    <row r="53" spans="2:10" ht="13.2" customHeight="1" x14ac:dyDescent="0.25">
      <c r="B53" s="35">
        <f t="shared" si="5"/>
        <v>21.5</v>
      </c>
      <c r="C53" s="61"/>
      <c r="D53" s="42" t="str">
        <f>[1]!OBMAKE("mcBond"&amp;ROW(),obLibs&amp;"net.finmath.montecarlo.interestrate.products.Bond",[1]!OBMAKE("","double",B53))</f>
        <v>mcBond53 
[17908]</v>
      </c>
      <c r="E53" s="65" t="str">
        <f>[1]!OBRUN("mcBond value "&amp;ROW(),D53,"getValue",LIBORMarketModel!$M$28)</f>
        <v>mcBond value 53 
[47523]</v>
      </c>
      <c r="F53" s="66">
        <f>[1]!OBGET([1]!OBSYNC(E53,E$11:E$511))</f>
        <v>0.62064667596047052</v>
      </c>
      <c r="G53" s="61">
        <f>[1]!OBGET([1]!OBCALL("",[1]!OBMAKE("","net.finmath.marketdata.model.curves.DiscountCurveFromForwardCurve",'Rate Curve Data'!$E$17),"getDiscountFactor",[1]!OBMAKE("","double",B53)))</f>
        <v>0.6206466759604703</v>
      </c>
      <c r="H53" s="61">
        <f>[1]!OBGET([1]!OBCALL("",LIBORMarketModel!$I$10,"getDiscountFactor",[1]!OBMAKE("","double",B53)))</f>
        <v>0.6206466759604703</v>
      </c>
      <c r="I53" s="67">
        <f t="shared" si="3"/>
        <v>0</v>
      </c>
      <c r="J53" s="67">
        <f t="shared" si="4"/>
        <v>0</v>
      </c>
    </row>
    <row r="54" spans="2:10" ht="13.2" customHeight="1" x14ac:dyDescent="0.25">
      <c r="B54" s="35">
        <f t="shared" si="5"/>
        <v>22</v>
      </c>
      <c r="C54" s="61"/>
      <c r="D54" s="42" t="str">
        <f>[1]!OBMAKE("mcBond"&amp;ROW(),obLibs&amp;"net.finmath.montecarlo.interestrate.products.Bond",[1]!OBMAKE("","double",B54))</f>
        <v>mcBond54 
[18203]</v>
      </c>
      <c r="E54" s="65" t="str">
        <f>[1]!OBRUN("mcBond value "&amp;ROW(),D54,"getValue",LIBORMarketModel!$M$28)</f>
        <v>mcBond value 54 
[47451]</v>
      </c>
      <c r="F54" s="66">
        <f>[1]!OBGET([1]!OBSYNC(E54,E$11:E$511))</f>
        <v>0.61384805862988256</v>
      </c>
      <c r="G54" s="61">
        <f>[1]!OBGET([1]!OBCALL("",[1]!OBMAKE("","net.finmath.marketdata.model.curves.DiscountCurveFromForwardCurve",'Rate Curve Data'!$E$17),"getDiscountFactor",[1]!OBMAKE("","double",B54)))</f>
        <v>0.61384805862988256</v>
      </c>
      <c r="H54" s="61">
        <f>[1]!OBGET([1]!OBCALL("",LIBORMarketModel!$I$10,"getDiscountFactor",[1]!OBMAKE("","double",B54)))</f>
        <v>0.61384805862988256</v>
      </c>
      <c r="I54" s="67">
        <f t="shared" si="3"/>
        <v>0</v>
      </c>
      <c r="J54" s="67">
        <f t="shared" si="4"/>
        <v>0</v>
      </c>
    </row>
    <row r="55" spans="2:10" ht="13.2" customHeight="1" x14ac:dyDescent="0.25">
      <c r="B55" s="35">
        <f t="shared" si="5"/>
        <v>22.5</v>
      </c>
      <c r="C55" s="61"/>
      <c r="D55" s="42" t="str">
        <f>[1]!OBMAKE("mcBond"&amp;ROW(),obLibs&amp;"net.finmath.montecarlo.interestrate.products.Bond",[1]!OBMAKE("","double",B55))</f>
        <v>mcBond55 
[18869]</v>
      </c>
      <c r="E55" s="65" t="str">
        <f>[1]!OBRUN("mcBond value "&amp;ROW(),D55,"getValue",LIBORMarketModel!$M$28)</f>
        <v>mcBond value 55 
[47522]</v>
      </c>
      <c r="F55" s="66">
        <f>[1]!OBGET([1]!OBSYNC(E55,E$11:E$511))</f>
        <v>0.6071103011914043</v>
      </c>
      <c r="G55" s="61">
        <f>[1]!OBGET([1]!OBCALL("",[1]!OBMAKE("","net.finmath.marketdata.model.curves.DiscountCurveFromForwardCurve",'Rate Curve Data'!$E$17),"getDiscountFactor",[1]!OBMAKE("","double",B55)))</f>
        <v>0.6071103011914043</v>
      </c>
      <c r="H55" s="61">
        <f>[1]!OBGET([1]!OBCALL("",LIBORMarketModel!$I$10,"getDiscountFactor",[1]!OBMAKE("","double",B55)))</f>
        <v>0.6071103011914043</v>
      </c>
      <c r="I55" s="67">
        <f t="shared" si="3"/>
        <v>0</v>
      </c>
      <c r="J55" s="67">
        <f t="shared" si="4"/>
        <v>0</v>
      </c>
    </row>
    <row r="56" spans="2:10" ht="13.2" customHeight="1" x14ac:dyDescent="0.25">
      <c r="B56" s="35">
        <f t="shared" si="5"/>
        <v>23</v>
      </c>
      <c r="C56" s="61"/>
      <c r="D56" s="42" t="str">
        <f>[1]!OBMAKE("mcBond"&amp;ROW(),obLibs&amp;"net.finmath.montecarlo.interestrate.products.Bond",[1]!OBMAKE("","double",B56))</f>
        <v>mcBond56 
[17939]</v>
      </c>
      <c r="E56" s="65" t="str">
        <f>[1]!OBRUN("mcBond value "&amp;ROW(),D56,"getValue",LIBORMarketModel!$M$28)</f>
        <v>mcBond value 56 
[47440]</v>
      </c>
      <c r="F56" s="66">
        <f>[1]!OBGET([1]!OBSYNC(E56,E$11:E$511))</f>
        <v>0.60043303641847456</v>
      </c>
      <c r="G56" s="61">
        <f>[1]!OBGET([1]!OBCALL("",[1]!OBMAKE("","net.finmath.marketdata.model.curves.DiscountCurveFromForwardCurve",'Rate Curve Data'!$E$17),"getDiscountFactor",[1]!OBMAKE("","double",B56)))</f>
        <v>0.60043303641847434</v>
      </c>
      <c r="H56" s="61">
        <f>[1]!OBGET([1]!OBCALL("",LIBORMarketModel!$I$10,"getDiscountFactor",[1]!OBMAKE("","double",B56)))</f>
        <v>0.60043303641847434</v>
      </c>
      <c r="I56" s="67">
        <f t="shared" si="3"/>
        <v>0</v>
      </c>
      <c r="J56" s="67">
        <f t="shared" si="4"/>
        <v>0</v>
      </c>
    </row>
    <row r="57" spans="2:10" ht="13.2" customHeight="1" x14ac:dyDescent="0.25">
      <c r="B57" s="35">
        <f t="shared" si="5"/>
        <v>23.5</v>
      </c>
      <c r="C57" s="61"/>
      <c r="D57" s="42" t="str">
        <f>[1]!OBMAKE("mcBond"&amp;ROW(),obLibs&amp;"net.finmath.montecarlo.interestrate.products.Bond",[1]!OBMAKE("","double",B57))</f>
        <v>mcBond57 
[17898]</v>
      </c>
      <c r="E57" s="65" t="str">
        <f>[1]!OBRUN("mcBond value "&amp;ROW(),D57,"getValue",LIBORMarketModel!$M$28)</f>
        <v>mcBond value 57 
[47477]</v>
      </c>
      <c r="F57" s="66">
        <f>[1]!OBGET([1]!OBSYNC(E57,E$11:E$511))</f>
        <v>0.59381589706273075</v>
      </c>
      <c r="G57" s="61">
        <f>[1]!OBGET([1]!OBCALL("",[1]!OBMAKE("","net.finmath.marketdata.model.curves.DiscountCurveFromForwardCurve",'Rate Curve Data'!$E$17),"getDiscountFactor",[1]!OBMAKE("","double",B57)))</f>
        <v>0.59381589706273075</v>
      </c>
      <c r="H57" s="61">
        <f>[1]!OBGET([1]!OBCALL("",LIBORMarketModel!$I$10,"getDiscountFactor",[1]!OBMAKE("","double",B57)))</f>
        <v>0.59381589706273075</v>
      </c>
      <c r="I57" s="67">
        <f t="shared" si="3"/>
        <v>0</v>
      </c>
      <c r="J57" s="67">
        <f t="shared" si="4"/>
        <v>0</v>
      </c>
    </row>
    <row r="58" spans="2:10" ht="13.2" customHeight="1" x14ac:dyDescent="0.25">
      <c r="B58" s="35">
        <f t="shared" si="5"/>
        <v>24</v>
      </c>
      <c r="C58" s="61"/>
      <c r="D58" s="42" t="str">
        <f>[1]!OBMAKE("mcBond"&amp;ROW(),obLibs&amp;"net.finmath.montecarlo.interestrate.products.Bond",[1]!OBMAKE("","double",B58))</f>
        <v>mcBond58 
[18201]</v>
      </c>
      <c r="E58" s="65" t="str">
        <f>[1]!OBRUN("mcBond value "&amp;ROW(),D58,"getValue",LIBORMarketModel!$M$28)</f>
        <v>mcBond value 58 
[47551]</v>
      </c>
      <c r="F58" s="66">
        <f>[1]!OBGET([1]!OBSYNC(E58,E$11:E$511))</f>
        <v>0.58725851588718592</v>
      </c>
      <c r="G58" s="61">
        <f>[1]!OBGET([1]!OBCALL("",[1]!OBMAKE("","net.finmath.marketdata.model.curves.DiscountCurveFromForwardCurve",'Rate Curve Data'!$E$17),"getDiscountFactor",[1]!OBMAKE("","double",B58)))</f>
        <v>0.58725851588718592</v>
      </c>
      <c r="H58" s="61">
        <f>[1]!OBGET([1]!OBCALL("",LIBORMarketModel!$I$10,"getDiscountFactor",[1]!OBMAKE("","double",B58)))</f>
        <v>0.58725851588718592</v>
      </c>
      <c r="I58" s="67">
        <f t="shared" si="3"/>
        <v>0</v>
      </c>
      <c r="J58" s="67">
        <f t="shared" si="4"/>
        <v>0</v>
      </c>
    </row>
    <row r="59" spans="2:10" ht="13.2" customHeight="1" x14ac:dyDescent="0.25">
      <c r="B59" s="35">
        <f t="shared" si="5"/>
        <v>24.5</v>
      </c>
      <c r="C59" s="61"/>
      <c r="D59" s="42" t="str">
        <f>[1]!OBMAKE("mcBond"&amp;ROW(),obLibs&amp;"net.finmath.montecarlo.interestrate.products.Bond",[1]!OBMAKE("","double",B59))</f>
        <v>mcBond59 
[18863]</v>
      </c>
      <c r="E59" s="65" t="str">
        <f>[1]!OBRUN("mcBond value "&amp;ROW(),D59,"getValue",LIBORMarketModel!$M$28)</f>
        <v>mcBond value 59 
[47476]</v>
      </c>
      <c r="F59" s="66">
        <f>[1]!OBGET([1]!OBSYNC(E59,E$11:E$511))</f>
        <v>0.58076052569903469</v>
      </c>
      <c r="G59" s="61">
        <f>[1]!OBGET([1]!OBCALL("",[1]!OBMAKE("","net.finmath.marketdata.model.curves.DiscountCurveFromForwardCurve",'Rate Curve Data'!$E$17),"getDiscountFactor",[1]!OBMAKE("","double",B59)))</f>
        <v>0.58076052569903458</v>
      </c>
      <c r="H59" s="61">
        <f>[1]!OBGET([1]!OBCALL("",LIBORMarketModel!$I$10,"getDiscountFactor",[1]!OBMAKE("","double",B59)))</f>
        <v>0.58076052569903458</v>
      </c>
      <c r="I59" s="67">
        <f t="shared" si="3"/>
        <v>0</v>
      </c>
      <c r="J59" s="67">
        <f t="shared" si="4"/>
        <v>0</v>
      </c>
    </row>
    <row r="60" spans="2:10" ht="13.2" customHeight="1" x14ac:dyDescent="0.25">
      <c r="B60" s="35">
        <f t="shared" si="5"/>
        <v>25</v>
      </c>
      <c r="C60" s="61"/>
      <c r="D60" s="42" t="str">
        <f>[1]!OBMAKE("mcBond"&amp;ROW(),obLibs&amp;"net.finmath.montecarlo.interestrate.products.Bond",[1]!OBMAKE("","double",B60))</f>
        <v>mcBond60 
[18523]</v>
      </c>
      <c r="E60" s="65" t="str">
        <f>[1]!OBRUN("mcBond value "&amp;ROW(),D60,"getValue",LIBORMarketModel!$M$28)</f>
        <v>mcBond value 60 
[47461]</v>
      </c>
      <c r="F60" s="66">
        <f>[1]!OBGET([1]!OBSYNC(E60,E$11:E$511))</f>
        <v>0.57432155938209217</v>
      </c>
      <c r="G60" s="61">
        <f>[1]!OBGET([1]!OBCALL("",[1]!OBMAKE("","net.finmath.marketdata.model.curves.DiscountCurveFromForwardCurve",'Rate Curve Data'!$E$17),"getDiscountFactor",[1]!OBMAKE("","double",B60)))</f>
        <v>0.57432155938209206</v>
      </c>
      <c r="H60" s="61">
        <f>[1]!OBGET([1]!OBCALL("",LIBORMarketModel!$I$10,"getDiscountFactor",[1]!OBMAKE("","double",B60)))</f>
        <v>0.57432155938209206</v>
      </c>
      <c r="I60" s="67">
        <f t="shared" si="3"/>
        <v>0</v>
      </c>
      <c r="J60" s="67">
        <f t="shared" si="4"/>
        <v>0</v>
      </c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65536"/>
  <sheetViews>
    <sheetView zoomScale="75" zoomScaleNormal="75" workbookViewId="0"/>
  </sheetViews>
  <sheetFormatPr baseColWidth="10" defaultColWidth="8.88671875" defaultRowHeight="13.2" x14ac:dyDescent="0.25"/>
  <cols>
    <col min="1" max="1" width="5" style="14" customWidth="1"/>
    <col min="2" max="5" width="15.6640625" style="14" customWidth="1"/>
    <col min="6" max="6" width="5" style="14" customWidth="1"/>
    <col min="7" max="7" width="15.6640625" style="14" customWidth="1"/>
    <col min="8" max="10" width="15.6640625" style="42" customWidth="1"/>
    <col min="11" max="256" width="15.6640625" style="14" customWidth="1"/>
    <col min="257" max="1025" width="11.5546875"/>
  </cols>
  <sheetData>
    <row r="2" spans="2:16" ht="13.2" customHeight="1" x14ac:dyDescent="0.25">
      <c r="B2" s="16" t="s">
        <v>105</v>
      </c>
    </row>
    <row r="3" spans="2:16" ht="13.2" customHeight="1" x14ac:dyDescent="0.25">
      <c r="B3" s="51"/>
    </row>
    <row r="5" spans="2:16" ht="13.2" customHeight="1" x14ac:dyDescent="0.25">
      <c r="B5" s="19" t="s">
        <v>74</v>
      </c>
      <c r="C5" s="19"/>
      <c r="G5" s="59" t="s">
        <v>106</v>
      </c>
      <c r="H5" s="59"/>
    </row>
    <row r="6" spans="2:16" ht="13.2" customHeight="1" x14ac:dyDescent="0.25">
      <c r="B6" s="42" t="str">
        <f>[1]!OBCALL("short period*",obLibs&amp;"net.finmath.time.TimeDiscretizationFromArray$ShortPeriodLocation","valueOf",[1]!OBMAKE("","String",C6))</f>
        <v>short period* 
[17900]</v>
      </c>
      <c r="C6" s="42" t="s">
        <v>75</v>
      </c>
      <c r="G6" s="48" t="s">
        <v>107</v>
      </c>
      <c r="H6" s="55">
        <f>AVERAGE(P11:P49)</f>
        <v>-1.5697845645494932E-3</v>
      </c>
      <c r="J6" s="14"/>
    </row>
    <row r="7" spans="2:16" ht="13.2" customHeight="1" x14ac:dyDescent="0.25">
      <c r="B7" s="14" t="s">
        <v>76</v>
      </c>
      <c r="C7" s="56">
        <v>0</v>
      </c>
      <c r="G7" s="48" t="s">
        <v>108</v>
      </c>
      <c r="H7" s="55">
        <f>STDEV(P11:P49)</f>
        <v>2.8365763285586609E-2</v>
      </c>
      <c r="J7" s="14"/>
    </row>
    <row r="8" spans="2:16" ht="13.2" customHeight="1" x14ac:dyDescent="0.25">
      <c r="B8" s="14" t="s">
        <v>109</v>
      </c>
      <c r="C8" s="42">
        <v>5</v>
      </c>
      <c r="G8" s="42"/>
      <c r="J8" s="14"/>
    </row>
    <row r="9" spans="2:16" ht="13.2" customHeight="1" x14ac:dyDescent="0.25">
      <c r="C9" s="57"/>
      <c r="G9" s="42"/>
      <c r="J9" s="14"/>
      <c r="M9" s="35" t="s">
        <v>110</v>
      </c>
      <c r="O9" s="35" t="s">
        <v>111</v>
      </c>
    </row>
    <row r="10" spans="2:16" ht="13.2" customHeight="1" x14ac:dyDescent="0.25">
      <c r="B10" s="58" t="s">
        <v>112</v>
      </c>
      <c r="C10" s="58" t="s">
        <v>113</v>
      </c>
      <c r="D10" s="58" t="s">
        <v>83</v>
      </c>
      <c r="E10" s="58" t="s">
        <v>84</v>
      </c>
      <c r="F10" s="35"/>
      <c r="G10" s="59" t="s">
        <v>85</v>
      </c>
      <c r="H10" s="59"/>
      <c r="I10" s="59"/>
      <c r="J10" s="58" t="s">
        <v>114</v>
      </c>
      <c r="K10" s="58" t="s">
        <v>86</v>
      </c>
      <c r="L10" s="58" t="s">
        <v>115</v>
      </c>
      <c r="M10" s="58" t="s">
        <v>116</v>
      </c>
      <c r="O10" s="58" t="s">
        <v>116</v>
      </c>
      <c r="P10" s="58" t="s">
        <v>104</v>
      </c>
    </row>
    <row r="11" spans="2:16" ht="13.2" customHeight="1" x14ac:dyDescent="0.25">
      <c r="B11" s="35">
        <v>0.5</v>
      </c>
      <c r="C11" s="35">
        <f t="shared" ref="C11:C49" si="0">B11+$C$8</f>
        <v>5.5</v>
      </c>
      <c r="D11" s="35">
        <v>1</v>
      </c>
      <c r="E11" s="61">
        <f t="shared" ref="E11:E49" si="1">K11+$C$7</f>
        <v>1.097565009962859E-2</v>
      </c>
      <c r="F11" s="61"/>
      <c r="G11" s="42" t="str">
        <f>[1]!OBMAKE("swap tenor 1-"&amp;ROW(),obLibs&amp;"net.finmath.time.TimeDiscretizationFromArray",[1]!OBMAKE("","double",B11),[1]!OBMAKE("","double",C11),[1]!OBMAKE("","double",D11),$B$6)</f>
        <v>swap tenor 1-11 
[18570]</v>
      </c>
      <c r="H11" s="42" t="str">
        <f>[1]!OBMAKE("mcSwaption 1-"&amp;ROW(),"net.finmath.montecarlo.interestrate.products.Swaption",[1]!OBMAKE("","double",B11),G11,[1]!OBMAKE("","double",E11))</f>
        <v>mcSwaption 1-11 
[19755]</v>
      </c>
      <c r="I11" s="65" t="str">
        <f>[1]!OBRUN("mcSwptn price 1-"&amp;ROW(),H11,"getValue",LIBORMarketModel!$M$28)</f>
        <v>mcSwptn price 1-11 
[47491]</v>
      </c>
      <c r="J11" s="66">
        <f>[1]!OBGET([1]!OBSYNC(I11,$I$11:$I$49))</f>
        <v>6.8879315770699534E-3</v>
      </c>
      <c r="K11" s="61">
        <f>[1]!OBGET([1]!OBCALL("","net.finmath.marketdata.products.Swap","getForwardSwapRate",G11,G11,'Rate Curve Data'!$E$17))</f>
        <v>1.097565009962859E-2</v>
      </c>
      <c r="L11" s="61">
        <f>[1]!OBGET([1]!OBCALL("","net.finmath.marketdata.products.SwapAnnuity","getSwapAnnuity",G11,'Rate Curve Data'!$E$17))</f>
        <v>4.8445038490389578</v>
      </c>
      <c r="M11" s="67">
        <f>[1]!OBGET([1]!OBCALL("swaptionValue",obLibs&amp;"net.finmath.functions.AnalyticFormulas","blackScholesOptionImpliedVolatility",[1]!OBMAKE("","double",K11),[1]!OBMAKE("","double",B11),[1]!OBMAKE("","double",E11),[1]!OBMAKE("","double",L11),[1]!OBMAKE("","double",J11)))</f>
        <v>0.4612492954682999</v>
      </c>
      <c r="O11" s="35" t="e">
        <f>IFERROR([1]!OBGET([1]!OBCALL("",'Swaption Data'!$B$10,"getVolatility",[1]!OBMAKE("","double",B11),[1]!OBMAKE("","double",C11-B11))),NA())</f>
        <v>#N/A</v>
      </c>
      <c r="P11" s="35" t="str">
        <f t="shared" ref="P11:P49" si="2">IF(ISNUMBER(O11),M11-O11,"")</f>
        <v/>
      </c>
    </row>
    <row r="12" spans="2:16" ht="13.2" customHeight="1" x14ac:dyDescent="0.25">
      <c r="B12" s="35">
        <f t="shared" ref="B12:B49" si="3">B11+0.5</f>
        <v>1</v>
      </c>
      <c r="C12" s="35">
        <f t="shared" si="0"/>
        <v>6</v>
      </c>
      <c r="D12" s="35">
        <v>1</v>
      </c>
      <c r="E12" s="61">
        <f t="shared" si="1"/>
        <v>1.24568141637237E-2</v>
      </c>
      <c r="F12" s="61"/>
      <c r="G12" s="42" t="str">
        <f>[1]!OBMAKE("swap tenor 1-"&amp;ROW(),obLibs&amp;"net.finmath.time.TimeDiscretizationFromArray",[1]!OBMAKE("","double",B12),[1]!OBMAKE("","double",C12),[1]!OBMAKE("","double",D12),$B$6)</f>
        <v>swap tenor 1-12 
[18283]</v>
      </c>
      <c r="H12" s="42" t="str">
        <f>[1]!OBMAKE("mcSwaption 1-"&amp;ROW(),"net.finmath.montecarlo.interestrate.products.Swaption",[1]!OBMAKE("","double",B12),G12,[1]!OBMAKE("","double",E12))</f>
        <v>mcSwaption 1-12 
[19564]</v>
      </c>
      <c r="I12" s="65" t="str">
        <f>[1]!OBRUN("mcSwptn price 1-"&amp;ROW(),H12,"getValue",LIBORMarketModel!$M$28)</f>
        <v>mcSwptn price 1-12 
[47463]</v>
      </c>
      <c r="J12" s="66">
        <f>[1]!OBGET([1]!OBSYNC(I12,$I$11:$I$49))</f>
        <v>9.6484585082699196E-3</v>
      </c>
      <c r="K12" s="61">
        <f>[1]!OBGET([1]!OBCALL("","net.finmath.marketdata.products.Swap","getForwardSwapRate",G12,G12,'Rate Curve Data'!$E$17))</f>
        <v>1.24568141637237E-2</v>
      </c>
      <c r="L12" s="61">
        <f>[1]!OBGET([1]!OBCALL("","net.finmath.marketdata.products.SwapAnnuity","getSwapAnnuity",G12,'Rate Curve Data'!$E$17))</f>
        <v>4.8106651414885402</v>
      </c>
      <c r="M12" s="67">
        <f>[1]!OBGET([1]!OBCALL("swaptionValue",obLibs&amp;"net.finmath.functions.AnalyticFormulas","blackScholesOptionImpliedVolatility",[1]!OBMAKE("","double",K12),[1]!OBMAKE("","double",B12),[1]!OBMAKE("","double",E12),[1]!OBMAKE("","double",L12),[1]!OBMAKE("","double",J12)))</f>
        <v>0.40636444817707756</v>
      </c>
      <c r="O12" s="35" t="e">
        <f>IFERROR([1]!OBGET([1]!OBCALL("",'Swaption Data'!$B$10,"getVolatility",[1]!OBMAKE("","double",B12),[1]!OBMAKE("","double",C12-B12))),NA())</f>
        <v>#N/A</v>
      </c>
      <c r="P12" s="35" t="str">
        <f t="shared" si="2"/>
        <v/>
      </c>
    </row>
    <row r="13" spans="2:16" ht="13.2" customHeight="1" x14ac:dyDescent="0.25">
      <c r="B13" s="35">
        <f t="shared" si="3"/>
        <v>1.5</v>
      </c>
      <c r="C13" s="35">
        <f t="shared" si="0"/>
        <v>6.5</v>
      </c>
      <c r="D13" s="35">
        <v>1</v>
      </c>
      <c r="E13" s="61">
        <f t="shared" si="1"/>
        <v>1.4110119699995715E-2</v>
      </c>
      <c r="F13" s="61"/>
      <c r="G13" s="42" t="str">
        <f>[1]!OBMAKE("swap tenor 1-"&amp;ROW(),obLibs&amp;"net.finmath.time.TimeDiscretizationFromArray",[1]!OBMAKE("","double",B13),[1]!OBMAKE("","double",C13),[1]!OBMAKE("","double",D13),$B$6)</f>
        <v>swap tenor 1-13 
[18225]</v>
      </c>
      <c r="H13" s="42" t="str">
        <f>[1]!OBMAKE("mcSwaption 1-"&amp;ROW(),"net.finmath.montecarlo.interestrate.products.Swaption",[1]!OBMAKE("","double",B13),G13,[1]!OBMAKE("","double",E13))</f>
        <v>mcSwaption 1-13 
[19984]</v>
      </c>
      <c r="I13" s="65" t="str">
        <f>[1]!OBRUN("mcSwptn price 1-"&amp;ROW(),H13,"getValue",LIBORMarketModel!$M$28)</f>
        <v>mcSwptn price 1-13 
[47501]</v>
      </c>
      <c r="J13" s="66">
        <f>[1]!OBGET([1]!OBSYNC(I13,$I$11:$I$49))</f>
        <v>1.2016539594438142E-2</v>
      </c>
      <c r="K13" s="61">
        <f>[1]!OBGET([1]!OBCALL("","net.finmath.marketdata.products.Swap","getForwardSwapRate",G13,G13,'Rate Curve Data'!$E$17))</f>
        <v>1.4110119699995715E-2</v>
      </c>
      <c r="L13" s="61">
        <f>[1]!OBGET([1]!OBCALL("","net.finmath.marketdata.products.SwapAnnuity","getSwapAnnuity",G13,'Rate Curve Data'!$E$17))</f>
        <v>4.7731184264089697</v>
      </c>
      <c r="M13" s="67">
        <f>[1]!OBGET([1]!OBCALL("swaptionValue",obLibs&amp;"net.finmath.functions.AnalyticFormulas","blackScholesOptionImpliedVolatility",[1]!OBMAKE("","double",K13),[1]!OBMAKE("","double",B13),[1]!OBMAKE("","double",E13),[1]!OBMAKE("","double",L13),[1]!OBMAKE("","double",J13)))</f>
        <v>0.36826420392156695</v>
      </c>
      <c r="O13" s="35" t="e">
        <f>IFERROR([1]!OBGET([1]!OBCALL("",'Swaption Data'!$B$10,"getVolatility",[1]!OBMAKE("","double",B13),[1]!OBMAKE("","double",C13-B13))),NA())</f>
        <v>#N/A</v>
      </c>
      <c r="P13" s="35" t="str">
        <f t="shared" si="2"/>
        <v/>
      </c>
    </row>
    <row r="14" spans="2:16" ht="13.2" customHeight="1" x14ac:dyDescent="0.25">
      <c r="B14" s="35">
        <f t="shared" si="3"/>
        <v>2</v>
      </c>
      <c r="C14" s="35">
        <f t="shared" si="0"/>
        <v>7</v>
      </c>
      <c r="D14" s="35">
        <v>1</v>
      </c>
      <c r="E14" s="61">
        <f t="shared" si="1"/>
        <v>1.5787293580576151E-2</v>
      </c>
      <c r="F14" s="61"/>
      <c r="G14" s="42" t="str">
        <f>[1]!OBMAKE("swap tenor 1-"&amp;ROW(),obLibs&amp;"net.finmath.time.TimeDiscretizationFromArray",[1]!OBMAKE("","double",B14),[1]!OBMAKE("","double",C14),[1]!OBMAKE("","double",D14),$B$6)</f>
        <v>swap tenor 1-14 
[18930]</v>
      </c>
      <c r="H14" s="42" t="str">
        <f>[1]!OBMAKE("mcSwaption 1-"&amp;ROW(),"net.finmath.montecarlo.interestrate.products.Swaption",[1]!OBMAKE("","double",B14),G14,[1]!OBMAKE("","double",E14))</f>
        <v>mcSwaption 1-14 
[19606]</v>
      </c>
      <c r="I14" s="65" t="str">
        <f>[1]!OBRUN("mcSwptn price 1-"&amp;ROW(),H14,"getValue",LIBORMarketModel!$M$28)</f>
        <v>mcSwptn price 1-14 
[47464]</v>
      </c>
      <c r="J14" s="66">
        <f>[1]!OBGET([1]!OBSYNC(I14,$I$11:$I$49))</f>
        <v>1.4046896899355312E-2</v>
      </c>
      <c r="K14" s="61">
        <f>[1]!OBGET([1]!OBCALL("","net.finmath.marketdata.products.Swap","getForwardSwapRate",G14,G14,'Rate Curve Data'!$E$17))</f>
        <v>1.5787293580576151E-2</v>
      </c>
      <c r="L14" s="61">
        <f>[1]!OBGET([1]!OBCALL("","net.finmath.marketdata.products.SwapAnnuity","getSwapAnnuity",G14,'Rate Curve Data'!$E$17))</f>
        <v>4.7318942714592822</v>
      </c>
      <c r="M14" s="67">
        <f>[1]!OBGET([1]!OBCALL("swaptionValue",obLibs&amp;"net.finmath.functions.AnalyticFormulas","blackScholesOptionImpliedVolatility",[1]!OBMAKE("","double",K14),[1]!OBMAKE("","double",B14),[1]!OBMAKE("","double",E14),[1]!OBMAKE("","double",L14),[1]!OBMAKE("","double",J14)))</f>
        <v>0.33642903551075709</v>
      </c>
      <c r="O14" s="35">
        <f>IFERROR([1]!OBGET([1]!OBCALL("",'Swaption Data'!$B$10,"getVolatility",[1]!OBMAKE("","double",B14),[1]!OBMAKE("","double",C14-B14))),NA())</f>
        <v>0.38100000000000001</v>
      </c>
      <c r="P14" s="55">
        <f t="shared" si="2"/>
        <v>-4.4570964489242915E-2</v>
      </c>
    </row>
    <row r="15" spans="2:16" ht="13.2" customHeight="1" x14ac:dyDescent="0.25">
      <c r="B15" s="35">
        <f t="shared" si="3"/>
        <v>2.5</v>
      </c>
      <c r="C15" s="35">
        <f t="shared" si="0"/>
        <v>7.5</v>
      </c>
      <c r="D15" s="35">
        <v>1</v>
      </c>
      <c r="E15" s="61">
        <f t="shared" si="1"/>
        <v>1.7493651720253248E-2</v>
      </c>
      <c r="F15" s="61"/>
      <c r="G15" s="42" t="str">
        <f>[1]!OBMAKE("swap tenor 1-"&amp;ROW(),obLibs&amp;"net.finmath.time.TimeDiscretizationFromArray",[1]!OBMAKE("","double",B15),[1]!OBMAKE("","double",C15),[1]!OBMAKE("","double",D15),$B$6)</f>
        <v>swap tenor 1-15 
[17916]</v>
      </c>
      <c r="H15" s="42" t="str">
        <f>[1]!OBMAKE("mcSwaption 1-"&amp;ROW(),"net.finmath.montecarlo.interestrate.products.Swaption",[1]!OBMAKE("","double",B15),G15,[1]!OBMAKE("","double",E15))</f>
        <v>mcSwaption 1-15 
[19701]</v>
      </c>
      <c r="I15" s="65" t="str">
        <f>[1]!OBRUN("mcSwptn price 1-"&amp;ROW(),H15,"getValue",LIBORMarketModel!$M$28)</f>
        <v>mcSwptn price 1-15 
[47535]</v>
      </c>
      <c r="J15" s="66">
        <f>[1]!OBGET([1]!OBSYNC(I15,$I$11:$I$49))</f>
        <v>1.6373720727513408E-2</v>
      </c>
      <c r="K15" s="61">
        <f>[1]!OBGET([1]!OBCALL("","net.finmath.marketdata.products.Swap","getForwardSwapRate",G15,G15,'Rate Curve Data'!$E$17))</f>
        <v>1.7493651720253248E-2</v>
      </c>
      <c r="L15" s="61">
        <f>[1]!OBGET([1]!OBCALL("","net.finmath.marketdata.products.SwapAnnuity","getSwapAnnuity",G15,'Rate Curve Data'!$E$17))</f>
        <v>4.6872258544292045</v>
      </c>
      <c r="M15" s="67">
        <f>[1]!OBGET([1]!OBCALL("swaptionValue",obLibs&amp;"net.finmath.functions.AnalyticFormulas","blackScholesOptionImpliedVolatility",[1]!OBMAKE("","double",K15),[1]!OBMAKE("","double",B15),[1]!OBMAKE("","double",E15),[1]!OBMAKE("","double",L15),[1]!OBMAKE("","double",J15)))</f>
        <v>0.31995011431837539</v>
      </c>
      <c r="O15" s="35" t="e">
        <f>IFERROR([1]!OBGET([1]!OBCALL("",'Swaption Data'!$B$10,"getVolatility",[1]!OBMAKE("","double",B15),[1]!OBMAKE("","double",C15-B15))),NA())</f>
        <v>#N/A</v>
      </c>
      <c r="P15" s="35" t="str">
        <f t="shared" si="2"/>
        <v/>
      </c>
    </row>
    <row r="16" spans="2:16" ht="13.2" customHeight="1" x14ac:dyDescent="0.25">
      <c r="B16" s="35">
        <f t="shared" si="3"/>
        <v>3</v>
      </c>
      <c r="C16" s="35">
        <f t="shared" si="0"/>
        <v>8</v>
      </c>
      <c r="D16" s="35">
        <v>1</v>
      </c>
      <c r="E16" s="61">
        <f t="shared" si="1"/>
        <v>1.9145837203626059E-2</v>
      </c>
      <c r="F16" s="61"/>
      <c r="G16" s="42" t="str">
        <f>[1]!OBMAKE("swap tenor 1-"&amp;ROW(),obLibs&amp;"net.finmath.time.TimeDiscretizationFromArray",[1]!OBMAKE("","double",B16),[1]!OBMAKE("","double",C16),[1]!OBMAKE("","double",D16),$B$6)</f>
        <v>swap tenor 1-16 
[18908]</v>
      </c>
      <c r="H16" s="42" t="str">
        <f>[1]!OBMAKE("mcSwaption 1-"&amp;ROW(),"net.finmath.montecarlo.interestrate.products.Swaption",[1]!OBMAKE("","double",B16),G16,[1]!OBMAKE("","double",E16))</f>
        <v>mcSwaption 1-16 
[20051]</v>
      </c>
      <c r="I16" s="65" t="str">
        <f>[1]!OBRUN("mcSwptn price 1-"&amp;ROW(),H16,"getValue",LIBORMarketModel!$M$28)</f>
        <v>mcSwptn price 1-16 
[47465]</v>
      </c>
      <c r="J16" s="66">
        <f>[1]!OBGET([1]!OBSYNC(I16,$I$11:$I$49))</f>
        <v>1.8577420412046308E-2</v>
      </c>
      <c r="K16" s="61">
        <f>[1]!OBGET([1]!OBCALL("","net.finmath.marketdata.products.Swap","getForwardSwapRate",G16,G16,'Rate Curve Data'!$E$17))</f>
        <v>1.9145837203626059E-2</v>
      </c>
      <c r="L16" s="61">
        <f>[1]!OBGET([1]!OBCALL("","net.finmath.marketdata.products.SwapAnnuity","getSwapAnnuity",G16,'Rate Curve Data'!$E$17))</f>
        <v>4.6393535024635355</v>
      </c>
      <c r="M16" s="67">
        <f>[1]!OBGET([1]!OBCALL("swaptionValue",obLibs&amp;"net.finmath.functions.AnalyticFormulas","blackScholesOptionImpliedVolatility",[1]!OBMAKE("","double",K16),[1]!OBMAKE("","double",B16),[1]!OBMAKE("","double",E16),[1]!OBMAKE("","double",L16),[1]!OBMAKE("","double",J16)))</f>
        <v>0.30623157512216664</v>
      </c>
      <c r="O16" s="35">
        <f>IFERROR([1]!OBGET([1]!OBCALL("",'Swaption Data'!$B$10,"getVolatility",[1]!OBMAKE("","double",B16),[1]!OBMAKE("","double",C16-B16))),NA())</f>
        <v>0.33200000000000002</v>
      </c>
      <c r="P16" s="55">
        <f t="shared" si="2"/>
        <v>-2.5768424877833374E-2</v>
      </c>
    </row>
    <row r="17" spans="2:16" ht="13.2" customHeight="1" x14ac:dyDescent="0.25">
      <c r="B17" s="35">
        <f t="shared" si="3"/>
        <v>3.5</v>
      </c>
      <c r="C17" s="35">
        <f t="shared" si="0"/>
        <v>8.5</v>
      </c>
      <c r="D17" s="35">
        <v>1</v>
      </c>
      <c r="E17" s="61">
        <f t="shared" si="1"/>
        <v>2.0740670921817195E-2</v>
      </c>
      <c r="F17" s="61"/>
      <c r="G17" s="42" t="str">
        <f>[1]!OBMAKE("swap tenor 1-"&amp;ROW(),obLibs&amp;"net.finmath.time.TimeDiscretizationFromArray",[1]!OBMAKE("","double",B17),[1]!OBMAKE("","double",C17),[1]!OBMAKE("","double",D17),$B$6)</f>
        <v>swap tenor 1-17 
[17983]</v>
      </c>
      <c r="H17" s="42" t="str">
        <f>[1]!OBMAKE("mcSwaption 1-"&amp;ROW(),"net.finmath.montecarlo.interestrate.products.Swaption",[1]!OBMAKE("","double",B17),G17,[1]!OBMAKE("","double",E17))</f>
        <v>mcSwaption 1-17 
[20046]</v>
      </c>
      <c r="I17" s="65" t="str">
        <f>[1]!OBRUN("mcSwptn price 1-"&amp;ROW(),H17,"getValue",LIBORMarketModel!$M$28)</f>
        <v>mcSwptn price 1-17 
[47466]</v>
      </c>
      <c r="J17" s="66">
        <f>[1]!OBGET([1]!OBSYNC(I17,$I$11:$I$49))</f>
        <v>2.0336804001716807E-2</v>
      </c>
      <c r="K17" s="61">
        <f>[1]!OBGET([1]!OBCALL("","net.finmath.marketdata.products.Swap","getForwardSwapRate",G17,G17,'Rate Curve Data'!$E$17))</f>
        <v>2.0740670921817195E-2</v>
      </c>
      <c r="L17" s="61">
        <f>[1]!OBGET([1]!OBCALL("","net.finmath.marketdata.products.SwapAnnuity","getSwapAnnuity",G17,'Rate Curve Data'!$E$17))</f>
        <v>4.5887223523395608</v>
      </c>
      <c r="M17" s="67">
        <f>[1]!OBGET([1]!OBCALL("swaptionValue",obLibs&amp;"net.finmath.functions.AnalyticFormulas","blackScholesOptionImpliedVolatility",[1]!OBMAKE("","double",K17),[1]!OBMAKE("","double",B17),[1]!OBMAKE("","double",E17),[1]!OBMAKE("","double",L17),[1]!OBMAKE("","double",J17)))</f>
        <v>0.28981282381953716</v>
      </c>
      <c r="O17" s="35" t="e">
        <f>IFERROR([1]!OBGET([1]!OBCALL("",'Swaption Data'!$B$10,"getVolatility",[1]!OBMAKE("","double",B17),[1]!OBMAKE("","double",C17-B17))),NA())</f>
        <v>#N/A</v>
      </c>
      <c r="P17" s="35" t="str">
        <f t="shared" si="2"/>
        <v/>
      </c>
    </row>
    <row r="18" spans="2:16" ht="13.2" customHeight="1" x14ac:dyDescent="0.25">
      <c r="B18" s="35">
        <f t="shared" si="3"/>
        <v>4</v>
      </c>
      <c r="C18" s="35">
        <f t="shared" si="0"/>
        <v>9</v>
      </c>
      <c r="D18" s="35">
        <v>1</v>
      </c>
      <c r="E18" s="61">
        <f t="shared" si="1"/>
        <v>2.2187210074762865E-2</v>
      </c>
      <c r="F18" s="61"/>
      <c r="G18" s="42" t="str">
        <f>[1]!OBMAKE("swap tenor 1-"&amp;ROW(),obLibs&amp;"net.finmath.time.TimeDiscretizationFromArray",[1]!OBMAKE("","double",B18),[1]!OBMAKE("","double",C18),[1]!OBMAKE("","double",D18),$B$6)</f>
        <v>swap tenor 1-18 
[17906]</v>
      </c>
      <c r="H18" s="42" t="str">
        <f>[1]!OBMAKE("mcSwaption 1-"&amp;ROW(),"net.finmath.montecarlo.interestrate.products.Swaption",[1]!OBMAKE("","double",B18),G18,[1]!OBMAKE("","double",E18))</f>
        <v>mcSwaption 1-18 
[19883]</v>
      </c>
      <c r="I18" s="65" t="str">
        <f>[1]!OBRUN("mcSwptn price 1-"&amp;ROW(),H18,"getValue",LIBORMarketModel!$M$28)</f>
        <v>mcSwptn price 1-18 
[47507]</v>
      </c>
      <c r="J18" s="66">
        <f>[1]!OBGET([1]!OBSYNC(I18,$I$11:$I$49))</f>
        <v>2.1874562448371115E-2</v>
      </c>
      <c r="K18" s="61">
        <f>[1]!OBGET([1]!OBCALL("","net.finmath.marketdata.products.Swap","getForwardSwapRate",G18,G18,'Rate Curve Data'!$E$17))</f>
        <v>2.2187210074762865E-2</v>
      </c>
      <c r="L18" s="61">
        <f>[1]!OBGET([1]!OBCALL("","net.finmath.marketdata.products.SwapAnnuity","getSwapAnnuity",G18,'Rate Curve Data'!$E$17))</f>
        <v>4.535792632491674</v>
      </c>
      <c r="M18" s="67">
        <f>[1]!OBGET([1]!OBCALL("swaptionValue",obLibs&amp;"net.finmath.functions.AnalyticFormulas","blackScholesOptionImpliedVolatility",[1]!OBMAKE("","double",K18),[1]!OBMAKE("","double",B18),[1]!OBMAKE("","double",E18),[1]!OBMAKE("","double",L18),[1]!OBMAKE("","double",J18)))</f>
        <v>0.27588282377083878</v>
      </c>
      <c r="O18" s="35">
        <f>IFERROR([1]!OBGET([1]!OBCALL("",'Swaption Data'!$B$10,"getVolatility",[1]!OBMAKE("","double",B18),[1]!OBMAKE("","double",C18-B18))),NA())</f>
        <v>0.29199999999999998</v>
      </c>
      <c r="P18" s="55">
        <f t="shared" si="2"/>
        <v>-1.6117176229161201E-2</v>
      </c>
    </row>
    <row r="19" spans="2:16" ht="13.2" customHeight="1" x14ac:dyDescent="0.25">
      <c r="B19" s="35">
        <f t="shared" si="3"/>
        <v>4.5</v>
      </c>
      <c r="C19" s="35">
        <f t="shared" si="0"/>
        <v>9.5</v>
      </c>
      <c r="D19" s="35">
        <v>1</v>
      </c>
      <c r="E19" s="61">
        <f t="shared" si="1"/>
        <v>2.3473304808384891E-2</v>
      </c>
      <c r="F19" s="61"/>
      <c r="G19" s="42" t="str">
        <f>[1]!OBMAKE("swap tenor 1-"&amp;ROW(),obLibs&amp;"net.finmath.time.TimeDiscretizationFromArray",[1]!OBMAKE("","double",B19),[1]!OBMAKE("","double",C19),[1]!OBMAKE("","double",D19),$B$6)</f>
        <v>swap tenor 1-19 
[18249]</v>
      </c>
      <c r="H19" s="42" t="str">
        <f>[1]!OBMAKE("mcSwaption 1-"&amp;ROW(),"net.finmath.montecarlo.interestrate.products.Swaption",[1]!OBMAKE("","double",B19),G19,[1]!OBMAKE("","double",E19))</f>
        <v>mcSwaption 1-19 
[19769]</v>
      </c>
      <c r="I19" s="65" t="str">
        <f>[1]!OBRUN("mcSwptn price 1-"&amp;ROW(),H19,"getValue",LIBORMarketModel!$M$28)</f>
        <v>mcSwptn price 1-19 
[47441]</v>
      </c>
      <c r="J19" s="66">
        <f>[1]!OBGET([1]!OBSYNC(I19,$I$11:$I$49))</f>
        <v>2.3857208217935633E-2</v>
      </c>
      <c r="K19" s="61">
        <f>[1]!OBGET([1]!OBCALL("","net.finmath.marketdata.products.Swap","getForwardSwapRate",G19,G19,'Rate Curve Data'!$E$17))</f>
        <v>2.3473304808384891E-2</v>
      </c>
      <c r="L19" s="61">
        <f>[1]!OBGET([1]!OBCALL("","net.finmath.marketdata.products.SwapAnnuity","getSwapAnnuity",G19,'Rate Curve Data'!$E$17))</f>
        <v>4.4809926315261492</v>
      </c>
      <c r="M19" s="67">
        <f>[1]!OBGET([1]!OBCALL("swaptionValue",obLibs&amp;"net.finmath.functions.AnalyticFormulas","blackScholesOptionImpliedVolatility",[1]!OBMAKE("","double",K19),[1]!OBMAKE("","double",B19),[1]!OBMAKE("","double",E19),[1]!OBMAKE("","double",L19),[1]!OBMAKE("","double",J19)))</f>
        <v>0.27172782034378207</v>
      </c>
      <c r="O19" s="35" t="e">
        <f>IFERROR([1]!OBGET([1]!OBCALL("",'Swaption Data'!$B$10,"getVolatility",[1]!OBMAKE("","double",B19),[1]!OBMAKE("","double",C19-B19))),NA())</f>
        <v>#N/A</v>
      </c>
      <c r="P19" s="35" t="str">
        <f t="shared" si="2"/>
        <v/>
      </c>
    </row>
    <row r="20" spans="2:16" ht="13.2" customHeight="1" x14ac:dyDescent="0.25">
      <c r="B20" s="35">
        <f t="shared" si="3"/>
        <v>5</v>
      </c>
      <c r="C20" s="35">
        <f t="shared" si="0"/>
        <v>10</v>
      </c>
      <c r="D20" s="35">
        <v>1</v>
      </c>
      <c r="E20" s="61">
        <f t="shared" si="1"/>
        <v>2.460716804890244E-2</v>
      </c>
      <c r="F20" s="61"/>
      <c r="G20" s="42" t="str">
        <f>[1]!OBMAKE("swap tenor 1-"&amp;ROW(),obLibs&amp;"net.finmath.time.TimeDiscretizationFromArray",[1]!OBMAKE("","double",B20),[1]!OBMAKE("","double",C20),[1]!OBMAKE("","double",D20),$B$6)</f>
        <v>swap tenor 1-20 
[18606]</v>
      </c>
      <c r="H20" s="42" t="str">
        <f>[1]!OBMAKE("mcSwaption 1-"&amp;ROW(),"net.finmath.montecarlo.interestrate.products.Swaption",[1]!OBMAKE("","double",B20),G20,[1]!OBMAKE("","double",E20))</f>
        <v>mcSwaption 1-20 
[19742]</v>
      </c>
      <c r="I20" s="65" t="str">
        <f>[1]!OBRUN("mcSwptn price 1-"&amp;ROW(),H20,"getValue",LIBORMarketModel!$M$28)</f>
        <v>mcSwptn price 1-20 
[47533]</v>
      </c>
      <c r="J20" s="66">
        <f>[1]!OBGET([1]!OBSYNC(I20,$I$11:$I$49))</f>
        <v>2.5308017959551888E-2</v>
      </c>
      <c r="K20" s="61">
        <f>[1]!OBGET([1]!OBCALL("","net.finmath.marketdata.products.Swap","getForwardSwapRate",G20,G20,'Rate Curve Data'!$E$17))</f>
        <v>2.460716804890244E-2</v>
      </c>
      <c r="L20" s="61">
        <f>[1]!OBGET([1]!OBCALL("","net.finmath.marketdata.products.SwapAnnuity","getSwapAnnuity",G20,'Rate Curve Data'!$E$17))</f>
        <v>4.4247613873617606</v>
      </c>
      <c r="M20" s="67">
        <f>[1]!OBGET([1]!OBCALL("swaptionValue",obLibs&amp;"net.finmath.functions.AnalyticFormulas","blackScholesOptionImpliedVolatility",[1]!OBMAKE("","double",K20),[1]!OBMAKE("","double",B20),[1]!OBMAKE("","double",E20),[1]!OBMAKE("","double",L20),[1]!OBMAKE("","double",J20)))</f>
        <v>0.2643614258996258</v>
      </c>
      <c r="O20" s="35">
        <f>IFERROR([1]!OBGET([1]!OBCALL("",'Swaption Data'!$B$10,"getVolatility",[1]!OBMAKE("","double",B20),[1]!OBMAKE("","double",C20-B20))),NA())</f>
        <v>0.26200000000000001</v>
      </c>
      <c r="P20" s="55">
        <f t="shared" si="2"/>
        <v>2.3614258996257909E-3</v>
      </c>
    </row>
    <row r="21" spans="2:16" ht="13.2" customHeight="1" x14ac:dyDescent="0.25">
      <c r="B21" s="35">
        <f t="shared" si="3"/>
        <v>5.5</v>
      </c>
      <c r="C21" s="35">
        <f t="shared" si="0"/>
        <v>10.5</v>
      </c>
      <c r="D21" s="35">
        <v>1</v>
      </c>
      <c r="E21" s="61">
        <f t="shared" si="1"/>
        <v>2.5577051172191185E-2</v>
      </c>
      <c r="F21" s="61"/>
      <c r="G21" s="42" t="str">
        <f>[1]!OBMAKE("swap tenor 1-"&amp;ROW(),obLibs&amp;"net.finmath.time.TimeDiscretizationFromArray",[1]!OBMAKE("","double",B21),[1]!OBMAKE("","double",C21),[1]!OBMAKE("","double",D21),$B$6)</f>
        <v>swap tenor 1-21 
[17976]</v>
      </c>
      <c r="H21" s="42" t="str">
        <f>[1]!OBMAKE("mcSwaption 1-"&amp;ROW(),"net.finmath.montecarlo.interestrate.products.Swaption",[1]!OBMAKE("","double",B21),G21,[1]!OBMAKE("","double",E21))</f>
        <v>mcSwaption 1-21 
[19553]</v>
      </c>
      <c r="I21" s="65" t="str">
        <f>[1]!OBRUN("mcSwptn price 1-"&amp;ROW(),H21,"getValue",LIBORMarketModel!$M$28)</f>
        <v>mcSwptn price 1-21 
[47560]</v>
      </c>
      <c r="J21" s="66">
        <f>[1]!OBGET([1]!OBSYNC(I21,$I$11:$I$49))</f>
        <v>2.6463186785836784E-2</v>
      </c>
      <c r="K21" s="61">
        <f>[1]!OBGET([1]!OBCALL("","net.finmath.marketdata.products.Swap","getForwardSwapRate",G21,G21,'Rate Curve Data'!$E$17))</f>
        <v>2.5577051172191185E-2</v>
      </c>
      <c r="L21" s="61">
        <f>[1]!OBGET([1]!OBCALL("","net.finmath.marketdata.products.SwapAnnuity","getSwapAnnuity",G21,'Rate Curve Data'!$E$17))</f>
        <v>4.3674282151822759</v>
      </c>
      <c r="M21" s="67">
        <f>[1]!OBGET([1]!OBCALL("swaptionValue",obLibs&amp;"net.finmath.functions.AnalyticFormulas","blackScholesOptionImpliedVolatility",[1]!OBMAKE("","double",K21),[1]!OBMAKE("","double",B21),[1]!OBMAKE("","double",E21),[1]!OBMAKE("","double",L21),[1]!OBMAKE("","double",J21)))</f>
        <v>0.25704591163013962</v>
      </c>
      <c r="O21" s="35" t="e">
        <f>IFERROR([1]!OBGET([1]!OBCALL("",'Swaption Data'!$B$10,"getVolatility",[1]!OBMAKE("","double",B21),[1]!OBMAKE("","double",C21-B21))),NA())</f>
        <v>#N/A</v>
      </c>
      <c r="P21" s="35" t="str">
        <f t="shared" si="2"/>
        <v/>
      </c>
    </row>
    <row r="22" spans="2:16" ht="13.2" customHeight="1" x14ac:dyDescent="0.25">
      <c r="B22" s="35">
        <f t="shared" si="3"/>
        <v>6</v>
      </c>
      <c r="C22" s="35">
        <f t="shared" si="0"/>
        <v>11</v>
      </c>
      <c r="D22" s="35">
        <v>1</v>
      </c>
      <c r="E22" s="61">
        <f t="shared" si="1"/>
        <v>2.6426251449192868E-2</v>
      </c>
      <c r="F22" s="61"/>
      <c r="G22" s="42" t="str">
        <f>[1]!OBMAKE("swap tenor 1-"&amp;ROW(),obLibs&amp;"net.finmath.time.TimeDiscretizationFromArray",[1]!OBMAKE("","double",B22),[1]!OBMAKE("","double",C22),[1]!OBMAKE("","double",D22),$B$6)</f>
        <v>swap tenor 1-22 
[18558]</v>
      </c>
      <c r="H22" s="42" t="str">
        <f>[1]!OBMAKE("mcSwaption 1-"&amp;ROW(),"net.finmath.montecarlo.interestrate.products.Swaption",[1]!OBMAKE("","double",B22),G22,[1]!OBMAKE("","double",E22))</f>
        <v>mcSwaption 1-22 
[19805]</v>
      </c>
      <c r="I22" s="65" t="str">
        <f>[1]!OBRUN("mcSwptn price 1-"&amp;ROW(),H22,"getValue",LIBORMarketModel!$M$28)</f>
        <v>mcSwptn price 1-22 
[47495]</v>
      </c>
      <c r="J22" s="66">
        <f>[1]!OBGET([1]!OBSYNC(I22,$I$11:$I$49))</f>
        <v>2.766825966406641E-2</v>
      </c>
      <c r="K22" s="61">
        <f>[1]!OBGET([1]!OBCALL("","net.finmath.marketdata.products.Swap","getForwardSwapRate",G22,G22,'Rate Curve Data'!$E$17))</f>
        <v>2.6426251449192868E-2</v>
      </c>
      <c r="L22" s="61">
        <f>[1]!OBGET([1]!OBCALL("","net.finmath.marketdata.products.SwapAnnuity","getSwapAnnuity",G22,'Rate Curve Data'!$E$17))</f>
        <v>4.309328848965464</v>
      </c>
      <c r="M22" s="67">
        <f>[1]!OBGET([1]!OBCALL("swaptionValue",obLibs&amp;"net.finmath.functions.AnalyticFormulas","blackScholesOptionImpliedVolatility",[1]!OBMAKE("","double",K22),[1]!OBMAKE("","double",B22),[1]!OBMAKE("","double",E22),[1]!OBMAKE("","double",L22),[1]!OBMAKE("","double",J22)))</f>
        <v>0.25260076154057565</v>
      </c>
      <c r="O22" s="35" t="e">
        <f>IFERROR([1]!OBGET([1]!OBCALL("",'Swaption Data'!$B$10,"getVolatility",[1]!OBMAKE("","double",B22),[1]!OBMAKE("","double",C22-B22))),NA())</f>
        <v>#N/A</v>
      </c>
      <c r="P22" s="35" t="str">
        <f t="shared" si="2"/>
        <v/>
      </c>
    </row>
    <row r="23" spans="2:16" ht="13.2" customHeight="1" x14ac:dyDescent="0.25">
      <c r="B23" s="35">
        <f t="shared" si="3"/>
        <v>6.5</v>
      </c>
      <c r="C23" s="35">
        <f t="shared" si="0"/>
        <v>11.5</v>
      </c>
      <c r="D23" s="35">
        <v>1</v>
      </c>
      <c r="E23" s="61">
        <f t="shared" si="1"/>
        <v>2.7145349090741004E-2</v>
      </c>
      <c r="F23" s="61"/>
      <c r="G23" s="42" t="str">
        <f>[1]!OBMAKE("swap tenor 1-"&amp;ROW(),obLibs&amp;"net.finmath.time.TimeDiscretizationFromArray",[1]!OBMAKE("","double",B23),[1]!OBMAKE("","double",C23),[1]!OBMAKE("","double",D23),$B$6)</f>
        <v>swap tenor 1-23 
[18884]</v>
      </c>
      <c r="H23" s="42" t="str">
        <f>[1]!OBMAKE("mcSwaption 1-"&amp;ROW(),"net.finmath.montecarlo.interestrate.products.Swaption",[1]!OBMAKE("","double",B23),G23,[1]!OBMAKE("","double",E23))</f>
        <v>mcSwaption 1-23 
[19623]</v>
      </c>
      <c r="I23" s="65" t="str">
        <f>[1]!OBRUN("mcSwptn price 1-"&amp;ROW(),H23,"getValue",LIBORMarketModel!$M$28)</f>
        <v>mcSwptn price 1-23 
[47497]</v>
      </c>
      <c r="J23" s="66">
        <f>[1]!OBGET([1]!OBSYNC(I23,$I$11:$I$49))</f>
        <v>2.8515591996848888E-2</v>
      </c>
      <c r="K23" s="61">
        <f>[1]!OBGET([1]!OBCALL("","net.finmath.marketdata.products.Swap","getForwardSwapRate",G23,G23,'Rate Curve Data'!$E$17))</f>
        <v>2.7145349090741004E-2</v>
      </c>
      <c r="L23" s="61">
        <f>[1]!OBGET([1]!OBCALL("","net.finmath.marketdata.products.SwapAnnuity","getSwapAnnuity",G23,'Rate Curve Data'!$E$17))</f>
        <v>4.2506265403427328</v>
      </c>
      <c r="M23" s="67">
        <f>[1]!OBGET([1]!OBCALL("swaptionValue",obLibs&amp;"net.finmath.functions.AnalyticFormulas","blackScholesOptionImpliedVolatility",[1]!OBMAKE("","double",K23),[1]!OBMAKE("","double",B23),[1]!OBMAKE("","double",E23),[1]!OBMAKE("","double",L23),[1]!OBMAKE("","double",J23)))</f>
        <v>0.24699941285169677</v>
      </c>
      <c r="O23" s="35" t="e">
        <f>IFERROR([1]!OBGET([1]!OBCALL("",'Swaption Data'!$B$10,"getVolatility",[1]!OBMAKE("","double",B23),[1]!OBMAKE("","double",C23-B23))),NA())</f>
        <v>#N/A</v>
      </c>
      <c r="P23" s="35" t="str">
        <f t="shared" si="2"/>
        <v/>
      </c>
    </row>
    <row r="24" spans="2:16" ht="13.2" customHeight="1" x14ac:dyDescent="0.25">
      <c r="B24" s="35">
        <f t="shared" si="3"/>
        <v>7</v>
      </c>
      <c r="C24" s="35">
        <f t="shared" si="0"/>
        <v>12</v>
      </c>
      <c r="D24" s="35">
        <v>1</v>
      </c>
      <c r="E24" s="61">
        <f t="shared" si="1"/>
        <v>2.7810463487132054E-2</v>
      </c>
      <c r="F24" s="61"/>
      <c r="G24" s="42" t="str">
        <f>[1]!OBMAKE("swap tenor 1-"&amp;ROW(),obLibs&amp;"net.finmath.time.TimeDiscretizationFromArray",[1]!OBMAKE("","double",B24),[1]!OBMAKE("","double",C24),[1]!OBMAKE("","double",D24),$B$6)</f>
        <v>swap tenor 1-24 
[18539]</v>
      </c>
      <c r="H24" s="42" t="str">
        <f>[1]!OBMAKE("mcSwaption 1-"&amp;ROW(),"net.finmath.montecarlo.interestrate.products.Swaption",[1]!OBMAKE("","double",B24),G24,[1]!OBMAKE("","double",E24))</f>
        <v>mcSwaption 1-24 
[19798]</v>
      </c>
      <c r="I24" s="65" t="str">
        <f>[1]!OBRUN("mcSwptn price 1-"&amp;ROW(),H24,"getValue",LIBORMarketModel!$M$28)</f>
        <v>mcSwptn price 1-24 
[47494]</v>
      </c>
      <c r="J24" s="66">
        <f>[1]!OBGET([1]!OBSYNC(I24,$I$11:$I$49))</f>
        <v>2.963446171616017E-2</v>
      </c>
      <c r="K24" s="61">
        <f>[1]!OBGET([1]!OBCALL("","net.finmath.marketdata.products.Swap","getForwardSwapRate",G24,G24,'Rate Curve Data'!$E$17))</f>
        <v>2.7810463487132054E-2</v>
      </c>
      <c r="L24" s="61">
        <f>[1]!OBGET([1]!OBCALL("","net.finmath.marketdata.products.SwapAnnuity","getSwapAnnuity",G24,'Rate Curve Data'!$E$17))</f>
        <v>4.1914864334996791</v>
      </c>
      <c r="M24" s="67">
        <f>[1]!OBGET([1]!OBCALL("swaptionValue",obLibs&amp;"net.finmath.functions.AnalyticFormulas","blackScholesOptionImpliedVolatility",[1]!OBMAKE("","double",K24),[1]!OBMAKE("","double",B24),[1]!OBMAKE("","double",E24),[1]!OBMAKE("","double",L24),[1]!OBMAKE("","double",J24)))</f>
        <v>0.24508522802381458</v>
      </c>
      <c r="O24" s="35">
        <f>IFERROR([1]!OBGET([1]!OBCALL("",'Swaption Data'!$B$10,"getVolatility",[1]!OBMAKE("","double",B24),[1]!OBMAKE("","double",C24-B24))),NA())</f>
        <v>0.216</v>
      </c>
      <c r="P24" s="55">
        <f t="shared" si="2"/>
        <v>2.908522802381458E-2</v>
      </c>
    </row>
    <row r="25" spans="2:16" ht="13.2" customHeight="1" x14ac:dyDescent="0.25">
      <c r="B25" s="35">
        <f t="shared" si="3"/>
        <v>7.5</v>
      </c>
      <c r="C25" s="35">
        <f t="shared" si="0"/>
        <v>12.5</v>
      </c>
      <c r="D25" s="35">
        <v>1</v>
      </c>
      <c r="E25" s="61">
        <f t="shared" si="1"/>
        <v>2.8417632850996535E-2</v>
      </c>
      <c r="F25" s="61"/>
      <c r="G25" s="42" t="str">
        <f>[1]!OBMAKE("swap tenor 1-"&amp;ROW(),obLibs&amp;"net.finmath.time.TimeDiscretizationFromArray",[1]!OBMAKE("","double",B25),[1]!OBMAKE("","double",C25),[1]!OBMAKE("","double",D25),$B$6)</f>
        <v>swap tenor 1-25 
[18279]</v>
      </c>
      <c r="H25" s="42" t="str">
        <f>[1]!OBMAKE("mcSwaption 1-"&amp;ROW(),"net.finmath.montecarlo.interestrate.products.Swaption",[1]!OBMAKE("","double",B25),G25,[1]!OBMAKE("","double",E25))</f>
        <v>mcSwaption 1-25 
[19683]</v>
      </c>
      <c r="I25" s="65" t="str">
        <f>[1]!OBRUN("mcSwptn price 1-"&amp;ROW(),H25,"getValue",LIBORMarketModel!$M$28)</f>
        <v>mcSwptn price 1-25 
[47537]</v>
      </c>
      <c r="J25" s="66">
        <f>[1]!OBGET([1]!OBSYNC(I25,$I$11:$I$49))</f>
        <v>2.9818968165860459E-2</v>
      </c>
      <c r="K25" s="61">
        <f>[1]!OBGET([1]!OBCALL("","net.finmath.marketdata.products.Swap","getForwardSwapRate",G25,G25,'Rate Curve Data'!$E$17))</f>
        <v>2.8417632850996535E-2</v>
      </c>
      <c r="L25" s="61">
        <f>[1]!OBGET([1]!OBCALL("","net.finmath.marketdata.products.SwapAnnuity","getSwapAnnuity",G25,'Rate Curve Data'!$E$17))</f>
        <v>4.1321582225370372</v>
      </c>
      <c r="M25" s="67">
        <f>[1]!OBGET([1]!OBCALL("swaptionValue",obLibs&amp;"net.finmath.functions.AnalyticFormulas","blackScholesOptionImpliedVolatility",[1]!OBMAKE("","double",K25),[1]!OBMAKE("","double",B25),[1]!OBMAKE("","double",E25),[1]!OBMAKE("","double",L25),[1]!OBMAKE("","double",J25)))</f>
        <v>0.23649661095985822</v>
      </c>
      <c r="O25" s="35" t="e">
        <f>IFERROR([1]!OBGET([1]!OBCALL("",'Swaption Data'!$B$10,"getVolatility",[1]!OBMAKE("","double",B25),[1]!OBMAKE("","double",C25-B25))),NA())</f>
        <v>#N/A</v>
      </c>
      <c r="P25" s="35" t="str">
        <f t="shared" si="2"/>
        <v/>
      </c>
    </row>
    <row r="26" spans="2:16" ht="13.2" customHeight="1" x14ac:dyDescent="0.25">
      <c r="B26" s="35">
        <f t="shared" si="3"/>
        <v>8</v>
      </c>
      <c r="C26" s="35">
        <f t="shared" si="0"/>
        <v>13</v>
      </c>
      <c r="D26" s="35">
        <v>1</v>
      </c>
      <c r="E26" s="61">
        <f t="shared" si="1"/>
        <v>2.8921172301182938E-2</v>
      </c>
      <c r="F26" s="61"/>
      <c r="G26" s="42" t="str">
        <f>[1]!OBMAKE("swap tenor 1-"&amp;ROW(),obLibs&amp;"net.finmath.time.TimeDiscretizationFromArray",[1]!OBMAKE("","double",B26),[1]!OBMAKE("","double",C26),[1]!OBMAKE("","double",D26),$B$6)</f>
        <v>swap tenor 1-26 
[18873]</v>
      </c>
      <c r="H26" s="42" t="str">
        <f>[1]!OBMAKE("mcSwaption 1-"&amp;ROW(),"net.finmath.montecarlo.interestrate.products.Swaption",[1]!OBMAKE("","double",B26),G26,[1]!OBMAKE("","double",E26))</f>
        <v>mcSwaption 1-26 
[19628]</v>
      </c>
      <c r="I26" s="65" t="str">
        <f>[1]!OBRUN("mcSwptn price 1-"&amp;ROW(),H26,"getValue",LIBORMarketModel!$M$28)</f>
        <v>mcSwptn price 1-26 
[47562]</v>
      </c>
      <c r="J26" s="66">
        <f>[1]!OBGET([1]!OBSYNC(I26,$I$11:$I$49))</f>
        <v>3.0909224758305005E-2</v>
      </c>
      <c r="K26" s="61">
        <f>[1]!OBGET([1]!OBCALL("","net.finmath.marketdata.products.Swap","getForwardSwapRate",G26,G26,'Rate Curve Data'!$E$17))</f>
        <v>2.8921172301182938E-2</v>
      </c>
      <c r="L26" s="61">
        <f>[1]!OBGET([1]!OBCALL("","net.finmath.marketdata.products.SwapAnnuity","getSwapAnnuity",G26,'Rate Curve Data'!$E$17))</f>
        <v>4.0728979403453645</v>
      </c>
      <c r="M26" s="67">
        <f>[1]!OBGET([1]!OBCALL("swaptionValue",obLibs&amp;"net.finmath.functions.AnalyticFormulas","blackScholesOptionImpliedVolatility",[1]!OBMAKE("","double",K26),[1]!OBMAKE("","double",B26),[1]!OBMAKE("","double",E26),[1]!OBMAKE("","double",L26),[1]!OBMAKE("","double",J26)))</f>
        <v>0.23690704046235142</v>
      </c>
      <c r="O26" s="35" t="e">
        <f>IFERROR([1]!OBGET([1]!OBCALL("",'Swaption Data'!$B$10,"getVolatility",[1]!OBMAKE("","double",B26),[1]!OBMAKE("","double",C26-B26))),NA())</f>
        <v>#N/A</v>
      </c>
      <c r="P26" s="35" t="str">
        <f t="shared" si="2"/>
        <v/>
      </c>
    </row>
    <row r="27" spans="2:16" ht="13.2" customHeight="1" x14ac:dyDescent="0.25">
      <c r="B27" s="35">
        <f t="shared" si="3"/>
        <v>8.5</v>
      </c>
      <c r="C27" s="35">
        <f t="shared" si="0"/>
        <v>13.5</v>
      </c>
      <c r="D27" s="35">
        <v>1</v>
      </c>
      <c r="E27" s="61">
        <f t="shared" si="1"/>
        <v>2.9311353952833578E-2</v>
      </c>
      <c r="F27" s="61"/>
      <c r="G27" s="42" t="str">
        <f>[1]!OBMAKE("swap tenor 1-"&amp;ROW(),obLibs&amp;"net.finmath.time.TimeDiscretizationFromArray",[1]!OBMAKE("","double",B27),[1]!OBMAKE("","double",C27),[1]!OBMAKE("","double",D27),$B$6)</f>
        <v>swap tenor 1-27 
[17959]</v>
      </c>
      <c r="H27" s="42" t="str">
        <f>[1]!OBMAKE("mcSwaption 1-"&amp;ROW(),"net.finmath.montecarlo.interestrate.products.Swaption",[1]!OBMAKE("","double",B27),G27,[1]!OBMAKE("","double",E27))</f>
        <v>mcSwaption 1-27 
[19964]</v>
      </c>
      <c r="I27" s="65" t="str">
        <f>[1]!OBRUN("mcSwptn price 1-"&amp;ROW(),H27,"getValue",LIBORMarketModel!$M$28)</f>
        <v>mcSwptn price 1-27 
[47503]</v>
      </c>
      <c r="J27" s="66">
        <f>[1]!OBGET([1]!OBSYNC(I27,$I$11:$I$49))</f>
        <v>3.1665944762152072E-2</v>
      </c>
      <c r="K27" s="61">
        <f>[1]!OBGET([1]!OBCALL("","net.finmath.marketdata.products.Swap","getForwardSwapRate",G27,G27,'Rate Curve Data'!$E$17))</f>
        <v>2.9311353952833578E-2</v>
      </c>
      <c r="L27" s="61">
        <f>[1]!OBGET([1]!OBCALL("","net.finmath.marketdata.products.SwapAnnuity","getSwapAnnuity",G27,'Rate Curve Data'!$E$17))</f>
        <v>4.013967623965577</v>
      </c>
      <c r="M27" s="67">
        <f>[1]!OBGET([1]!OBCALL("swaptionValue",obLibs&amp;"net.finmath.functions.AnalyticFormulas","blackScholesOptionImpliedVolatility",[1]!OBMAKE("","double",K27),[1]!OBMAKE("","double",B27),[1]!OBMAKE("","double",E27),[1]!OBMAKE("","double",L27),[1]!OBMAKE("","double",J27)))</f>
        <v>0.23597206306824403</v>
      </c>
      <c r="O27" s="35" t="e">
        <f>IFERROR([1]!OBGET([1]!OBCALL("",'Swaption Data'!$B$10,"getVolatility",[1]!OBMAKE("","double",B27),[1]!OBMAKE("","double",C27-B27))),NA())</f>
        <v>#N/A</v>
      </c>
      <c r="P27" s="35" t="str">
        <f t="shared" si="2"/>
        <v/>
      </c>
    </row>
    <row r="28" spans="2:16" ht="13.2" customHeight="1" x14ac:dyDescent="0.25">
      <c r="B28" s="35">
        <f t="shared" si="3"/>
        <v>9</v>
      </c>
      <c r="C28" s="35">
        <f t="shared" si="0"/>
        <v>14</v>
      </c>
      <c r="D28" s="35">
        <v>1</v>
      </c>
      <c r="E28" s="61">
        <f t="shared" si="1"/>
        <v>2.9578126651395961E-2</v>
      </c>
      <c r="F28" s="61"/>
      <c r="G28" s="42" t="str">
        <f>[1]!OBMAKE("swap tenor 1-"&amp;ROW(),obLibs&amp;"net.finmath.time.TimeDiscretizationFromArray",[1]!OBMAKE("","double",B28),[1]!OBMAKE("","double",C28),[1]!OBMAKE("","double",D28),$B$6)</f>
        <v>swap tenor 1-28 
[18983]</v>
      </c>
      <c r="H28" s="42" t="str">
        <f>[1]!OBMAKE("mcSwaption 1-"&amp;ROW(),"net.finmath.montecarlo.interestrate.products.Swaption",[1]!OBMAKE("","double",B28),G28,[1]!OBMAKE("","double",E28))</f>
        <v>mcSwaption 1-28 
[19593]</v>
      </c>
      <c r="I28" s="65" t="str">
        <f>[1]!OBRUN("mcSwptn price 1-"&amp;ROW(),H28,"getValue",LIBORMarketModel!$M$28)</f>
        <v>mcSwptn price 1-28 
[47454]</v>
      </c>
      <c r="J28" s="66">
        <f>[1]!OBGET([1]!OBSYNC(I28,$I$11:$I$49))</f>
        <v>3.1411589776267318E-2</v>
      </c>
      <c r="K28" s="61">
        <f>[1]!OBGET([1]!OBCALL("","net.finmath.marketdata.products.Swap","getForwardSwapRate",G28,G28,'Rate Curve Data'!$E$17))</f>
        <v>2.9578126651395961E-2</v>
      </c>
      <c r="L28" s="61">
        <f>[1]!OBGET([1]!OBCALL("","net.finmath.marketdata.products.SwapAnnuity","getSwapAnnuity",G28,'Rate Curve Data'!$E$17))</f>
        <v>3.9556383265538155</v>
      </c>
      <c r="M28" s="67">
        <f>[1]!OBGET([1]!OBCALL("swaptionValue",obLibs&amp;"net.finmath.functions.AnalyticFormulas","blackScholesOptionImpliedVolatility",[1]!OBMAKE("","double",K28),[1]!OBMAKE("","double",B28),[1]!OBMAKE("","double",E28),[1]!OBMAKE("","double",L28),[1]!OBMAKE("","double",J28)))</f>
        <v>0.22873112241478377</v>
      </c>
      <c r="O28" s="35" t="e">
        <f>IFERROR([1]!OBGET([1]!OBCALL("",'Swaption Data'!$B$10,"getVolatility",[1]!OBMAKE("","double",B28),[1]!OBMAKE("","double",C28-B28))),NA())</f>
        <v>#N/A</v>
      </c>
      <c r="P28" s="35" t="str">
        <f t="shared" si="2"/>
        <v/>
      </c>
    </row>
    <row r="29" spans="2:16" ht="13.2" customHeight="1" x14ac:dyDescent="0.25">
      <c r="B29" s="35">
        <f t="shared" si="3"/>
        <v>9.5</v>
      </c>
      <c r="C29" s="35">
        <f t="shared" si="0"/>
        <v>14.5</v>
      </c>
      <c r="D29" s="35">
        <v>1</v>
      </c>
      <c r="E29" s="61">
        <f t="shared" si="1"/>
        <v>2.9709070172984138E-2</v>
      </c>
      <c r="F29" s="61"/>
      <c r="G29" s="42" t="str">
        <f>[1]!OBMAKE("swap tenor 1-"&amp;ROW(),obLibs&amp;"net.finmath.time.TimeDiscretizationFromArray",[1]!OBMAKE("","double",B29),[1]!OBMAKE("","double",C29),[1]!OBMAKE("","double",D29),$B$6)</f>
        <v>swap tenor 1-29 
[18891]</v>
      </c>
      <c r="H29" s="42" t="str">
        <f>[1]!OBMAKE("mcSwaption 1-"&amp;ROW(),"net.finmath.montecarlo.interestrate.products.Swaption",[1]!OBMAKE("","double",B29),G29,[1]!OBMAKE("","double",E29))</f>
        <v>mcSwaption 1-29 
[19977]</v>
      </c>
      <c r="I29" s="65" t="str">
        <f>[1]!OBRUN("mcSwptn price 1-"&amp;ROW(),H29,"getValue",LIBORMarketModel!$M$28)</f>
        <v>mcSwptn price 1-29 
[47502]</v>
      </c>
      <c r="J29" s="66">
        <f>[1]!OBGET([1]!OBSYNC(I29,$I$11:$I$49))</f>
        <v>3.197724365529906E-2</v>
      </c>
      <c r="K29" s="61">
        <f>[1]!OBGET([1]!OBCALL("","net.finmath.marketdata.products.Swap","getForwardSwapRate",G29,G29,'Rate Curve Data'!$E$17))</f>
        <v>2.9709070172984138E-2</v>
      </c>
      <c r="L29" s="61">
        <f>[1]!OBGET([1]!OBCALL("","net.finmath.marketdata.products.SwapAnnuity","getSwapAnnuity",G29,'Rate Curve Data'!$E$17))</f>
        <v>3.8981850952408772</v>
      </c>
      <c r="M29" s="67">
        <f>[1]!OBGET([1]!OBCALL("swaptionValue",obLibs&amp;"net.finmath.functions.AnalyticFormulas","blackScholesOptionImpliedVolatility",[1]!OBMAKE("","double",K29),[1]!OBMAKE("","double",B29),[1]!OBMAKE("","double",E29),[1]!OBMAKE("","double",L29),[1]!OBMAKE("","double",J29)))</f>
        <v>0.22923247084486806</v>
      </c>
      <c r="O29" s="35" t="e">
        <f>IFERROR([1]!OBGET([1]!OBCALL("",'Swaption Data'!$B$10,"getVolatility",[1]!OBMAKE("","double",B29),[1]!OBMAKE("","double",C29-B29))),NA())</f>
        <v>#N/A</v>
      </c>
      <c r="P29" s="35" t="str">
        <f t="shared" si="2"/>
        <v/>
      </c>
    </row>
    <row r="30" spans="2:16" ht="13.2" customHeight="1" x14ac:dyDescent="0.25">
      <c r="B30" s="35">
        <f t="shared" si="3"/>
        <v>10</v>
      </c>
      <c r="C30" s="35">
        <f t="shared" si="0"/>
        <v>15</v>
      </c>
      <c r="D30" s="35">
        <v>1</v>
      </c>
      <c r="E30" s="61">
        <f t="shared" si="1"/>
        <v>2.9693927758416783E-2</v>
      </c>
      <c r="F30" s="61"/>
      <c r="G30" s="42" t="str">
        <f>[1]!OBMAKE("swap tenor 1-"&amp;ROW(),obLibs&amp;"net.finmath.time.TimeDiscretizationFromArray",[1]!OBMAKE("","double",B30),[1]!OBMAKE("","double",C30),[1]!OBMAKE("","double",D30),$B$6)</f>
        <v>swap tenor 1-30 
[18237]</v>
      </c>
      <c r="H30" s="42" t="str">
        <f>[1]!OBMAKE("mcSwaption 1-"&amp;ROW(),"net.finmath.montecarlo.interestrate.products.Swaption",[1]!OBMAKE("","double",B30),G30,[1]!OBMAKE("","double",E30))</f>
        <v>mcSwaption 1-30 
[19766]</v>
      </c>
      <c r="I30" s="65" t="str">
        <f>[1]!OBRUN("mcSwptn price 1-"&amp;ROW(),H30,"getValue",LIBORMarketModel!$M$28)</f>
        <v>mcSwptn price 1-30 
[47438]</v>
      </c>
      <c r="J30" s="66">
        <f>[1]!OBGET([1]!OBSYNC(I30,$I$11:$I$49))</f>
        <v>3.2313145380949822E-2</v>
      </c>
      <c r="K30" s="61">
        <f>[1]!OBGET([1]!OBCALL("","net.finmath.marketdata.products.Swap","getForwardSwapRate",G30,G30,'Rate Curve Data'!$E$17))</f>
        <v>2.9693927758416783E-2</v>
      </c>
      <c r="L30" s="61">
        <f>[1]!OBGET([1]!OBCALL("","net.finmath.marketdata.products.SwapAnnuity","getSwapAnnuity",G30,'Rate Curve Data'!$E$17))</f>
        <v>3.841893798647853</v>
      </c>
      <c r="M30" s="67">
        <f>[1]!OBGET([1]!OBCALL("swaptionValue",obLibs&amp;"net.finmath.functions.AnalyticFormulas","blackScholesOptionImpliedVolatility",[1]!OBMAKE("","double",K30),[1]!OBMAKE("","double",B30),[1]!OBMAKE("","double",E30),[1]!OBMAKE("","double",L30),[1]!OBMAKE("","double",J30)))</f>
        <v>0.22945646465301794</v>
      </c>
      <c r="O30" s="35">
        <f>IFERROR([1]!OBGET([1]!OBCALL("",'Swaption Data'!$B$10,"getVolatility",[1]!OBMAKE("","double",B30),[1]!OBMAKE("","double",C30-B30))),NA())</f>
        <v>0.215</v>
      </c>
      <c r="P30" s="55">
        <f t="shared" si="2"/>
        <v>1.4456464653017947E-2</v>
      </c>
    </row>
    <row r="31" spans="2:16" ht="13.2" customHeight="1" x14ac:dyDescent="0.25">
      <c r="B31" s="35">
        <f t="shared" si="3"/>
        <v>10.5</v>
      </c>
      <c r="C31" s="35">
        <f t="shared" si="0"/>
        <v>15.5</v>
      </c>
      <c r="D31" s="35">
        <v>1</v>
      </c>
      <c r="E31" s="61">
        <f t="shared" si="1"/>
        <v>2.9518242933198744E-2</v>
      </c>
      <c r="F31" s="61"/>
      <c r="G31" s="42" t="str">
        <f>[1]!OBMAKE("swap tenor 1-"&amp;ROW(),obLibs&amp;"net.finmath.time.TimeDiscretizationFromArray",[1]!OBMAKE("","double",B31),[1]!OBMAKE("","double",C31),[1]!OBMAKE("","double",D31),$B$6)</f>
        <v>swap tenor 1-31 
[18517]</v>
      </c>
      <c r="H31" s="42" t="str">
        <f>[1]!OBMAKE("mcSwaption 1-"&amp;ROW(),"net.finmath.montecarlo.interestrate.products.Swaption",[1]!OBMAKE("","double",B31),G31,[1]!OBMAKE("","double",E31))</f>
        <v>mcSwaption 1-31 
[19997]</v>
      </c>
      <c r="I31" s="65" t="str">
        <f>[1]!OBRUN("mcSwptn price 1-"&amp;ROW(),H31,"getValue",LIBORMarketModel!$M$28)</f>
        <v>mcSwptn price 1-31 
[47498]</v>
      </c>
      <c r="J31" s="66">
        <f>[1]!OBGET([1]!OBSYNC(I31,$I$11:$I$49))</f>
        <v>3.1754590083205393E-2</v>
      </c>
      <c r="K31" s="61">
        <f>[1]!OBGET([1]!OBCALL("","net.finmath.marketdata.products.Swap","getForwardSwapRate",G31,G31,'Rate Curve Data'!$E$17))</f>
        <v>2.9518242933198744E-2</v>
      </c>
      <c r="L31" s="61">
        <f>[1]!OBGET([1]!OBCALL("","net.finmath.marketdata.products.SwapAnnuity","getSwapAnnuity",G31,'Rate Curve Data'!$E$17))</f>
        <v>3.7869086979259317</v>
      </c>
      <c r="M31" s="67">
        <f>[1]!OBGET([1]!OBCALL("swaptionValue",obLibs&amp;"net.finmath.functions.AnalyticFormulas","blackScholesOptionImpliedVolatility",[1]!OBMAKE("","double",K31),[1]!OBMAKE("","double",B31),[1]!OBMAKE("","double",E31),[1]!OBMAKE("","double",L31),[1]!OBMAKE("","double",J31)))</f>
        <v>0.22460931208360993</v>
      </c>
      <c r="O31" s="35" t="e">
        <f>IFERROR([1]!OBGET([1]!OBCALL("",'Swaption Data'!$B$10,"getVolatility",[1]!OBMAKE("","double",B31),[1]!OBMAKE("","double",C31-B31))),NA())</f>
        <v>#N/A</v>
      </c>
      <c r="P31" s="35" t="str">
        <f t="shared" si="2"/>
        <v/>
      </c>
    </row>
    <row r="32" spans="2:16" ht="13.2" customHeight="1" x14ac:dyDescent="0.25">
      <c r="B32" s="35">
        <f t="shared" si="3"/>
        <v>11</v>
      </c>
      <c r="C32" s="35">
        <f t="shared" si="0"/>
        <v>16</v>
      </c>
      <c r="D32" s="35">
        <v>1</v>
      </c>
      <c r="E32" s="61">
        <f t="shared" si="1"/>
        <v>2.9249885636665814E-2</v>
      </c>
      <c r="F32" s="61"/>
      <c r="G32" s="42" t="str">
        <f>[1]!OBMAKE("swap tenor 1-"&amp;ROW(),obLibs&amp;"net.finmath.time.TimeDiscretizationFromArray",[1]!OBMAKE("","double",B32),[1]!OBMAKE("","double",C32),[1]!OBMAKE("","double",D32),$B$6)</f>
        <v>swap tenor 1-32 
[18219]</v>
      </c>
      <c r="H32" s="42" t="str">
        <f>[1]!OBMAKE("mcSwaption 1-"&amp;ROW(),"net.finmath.montecarlo.interestrate.products.Swaption",[1]!OBMAKE("","double",B32),G32,[1]!OBMAKE("","double",E32))</f>
        <v>mcSwaption 1-32 
[19616]</v>
      </c>
      <c r="I32" s="65" t="str">
        <f>[1]!OBRUN("mcSwptn price 1-"&amp;ROW(),H32,"getValue",LIBORMarketModel!$M$28)</f>
        <v>mcSwptn price 1-32 
[47442]</v>
      </c>
      <c r="J32" s="66">
        <f>[1]!OBGET([1]!OBSYNC(I32,$I$11:$I$49))</f>
        <v>3.2006603017798854E-2</v>
      </c>
      <c r="K32" s="61">
        <f>[1]!OBGET([1]!OBCALL("","net.finmath.marketdata.products.Swap","getForwardSwapRate",G32,G32,'Rate Curve Data'!$E$17))</f>
        <v>2.9249885636665814E-2</v>
      </c>
      <c r="L32" s="61">
        <f>[1]!OBGET([1]!OBCALL("","net.finmath.marketdata.products.SwapAnnuity","getSwapAnnuity",G32,'Rate Curve Data'!$E$17))</f>
        <v>3.7333810807947749</v>
      </c>
      <c r="M32" s="67">
        <f>[1]!OBGET([1]!OBCALL("swaptionValue",obLibs&amp;"net.finmath.functions.AnalyticFormulas","blackScholesOptionImpliedVolatility",[1]!OBMAKE("","double",K32),[1]!OBMAKE("","double",B32),[1]!OBMAKE("","double",E32),[1]!OBMAKE("","double",L32),[1]!OBMAKE("","double",J32)))</f>
        <v>0.22674874171828593</v>
      </c>
      <c r="O32" s="35" t="e">
        <f>IFERROR([1]!OBGET([1]!OBCALL("",'Swaption Data'!$B$10,"getVolatility",[1]!OBMAKE("","double",B32),[1]!OBMAKE("","double",C32-B32))),NA())</f>
        <v>#N/A</v>
      </c>
      <c r="P32" s="35" t="str">
        <f t="shared" si="2"/>
        <v/>
      </c>
    </row>
    <row r="33" spans="2:16" ht="13.2" customHeight="1" x14ac:dyDescent="0.25">
      <c r="B33" s="35">
        <f t="shared" si="3"/>
        <v>11.5</v>
      </c>
      <c r="C33" s="35">
        <f t="shared" si="0"/>
        <v>16.5</v>
      </c>
      <c r="D33" s="35">
        <v>1</v>
      </c>
      <c r="E33" s="61">
        <f t="shared" si="1"/>
        <v>2.8880075709674654E-2</v>
      </c>
      <c r="F33" s="61"/>
      <c r="G33" s="42" t="str">
        <f>[1]!OBMAKE("swap tenor 1-"&amp;ROW(),obLibs&amp;"net.finmath.time.TimeDiscretizationFromArray",[1]!OBMAKE("","double",B33),[1]!OBMAKE("","double",C33),[1]!OBMAKE("","double",D33),$B$6)</f>
        <v>swap tenor 1-33 
[18601]</v>
      </c>
      <c r="H33" s="42" t="str">
        <f>[1]!OBMAKE("mcSwaption 1-"&amp;ROW(),"net.finmath.montecarlo.interestrate.products.Swaption",[1]!OBMAKE("","double",B33),G33,[1]!OBMAKE("","double",E33))</f>
        <v>mcSwaption 1-33 
[19922]</v>
      </c>
      <c r="I33" s="65" t="str">
        <f>[1]!OBRUN("mcSwptn price 1-"&amp;ROW(),H33,"getValue",LIBORMarketModel!$M$28)</f>
        <v>mcSwptn price 1-33 
[47453]</v>
      </c>
      <c r="J33" s="66">
        <f>[1]!OBGET([1]!OBSYNC(I33,$I$11:$I$49))</f>
        <v>3.1599854373416558E-2</v>
      </c>
      <c r="K33" s="61">
        <f>[1]!OBGET([1]!OBCALL("","net.finmath.marketdata.products.Swap","getForwardSwapRate",G33,G33,'Rate Curve Data'!$E$17))</f>
        <v>2.8880075709674654E-2</v>
      </c>
      <c r="L33" s="61">
        <f>[1]!OBGET([1]!OBCALL("","net.finmath.marketdata.products.SwapAnnuity","getSwapAnnuity",G33,'Rate Curve Data'!$E$17))</f>
        <v>3.6814418785881853</v>
      </c>
      <c r="M33" s="67">
        <f>[1]!OBGET([1]!OBCALL("swaptionValue",obLibs&amp;"net.finmath.functions.AnalyticFormulas","blackScholesOptionImpliedVolatility",[1]!OBMAKE("","double",K33),[1]!OBMAKE("","double",B33),[1]!OBMAKE("","double",E33),[1]!OBMAKE("","double",L33),[1]!OBMAKE("","double",J33)))</f>
        <v>0.22503296053166694</v>
      </c>
      <c r="O33" s="35" t="e">
        <f>IFERROR([1]!OBGET([1]!OBCALL("",'Swaption Data'!$B$10,"getVolatility",[1]!OBMAKE("","double",B33),[1]!OBMAKE("","double",C33-B33))),NA())</f>
        <v>#N/A</v>
      </c>
      <c r="P33" s="35" t="str">
        <f t="shared" si="2"/>
        <v/>
      </c>
    </row>
    <row r="34" spans="2:16" ht="13.2" customHeight="1" x14ac:dyDescent="0.25">
      <c r="B34" s="35">
        <f t="shared" si="3"/>
        <v>12</v>
      </c>
      <c r="C34" s="35">
        <f t="shared" si="0"/>
        <v>17</v>
      </c>
      <c r="D34" s="35">
        <v>1</v>
      </c>
      <c r="E34" s="61">
        <f t="shared" si="1"/>
        <v>2.8415195166930758E-2</v>
      </c>
      <c r="F34" s="61"/>
      <c r="G34" s="42" t="str">
        <f>[1]!OBMAKE("swap tenor 1-"&amp;ROW(),obLibs&amp;"net.finmath.time.TimeDiscretizationFromArray",[1]!OBMAKE("","double",B34),[1]!OBMAKE("","double",C34),[1]!OBMAKE("","double",D34),$B$6)</f>
        <v>swap tenor 1-34 
[18507]</v>
      </c>
      <c r="H34" s="42" t="str">
        <f>[1]!OBMAKE("mcSwaption 1-"&amp;ROW(),"net.finmath.montecarlo.interestrate.products.Swaption",[1]!OBMAKE("","double",B34),G34,[1]!OBMAKE("","double",E34))</f>
        <v>mcSwaption 1-34 
[19698]</v>
      </c>
      <c r="I34" s="65" t="str">
        <f>[1]!OBRUN("mcSwptn price 1-"&amp;ROW(),H34,"getValue",LIBORMarketModel!$M$28)</f>
        <v>mcSwptn price 1-34 
[47536]</v>
      </c>
      <c r="J34" s="66">
        <f>[1]!OBGET([1]!OBSYNC(I34,$I$11:$I$49))</f>
        <v>3.061227964562771E-2</v>
      </c>
      <c r="K34" s="61">
        <f>[1]!OBGET([1]!OBCALL("","net.finmath.marketdata.products.Swap","getForwardSwapRate",G34,G34,'Rate Curve Data'!$E$17))</f>
        <v>2.8415195166930758E-2</v>
      </c>
      <c r="L34" s="61">
        <f>[1]!OBGET([1]!OBCALL("","net.finmath.marketdata.products.SwapAnnuity","getSwapAnnuity",G34,'Rate Curve Data'!$E$17))</f>
        <v>3.6312294729134544</v>
      </c>
      <c r="M34" s="67">
        <f>[1]!OBGET([1]!OBCALL("swaptionValue",obLibs&amp;"net.finmath.functions.AnalyticFormulas","blackScholesOptionImpliedVolatility",[1]!OBMAKE("","double",K34),[1]!OBMAKE("","double",B34),[1]!OBMAKE("","double",E34),[1]!OBMAKE("","double",L34),[1]!OBMAKE("","double",J34)))</f>
        <v>0.21988124238184598</v>
      </c>
      <c r="O34" s="35" t="e">
        <f>IFERROR([1]!OBGET([1]!OBCALL("",'Swaption Data'!$B$10,"getVolatility",[1]!OBMAKE("","double",B34),[1]!OBMAKE("","double",C34-B34))),NA())</f>
        <v>#N/A</v>
      </c>
      <c r="P34" s="35" t="str">
        <f t="shared" si="2"/>
        <v/>
      </c>
    </row>
    <row r="35" spans="2:16" ht="13.2" customHeight="1" x14ac:dyDescent="0.25">
      <c r="B35" s="35">
        <f t="shared" si="3"/>
        <v>12.5</v>
      </c>
      <c r="C35" s="35">
        <f t="shared" si="0"/>
        <v>17.5</v>
      </c>
      <c r="D35" s="35">
        <v>1</v>
      </c>
      <c r="E35" s="61">
        <f t="shared" si="1"/>
        <v>2.7846478961615007E-2</v>
      </c>
      <c r="F35" s="61"/>
      <c r="G35" s="42" t="str">
        <f>[1]!OBMAKE("swap tenor 1-"&amp;ROW(),obLibs&amp;"net.finmath.time.TimeDiscretizationFromArray",[1]!OBMAKE("","double",B35),[1]!OBMAKE("","double",C35),[1]!OBMAKE("","double",D35),$B$6)</f>
        <v>swap tenor 1-35 
[18943]</v>
      </c>
      <c r="H35" s="42" t="str">
        <f>[1]!OBMAKE("mcSwaption 1-"&amp;ROW(),"net.finmath.montecarlo.interestrate.products.Swaption",[1]!OBMAKE("","double",B35),G35,[1]!OBMAKE("","double",E35))</f>
        <v>mcSwaption 1-35 
[19678]</v>
      </c>
      <c r="I35" s="65" t="str">
        <f>[1]!OBRUN("mcSwptn price 1-"&amp;ROW(),H35,"getValue",LIBORMarketModel!$M$28)</f>
        <v>mcSwptn price 1-35 
[47490]</v>
      </c>
      <c r="J35" s="66">
        <f>[1]!OBGET([1]!OBSYNC(I35,$I$11:$I$49))</f>
        <v>3.0292057343454196E-2</v>
      </c>
      <c r="K35" s="61">
        <f>[1]!OBGET([1]!OBCALL("","net.finmath.marketdata.products.Swap","getForwardSwapRate",G35,G35,'Rate Curve Data'!$E$17))</f>
        <v>2.7846478961615007E-2</v>
      </c>
      <c r="L35" s="61">
        <f>[1]!OBGET([1]!OBCALL("","net.finmath.marketdata.products.SwapAnnuity","getSwapAnnuity",G35,'Rate Curve Data'!$E$17))</f>
        <v>3.5826829623109022</v>
      </c>
      <c r="M35" s="67">
        <f>[1]!OBGET([1]!OBCALL("swaptionValue",obLibs&amp;"net.finmath.functions.AnalyticFormulas","blackScholesOptionImpliedVolatility",[1]!OBMAKE("","double",K35),[1]!OBMAKE("","double",B35),[1]!OBMAKE("","double",E35),[1]!OBMAKE("","double",L35),[1]!OBMAKE("","double",J35)))</f>
        <v>0.22074763118445326</v>
      </c>
      <c r="O35" s="35" t="e">
        <f>IFERROR([1]!OBGET([1]!OBCALL("",'Swaption Data'!$B$10,"getVolatility",[1]!OBMAKE("","double",B35),[1]!OBMAKE("","double",C35-B35))),NA())</f>
        <v>#N/A</v>
      </c>
      <c r="P35" s="35" t="str">
        <f t="shared" si="2"/>
        <v/>
      </c>
    </row>
    <row r="36" spans="2:16" ht="13.2" customHeight="1" x14ac:dyDescent="0.25">
      <c r="B36" s="35">
        <f t="shared" si="3"/>
        <v>13</v>
      </c>
      <c r="C36" s="35">
        <f t="shared" si="0"/>
        <v>18</v>
      </c>
      <c r="D36" s="35">
        <v>1</v>
      </c>
      <c r="E36" s="61">
        <f t="shared" si="1"/>
        <v>2.7283673531617585E-2</v>
      </c>
      <c r="F36" s="61"/>
      <c r="G36" s="42" t="str">
        <f>[1]!OBMAKE("swap tenor 1-"&amp;ROW(),obLibs&amp;"net.finmath.time.TimeDiscretizationFromArray",[1]!OBMAKE("","double",B36),[1]!OBMAKE("","double",C36),[1]!OBMAKE("","double",D36),$B$6)</f>
        <v>swap tenor 1-36 
[17991]</v>
      </c>
      <c r="H36" s="42" t="str">
        <f>[1]!OBMAKE("mcSwaption 1-"&amp;ROW(),"net.finmath.montecarlo.interestrate.products.Swaption",[1]!OBMAKE("","double",B36),G36,[1]!OBMAKE("","double",E36))</f>
        <v>mcSwaption 1-36 
[19947]</v>
      </c>
      <c r="I36" s="65" t="str">
        <f>[1]!OBRUN("mcSwptn price 1-"&amp;ROW(),H36,"getValue",LIBORMarketModel!$M$28)</f>
        <v>mcSwptn price 1-36 
[47504]</v>
      </c>
      <c r="J36" s="66">
        <f>[1]!OBGET([1]!OBSYNC(I36,$I$11:$I$49))</f>
        <v>2.9528379705589754E-2</v>
      </c>
      <c r="K36" s="61">
        <f>[1]!OBGET([1]!OBCALL("","net.finmath.marketdata.products.Swap","getForwardSwapRate",G36,G36,'Rate Curve Data'!$E$17))</f>
        <v>2.7283673531617585E-2</v>
      </c>
      <c r="L36" s="61">
        <f>[1]!OBGET([1]!OBCALL("","net.finmath.marketdata.products.SwapAnnuity","getSwapAnnuity",G36,'Rate Curve Data'!$E$17))</f>
        <v>3.5357428230219847</v>
      </c>
      <c r="M36" s="67">
        <f>[1]!OBGET([1]!OBCALL("swaptionValue",obLibs&amp;"net.finmath.functions.AnalyticFormulas","blackScholesOptionImpliedVolatility",[1]!OBMAKE("","double",K36),[1]!OBMAKE("","double",B36),[1]!OBMAKE("","double",E36),[1]!OBMAKE("","double",L36),[1]!OBMAKE("","double",J36)))</f>
        <v>0.21830842919883253</v>
      </c>
      <c r="O36" s="35" t="e">
        <f>IFERROR([1]!OBGET([1]!OBCALL("",'Swaption Data'!$B$10,"getVolatility",[1]!OBMAKE("","double",B36),[1]!OBMAKE("","double",C36-B36))),NA())</f>
        <v>#N/A</v>
      </c>
      <c r="P36" s="35" t="str">
        <f t="shared" si="2"/>
        <v/>
      </c>
    </row>
    <row r="37" spans="2:16" ht="13.2" customHeight="1" x14ac:dyDescent="0.25">
      <c r="B37" s="35">
        <f t="shared" si="3"/>
        <v>13.5</v>
      </c>
      <c r="C37" s="35">
        <f t="shared" si="0"/>
        <v>18.5</v>
      </c>
      <c r="D37" s="35">
        <v>1</v>
      </c>
      <c r="E37" s="61">
        <f t="shared" si="1"/>
        <v>2.672746619002625E-2</v>
      </c>
      <c r="F37" s="61"/>
      <c r="G37" s="42" t="str">
        <f>[1]!OBMAKE("swap tenor 1-"&amp;ROW(),obLibs&amp;"net.finmath.time.TimeDiscretizationFromArray",[1]!OBMAKE("","double",B37),[1]!OBMAKE("","double",C37),[1]!OBMAKE("","double",D37),$B$6)</f>
        <v>swap tenor 1-37 
[18975]</v>
      </c>
      <c r="H37" s="42" t="str">
        <f>[1]!OBMAKE("mcSwaption 1-"&amp;ROW(),"net.finmath.montecarlo.interestrate.products.Swaption",[1]!OBMAKE("","double",B37),G37,[1]!OBMAKE("","double",E37))</f>
        <v>mcSwaption 1-37 
[19785]</v>
      </c>
      <c r="I37" s="65" t="str">
        <f>[1]!OBRUN("mcSwptn price 1-"&amp;ROW(),H37,"getValue",LIBORMarketModel!$M$28)</f>
        <v>mcSwptn price 1-37 
[47493]</v>
      </c>
      <c r="J37" s="66">
        <f>[1]!OBGET([1]!OBSYNC(I37,$I$11:$I$49))</f>
        <v>2.9249477824537105E-2</v>
      </c>
      <c r="K37" s="61">
        <f>[1]!OBGET([1]!OBCALL("","net.finmath.marketdata.products.Swap","getForwardSwapRate",G37,G37,'Rate Curve Data'!$E$17))</f>
        <v>2.672746619002625E-2</v>
      </c>
      <c r="L37" s="61">
        <f>[1]!OBGET([1]!OBCALL("","net.finmath.marketdata.products.SwapAnnuity","getSwapAnnuity",G37,'Rate Curve Data'!$E$17))</f>
        <v>3.4903529752212368</v>
      </c>
      <c r="M37" s="67">
        <f>[1]!OBGET([1]!OBCALL("swaptionValue",obLibs&amp;"net.finmath.functions.AnalyticFormulas","blackScholesOptionImpliedVolatility",[1]!OBMAKE("","double",K37),[1]!OBMAKE("","double",B37),[1]!OBMAKE("","double",E37),[1]!OBMAKE("","double",L37),[1]!OBMAKE("","double",J37)))</f>
        <v>0.21972565925211929</v>
      </c>
      <c r="O37" s="35" t="e">
        <f>IFERROR([1]!OBGET([1]!OBCALL("",'Swaption Data'!$B$10,"getVolatility",[1]!OBMAKE("","double",B37),[1]!OBMAKE("","double",C37-B37))),NA())</f>
        <v>#N/A</v>
      </c>
      <c r="P37" s="35" t="str">
        <f t="shared" si="2"/>
        <v/>
      </c>
    </row>
    <row r="38" spans="2:16" ht="13.2" customHeight="1" x14ac:dyDescent="0.25">
      <c r="B38" s="35">
        <f t="shared" si="3"/>
        <v>14</v>
      </c>
      <c r="C38" s="35">
        <f t="shared" si="0"/>
        <v>19</v>
      </c>
      <c r="D38" s="35">
        <v>1</v>
      </c>
      <c r="E38" s="61">
        <f t="shared" si="1"/>
        <v>2.6177303609197608E-2</v>
      </c>
      <c r="F38" s="61"/>
      <c r="G38" s="42" t="str">
        <f>[1]!OBMAKE("swap tenor 1-"&amp;ROW(),obLibs&amp;"net.finmath.time.TimeDiscretizationFromArray",[1]!OBMAKE("","double",B38),[1]!OBMAKE("","double",C38),[1]!OBMAKE("","double",D38),$B$6)</f>
        <v>swap tenor 1-38 
[17949]</v>
      </c>
      <c r="H38" s="42" t="str">
        <f>[1]!OBMAKE("mcSwaption 1-"&amp;ROW(),"net.finmath.montecarlo.interestrate.products.Swaption",[1]!OBMAKE("","double",B38),G38,[1]!OBMAKE("","double",E38))</f>
        <v>mcSwaption 1-38 
[19590]</v>
      </c>
      <c r="I38" s="65" t="str">
        <f>[1]!OBRUN("mcSwptn price 1-"&amp;ROW(),H38,"getValue",LIBORMarketModel!$M$28)</f>
        <v>mcSwptn price 1-38 
[47561]</v>
      </c>
      <c r="J38" s="66">
        <f>[1]!OBGET([1]!OBSYNC(I38,$I$11:$I$49))</f>
        <v>2.8933025204468044E-2</v>
      </c>
      <c r="K38" s="61">
        <f>[1]!OBGET([1]!OBCALL("","net.finmath.marketdata.products.Swap","getForwardSwapRate",G38,G38,'Rate Curve Data'!$E$17))</f>
        <v>2.6177303609197608E-2</v>
      </c>
      <c r="L38" s="61">
        <f>[1]!OBGET([1]!OBCALL("","net.finmath.marketdata.products.SwapAnnuity","getSwapAnnuity",G38,'Rate Curve Data'!$E$17))</f>
        <v>3.4464585060490514</v>
      </c>
      <c r="M38" s="67">
        <f>[1]!OBGET([1]!OBCALL("swaptionValue",obLibs&amp;"net.finmath.functions.AnalyticFormulas","blackScholesOptionImpliedVolatility",[1]!OBMAKE("","double",K38),[1]!OBMAKE("","double",B38),[1]!OBMAKE("","double",E38),[1]!OBMAKE("","double",L38),[1]!OBMAKE("","double",J38)))</f>
        <v>0.22097984114832162</v>
      </c>
      <c r="O38" s="35" t="e">
        <f>IFERROR([1]!OBGET([1]!OBCALL("",'Swaption Data'!$B$10,"getVolatility",[1]!OBMAKE("","double",B38),[1]!OBMAKE("","double",C38-B38))),NA())</f>
        <v>#N/A</v>
      </c>
      <c r="P38" s="35" t="str">
        <f t="shared" si="2"/>
        <v/>
      </c>
    </row>
    <row r="39" spans="2:16" ht="13.2" customHeight="1" x14ac:dyDescent="0.25">
      <c r="B39" s="35">
        <f t="shared" si="3"/>
        <v>14.5</v>
      </c>
      <c r="C39" s="35">
        <f t="shared" si="0"/>
        <v>19.5</v>
      </c>
      <c r="D39" s="35">
        <v>1</v>
      </c>
      <c r="E39" s="61">
        <f t="shared" si="1"/>
        <v>2.5633878304198238E-2</v>
      </c>
      <c r="F39" s="61"/>
      <c r="G39" s="42" t="str">
        <f>[1]!OBMAKE("swap tenor 1-"&amp;ROW(),obLibs&amp;"net.finmath.time.TimeDiscretizationFromArray",[1]!OBMAKE("","double",B39),[1]!OBMAKE("","double",C39),[1]!OBMAKE("","double",D39),$B$6)</f>
        <v>swap tenor 1-39 
[18199]</v>
      </c>
      <c r="H39" s="42" t="str">
        <f>[1]!OBMAKE("mcSwaption 1-"&amp;ROW(),"net.finmath.montecarlo.interestrate.products.Swaption",[1]!OBMAKE("","double",B39),G39,[1]!OBMAKE("","double",E39))</f>
        <v>mcSwaption 1-39 
[19609]</v>
      </c>
      <c r="I39" s="65" t="str">
        <f>[1]!OBRUN("mcSwptn price 1-"&amp;ROW(),H39,"getValue",LIBORMarketModel!$M$28)</f>
        <v>mcSwptn price 1-39 
[47439]</v>
      </c>
      <c r="J39" s="66">
        <f>[1]!OBGET([1]!OBSYNC(I39,$I$11:$I$49))</f>
        <v>2.807545289192662E-2</v>
      </c>
      <c r="K39" s="61">
        <f>[1]!OBGET([1]!OBCALL("","net.finmath.marketdata.products.Swap","getForwardSwapRate",G39,G39,'Rate Curve Data'!$E$17))</f>
        <v>2.5633878304198238E-2</v>
      </c>
      <c r="L39" s="61">
        <f>[1]!OBGET([1]!OBCALL("","net.finmath.marketdata.products.SwapAnnuity","getSwapAnnuity",G39,'Rate Curve Data'!$E$17))</f>
        <v>3.4040077456585425</v>
      </c>
      <c r="M39" s="67">
        <f>[1]!OBGET([1]!OBCALL("swaptionValue",obLibs&amp;"net.finmath.functions.AnalyticFormulas","blackScholesOptionImpliedVolatility",[1]!OBMAKE("","double",K39),[1]!OBMAKE("","double",B39),[1]!OBMAKE("","double",E39),[1]!OBMAKE("","double",L39),[1]!OBMAKE("","double",J39)))</f>
        <v>0.21789290904090272</v>
      </c>
      <c r="O39" s="35" t="e">
        <f>IFERROR([1]!OBGET([1]!OBCALL("",'Swaption Data'!$B$10,"getVolatility",[1]!OBMAKE("","double",B39),[1]!OBMAKE("","double",C39-B39))),NA())</f>
        <v>#N/A</v>
      </c>
      <c r="P39" s="35" t="str">
        <f t="shared" si="2"/>
        <v/>
      </c>
    </row>
    <row r="40" spans="2:16" ht="13.2" customHeight="1" x14ac:dyDescent="0.25">
      <c r="B40" s="35">
        <f t="shared" si="3"/>
        <v>15</v>
      </c>
      <c r="C40" s="35">
        <f t="shared" si="0"/>
        <v>20</v>
      </c>
      <c r="D40" s="35">
        <v>1</v>
      </c>
      <c r="E40" s="61">
        <f t="shared" si="1"/>
        <v>2.5096609867059951E-2</v>
      </c>
      <c r="F40" s="61"/>
      <c r="G40" s="42" t="str">
        <f>[1]!OBMAKE("swap tenor 1-"&amp;ROW(),obLibs&amp;"net.finmath.time.TimeDiscretizationFromArray",[1]!OBMAKE("","double",B40),[1]!OBMAKE("","double",C40),[1]!OBMAKE("","double",D40),$B$6)</f>
        <v>swap tenor 1-40 
[17931]</v>
      </c>
      <c r="H40" s="42" t="str">
        <f>[1]!OBMAKE("mcSwaption 1-"&amp;ROW(),"net.finmath.montecarlo.interestrate.products.Swaption",[1]!OBMAKE("","double",B40),G40,[1]!OBMAKE("","double",E40))</f>
        <v>mcSwaption 1-40 
[19992]</v>
      </c>
      <c r="I40" s="65" t="str">
        <f>[1]!OBRUN("mcSwptn price 1-"&amp;ROW(),H40,"getValue",LIBORMarketModel!$M$28)</f>
        <v>mcSwptn price 1-40 
[47499]</v>
      </c>
      <c r="J40" s="66">
        <f>[1]!OBGET([1]!OBSYNC(I40,$I$11:$I$49))</f>
        <v>2.6956045420914308E-2</v>
      </c>
      <c r="K40" s="61">
        <f>[1]!OBGET([1]!OBCALL("","net.finmath.marketdata.products.Swap","getForwardSwapRate",G40,G40,'Rate Curve Data'!$E$17))</f>
        <v>2.5096609867059951E-2</v>
      </c>
      <c r="L40" s="61">
        <f>[1]!OBGET([1]!OBCALL("","net.finmath.marketdata.products.SwapAnnuity","getSwapAnnuity",G40,'Rate Curve Data'!$E$17))</f>
        <v>3.3629499995726446</v>
      </c>
      <c r="M40" s="67">
        <f>[1]!OBGET([1]!OBCALL("swaptionValue",obLibs&amp;"net.finmath.functions.AnalyticFormulas","blackScholesOptionImpliedVolatility",[1]!OBMAKE("","double",K40),[1]!OBMAKE("","double",B40),[1]!OBMAKE("","double",E40),[1]!OBMAKE("","double",L40),[1]!OBMAKE("","double",J40)))</f>
        <v>0.21256495506793271</v>
      </c>
      <c r="O40" s="35">
        <f>IFERROR([1]!OBGET([1]!OBCALL("",'Swaption Data'!$B$10,"getVolatility",[1]!OBMAKE("","double",B40),[1]!OBMAKE("","double",C40-B40))),NA())</f>
        <v>0.183</v>
      </c>
      <c r="P40" s="55">
        <f t="shared" si="2"/>
        <v>2.9564955067932719E-2</v>
      </c>
    </row>
    <row r="41" spans="2:16" ht="13.2" customHeight="1" x14ac:dyDescent="0.25">
      <c r="B41" s="35">
        <f t="shared" si="3"/>
        <v>15.5</v>
      </c>
      <c r="C41" s="35">
        <f t="shared" si="0"/>
        <v>20.5</v>
      </c>
      <c r="D41" s="35">
        <v>1</v>
      </c>
      <c r="E41" s="61">
        <f t="shared" si="1"/>
        <v>2.4566258838043767E-2</v>
      </c>
      <c r="F41" s="61"/>
      <c r="G41" s="42" t="str">
        <f>[1]!OBMAKE("swap tenor 1-"&amp;ROW(),obLibs&amp;"net.finmath.time.TimeDiscretizationFromArray",[1]!OBMAKE("","double",B41),[1]!OBMAKE("","double",C41),[1]!OBMAKE("","double",D41),$B$6)</f>
        <v>swap tenor 1-41 
[18979]</v>
      </c>
      <c r="H41" s="42" t="str">
        <f>[1]!OBMAKE("mcSwaption 1-"&amp;ROW(),"net.finmath.montecarlo.interestrate.products.Swaption",[1]!OBMAKE("","double",B41),G41,[1]!OBMAKE("","double",E41))</f>
        <v>mcSwaption 1-41 
[19873]</v>
      </c>
      <c r="I41" s="65" t="str">
        <f>[1]!OBRUN("mcSwptn price 1-"&amp;ROW(),H41,"getValue",LIBORMarketModel!$M$28)</f>
        <v>mcSwptn price 1-41 
[47509]</v>
      </c>
      <c r="J41" s="66">
        <f>[1]!OBGET([1]!OBSYNC(I41,$I$11:$I$49))</f>
        <v>2.6643209962017814E-2</v>
      </c>
      <c r="K41" s="61">
        <f>[1]!OBGET([1]!OBCALL("","net.finmath.marketdata.products.Swap","getForwardSwapRate",G41,G41,'Rate Curve Data'!$E$17))</f>
        <v>2.4566258838043767E-2</v>
      </c>
      <c r="L41" s="61">
        <f>[1]!OBGET([1]!OBCALL("","net.finmath.marketdata.products.SwapAnnuity","getSwapAnnuity",G41,'Rate Curve Data'!$E$17))</f>
        <v>3.3231654972057747</v>
      </c>
      <c r="M41" s="67">
        <f>[1]!OBGET([1]!OBCALL("swaptionValue",obLibs&amp;"net.finmath.functions.AnalyticFormulas","blackScholesOptionImpliedVolatility",[1]!OBMAKE("","double",K41),[1]!OBMAKE("","double",B41),[1]!OBMAKE("","double",E41),[1]!OBMAKE("","double",L41),[1]!OBMAKE("","double",J41)))</f>
        <v>0.21394756037883658</v>
      </c>
      <c r="O41" s="35" t="e">
        <f>IFERROR([1]!OBGET([1]!OBCALL("",'Swaption Data'!$B$10,"getVolatility",[1]!OBMAKE("","double",B41),[1]!OBMAKE("","double",C41-B41))),NA())</f>
        <v>#N/A</v>
      </c>
      <c r="P41" s="35" t="str">
        <f t="shared" si="2"/>
        <v/>
      </c>
    </row>
    <row r="42" spans="2:16" ht="13.2" customHeight="1" x14ac:dyDescent="0.25">
      <c r="B42" s="35">
        <f t="shared" si="3"/>
        <v>16</v>
      </c>
      <c r="C42" s="35">
        <f t="shared" si="0"/>
        <v>21</v>
      </c>
      <c r="D42" s="35">
        <v>1</v>
      </c>
      <c r="E42" s="61">
        <f t="shared" si="1"/>
        <v>2.4086672428099504E-2</v>
      </c>
      <c r="F42" s="61"/>
      <c r="G42" s="42" t="str">
        <f>[1]!OBMAKE("swap tenor 1-"&amp;ROW(),obLibs&amp;"net.finmath.time.TimeDiscretizationFromArray",[1]!OBMAKE("","double",B42),[1]!OBMAKE("","double",C42),[1]!OBMAKE("","double",D42),$B$6)</f>
        <v>swap tenor 1-42 
[18191]</v>
      </c>
      <c r="H42" s="42" t="str">
        <f>[1]!OBMAKE("mcSwaption 1-"&amp;ROW(),"net.finmath.montecarlo.interestrate.products.Swaption",[1]!OBMAKE("","double",B42),G42,[1]!OBMAKE("","double",E42))</f>
        <v>mcSwaption 1-42 
[19987]</v>
      </c>
      <c r="I42" s="65" t="str">
        <f>[1]!OBRUN("mcSwptn price 1-"&amp;ROW(),H42,"getValue",LIBORMarketModel!$M$28)</f>
        <v>mcSwptn price 1-42 
[47500]</v>
      </c>
      <c r="J42" s="66">
        <f>[1]!OBGET([1]!OBSYNC(I42,$I$11:$I$49))</f>
        <v>2.6320466574196694E-2</v>
      </c>
      <c r="K42" s="61">
        <f>[1]!OBGET([1]!OBCALL("","net.finmath.marketdata.products.Swap","getForwardSwapRate",G42,G42,'Rate Curve Data'!$E$17))</f>
        <v>2.4086672428099504E-2</v>
      </c>
      <c r="L42" s="61">
        <f>[1]!OBGET([1]!OBCALL("","net.finmath.marketdata.products.SwapAnnuity","getSwapAnnuity",G42,'Rate Curve Data'!$E$17))</f>
        <v>3.2845254257915721</v>
      </c>
      <c r="M42" s="67">
        <f>[1]!OBGET([1]!OBCALL("swaptionValue",obLibs&amp;"net.finmath.functions.AnalyticFormulas","blackScholesOptionImpliedVolatility",[1]!OBMAKE("","double",K42),[1]!OBMAKE("","double",B42),[1]!OBMAKE("","double",E42),[1]!OBMAKE("","double",L42),[1]!OBMAKE("","double",J42)))</f>
        <v>0.21492371540645544</v>
      </c>
      <c r="O42" s="35" t="e">
        <f>IFERROR([1]!OBGET([1]!OBCALL("",'Swaption Data'!$B$10,"getVolatility",[1]!OBMAKE("","double",B42),[1]!OBMAKE("","double",C42-B42))),NA())</f>
        <v>#N/A</v>
      </c>
      <c r="P42" s="35" t="str">
        <f t="shared" si="2"/>
        <v/>
      </c>
    </row>
    <row r="43" spans="2:16" ht="13.2" customHeight="1" x14ac:dyDescent="0.25">
      <c r="B43" s="35">
        <f t="shared" si="3"/>
        <v>16.5</v>
      </c>
      <c r="C43" s="35">
        <f t="shared" si="0"/>
        <v>21.5</v>
      </c>
      <c r="D43" s="35">
        <v>1</v>
      </c>
      <c r="E43" s="61">
        <f t="shared" si="1"/>
        <v>2.3666662881087392E-2</v>
      </c>
      <c r="F43" s="61"/>
      <c r="G43" s="42" t="str">
        <f>[1]!OBMAKE("swap tenor 1-"&amp;ROW(),obLibs&amp;"net.finmath.time.TimeDiscretizationFromArray",[1]!OBMAKE("","double",B43),[1]!OBMAKE("","double",C43),[1]!OBMAKE("","double",D43),$B$6)</f>
        <v>swap tenor 1-43 
[18566]</v>
      </c>
      <c r="H43" s="42" t="str">
        <f>[1]!OBMAKE("mcSwaption 1-"&amp;ROW(),"net.finmath.montecarlo.interestrate.products.Swaption",[1]!OBMAKE("","double",B43),G43,[1]!OBMAKE("","double",E43))</f>
        <v>mcSwaption 1-43 
[19936]</v>
      </c>
      <c r="I43" s="65" t="str">
        <f>[1]!OBRUN("mcSwptn price 1-"&amp;ROW(),H43,"getValue",LIBORMarketModel!$M$28)</f>
        <v>mcSwptn price 1-43 
[47505]</v>
      </c>
      <c r="J43" s="66">
        <f>[1]!OBGET([1]!OBSYNC(I43,$I$11:$I$49))</f>
        <v>2.5871796955016037E-2</v>
      </c>
      <c r="K43" s="61">
        <f>[1]!OBGET([1]!OBCALL("","net.finmath.marketdata.products.Swap","getForwardSwapRate",G43,G43,'Rate Curve Data'!$E$17))</f>
        <v>2.3666662881087392E-2</v>
      </c>
      <c r="L43" s="61">
        <f>[1]!OBGET([1]!OBCALL("","net.finmath.marketdata.products.SwapAnnuity","getSwapAnnuity",G43,'Rate Curve Data'!$E$17))</f>
        <v>3.246918443916849</v>
      </c>
      <c r="M43" s="67">
        <f>[1]!OBGET([1]!OBCALL("swaptionValue",obLibs&amp;"net.finmath.functions.AnalyticFormulas","blackScholesOptionImpliedVolatility",[1]!OBMAKE("","double",K43),[1]!OBMAKE("","double",B43),[1]!OBMAKE("","double",E43),[1]!OBMAKE("","double",L43),[1]!OBMAKE("","double",J43)))</f>
        <v>0.21434410886506775</v>
      </c>
      <c r="O43" s="35" t="e">
        <f>IFERROR([1]!OBGET([1]!OBCALL("",'Swaption Data'!$B$10,"getVolatility",[1]!OBMAKE("","double",B43),[1]!OBMAKE("","double",C43-B43))),NA())</f>
        <v>#N/A</v>
      </c>
      <c r="P43" s="35" t="str">
        <f t="shared" si="2"/>
        <v/>
      </c>
    </row>
    <row r="44" spans="2:16" ht="13.2" customHeight="1" x14ac:dyDescent="0.25">
      <c r="B44" s="35">
        <f t="shared" si="3"/>
        <v>17</v>
      </c>
      <c r="C44" s="35">
        <f t="shared" si="0"/>
        <v>22</v>
      </c>
      <c r="D44" s="35">
        <v>1</v>
      </c>
      <c r="E44" s="61">
        <f t="shared" si="1"/>
        <v>2.3298690270661074E-2</v>
      </c>
      <c r="F44" s="61"/>
      <c r="G44" s="42" t="str">
        <f>[1]!OBMAKE("swap tenor 1-"&amp;ROW(),obLibs&amp;"net.finmath.time.TimeDiscretizationFromArray",[1]!OBMAKE("","double",B44),[1]!OBMAKE("","double",C44),[1]!OBMAKE("","double",D44),$B$6)</f>
        <v>swap tenor 1-44 
[18287]</v>
      </c>
      <c r="H44" s="42" t="str">
        <f>[1]!OBMAKE("mcSwaption 1-"&amp;ROW(),"net.finmath.montecarlo.interestrate.products.Swaption",[1]!OBMAKE("","double",B44),G44,[1]!OBMAKE("","double",E44))</f>
        <v>mcSwaption 1-44 
[19933]</v>
      </c>
      <c r="I44" s="65" t="str">
        <f>[1]!OBRUN("mcSwptn price 1-"&amp;ROW(),H44,"getValue",LIBORMarketModel!$M$28)</f>
        <v>mcSwptn price 1-44 
[47506]</v>
      </c>
      <c r="J44" s="66">
        <f>[1]!OBGET([1]!OBSYNC(I44,$I$11:$I$49))</f>
        <v>2.5213531069428575E-2</v>
      </c>
      <c r="K44" s="61">
        <f>[1]!OBGET([1]!OBCALL("","net.finmath.marketdata.products.Swap","getForwardSwapRate",G44,G44,'Rate Curve Data'!$E$17))</f>
        <v>2.3298690270661074E-2</v>
      </c>
      <c r="L44" s="61">
        <f>[1]!OBGET([1]!OBCALL("","net.finmath.marketdata.products.SwapAnnuity","getSwapAnnuity",G44,'Rate Curve Data'!$E$17))</f>
        <v>3.2102238238089558</v>
      </c>
      <c r="M44" s="67">
        <f>[1]!OBGET([1]!OBCALL("swaptionValue",obLibs&amp;"net.finmath.functions.AnalyticFormulas","blackScholesOptionImpliedVolatility",[1]!OBMAKE("","double",K44),[1]!OBMAKE("","double",B44),[1]!OBMAKE("","double",E44),[1]!OBMAKE("","double",L44),[1]!OBMAKE("","double",J44)))</f>
        <v>0.21145296739310132</v>
      </c>
      <c r="O44" s="35" t="e">
        <f>IFERROR([1]!OBGET([1]!OBCALL("",'Swaption Data'!$B$10,"getVolatility",[1]!OBMAKE("","double",B44),[1]!OBMAKE("","double",C44-B44))),NA())</f>
        <v>#N/A</v>
      </c>
      <c r="P44" s="35" t="str">
        <f t="shared" si="2"/>
        <v/>
      </c>
    </row>
    <row r="45" spans="2:16" ht="13.2" customHeight="1" x14ac:dyDescent="0.25">
      <c r="B45" s="35">
        <f t="shared" si="3"/>
        <v>17.5</v>
      </c>
      <c r="C45" s="35">
        <f t="shared" si="0"/>
        <v>22.5</v>
      </c>
      <c r="D45" s="35">
        <v>1</v>
      </c>
      <c r="E45" s="61">
        <f t="shared" si="1"/>
        <v>2.2991651331511608E-2</v>
      </c>
      <c r="F45" s="61"/>
      <c r="G45" s="42" t="str">
        <f>[1]!OBMAKE("swap tenor 1-"&amp;ROW(),obLibs&amp;"net.finmath.time.TimeDiscretizationFromArray",[1]!OBMAKE("","double",B45),[1]!OBMAKE("","double",C45),[1]!OBMAKE("","double",D45),$B$6)</f>
        <v>swap tenor 1-45 
[17937]</v>
      </c>
      <c r="H45" s="42" t="str">
        <f>[1]!OBMAKE("mcSwaption 1-"&amp;ROW(),"net.finmath.montecarlo.interestrate.products.Swaption",[1]!OBMAKE("","double",B45),G45,[1]!OBMAKE("","double",E45))</f>
        <v>mcSwaption 1-45 
[19813]</v>
      </c>
      <c r="I45" s="65" t="str">
        <f>[1]!OBRUN("mcSwptn price 1-"&amp;ROW(),H45,"getValue",LIBORMarketModel!$M$28)</f>
        <v>mcSwptn price 1-45 
[47455]</v>
      </c>
      <c r="J45" s="66">
        <f>[1]!OBGET([1]!OBSYNC(I45,$I$11:$I$49))</f>
        <v>2.5062574399810932E-2</v>
      </c>
      <c r="K45" s="61">
        <f>[1]!OBGET([1]!OBCALL("","net.finmath.marketdata.products.Swap","getForwardSwapRate",G45,G45,'Rate Curve Data'!$E$17))</f>
        <v>2.2991651331511608E-2</v>
      </c>
      <c r="L45" s="61">
        <f>[1]!OBGET([1]!OBCALL("","net.finmath.marketdata.products.SwapAnnuity","getSwapAnnuity",G45,'Rate Curve Data'!$E$17))</f>
        <v>3.1743379778630545</v>
      </c>
      <c r="M45" s="67">
        <f>[1]!OBGET([1]!OBCALL("swaptionValue",obLibs&amp;"net.finmath.functions.AnalyticFormulas","blackScholesOptionImpliedVolatility",[1]!OBMAKE("","double",K45),[1]!OBMAKE("","double",B45),[1]!OBMAKE("","double",E45),[1]!OBMAKE("","double",L45),[1]!OBMAKE("","double",J45)))</f>
        <v>0.21256638468624736</v>
      </c>
      <c r="O45" s="35" t="e">
        <f>IFERROR([1]!OBGET([1]!OBCALL("",'Swaption Data'!$B$10,"getVolatility",[1]!OBMAKE("","double",B45),[1]!OBMAKE("","double",C45-B45))),NA())</f>
        <v>#N/A</v>
      </c>
      <c r="P45" s="35" t="str">
        <f t="shared" si="2"/>
        <v/>
      </c>
    </row>
    <row r="46" spans="2:16" ht="13.2" customHeight="1" x14ac:dyDescent="0.25">
      <c r="B46" s="35">
        <f t="shared" si="3"/>
        <v>18</v>
      </c>
      <c r="C46" s="35">
        <f t="shared" si="0"/>
        <v>23</v>
      </c>
      <c r="D46" s="35">
        <v>1</v>
      </c>
      <c r="E46" s="61">
        <f t="shared" si="1"/>
        <v>2.2737738894022114E-2</v>
      </c>
      <c r="F46" s="61"/>
      <c r="G46" s="42" t="str">
        <f>[1]!OBMAKE("swap tenor 1-"&amp;ROW(),obLibs&amp;"net.finmath.time.TimeDiscretizationFromArray",[1]!OBMAKE("","double",B46),[1]!OBMAKE("","double",C46),[1]!OBMAKE("","double",D46),$B$6)</f>
        <v>swap tenor 1-46 
[18925]</v>
      </c>
      <c r="H46" s="42" t="str">
        <f>[1]!OBMAKE("mcSwaption 1-"&amp;ROW(),"net.finmath.montecarlo.interestrate.products.Swaption",[1]!OBMAKE("","double",B46),G46,[1]!OBMAKE("","double",E46))</f>
        <v>mcSwaption 1-46 
[19878]</v>
      </c>
      <c r="I46" s="65" t="str">
        <f>[1]!OBRUN("mcSwptn price 1-"&amp;ROW(),H46,"getValue",LIBORMarketModel!$M$28)</f>
        <v>mcSwptn price 1-46 
[47508]</v>
      </c>
      <c r="J46" s="66">
        <f>[1]!OBGET([1]!OBSYNC(I46,$I$11:$I$49))</f>
        <v>2.462156257302385E-2</v>
      </c>
      <c r="K46" s="61">
        <f>[1]!OBGET([1]!OBCALL("","net.finmath.marketdata.products.Swap","getForwardSwapRate",G46,G46,'Rate Curve Data'!$E$17))</f>
        <v>2.2737738894022114E-2</v>
      </c>
      <c r="L46" s="61">
        <f>[1]!OBGET([1]!OBCALL("","net.finmath.marketdata.products.SwapAnnuity","getSwapAnnuity",G46,'Rate Curve Data'!$E$17))</f>
        <v>3.1391476133388712</v>
      </c>
      <c r="M46" s="67">
        <f>[1]!OBGET([1]!OBCALL("swaptionValue",obLibs&amp;"net.finmath.functions.AnalyticFormulas","blackScholesOptionImpliedVolatility",[1]!OBMAKE("","double",K46),[1]!OBMAKE("","double",B46),[1]!OBMAKE("","double",E46),[1]!OBMAKE("","double",L46),[1]!OBMAKE("","double",J46)))</f>
        <v>0.21060384266146182</v>
      </c>
      <c r="O46" s="35" t="e">
        <f>IFERROR([1]!OBGET([1]!OBCALL("",'Swaption Data'!$B$10,"getVolatility",[1]!OBMAKE("","double",B46),[1]!OBMAKE("","double",C46-B46))),NA())</f>
        <v>#N/A</v>
      </c>
      <c r="P46" s="35" t="str">
        <f t="shared" si="2"/>
        <v/>
      </c>
    </row>
    <row r="47" spans="2:16" ht="13.2" customHeight="1" x14ac:dyDescent="0.25">
      <c r="B47" s="35">
        <f t="shared" si="3"/>
        <v>18.5</v>
      </c>
      <c r="C47" s="35">
        <f t="shared" si="0"/>
        <v>23.5</v>
      </c>
      <c r="D47" s="35">
        <v>1</v>
      </c>
      <c r="E47" s="61">
        <f t="shared" si="1"/>
        <v>2.2545992885889279E-2</v>
      </c>
      <c r="F47" s="61"/>
      <c r="G47" s="42" t="str">
        <f>[1]!OBMAKE("swap tenor 1-"&amp;ROW(),obLibs&amp;"net.finmath.time.TimeDiscretizationFromArray",[1]!OBMAKE("","double",B47),[1]!OBMAKE("","double",C47),[1]!OBMAKE("","double",D47),$B$6)</f>
        <v>swap tenor 1-47 
[17912]</v>
      </c>
      <c r="H47" s="42" t="str">
        <f>[1]!OBMAKE("mcSwaption 1-"&amp;ROW(),"net.finmath.montecarlo.interestrate.products.Swaption",[1]!OBMAKE("","double",B47),G47,[1]!OBMAKE("","double",E47))</f>
        <v>mcSwaption 1-47 
[19808]</v>
      </c>
      <c r="I47" s="65" t="str">
        <f>[1]!OBRUN("mcSwptn price 1-"&amp;ROW(),H47,"getValue",LIBORMarketModel!$M$28)</f>
        <v>mcSwptn price 1-47 
[47496]</v>
      </c>
      <c r="J47" s="66">
        <f>[1]!OBGET([1]!OBSYNC(I47,$I$11:$I$49))</f>
        <v>2.4336016956266093E-2</v>
      </c>
      <c r="K47" s="61">
        <f>[1]!OBGET([1]!OBCALL("","net.finmath.marketdata.products.Swap","getForwardSwapRate",G47,G47,'Rate Curve Data'!$E$17))</f>
        <v>2.2545992885889279E-2</v>
      </c>
      <c r="L47" s="61">
        <f>[1]!OBGET([1]!OBCALL("","net.finmath.marketdata.products.SwapAnnuity","getSwapAnnuity",G47,'Rate Curve Data'!$E$17))</f>
        <v>3.1045562707394776</v>
      </c>
      <c r="M47" s="67">
        <f>[1]!OBGET([1]!OBCALL("swaptionValue",obLibs&amp;"net.finmath.functions.AnalyticFormulas","blackScholesOptionImpliedVolatility",[1]!OBMAKE("","double",K47),[1]!OBMAKE("","double",B47),[1]!OBMAKE("","double",E47),[1]!OBMAKE("","double",L47),[1]!OBMAKE("","double",J47)))</f>
        <v>0.20949802524009617</v>
      </c>
      <c r="O47" s="35" t="e">
        <f>IFERROR([1]!OBGET([1]!OBCALL("",'Swaption Data'!$B$10,"getVolatility",[1]!OBMAKE("","double",B47),[1]!OBMAKE("","double",C47-B47))),NA())</f>
        <v>#N/A</v>
      </c>
      <c r="P47" s="35" t="str">
        <f t="shared" si="2"/>
        <v/>
      </c>
    </row>
    <row r="48" spans="2:16" ht="13.2" customHeight="1" x14ac:dyDescent="0.25">
      <c r="B48" s="35">
        <f t="shared" si="3"/>
        <v>19</v>
      </c>
      <c r="C48" s="35">
        <f t="shared" si="0"/>
        <v>24</v>
      </c>
      <c r="D48" s="35">
        <v>1</v>
      </c>
      <c r="E48" s="61">
        <f t="shared" si="1"/>
        <v>2.2408400523627997E-2</v>
      </c>
      <c r="F48" s="61"/>
      <c r="G48" s="42" t="str">
        <f>[1]!OBMAKE("swap tenor 1-"&amp;ROW(),obLibs&amp;"net.finmath.time.TimeDiscretizationFromArray",[1]!OBMAKE("","double",B48),[1]!OBMAKE("","double",C48),[1]!OBMAKE("","double",D48),$B$6)</f>
        <v>swap tenor 1-48 
[18903]</v>
      </c>
      <c r="H48" s="42" t="str">
        <f>[1]!OBMAKE("mcSwaption 1-"&amp;ROW(),"net.finmath.montecarlo.interestrate.products.Swaption",[1]!OBMAKE("","double",B48),G48,[1]!OBMAKE("","double",E48))</f>
        <v>mcSwaption 1-48 
[19782]</v>
      </c>
      <c r="I48" s="65" t="str">
        <f>[1]!OBRUN("mcSwptn price 1-"&amp;ROW(),H48,"getValue",LIBORMarketModel!$M$28)</f>
        <v>mcSwptn price 1-48 
[47534]</v>
      </c>
      <c r="J48" s="66">
        <f>[1]!OBGET([1]!OBSYNC(I48,$I$11:$I$49))</f>
        <v>2.4343932363536509E-2</v>
      </c>
      <c r="K48" s="61">
        <f>[1]!OBGET([1]!OBCALL("","net.finmath.marketdata.products.Swap","getForwardSwapRate",G48,G48,'Rate Curve Data'!$E$17))</f>
        <v>2.2408400523627997E-2</v>
      </c>
      <c r="L48" s="61">
        <f>[1]!OBGET([1]!OBCALL("","net.finmath.marketdata.products.SwapAnnuity","getSwapAnnuity",G48,'Rate Curve Data'!$E$17))</f>
        <v>3.0704574898264134</v>
      </c>
      <c r="M48" s="67">
        <f>[1]!OBGET([1]!OBCALL("swaptionValue",obLibs&amp;"net.finmath.functions.AnalyticFormulas","blackScholesOptionImpliedVolatility",[1]!OBMAKE("","double",K48),[1]!OBMAKE("","double",B48),[1]!OBMAKE("","double",E48),[1]!OBMAKE("","double",L48),[1]!OBMAKE("","double",J48)))</f>
        <v>0.21063534190916725</v>
      </c>
      <c r="O48" s="35" t="e">
        <f>IFERROR([1]!OBGET([1]!OBCALL("",'Swaption Data'!$B$10,"getVolatility",[1]!OBMAKE("","double",B48),[1]!OBMAKE("","double",C48-B48))),NA())</f>
        <v>#N/A</v>
      </c>
      <c r="P48" s="35" t="str">
        <f t="shared" si="2"/>
        <v/>
      </c>
    </row>
    <row r="49" spans="2:16" ht="13.2" customHeight="1" x14ac:dyDescent="0.25">
      <c r="B49" s="35">
        <f t="shared" si="3"/>
        <v>19.5</v>
      </c>
      <c r="C49" s="35">
        <f t="shared" si="0"/>
        <v>24.5</v>
      </c>
      <c r="D49" s="35">
        <v>1</v>
      </c>
      <c r="E49" s="61">
        <f t="shared" si="1"/>
        <v>2.2334210236935742E-2</v>
      </c>
      <c r="F49" s="61"/>
      <c r="G49" s="42" t="str">
        <f>[1]!OBMAKE("swap tenor 1-"&amp;ROW(),obLibs&amp;"net.finmath.time.TimeDiscretizationFromArray",[1]!OBMAKE("","double",B49),[1]!OBMAKE("","double",C49),[1]!OBMAKE("","double",D49),$B$6)</f>
        <v>swap tenor 1-49 
[17987]</v>
      </c>
      <c r="H49" s="42" t="str">
        <f>[1]!OBMAKE("mcSwaption 1-"&amp;ROW(),"net.finmath.montecarlo.interestrate.products.Swaption",[1]!OBMAKE("","double",B49),G49,[1]!OBMAKE("","double",E49))</f>
        <v>mcSwaption 1-49 
[19577]</v>
      </c>
      <c r="I49" s="65" t="str">
        <f>[1]!OBRUN("mcSwptn price 1-"&amp;ROW(),H49,"getValue",LIBORMarketModel!$M$28)</f>
        <v>mcSwptn price 1-49 
[47492]</v>
      </c>
      <c r="J49" s="66">
        <f>[1]!OBGET([1]!OBSYNC(I49,$I$11:$I$49))</f>
        <v>2.4317422263952473E-2</v>
      </c>
      <c r="K49" s="61">
        <f>[1]!OBGET([1]!OBCALL("","net.finmath.marketdata.products.Swap","getForwardSwapRate",G49,G49,'Rate Curve Data'!$E$17))</f>
        <v>2.2334210236935742E-2</v>
      </c>
      <c r="L49" s="61">
        <f>[1]!OBGET([1]!OBCALL("","net.finmath.marketdata.products.SwapAnnuity","getSwapAnnuity",G49,'Rate Curve Data'!$E$17))</f>
        <v>3.0367613588072206</v>
      </c>
      <c r="M49" s="67">
        <f>[1]!OBGET([1]!OBCALL("swaptionValue",obLibs&amp;"net.finmath.functions.AnalyticFormulas","blackScholesOptionImpliedVolatility",[1]!OBMAKE("","double",K49),[1]!OBMAKE("","double",B49),[1]!OBMAKE("","double",E49),[1]!OBMAKE("","double",L49),[1]!OBMAKE("","double",J49)))</f>
        <v>0.21090104496948198</v>
      </c>
      <c r="O49" s="35" t="e">
        <f>IFERROR([1]!OBGET([1]!OBCALL("",'Swaption Data'!$B$10,"getVolatility",[1]!OBMAKE("","double",B49),[1]!OBMAKE("","double",C49-B49))),NA())</f>
        <v>#N/A</v>
      </c>
      <c r="P49" s="35" t="str">
        <f t="shared" si="2"/>
        <v/>
      </c>
    </row>
    <row r="65535" ht="12.75" customHeight="1" x14ac:dyDescent="0.25"/>
    <row r="65536" ht="12.75" customHeight="1" x14ac:dyDescent="0.25"/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52"/>
  <sheetViews>
    <sheetView zoomScale="75" zoomScaleNormal="75" workbookViewId="0"/>
  </sheetViews>
  <sheetFormatPr baseColWidth="10" defaultColWidth="8.88671875" defaultRowHeight="13.2" x14ac:dyDescent="0.25"/>
  <cols>
    <col min="1" max="1" width="5" style="14" customWidth="1"/>
    <col min="2" max="5" width="15.6640625" style="14" customWidth="1"/>
    <col min="6" max="6" width="5" style="14" customWidth="1"/>
    <col min="7" max="7" width="15.6640625" style="14" customWidth="1"/>
    <col min="8" max="10" width="15.6640625" style="42" customWidth="1"/>
    <col min="11" max="256" width="15.6640625" style="14" customWidth="1"/>
    <col min="257" max="1025" width="11.5546875"/>
  </cols>
  <sheetData>
    <row r="2" spans="2:19" ht="13.2" customHeight="1" x14ac:dyDescent="0.25">
      <c r="B2" s="16" t="s">
        <v>105</v>
      </c>
    </row>
    <row r="3" spans="2:19" ht="13.2" customHeight="1" x14ac:dyDescent="0.25">
      <c r="B3" s="51"/>
    </row>
    <row r="5" spans="2:19" ht="13.2" customHeight="1" x14ac:dyDescent="0.25">
      <c r="B5" s="19" t="s">
        <v>74</v>
      </c>
      <c r="C5" s="19"/>
      <c r="G5" s="19" t="s">
        <v>117</v>
      </c>
      <c r="H5" s="19"/>
      <c r="I5" s="39"/>
      <c r="J5" s="39"/>
      <c r="K5" s="39"/>
      <c r="L5" s="39"/>
      <c r="M5" s="39"/>
      <c r="N5" s="39"/>
      <c r="O5" s="39"/>
      <c r="P5" s="39"/>
      <c r="Q5" s="39"/>
      <c r="R5" s="39"/>
    </row>
    <row r="6" spans="2:19" ht="13.2" customHeight="1" x14ac:dyDescent="0.25">
      <c r="B6" s="42" t="str">
        <f>[1]!OBCALL("short period**",obLibs&amp;"net.finmath.time.TimeDiscretizationFromArray$ShortPeriodLocation","valueOf",[1]!OBMAKE("","String",C6))</f>
        <v>short period** 
[17902]</v>
      </c>
      <c r="C6" s="42" t="s">
        <v>75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</row>
    <row r="7" spans="2:19" ht="13.2" customHeight="1" x14ac:dyDescent="0.25">
      <c r="B7" s="14" t="s">
        <v>112</v>
      </c>
      <c r="C7" s="42">
        <v>5</v>
      </c>
      <c r="G7" s="39"/>
      <c r="H7" s="39"/>
      <c r="I7" s="39" t="s">
        <v>118</v>
      </c>
      <c r="J7" s="46">
        <v>-0.01</v>
      </c>
      <c r="K7" s="46">
        <v>-5.0000000000000001E-3</v>
      </c>
      <c r="L7" s="46">
        <v>-2.5000000000000001E-3</v>
      </c>
      <c r="M7" s="46">
        <v>0</v>
      </c>
      <c r="N7" s="46">
        <v>2.5000000000000001E-3</v>
      </c>
      <c r="O7" s="46">
        <v>5.0000000000000001E-3</v>
      </c>
      <c r="P7" s="46">
        <v>0.01</v>
      </c>
      <c r="Q7" s="46">
        <v>0.02</v>
      </c>
    </row>
    <row r="8" spans="2:19" ht="13.2" customHeight="1" x14ac:dyDescent="0.25">
      <c r="B8" s="14" t="s">
        <v>109</v>
      </c>
      <c r="C8" s="42">
        <v>5</v>
      </c>
      <c r="G8" s="40" t="s">
        <v>119</v>
      </c>
      <c r="H8" s="40" t="s">
        <v>120</v>
      </c>
      <c r="I8" s="39"/>
      <c r="J8" s="50"/>
      <c r="K8" s="50"/>
      <c r="L8" s="50"/>
      <c r="M8" s="50"/>
      <c r="N8" s="50"/>
      <c r="O8" s="50"/>
      <c r="P8" s="50"/>
      <c r="Q8" s="50"/>
    </row>
    <row r="9" spans="2:19" ht="13.2" customHeight="1" x14ac:dyDescent="0.25">
      <c r="C9" s="42"/>
      <c r="G9" s="40">
        <v>5</v>
      </c>
      <c r="H9" s="40">
        <v>10</v>
      </c>
      <c r="I9" s="39"/>
      <c r="J9" s="50">
        <v>6.9099999999999995E-2</v>
      </c>
      <c r="K9" s="50">
        <v>2.7199999999999998E-2</v>
      </c>
      <c r="L9" s="50">
        <v>1.21E-2</v>
      </c>
      <c r="M9" s="50">
        <v>0</v>
      </c>
      <c r="N9" s="50">
        <v>-9.7000000000000003E-3</v>
      </c>
      <c r="O9" s="50">
        <v>-1.7500000000000002E-2</v>
      </c>
      <c r="P9" s="50">
        <v>-2.8400000000000002E-2</v>
      </c>
      <c r="Q9" s="50">
        <v>-3.8800000000000001E-2</v>
      </c>
    </row>
    <row r="10" spans="2:19" ht="13.2" customHeight="1" x14ac:dyDescent="0.25">
      <c r="C10" s="42"/>
      <c r="G10" s="40"/>
      <c r="H10" s="40"/>
      <c r="I10" s="39"/>
      <c r="J10" s="50"/>
      <c r="K10" s="50"/>
      <c r="L10" s="50"/>
      <c r="M10" s="50"/>
      <c r="N10" s="50"/>
      <c r="O10" s="50"/>
      <c r="P10" s="50"/>
      <c r="Q10" s="50"/>
      <c r="R10" s="50"/>
    </row>
    <row r="11" spans="2:19" ht="13.2" customHeight="1" x14ac:dyDescent="0.25">
      <c r="C11" s="42"/>
      <c r="J11" s="14"/>
    </row>
    <row r="12" spans="2:19" ht="13.2" customHeight="1" x14ac:dyDescent="0.25">
      <c r="C12" s="57"/>
      <c r="G12" s="42"/>
      <c r="J12" s="35" t="s">
        <v>110</v>
      </c>
      <c r="M12" s="35" t="s">
        <v>110</v>
      </c>
      <c r="O12" s="35" t="s">
        <v>111</v>
      </c>
      <c r="P12" s="35" t="s">
        <v>111</v>
      </c>
      <c r="R12" s="35" t="s">
        <v>111</v>
      </c>
      <c r="S12" s="35" t="s">
        <v>111</v>
      </c>
    </row>
    <row r="13" spans="2:19" ht="13.2" customHeight="1" x14ac:dyDescent="0.25">
      <c r="B13" s="58" t="s">
        <v>112</v>
      </c>
      <c r="C13" s="58" t="s">
        <v>113</v>
      </c>
      <c r="D13" s="58" t="s">
        <v>121</v>
      </c>
      <c r="E13" s="58" t="s">
        <v>84</v>
      </c>
      <c r="F13" s="35"/>
      <c r="G13" s="59" t="s">
        <v>85</v>
      </c>
      <c r="H13" s="59"/>
      <c r="I13" s="59"/>
      <c r="J13" s="58" t="s">
        <v>114</v>
      </c>
      <c r="K13" s="58" t="s">
        <v>86</v>
      </c>
      <c r="L13" s="58" t="s">
        <v>115</v>
      </c>
      <c r="M13" s="58" t="s">
        <v>116</v>
      </c>
      <c r="O13" s="58" t="s">
        <v>116</v>
      </c>
      <c r="P13" s="58" t="s">
        <v>122</v>
      </c>
      <c r="R13" s="58" t="s">
        <v>123</v>
      </c>
      <c r="S13" s="58" t="s">
        <v>124</v>
      </c>
    </row>
    <row r="14" spans="2:19" ht="13.2" customHeight="1" x14ac:dyDescent="0.25">
      <c r="B14" s="35">
        <f t="shared" ref="B14:B52" si="0">$C$7</f>
        <v>5</v>
      </c>
      <c r="C14" s="35">
        <f t="shared" ref="C14:C52" si="1">$C$7+$C$8</f>
        <v>10</v>
      </c>
      <c r="D14" s="35">
        <v>0.5</v>
      </c>
      <c r="E14" s="61">
        <f>K14-0.01</f>
        <v>1.4934720832044444E-2</v>
      </c>
      <c r="F14" s="61"/>
      <c r="G14" s="68" t="str">
        <f>[1]!OBMAKE("swap tenor 2-"&amp;ROW(),obLibs&amp;"net.finmath.time.TimeDiscretizationFromArray",[1]!OBMAKE("","double",B14),[1]!OBMAKE("","double",C14),[1]!OBMAKE("","double",D14),$B$6)</f>
        <v>swap tenor 2-14 
[18630]</v>
      </c>
      <c r="H14" s="42" t="str">
        <f>[1]!OBMAKE("mcSwaption 2-"&amp;ROW(),"net.finmath.montecarlo.interestrate.products.Swaption",[1]!OBMAKE("","double",B14),G14,[1]!OBMAKE("","double",E14))</f>
        <v>mcSwaption 2-14 
[19675]</v>
      </c>
      <c r="I14" s="65" t="str">
        <f>[1]!OBRUN("mcSwptn price 2-"&amp;ROW(),H14,"getValue",LIBORMarketModel!$M$28)</f>
        <v>mcSwptn price 2-14 
[47489]</v>
      </c>
      <c r="J14" s="66">
        <f>[1]!OBGET([1]!OBSYNC(I14,$I$14:$I$52))</f>
        <v>4.8751891330489995E-2</v>
      </c>
      <c r="K14" s="61">
        <f>[1]!OBGET([1]!OBCALL("","net.finmath.marketdata.products.Swap","getForwardSwapRate",G14,G14,'Rate Curve Data'!$E$17))</f>
        <v>2.4934720832044444E-2</v>
      </c>
      <c r="L14" s="61">
        <f>[1]!OBGET([1]!OBCALL("","net.finmath.marketdata.products.SwapAnnuity","getSwapAnnuity",G14,'Rate Curve Data'!$E$17))</f>
        <v>4.4528770094439549</v>
      </c>
      <c r="M14" s="67">
        <f>[1]!OBGET([1]!OBCALL("",obLibs&amp;"net.finmath.functions.AnalyticFormulas","blackScholesOptionImpliedVolatility",[1]!OBMAKE("","double",K14),[1]!OBMAKE("","double",B14),[1]!OBMAKE("","double",E14),[1]!OBMAKE("","double",L14),[1]!OBMAKE("","double",J14)))</f>
        <v>0.24285102754754639</v>
      </c>
      <c r="O14" s="67">
        <f t="shared" ref="O14:O52" si="2">R14+S14</f>
        <v>0.33110000000000001</v>
      </c>
      <c r="P14" s="67">
        <f>[1]!OBGET([1]!OBCALL("",obLibs&amp;"net.finmath.functions.AnalyticFormulas","blackScholesGeneralizedOptionValue",[1]!OBMAKE("","double",K14),[1]!OBMAKE("","double",O14),[1]!OBMAKE("","double",B14),[1]!OBMAKE("","double",E14),[1]!OBMAKE("","double",L14)))</f>
        <v>5.3390038190019501E-2</v>
      </c>
      <c r="Q14" s="67">
        <f>[1]!OBGET([1]!OBCALL("",obLibs&amp;"net.finmath.functions.AnalyticFormulas","blackScholesGeneralizedOptionValue",[1]!OBMAKE("","double",K14),[1]!OBMAKE("","double",M14),[1]!OBMAKE("","double",B14),[1]!OBMAKE("","double",E14),[1]!OBMAKE("","double",L14)))</f>
        <v>4.8751891330490259E-2</v>
      </c>
      <c r="R14" s="67">
        <f>[1]!OBGET([1]!OBCALL("",'Swaption Data'!$B$10,"getVolatility",[1]!OBMAKE("","double",B14),[1]!OBMAKE("","double",C14-B14)))</f>
        <v>0.26200000000000001</v>
      </c>
      <c r="S14" s="67">
        <f t="shared" ref="S14:S52" si="3">HLOOKUP(ROUND(E14-K14,6),$J$7:$Q$9,3,FALSE())</f>
        <v>6.9099999999999995E-2</v>
      </c>
    </row>
    <row r="15" spans="2:19" ht="13.2" customHeight="1" x14ac:dyDescent="0.25">
      <c r="B15" s="35">
        <f t="shared" si="0"/>
        <v>5</v>
      </c>
      <c r="C15" s="35">
        <f t="shared" si="1"/>
        <v>10</v>
      </c>
      <c r="D15" s="35">
        <v>0.5</v>
      </c>
      <c r="E15" s="61">
        <f t="shared" ref="E15:E52" si="4">E14+0.001</f>
        <v>1.5934720832044443E-2</v>
      </c>
      <c r="F15" s="61"/>
      <c r="G15" s="42" t="str">
        <f>[1]!OBMAKE("swap tenor 2-"&amp;ROW(),obLibs&amp;"net.finmath.time.TimeDiscretizationFromArray",[1]!OBMAKE("","double",B15),[1]!OBMAKE("","double",C15),[1]!OBMAKE("","double",D15),$B$6)</f>
        <v>swap tenor 2-15 
[18999]</v>
      </c>
      <c r="H15" s="42" t="str">
        <f>[1]!OBMAKE("mcSwaption 2-"&amp;ROW(),"net.finmath.montecarlo.interestrate.products.Swaption",[1]!OBMAKE("","double",B15),G15,[1]!OBMAKE("","double",E15))</f>
        <v>mcSwaption 2-15 
[20486]</v>
      </c>
      <c r="I15" s="65" t="str">
        <f>[1]!OBRUN("mcSwptn price 2-"&amp;ROW(),H15,"getValue",LIBORMarketModel!$M$28)</f>
        <v>mcSwptn price 2-15 
[47361]</v>
      </c>
      <c r="J15" s="66">
        <f>[1]!OBGET([1]!OBSYNC(I15,$I$14:$I$52))</f>
        <v>4.5569783133429381E-2</v>
      </c>
      <c r="K15" s="61">
        <f>[1]!OBGET([1]!OBCALL("","net.finmath.marketdata.products.Swap","getForwardSwapRate",G15,G15,'Rate Curve Data'!$E$17))</f>
        <v>2.4934720832044444E-2</v>
      </c>
      <c r="L15" s="61">
        <f>[1]!OBGET([1]!OBCALL("","net.finmath.marketdata.products.SwapAnnuity","getSwapAnnuity",G15,'Rate Curve Data'!$E$17))</f>
        <v>4.4528770094439549</v>
      </c>
      <c r="M15" s="67">
        <f>[1]!OBGET([1]!OBCALL("",obLibs&amp;"net.finmath.functions.AnalyticFormulas","blackScholesOptionImpliedVolatility",[1]!OBMAKE("","double",K15),[1]!OBMAKE("","double",B15),[1]!OBMAKE("","double",E15),[1]!OBMAKE("","double",L15),[1]!OBMAKE("","double",J15)))</f>
        <v>0.24408013823321792</v>
      </c>
      <c r="O15" s="67" t="e">
        <f t="shared" si="2"/>
        <v>#N/A</v>
      </c>
      <c r="P15" s="67" t="e">
        <f>[1]!OBGET([1]!OBCALL("",obLibs&amp;"net.finmath.functions.AnalyticFormulas","blackScholesGeneralizedOptionValue",[1]!OBMAKE("","double",K15),[1]!OBMAKE("","double",O15),[1]!OBMAKE("","double",B15),[1]!OBMAKE("","double",E15),[1]!OBMAKE("","double",L15)))</f>
        <v>#N/A</v>
      </c>
      <c r="Q15" s="67">
        <f>[1]!OBGET([1]!OBCALL("",obLibs&amp;"net.finmath.functions.AnalyticFormulas","blackScholesGeneralizedOptionValue",[1]!OBMAKE("","double",K15),[1]!OBMAKE("","double",M15),[1]!OBMAKE("","double",B15),[1]!OBMAKE("","double",E15),[1]!OBMAKE("","double",L15)))</f>
        <v>4.5569783133429416E-2</v>
      </c>
      <c r="R15" s="67">
        <f>[1]!OBGET([1]!OBCALL("",'Swaption Data'!$B$10,"getVolatility",[1]!OBMAKE("","double",B15),[1]!OBMAKE("","double",C15-B15)))</f>
        <v>0.26200000000000001</v>
      </c>
      <c r="S15" s="67" t="e">
        <f t="shared" si="3"/>
        <v>#N/A</v>
      </c>
    </row>
    <row r="16" spans="2:19" ht="13.2" customHeight="1" x14ac:dyDescent="0.25">
      <c r="B16" s="35">
        <f t="shared" si="0"/>
        <v>5</v>
      </c>
      <c r="C16" s="35">
        <f t="shared" si="1"/>
        <v>10</v>
      </c>
      <c r="D16" s="35">
        <v>0.5</v>
      </c>
      <c r="E16" s="61">
        <f t="shared" si="4"/>
        <v>1.6934720832044444E-2</v>
      </c>
      <c r="F16" s="61"/>
      <c r="G16" s="42" t="str">
        <f>[1]!OBMAKE("swap tenor 2-"&amp;ROW(),obLibs&amp;"net.finmath.time.TimeDiscretizationFromArray",[1]!OBMAKE("","double",B16),[1]!OBMAKE("","double",C16),[1]!OBMAKE("","double",D16),$B$6)</f>
        <v>swap tenor 2-16 
[18554]</v>
      </c>
      <c r="H16" s="42" t="str">
        <f>[1]!OBMAKE("mcSwaption 2-"&amp;ROW(),"net.finmath.montecarlo.interestrate.products.Swaption",[1]!OBMAKE("","double",B16),G16,[1]!OBMAKE("","double",E16))</f>
        <v>mcSwaption 2-16 
[20689]</v>
      </c>
      <c r="I16" s="65" t="str">
        <f>[1]!OBRUN("mcSwptn price 2-"&amp;ROW(),H16,"getValue",LIBORMarketModel!$M$28)</f>
        <v>mcSwptn price 2-16 
[47360]</v>
      </c>
      <c r="J16" s="66">
        <f>[1]!OBGET([1]!OBSYNC(I16,$I$14:$I$52))</f>
        <v>4.2566952152516532E-2</v>
      </c>
      <c r="K16" s="61">
        <f>[1]!OBGET([1]!OBCALL("","net.finmath.marketdata.products.Swap","getForwardSwapRate",G16,G16,'Rate Curve Data'!$E$17))</f>
        <v>2.4934720832044444E-2</v>
      </c>
      <c r="L16" s="61">
        <f>[1]!OBGET([1]!OBCALL("","net.finmath.marketdata.products.SwapAnnuity","getSwapAnnuity",G16,'Rate Curve Data'!$E$17))</f>
        <v>4.4528770094439549</v>
      </c>
      <c r="M16" s="67">
        <f>[1]!OBGET([1]!OBCALL("",obLibs&amp;"net.finmath.functions.AnalyticFormulas","blackScholesOptionImpliedVolatility",[1]!OBMAKE("","double",K16),[1]!OBMAKE("","double",B16),[1]!OBMAKE("","double",E16),[1]!OBMAKE("","double",L16),[1]!OBMAKE("","double",J16)))</f>
        <v>0.24509157454955938</v>
      </c>
      <c r="O16" s="67" t="e">
        <f t="shared" si="2"/>
        <v>#N/A</v>
      </c>
      <c r="P16" s="67" t="e">
        <f>[1]!OBGET([1]!OBCALL("",obLibs&amp;"net.finmath.functions.AnalyticFormulas","blackScholesGeneralizedOptionValue",[1]!OBMAKE("","double",K16),[1]!OBMAKE("","double",O16),[1]!OBMAKE("","double",B16),[1]!OBMAKE("","double",E16),[1]!OBMAKE("","double",L16)))</f>
        <v>#N/A</v>
      </c>
      <c r="Q16" s="67">
        <f>[1]!OBGET([1]!OBCALL("",obLibs&amp;"net.finmath.functions.AnalyticFormulas","blackScholesGeneralizedOptionValue",[1]!OBMAKE("","double",K16),[1]!OBMAKE("","double",M16),[1]!OBMAKE("","double",B16),[1]!OBMAKE("","double",E16),[1]!OBMAKE("","double",L16)))</f>
        <v>4.2566952152516525E-2</v>
      </c>
      <c r="R16" s="67">
        <f>[1]!OBGET([1]!OBCALL("",'Swaption Data'!$B$10,"getVolatility",[1]!OBMAKE("","double",B16),[1]!OBMAKE("","double",C16-B16)))</f>
        <v>0.26200000000000001</v>
      </c>
      <c r="S16" s="67" t="e">
        <f t="shared" si="3"/>
        <v>#N/A</v>
      </c>
    </row>
    <row r="17" spans="2:19" ht="13.2" customHeight="1" x14ac:dyDescent="0.25">
      <c r="B17" s="35">
        <f t="shared" si="0"/>
        <v>5</v>
      </c>
      <c r="C17" s="35">
        <f t="shared" si="1"/>
        <v>10</v>
      </c>
      <c r="D17" s="35">
        <v>0.5</v>
      </c>
      <c r="E17" s="61">
        <f t="shared" si="4"/>
        <v>1.7934720832044445E-2</v>
      </c>
      <c r="F17" s="61"/>
      <c r="G17" s="42" t="str">
        <f>[1]!OBMAKE("swap tenor 2-"&amp;ROW(),obLibs&amp;"net.finmath.time.TimeDiscretizationFromArray",[1]!OBMAKE("","double",B17),[1]!OBMAKE("","double",C17),[1]!OBMAKE("","double",D17),$B$6)</f>
        <v>swap tenor 2-17 
[18295]</v>
      </c>
      <c r="H17" s="42" t="str">
        <f>[1]!OBMAKE("mcSwaption 2-"&amp;ROW(),"net.finmath.montecarlo.interestrate.products.Swaption",[1]!OBMAKE("","double",B17),G17,[1]!OBMAKE("","double",E17))</f>
        <v>mcSwaption 2-17 
[20696]</v>
      </c>
      <c r="I17" s="65" t="str">
        <f>[1]!OBRUN("mcSwptn price 2-"&amp;ROW(),H17,"getValue",LIBORMarketModel!$M$28)</f>
        <v>mcSwptn price 2-17 
[47359]</v>
      </c>
      <c r="J17" s="66">
        <f>[1]!OBGET([1]!OBSYNC(I17,$I$14:$I$52))</f>
        <v>3.9736587686058158E-2</v>
      </c>
      <c r="K17" s="61">
        <f>[1]!OBGET([1]!OBCALL("","net.finmath.marketdata.products.Swap","getForwardSwapRate",G17,G17,'Rate Curve Data'!$E$17))</f>
        <v>2.4934720832044444E-2</v>
      </c>
      <c r="L17" s="61">
        <f>[1]!OBGET([1]!OBCALL("","net.finmath.marketdata.products.SwapAnnuity","getSwapAnnuity",G17,'Rate Curve Data'!$E$17))</f>
        <v>4.4528770094439549</v>
      </c>
      <c r="M17" s="67">
        <f>[1]!OBGET([1]!OBCALL("",obLibs&amp;"net.finmath.functions.AnalyticFormulas","blackScholesOptionImpliedVolatility",[1]!OBMAKE("","double",K17),[1]!OBMAKE("","double",B17),[1]!OBMAKE("","double",E17),[1]!OBMAKE("","double",L17),[1]!OBMAKE("","double",J17)))</f>
        <v>0.24588260046122756</v>
      </c>
      <c r="O17" s="67" t="e">
        <f t="shared" si="2"/>
        <v>#N/A</v>
      </c>
      <c r="P17" s="67" t="e">
        <f>[1]!OBGET([1]!OBCALL("",obLibs&amp;"net.finmath.functions.AnalyticFormulas","blackScholesGeneralizedOptionValue",[1]!OBMAKE("","double",K17),[1]!OBMAKE("","double",O17),[1]!OBMAKE("","double",B17),[1]!OBMAKE("","double",E17),[1]!OBMAKE("","double",L17)))</f>
        <v>#N/A</v>
      </c>
      <c r="Q17" s="67">
        <f>[1]!OBGET([1]!OBCALL("",obLibs&amp;"net.finmath.functions.AnalyticFormulas","blackScholesGeneralizedOptionValue",[1]!OBMAKE("","double",K17),[1]!OBMAKE("","double",M17),[1]!OBMAKE("","double",B17),[1]!OBMAKE("","double",E17),[1]!OBMAKE("","double",L17)))</f>
        <v>3.9736587686058152E-2</v>
      </c>
      <c r="R17" s="67">
        <f>[1]!OBGET([1]!OBCALL("",'Swaption Data'!$B$10,"getVolatility",[1]!OBMAKE("","double",B17),[1]!OBMAKE("","double",C17-B17)))</f>
        <v>0.26200000000000001</v>
      </c>
      <c r="S17" s="67" t="e">
        <f t="shared" si="3"/>
        <v>#N/A</v>
      </c>
    </row>
    <row r="18" spans="2:19" ht="13.2" customHeight="1" x14ac:dyDescent="0.25">
      <c r="B18" s="35">
        <f t="shared" si="0"/>
        <v>5</v>
      </c>
      <c r="C18" s="35">
        <f t="shared" si="1"/>
        <v>10</v>
      </c>
      <c r="D18" s="35">
        <v>0.5</v>
      </c>
      <c r="E18" s="61">
        <f t="shared" si="4"/>
        <v>1.8934720832044446E-2</v>
      </c>
      <c r="F18" s="61"/>
      <c r="G18" s="42" t="str">
        <f>[1]!OBMAKE("swap tenor 2-"&amp;ROW(),obLibs&amp;"net.finmath.time.TimeDiscretizationFromArray",[1]!OBMAKE("","double",B18),[1]!OBMAKE("","double",C18),[1]!OBMAKE("","double",D18),$B$6)</f>
        <v>swap tenor 2-18 
[18625]</v>
      </c>
      <c r="H18" s="42" t="str">
        <f>[1]!OBMAKE("mcSwaption 2-"&amp;ROW(),"net.finmath.montecarlo.interestrate.products.Swaption",[1]!OBMAKE("","double",B18),G18,[1]!OBMAKE("","double",E18))</f>
        <v>mcSwaption 2-18 
[20708]</v>
      </c>
      <c r="I18" s="65" t="str">
        <f>[1]!OBRUN("mcSwptn price 2-"&amp;ROW(),H18,"getValue",LIBORMarketModel!$M$28)</f>
        <v>mcSwptn price 2-18 
[47768]</v>
      </c>
      <c r="J18" s="66">
        <f>[1]!OBGET([1]!OBSYNC(I18,$I$14:$I$52))</f>
        <v>3.7069691624898697E-2</v>
      </c>
      <c r="K18" s="61">
        <f>[1]!OBGET([1]!OBCALL("","net.finmath.marketdata.products.Swap","getForwardSwapRate",G18,G18,'Rate Curve Data'!$E$17))</f>
        <v>2.4934720832044444E-2</v>
      </c>
      <c r="L18" s="61">
        <f>[1]!OBGET([1]!OBCALL("","net.finmath.marketdata.products.SwapAnnuity","getSwapAnnuity",G18,'Rate Curve Data'!$E$17))</f>
        <v>4.4528770094439549</v>
      </c>
      <c r="M18" s="67">
        <f>[1]!OBGET([1]!OBCALL("",obLibs&amp;"net.finmath.functions.AnalyticFormulas","blackScholesOptionImpliedVolatility",[1]!OBMAKE("","double",K18),[1]!OBMAKE("","double",B18),[1]!OBMAKE("","double",E18),[1]!OBMAKE("","double",L18),[1]!OBMAKE("","double",J18)))</f>
        <v>0.24644408399060533</v>
      </c>
      <c r="O18" s="67" t="e">
        <f t="shared" si="2"/>
        <v>#N/A</v>
      </c>
      <c r="P18" s="67" t="e">
        <f>[1]!OBGET([1]!OBCALL("",obLibs&amp;"net.finmath.functions.AnalyticFormulas","blackScholesGeneralizedOptionValue",[1]!OBMAKE("","double",K18),[1]!OBMAKE("","double",O18),[1]!OBMAKE("","double",B18),[1]!OBMAKE("","double",E18),[1]!OBMAKE("","double",L18)))</f>
        <v>#N/A</v>
      </c>
      <c r="Q18" s="67">
        <f>[1]!OBGET([1]!OBCALL("",obLibs&amp;"net.finmath.functions.AnalyticFormulas","blackScholesGeneralizedOptionValue",[1]!OBMAKE("","double",K18),[1]!OBMAKE("","double",M18),[1]!OBMAKE("","double",B18),[1]!OBMAKE("","double",E18),[1]!OBMAKE("","double",L18)))</f>
        <v>3.7069691624899162E-2</v>
      </c>
      <c r="R18" s="67">
        <f>[1]!OBGET([1]!OBCALL("",'Swaption Data'!$B$10,"getVolatility",[1]!OBMAKE("","double",B18),[1]!OBMAKE("","double",C18-B18)))</f>
        <v>0.26200000000000001</v>
      </c>
      <c r="S18" s="67" t="e">
        <f t="shared" si="3"/>
        <v>#N/A</v>
      </c>
    </row>
    <row r="19" spans="2:19" ht="13.2" customHeight="1" x14ac:dyDescent="0.25">
      <c r="B19" s="35">
        <f t="shared" si="0"/>
        <v>5</v>
      </c>
      <c r="C19" s="35">
        <f t="shared" si="1"/>
        <v>10</v>
      </c>
      <c r="D19" s="35">
        <v>0.5</v>
      </c>
      <c r="E19" s="61">
        <f t="shared" si="4"/>
        <v>1.9934720832044447E-2</v>
      </c>
      <c r="F19" s="61"/>
      <c r="G19" s="42" t="str">
        <f>[1]!OBMAKE("swap tenor 2-"&amp;ROW(),obLibs&amp;"net.finmath.time.TimeDiscretizationFromArray",[1]!OBMAKE("","double",B19),[1]!OBMAKE("","double",C19),[1]!OBMAKE("","double",D19),$B$6)</f>
        <v>swap tenor 2-19 
[18995]</v>
      </c>
      <c r="H19" s="42" t="str">
        <f>[1]!OBMAKE("mcSwaption 2-"&amp;ROW(),"net.finmath.montecarlo.interestrate.products.Swaption",[1]!OBMAKE("","double",B19),G19,[1]!OBMAKE("","double",E19))</f>
        <v>mcSwaption 2-19 
[20790]</v>
      </c>
      <c r="I19" s="65" t="str">
        <f>[1]!OBRUN("mcSwptn price 2-"&amp;ROW(),H19,"getValue",LIBORMarketModel!$M$28)</f>
        <v>mcSwptn price 2-19 
[47813]</v>
      </c>
      <c r="J19" s="66">
        <f>[1]!OBGET([1]!OBSYNC(I19,$I$14:$I$52))</f>
        <v>3.4560349480757875E-2</v>
      </c>
      <c r="K19" s="61">
        <f>[1]!OBGET([1]!OBCALL("","net.finmath.marketdata.products.Swap","getForwardSwapRate",G19,G19,'Rate Curve Data'!$E$17))</f>
        <v>2.4934720832044444E-2</v>
      </c>
      <c r="L19" s="61">
        <f>[1]!OBGET([1]!OBCALL("","net.finmath.marketdata.products.SwapAnnuity","getSwapAnnuity",G19,'Rate Curve Data'!$E$17))</f>
        <v>4.4528770094439549</v>
      </c>
      <c r="M19" s="67">
        <f>[1]!OBGET([1]!OBCALL("",obLibs&amp;"net.finmath.functions.AnalyticFormulas","blackScholesOptionImpliedVolatility",[1]!OBMAKE("","double",K19),[1]!OBMAKE("","double",B19),[1]!OBMAKE("","double",E19),[1]!OBMAKE("","double",L19),[1]!OBMAKE("","double",J19)))</f>
        <v>0.24682072903840713</v>
      </c>
      <c r="O19" s="67">
        <f t="shared" si="2"/>
        <v>0.28920000000000001</v>
      </c>
      <c r="P19" s="67">
        <f>[1]!OBGET([1]!OBCALL("",obLibs&amp;"net.finmath.functions.AnalyticFormulas","blackScholesGeneralizedOptionValue",[1]!OBMAKE("","double",K19),[1]!OBMAKE("","double",O19),[1]!OBMAKE("","double",B19),[1]!OBMAKE("","double",E19),[1]!OBMAKE("","double",L19)))</f>
        <v>3.7905279229940907E-2</v>
      </c>
      <c r="Q19" s="67">
        <f>[1]!OBGET([1]!OBCALL("",obLibs&amp;"net.finmath.functions.AnalyticFormulas","blackScholesGeneralizedOptionValue",[1]!OBMAKE("","double",K19),[1]!OBMAKE("","double",M19),[1]!OBMAKE("","double",B19),[1]!OBMAKE("","double",E19),[1]!OBMAKE("","double",L19)))</f>
        <v>3.4560349480757875E-2</v>
      </c>
      <c r="R19" s="67">
        <f>[1]!OBGET([1]!OBCALL("",'Swaption Data'!$B$10,"getVolatility",[1]!OBMAKE("","double",B19),[1]!OBMAKE("","double",C19-B19)))</f>
        <v>0.26200000000000001</v>
      </c>
      <c r="S19" s="67">
        <f t="shared" si="3"/>
        <v>2.7199999999999998E-2</v>
      </c>
    </row>
    <row r="20" spans="2:19" ht="13.2" customHeight="1" x14ac:dyDescent="0.25">
      <c r="B20" s="35">
        <f t="shared" si="0"/>
        <v>5</v>
      </c>
      <c r="C20" s="35">
        <f t="shared" si="1"/>
        <v>10</v>
      </c>
      <c r="D20" s="35">
        <v>0.5</v>
      </c>
      <c r="E20" s="61">
        <f t="shared" si="4"/>
        <v>2.0934720832044448E-2</v>
      </c>
      <c r="F20" s="61"/>
      <c r="G20" s="42" t="str">
        <f>[1]!OBMAKE("swap tenor 2-"&amp;ROW(),obLibs&amp;"net.finmath.time.TimeDiscretizationFromArray",[1]!OBMAKE("","double",B20),[1]!OBMAKE("","double",C20),[1]!OBMAKE("","double",D20),$B$6)</f>
        <v>swap tenor 2-20 
[18245]</v>
      </c>
      <c r="H20" s="42" t="str">
        <f>[1]!OBMAKE("mcSwaption 2-"&amp;ROW(),"net.finmath.montecarlo.interestrate.products.Swaption",[1]!OBMAKE("","double",B20),G20,[1]!OBMAKE("","double",E20))</f>
        <v>mcSwaption 2-20 
[20898]</v>
      </c>
      <c r="I20" s="65" t="str">
        <f>[1]!OBRUN("mcSwptn price 2-"&amp;ROW(),H20,"getValue",LIBORMarketModel!$M$28)</f>
        <v>mcSwptn price 2-20 
[47826]</v>
      </c>
      <c r="J20" s="66">
        <f>[1]!OBGET([1]!OBSYNC(I20,$I$14:$I$52))</f>
        <v>3.2220428867100158E-2</v>
      </c>
      <c r="K20" s="61">
        <f>[1]!OBGET([1]!OBCALL("","net.finmath.marketdata.products.Swap","getForwardSwapRate",G20,G20,'Rate Curve Data'!$E$17))</f>
        <v>2.4934720832044444E-2</v>
      </c>
      <c r="L20" s="61">
        <f>[1]!OBGET([1]!OBCALL("","net.finmath.marketdata.products.SwapAnnuity","getSwapAnnuity",G20,'Rate Curve Data'!$E$17))</f>
        <v>4.4528770094439549</v>
      </c>
      <c r="M20" s="67">
        <f>[1]!OBGET([1]!OBCALL("",obLibs&amp;"net.finmath.functions.AnalyticFormulas","blackScholesOptionImpliedVolatility",[1]!OBMAKE("","double",K20),[1]!OBMAKE("","double",B20),[1]!OBMAKE("","double",E20),[1]!OBMAKE("","double",L20),[1]!OBMAKE("","double",J20)))</f>
        <v>0.2472660641061227</v>
      </c>
      <c r="O20" s="67" t="e">
        <f t="shared" si="2"/>
        <v>#N/A</v>
      </c>
      <c r="P20" s="67" t="e">
        <f>[1]!OBGET([1]!OBCALL("",obLibs&amp;"net.finmath.functions.AnalyticFormulas","blackScholesGeneralizedOptionValue",[1]!OBMAKE("","double",K20),[1]!OBMAKE("","double",O20),[1]!OBMAKE("","double",B20),[1]!OBMAKE("","double",E20),[1]!OBMAKE("","double",L20)))</f>
        <v>#N/A</v>
      </c>
      <c r="Q20" s="67">
        <f>[1]!OBGET([1]!OBCALL("",obLibs&amp;"net.finmath.functions.AnalyticFormulas","blackScholesGeneralizedOptionValue",[1]!OBMAKE("","double",K20),[1]!OBMAKE("","double",M20),[1]!OBMAKE("","double",B20),[1]!OBMAKE("","double",E20),[1]!OBMAKE("","double",L20)))</f>
        <v>3.2220428867100158E-2</v>
      </c>
      <c r="R20" s="67">
        <f>[1]!OBGET([1]!OBCALL("",'Swaption Data'!$B$10,"getVolatility",[1]!OBMAKE("","double",B20),[1]!OBMAKE("","double",C20-B20)))</f>
        <v>0.26200000000000001</v>
      </c>
      <c r="S20" s="67" t="e">
        <f t="shared" si="3"/>
        <v>#N/A</v>
      </c>
    </row>
    <row r="21" spans="2:19" ht="13.2" customHeight="1" x14ac:dyDescent="0.25">
      <c r="B21" s="35">
        <f t="shared" si="0"/>
        <v>5</v>
      </c>
      <c r="C21" s="35">
        <f t="shared" si="1"/>
        <v>10</v>
      </c>
      <c r="D21" s="35">
        <v>0.5</v>
      </c>
      <c r="E21" s="61">
        <f t="shared" si="4"/>
        <v>2.1934720832044449E-2</v>
      </c>
      <c r="F21" s="61"/>
      <c r="G21" s="42" t="str">
        <f>[1]!OBMAKE("swap tenor 2-"&amp;ROW(),obLibs&amp;"net.finmath.time.TimeDiscretizationFromArray",[1]!OBMAKE("","double",B21),[1]!OBMAKE("","double",C21),[1]!OBMAKE("","double",D21),$B$6)</f>
        <v>swap tenor 2-21 
[18527]</v>
      </c>
      <c r="H21" s="42" t="str">
        <f>[1]!OBMAKE("mcSwaption 2-"&amp;ROW(),"net.finmath.montecarlo.interestrate.products.Swaption",[1]!OBMAKE("","double",B21),G21,[1]!OBMAKE("","double",E21))</f>
        <v>mcSwaption 2-21 
[20913]</v>
      </c>
      <c r="I21" s="65" t="str">
        <f>[1]!OBRUN("mcSwptn price 2-"&amp;ROW(),H21,"getValue",LIBORMarketModel!$M$28)</f>
        <v>mcSwptn price 2-21 
[47831]</v>
      </c>
      <c r="J21" s="66">
        <f>[1]!OBGET([1]!OBSYNC(I21,$I$14:$I$52))</f>
        <v>3.0031387692264735E-2</v>
      </c>
      <c r="K21" s="61">
        <f>[1]!OBGET([1]!OBCALL("","net.finmath.marketdata.products.Swap","getForwardSwapRate",G21,G21,'Rate Curve Data'!$E$17))</f>
        <v>2.4934720832044444E-2</v>
      </c>
      <c r="L21" s="61">
        <f>[1]!OBGET([1]!OBCALL("","net.finmath.marketdata.products.SwapAnnuity","getSwapAnnuity",G21,'Rate Curve Data'!$E$17))</f>
        <v>4.4528770094439549</v>
      </c>
      <c r="M21" s="67">
        <f>[1]!OBGET([1]!OBCALL("",obLibs&amp;"net.finmath.functions.AnalyticFormulas","blackScholesOptionImpliedVolatility",[1]!OBMAKE("","double",K21),[1]!OBMAKE("","double",B21),[1]!OBMAKE("","double",E21),[1]!OBMAKE("","double",L21),[1]!OBMAKE("","double",J21)))</f>
        <v>0.24763993801956258</v>
      </c>
      <c r="N21" s="69">
        <f t="shared" ref="N21:N52" si="5">M21-M$32</f>
        <v>-2.9905530574241834E-3</v>
      </c>
      <c r="O21" s="67" t="e">
        <f t="shared" si="2"/>
        <v>#N/A</v>
      </c>
      <c r="P21" s="67" t="e">
        <f>[1]!OBGET([1]!OBCALL("",obLibs&amp;"net.finmath.functions.AnalyticFormulas","blackScholesGeneralizedOptionValue",[1]!OBMAKE("","double",K21),[1]!OBMAKE("","double",O21),[1]!OBMAKE("","double",B21),[1]!OBMAKE("","double",E21),[1]!OBMAKE("","double",L21)))</f>
        <v>#N/A</v>
      </c>
      <c r="Q21" s="67">
        <f>[1]!OBGET([1]!OBCALL("",obLibs&amp;"net.finmath.functions.AnalyticFormulas","blackScholesGeneralizedOptionValue",[1]!OBMAKE("","double",K21),[1]!OBMAKE("","double",M21),[1]!OBMAKE("","double",B21),[1]!OBMAKE("","double",E21),[1]!OBMAKE("","double",L21)))</f>
        <v>3.0031387692264721E-2</v>
      </c>
      <c r="R21" s="67">
        <f>[1]!OBGET([1]!OBCALL("",'Swaption Data'!$B$10,"getVolatility",[1]!OBMAKE("","double",B21),[1]!OBMAKE("","double",C21-B21)))</f>
        <v>0.26200000000000001</v>
      </c>
      <c r="S21" s="67" t="e">
        <f t="shared" si="3"/>
        <v>#N/A</v>
      </c>
    </row>
    <row r="22" spans="2:19" ht="13.2" customHeight="1" x14ac:dyDescent="0.25">
      <c r="B22" s="35">
        <f t="shared" si="0"/>
        <v>5</v>
      </c>
      <c r="C22" s="35">
        <f t="shared" si="1"/>
        <v>10</v>
      </c>
      <c r="D22" s="35">
        <v>0.5</v>
      </c>
      <c r="E22" s="61">
        <f t="shared" si="4"/>
        <v>2.2934720832044449E-2</v>
      </c>
      <c r="F22" s="61"/>
      <c r="G22" s="42" t="str">
        <f>[1]!OBMAKE("swap tenor 2-"&amp;ROW(),obLibs&amp;"net.finmath.time.TimeDiscretizationFromArray",[1]!OBMAKE("","double",B22),[1]!OBMAKE("","double",C22),[1]!OBMAKE("","double",D22),$B$6)</f>
        <v>swap tenor 2-22 
[18291]</v>
      </c>
      <c r="H22" s="42" t="str">
        <f>[1]!OBMAKE("mcSwaption 2-"&amp;ROW(),"net.finmath.montecarlo.interestrate.products.Swaption",[1]!OBMAKE("","double",B22),G22,[1]!OBMAKE("","double",E22))</f>
        <v>mcSwaption 2-22 
[20920]</v>
      </c>
      <c r="I22" s="65" t="str">
        <f>[1]!OBRUN("mcSwptn price 2-"&amp;ROW(),H22,"getValue",LIBORMarketModel!$M$28)</f>
        <v>mcSwptn price 2-22 
[47836]</v>
      </c>
      <c r="J22" s="66">
        <f>[1]!OBGET([1]!OBSYNC(I22,$I$14:$I$52))</f>
        <v>2.7990915683128611E-2</v>
      </c>
      <c r="K22" s="61">
        <f>[1]!OBGET([1]!OBCALL("","net.finmath.marketdata.products.Swap","getForwardSwapRate",G22,G22,'Rate Curve Data'!$E$17))</f>
        <v>2.4934720832044444E-2</v>
      </c>
      <c r="L22" s="61">
        <f>[1]!OBGET([1]!OBCALL("","net.finmath.marketdata.products.SwapAnnuity","getSwapAnnuity",G22,'Rate Curve Data'!$E$17))</f>
        <v>4.4528770094439549</v>
      </c>
      <c r="M22" s="67">
        <f>[1]!OBGET([1]!OBCALL("",obLibs&amp;"net.finmath.functions.AnalyticFormulas","blackScholesOptionImpliedVolatility",[1]!OBMAKE("","double",K22),[1]!OBMAKE("","double",B22),[1]!OBMAKE("","double",E22),[1]!OBMAKE("","double",L22),[1]!OBMAKE("","double",J22)))</f>
        <v>0.24801121587091962</v>
      </c>
      <c r="N22" s="69">
        <f t="shared" si="5"/>
        <v>-2.6192752060671398E-3</v>
      </c>
      <c r="O22" s="67" t="e">
        <f t="shared" si="2"/>
        <v>#N/A</v>
      </c>
      <c r="P22" s="67" t="e">
        <f>[1]!OBGET([1]!OBCALL("",obLibs&amp;"net.finmath.functions.AnalyticFormulas","blackScholesGeneralizedOptionValue",[1]!OBMAKE("","double",K22),[1]!OBMAKE("","double",O22),[1]!OBMAKE("","double",B22),[1]!OBMAKE("","double",E22),[1]!OBMAKE("","double",L22)))</f>
        <v>#N/A</v>
      </c>
      <c r="Q22" s="67">
        <f>[1]!OBGET([1]!OBCALL("",obLibs&amp;"net.finmath.functions.AnalyticFormulas","blackScholesGeneralizedOptionValue",[1]!OBMAKE("","double",K22),[1]!OBMAKE("","double",M22),[1]!OBMAKE("","double",B22),[1]!OBMAKE("","double",E22),[1]!OBMAKE("","double",L22)))</f>
        <v>2.7990915683128621E-2</v>
      </c>
      <c r="R22" s="67">
        <f>[1]!OBGET([1]!OBCALL("",'Swaption Data'!$B$10,"getVolatility",[1]!OBMAKE("","double",B22),[1]!OBMAKE("","double",C22-B22)))</f>
        <v>0.26200000000000001</v>
      </c>
      <c r="S22" s="67" t="e">
        <f t="shared" si="3"/>
        <v>#N/A</v>
      </c>
    </row>
    <row r="23" spans="2:19" ht="13.2" customHeight="1" x14ac:dyDescent="0.25">
      <c r="B23" s="35">
        <f t="shared" si="0"/>
        <v>5</v>
      </c>
      <c r="C23" s="35">
        <f t="shared" si="1"/>
        <v>10</v>
      </c>
      <c r="D23" s="35">
        <v>0.5</v>
      </c>
      <c r="E23" s="61">
        <f t="shared" si="4"/>
        <v>2.393472083204445E-2</v>
      </c>
      <c r="F23" s="61"/>
      <c r="G23" s="42" t="str">
        <f>[1]!OBMAKE("swap tenor 2-"&amp;ROW(),obLibs&amp;"net.finmath.time.TimeDiscretizationFromArray",[1]!OBMAKE("","double",B23),[1]!OBMAKE("","double",C23),[1]!OBMAKE("","double",D23),$B$6)</f>
        <v>swap tenor 2-23 
[18611]</v>
      </c>
      <c r="H23" s="42" t="str">
        <f>[1]!OBMAKE("mcSwaption 2-"&amp;ROW(),"net.finmath.montecarlo.interestrate.products.Swaption",[1]!OBMAKE("","double",B23),G23,[1]!OBMAKE("","double",E23))</f>
        <v>mcSwaption 2-23 
[20927]</v>
      </c>
      <c r="I23" s="65" t="str">
        <f>[1]!OBRUN("mcSwptn price 2-"&amp;ROW(),H23,"getValue",LIBORMarketModel!$M$28)</f>
        <v>mcSwptn price 2-23 
[47841]</v>
      </c>
      <c r="J23" s="66">
        <f>[1]!OBGET([1]!OBSYNC(I23,$I$14:$I$52))</f>
        <v>2.6091890148881396E-2</v>
      </c>
      <c r="K23" s="61">
        <f>[1]!OBGET([1]!OBCALL("","net.finmath.marketdata.products.Swap","getForwardSwapRate",G23,G23,'Rate Curve Data'!$E$17))</f>
        <v>2.4934720832044444E-2</v>
      </c>
      <c r="L23" s="61">
        <f>[1]!OBGET([1]!OBCALL("","net.finmath.marketdata.products.SwapAnnuity","getSwapAnnuity",G23,'Rate Curve Data'!$E$17))</f>
        <v>4.4528770094439549</v>
      </c>
      <c r="M23" s="67">
        <f>[1]!OBGET([1]!OBCALL("",obLibs&amp;"net.finmath.functions.AnalyticFormulas","blackScholesOptionImpliedVolatility",[1]!OBMAKE("","double",K23),[1]!OBMAKE("","double",B23),[1]!OBMAKE("","double",E23),[1]!OBMAKE("","double",L23),[1]!OBMAKE("","double",J23)))</f>
        <v>0.24838940570892185</v>
      </c>
      <c r="N23" s="69">
        <f t="shared" si="5"/>
        <v>-2.2410853680649157E-3</v>
      </c>
      <c r="O23" s="67" t="e">
        <f t="shared" si="2"/>
        <v>#N/A</v>
      </c>
      <c r="P23" s="67" t="e">
        <f>[1]!OBGET([1]!OBCALL("",obLibs&amp;"net.finmath.functions.AnalyticFormulas","blackScholesGeneralizedOptionValue",[1]!OBMAKE("","double",K23),[1]!OBMAKE("","double",O23),[1]!OBMAKE("","double",B23),[1]!OBMAKE("","double",E23),[1]!OBMAKE("","double",L23)))</f>
        <v>#N/A</v>
      </c>
      <c r="Q23" s="67">
        <f>[1]!OBGET([1]!OBCALL("",obLibs&amp;"net.finmath.functions.AnalyticFormulas","blackScholesGeneralizedOptionValue",[1]!OBMAKE("","double",K23),[1]!OBMAKE("","double",M23),[1]!OBMAKE("","double",B23),[1]!OBMAKE("","double",E23),[1]!OBMAKE("","double",L23)))</f>
        <v>2.6091890148881393E-2</v>
      </c>
      <c r="R23" s="67">
        <f>[1]!OBGET([1]!OBCALL("",'Swaption Data'!$B$10,"getVolatility",[1]!OBMAKE("","double",B23),[1]!OBMAKE("","double",C23-B23)))</f>
        <v>0.26200000000000001</v>
      </c>
      <c r="S23" s="67" t="e">
        <f t="shared" si="3"/>
        <v>#N/A</v>
      </c>
    </row>
    <row r="24" spans="2:19" ht="13.2" customHeight="1" x14ac:dyDescent="0.25">
      <c r="B24" s="35">
        <f t="shared" si="0"/>
        <v>5</v>
      </c>
      <c r="C24" s="35">
        <f t="shared" si="1"/>
        <v>10</v>
      </c>
      <c r="D24" s="35">
        <v>0.5</v>
      </c>
      <c r="E24" s="61">
        <f t="shared" si="4"/>
        <v>2.4934720832044451E-2</v>
      </c>
      <c r="F24" s="61"/>
      <c r="G24" s="42" t="str">
        <f>[1]!OBMAKE("swap tenor 2-"&amp;ROW(),obLibs&amp;"net.finmath.time.TimeDiscretizationFromArray",[1]!OBMAKE("","double",B24),[1]!OBMAKE("","double",C24),[1]!OBMAKE("","double",D24),$B$6)</f>
        <v>swap tenor 2-24 
[18007]</v>
      </c>
      <c r="H24" s="42" t="str">
        <f>[1]!OBMAKE("mcSwaption 2-"&amp;ROW(),"net.finmath.montecarlo.interestrate.products.Swaption",[1]!OBMAKE("","double",B24),G24,[1]!OBMAKE("","double",E24))</f>
        <v>mcSwaption 2-24 
[20930]</v>
      </c>
      <c r="I24" s="65" t="str">
        <f>[1]!OBRUN("mcSwptn price 2-"&amp;ROW(),H24,"getValue",LIBORMarketModel!$M$28)</f>
        <v>mcSwptn price 2-24 
[47846]</v>
      </c>
      <c r="J24" s="66">
        <f>[1]!OBGET([1]!OBSYNC(I24,$I$14:$I$52))</f>
        <v>2.4323281261927596E-2</v>
      </c>
      <c r="K24" s="61">
        <f>[1]!OBGET([1]!OBCALL("","net.finmath.marketdata.products.Swap","getForwardSwapRate",G24,G24,'Rate Curve Data'!$E$17))</f>
        <v>2.4934720832044444E-2</v>
      </c>
      <c r="L24" s="61">
        <f>[1]!OBGET([1]!OBCALL("","net.finmath.marketdata.products.SwapAnnuity","getSwapAnnuity",G24,'Rate Curve Data'!$E$17))</f>
        <v>4.4528770094439549</v>
      </c>
      <c r="M24" s="67">
        <f>[1]!OBGET([1]!OBCALL("",obLibs&amp;"net.finmath.functions.AnalyticFormulas","blackScholesOptionImpliedVolatility",[1]!OBMAKE("","double",K24),[1]!OBMAKE("","double",B24),[1]!OBMAKE("","double",E24),[1]!OBMAKE("","double",L24),[1]!OBMAKE("","double",J24)))</f>
        <v>0.24874322095961651</v>
      </c>
      <c r="N24" s="69">
        <f t="shared" si="5"/>
        <v>-1.8872701173702489E-3</v>
      </c>
      <c r="O24" s="67">
        <f t="shared" si="2"/>
        <v>0.26200000000000001</v>
      </c>
      <c r="P24" s="67">
        <f>[1]!OBGET([1]!OBCALL("",obLibs&amp;"net.finmath.functions.AnalyticFormulas","blackScholesGeneralizedOptionValue",[1]!OBMAKE("","double",K24),[1]!OBMAKE("","double",O24),[1]!OBMAKE("","double",B24),[1]!OBMAKE("","double",E24),[1]!OBMAKE("","double",L24)))</f>
        <v>2.5583869252720406E-2</v>
      </c>
      <c r="Q24" s="67">
        <f>[1]!OBGET([1]!OBCALL("",obLibs&amp;"net.finmath.functions.AnalyticFormulas","blackScholesGeneralizedOptionValue",[1]!OBMAKE("","double",K24),[1]!OBMAKE("","double",M24),[1]!OBMAKE("","double",B24),[1]!OBMAKE("","double",E24),[1]!OBMAKE("","double",L24)))</f>
        <v>2.4323281261927589E-2</v>
      </c>
      <c r="R24" s="67">
        <f>[1]!OBGET([1]!OBCALL("",'Swaption Data'!$B$10,"getVolatility",[1]!OBMAKE("","double",B24),[1]!OBMAKE("","double",C24-B24)))</f>
        <v>0.26200000000000001</v>
      </c>
      <c r="S24" s="67">
        <f t="shared" si="3"/>
        <v>0</v>
      </c>
    </row>
    <row r="25" spans="2:19" ht="13.2" customHeight="1" x14ac:dyDescent="0.25">
      <c r="B25" s="35">
        <f t="shared" si="0"/>
        <v>5</v>
      </c>
      <c r="C25" s="35">
        <f t="shared" si="1"/>
        <v>10</v>
      </c>
      <c r="D25" s="35">
        <v>0.5</v>
      </c>
      <c r="E25" s="61">
        <f t="shared" si="4"/>
        <v>2.5934720832044452E-2</v>
      </c>
      <c r="F25" s="61"/>
      <c r="G25" s="42" t="str">
        <f>[1]!OBMAKE("swap tenor 2-"&amp;ROW(),obLibs&amp;"net.finmath.time.TimeDiscretizationFromArray",[1]!OBMAKE("","double",B25),[1]!OBMAKE("","double",C25),[1]!OBMAKE("","double",D25),$B$6)</f>
        <v>swap tenor 2-25 
[18899]</v>
      </c>
      <c r="H25" s="42" t="str">
        <f>[1]!OBMAKE("mcSwaption 2-"&amp;ROW(),"net.finmath.montecarlo.interestrate.products.Swaption",[1]!OBMAKE("","double",B25),G25,[1]!OBMAKE("","double",E25))</f>
        <v>mcSwaption 2-25 
[20937]</v>
      </c>
      <c r="I25" s="65" t="str">
        <f>[1]!OBRUN("mcSwptn price 2-"&amp;ROW(),H25,"getValue",LIBORMarketModel!$M$28)</f>
        <v>mcSwptn price 2-25 
[47853]</v>
      </c>
      <c r="J25" s="66">
        <f>[1]!OBGET([1]!OBSYNC(I25,$I$14:$I$52))</f>
        <v>2.2667946348362309E-2</v>
      </c>
      <c r="K25" s="61">
        <f>[1]!OBGET([1]!OBCALL("","net.finmath.marketdata.products.Swap","getForwardSwapRate",G25,G25,'Rate Curve Data'!$E$17))</f>
        <v>2.4934720832044444E-2</v>
      </c>
      <c r="L25" s="61">
        <f>[1]!OBGET([1]!OBCALL("","net.finmath.marketdata.products.SwapAnnuity","getSwapAnnuity",G25,'Rate Curve Data'!$E$17))</f>
        <v>4.4528770094439549</v>
      </c>
      <c r="M25" s="67">
        <f>[1]!OBGET([1]!OBCALL("",obLibs&amp;"net.finmath.functions.AnalyticFormulas","blackScholesOptionImpliedVolatility",[1]!OBMAKE("","double",K25),[1]!OBMAKE("","double",B25),[1]!OBMAKE("","double",E25),[1]!OBMAKE("","double",L25),[1]!OBMAKE("","double",J25)))</f>
        <v>0.24898028593665206</v>
      </c>
      <c r="N25" s="69">
        <f t="shared" si="5"/>
        <v>-1.650205140334704E-3</v>
      </c>
      <c r="O25" s="67" t="e">
        <f t="shared" si="2"/>
        <v>#N/A</v>
      </c>
      <c r="P25" s="67" t="e">
        <f>[1]!OBGET([1]!OBCALL("",obLibs&amp;"net.finmath.functions.AnalyticFormulas","blackScholesGeneralizedOptionValue",[1]!OBMAKE("","double",K25),[1]!OBMAKE("","double",O25),[1]!OBMAKE("","double",B25),[1]!OBMAKE("","double",E25),[1]!OBMAKE("","double",L25)))</f>
        <v>#N/A</v>
      </c>
      <c r="Q25" s="67">
        <f>[1]!OBGET([1]!OBCALL("",obLibs&amp;"net.finmath.functions.AnalyticFormulas","blackScholesGeneralizedOptionValue",[1]!OBMAKE("","double",K25),[1]!OBMAKE("","double",M25),[1]!OBMAKE("","double",B25),[1]!OBMAKE("","double",E25),[1]!OBMAKE("","double",L25)))</f>
        <v>2.2667946348362309E-2</v>
      </c>
      <c r="R25" s="67">
        <f>[1]!OBGET([1]!OBCALL("",'Swaption Data'!$B$10,"getVolatility",[1]!OBMAKE("","double",B25),[1]!OBMAKE("","double",C25-B25)))</f>
        <v>0.26200000000000001</v>
      </c>
      <c r="S25" s="67" t="e">
        <f t="shared" si="3"/>
        <v>#N/A</v>
      </c>
    </row>
    <row r="26" spans="2:19" ht="13.2" customHeight="1" x14ac:dyDescent="0.25">
      <c r="B26" s="35">
        <f t="shared" si="0"/>
        <v>5</v>
      </c>
      <c r="C26" s="35">
        <f t="shared" si="1"/>
        <v>10</v>
      </c>
      <c r="D26" s="35">
        <v>0.5</v>
      </c>
      <c r="E26" s="61">
        <f t="shared" si="4"/>
        <v>2.6934720832044453E-2</v>
      </c>
      <c r="F26" s="61"/>
      <c r="G26" s="42" t="str">
        <f>[1]!OBMAKE("swap tenor 2-"&amp;ROW(),obLibs&amp;"net.finmath.time.TimeDiscretizationFromArray",[1]!OBMAKE("","double",B26),[1]!OBMAKE("","double",C26),[1]!OBMAKE("","double",D26),$B$6)</f>
        <v>swap tenor 2-26 
[17995]</v>
      </c>
      <c r="H26" s="42" t="str">
        <f>[1]!OBMAKE("mcSwaption 2-"&amp;ROW(),"net.finmath.montecarlo.interestrate.products.Swaption",[1]!OBMAKE("","double",B26),G26,[1]!OBMAKE("","double",E26))</f>
        <v>mcSwaption 2-26 
[20944]</v>
      </c>
      <c r="I26" s="65" t="str">
        <f>[1]!OBRUN("mcSwptn price 2-"&amp;ROW(),H26,"getValue",LIBORMarketModel!$M$28)</f>
        <v>mcSwptn price 2-26 
[47862]</v>
      </c>
      <c r="J26" s="66">
        <f>[1]!OBGET([1]!OBSYNC(I26,$I$14:$I$52))</f>
        <v>2.1124891734501092E-2</v>
      </c>
      <c r="K26" s="61">
        <f>[1]!OBGET([1]!OBCALL("","net.finmath.marketdata.products.Swap","getForwardSwapRate",G26,G26,'Rate Curve Data'!$E$17))</f>
        <v>2.4934720832044444E-2</v>
      </c>
      <c r="L26" s="61">
        <f>[1]!OBGET([1]!OBCALL("","net.finmath.marketdata.products.SwapAnnuity","getSwapAnnuity",G26,'Rate Curve Data'!$E$17))</f>
        <v>4.4528770094439549</v>
      </c>
      <c r="M26" s="67">
        <f>[1]!OBGET([1]!OBCALL("",obLibs&amp;"net.finmath.functions.AnalyticFormulas","blackScholesOptionImpliedVolatility",[1]!OBMAKE("","double",K26),[1]!OBMAKE("","double",B26),[1]!OBMAKE("","double",E26),[1]!OBMAKE("","double",L26),[1]!OBMAKE("","double",J26)))</f>
        <v>0.2491749303163216</v>
      </c>
      <c r="N26" s="69">
        <f t="shared" si="5"/>
        <v>-1.4555607606651644E-3</v>
      </c>
      <c r="O26" s="67" t="e">
        <f t="shared" si="2"/>
        <v>#N/A</v>
      </c>
      <c r="P26" s="67" t="e">
        <f>[1]!OBGET([1]!OBCALL("",obLibs&amp;"net.finmath.functions.AnalyticFormulas","blackScholesGeneralizedOptionValue",[1]!OBMAKE("","double",K26),[1]!OBMAKE("","double",O26),[1]!OBMAKE("","double",B26),[1]!OBMAKE("","double",E26),[1]!OBMAKE("","double",L26)))</f>
        <v>#N/A</v>
      </c>
      <c r="Q26" s="67">
        <f>[1]!OBGET([1]!OBCALL("",obLibs&amp;"net.finmath.functions.AnalyticFormulas","blackScholesGeneralizedOptionValue",[1]!OBMAKE("","double",K26),[1]!OBMAKE("","double",M26),[1]!OBMAKE("","double",B26),[1]!OBMAKE("","double",E26),[1]!OBMAKE("","double",L26)))</f>
        <v>2.1124891734501085E-2</v>
      </c>
      <c r="R26" s="67">
        <f>[1]!OBGET([1]!OBCALL("",'Swaption Data'!$B$10,"getVolatility",[1]!OBMAKE("","double",B26),[1]!OBMAKE("","double",C26-B26)))</f>
        <v>0.26200000000000001</v>
      </c>
      <c r="S26" s="67" t="e">
        <f t="shared" si="3"/>
        <v>#N/A</v>
      </c>
    </row>
    <row r="27" spans="2:19" ht="13.2" customHeight="1" x14ac:dyDescent="0.25">
      <c r="B27" s="35">
        <f t="shared" si="0"/>
        <v>5</v>
      </c>
      <c r="C27" s="35">
        <f t="shared" si="1"/>
        <v>10</v>
      </c>
      <c r="D27" s="35">
        <v>0.5</v>
      </c>
      <c r="E27" s="61">
        <f t="shared" si="4"/>
        <v>2.7934720832044454E-2</v>
      </c>
      <c r="F27" s="61"/>
      <c r="G27" s="42" t="str">
        <f>[1]!OBMAKE("swap tenor 2-"&amp;ROW(),obLibs&amp;"net.finmath.time.TimeDiscretizationFromArray",[1]!OBMAKE("","double",B27),[1]!OBMAKE("","double",C27),[1]!OBMAKE("","double",D27),$B$6)</f>
        <v>swap tenor 2-27 
[18879]</v>
      </c>
      <c r="H27" s="42" t="str">
        <f>[1]!OBMAKE("mcSwaption 2-"&amp;ROW(),"net.finmath.montecarlo.interestrate.products.Swaption",[1]!OBMAKE("","double",B27),G27,[1]!OBMAKE("","double",E27))</f>
        <v>mcSwaption 2-27 
[20955]</v>
      </c>
      <c r="I27" s="65" t="str">
        <f>[1]!OBRUN("mcSwptn price 2-"&amp;ROW(),H27,"getValue",LIBORMarketModel!$M$28)</f>
        <v>mcSwptn price 2-27 
[47867]</v>
      </c>
      <c r="J27" s="66">
        <f>[1]!OBGET([1]!OBSYNC(I27,$I$14:$I$52))</f>
        <v>1.9690994562628815E-2</v>
      </c>
      <c r="K27" s="61">
        <f>[1]!OBGET([1]!OBCALL("","net.finmath.marketdata.products.Swap","getForwardSwapRate",G27,G27,'Rate Curve Data'!$E$17))</f>
        <v>2.4934720832044444E-2</v>
      </c>
      <c r="L27" s="61">
        <f>[1]!OBGET([1]!OBCALL("","net.finmath.marketdata.products.SwapAnnuity","getSwapAnnuity",G27,'Rate Curve Data'!$E$17))</f>
        <v>4.4528770094439549</v>
      </c>
      <c r="M27" s="67">
        <f>[1]!OBGET([1]!OBCALL("",obLibs&amp;"net.finmath.functions.AnalyticFormulas","blackScholesOptionImpliedVolatility",[1]!OBMAKE("","double",K27),[1]!OBMAKE("","double",B27),[1]!OBMAKE("","double",E27),[1]!OBMAKE("","double",L27),[1]!OBMAKE("","double",J27)))</f>
        <v>0.24937228318134269</v>
      </c>
      <c r="N27" s="69">
        <f t="shared" si="5"/>
        <v>-1.2582078956440701E-3</v>
      </c>
      <c r="O27" s="67" t="e">
        <f t="shared" si="2"/>
        <v>#N/A</v>
      </c>
      <c r="P27" s="67" t="e">
        <f>[1]!OBGET([1]!OBCALL("",obLibs&amp;"net.finmath.functions.AnalyticFormulas","blackScholesGeneralizedOptionValue",[1]!OBMAKE("","double",K27),[1]!OBMAKE("","double",O27),[1]!OBMAKE("","double",B27),[1]!OBMAKE("","double",E27),[1]!OBMAKE("","double",L27)))</f>
        <v>#N/A</v>
      </c>
      <c r="Q27" s="67">
        <f>[1]!OBGET([1]!OBCALL("",obLibs&amp;"net.finmath.functions.AnalyticFormulas","blackScholesGeneralizedOptionValue",[1]!OBMAKE("","double",K27),[1]!OBMAKE("","double",M27),[1]!OBMAKE("","double",B27),[1]!OBMAKE("","double",E27),[1]!OBMAKE("","double",L27)))</f>
        <v>1.9690994562628125E-2</v>
      </c>
      <c r="R27" s="67">
        <f>[1]!OBGET([1]!OBCALL("",'Swaption Data'!$B$10,"getVolatility",[1]!OBMAKE("","double",B27),[1]!OBMAKE("","double",C27-B27)))</f>
        <v>0.26200000000000001</v>
      </c>
      <c r="S27" s="67" t="e">
        <f t="shared" si="3"/>
        <v>#N/A</v>
      </c>
    </row>
    <row r="28" spans="2:19" ht="13.2" customHeight="1" x14ac:dyDescent="0.25">
      <c r="B28" s="35">
        <f t="shared" si="0"/>
        <v>5</v>
      </c>
      <c r="C28" s="35">
        <f t="shared" si="1"/>
        <v>10</v>
      </c>
      <c r="D28" s="35">
        <v>0.5</v>
      </c>
      <c r="E28" s="61">
        <f t="shared" si="4"/>
        <v>2.8934720832044455E-2</v>
      </c>
      <c r="F28" s="61"/>
      <c r="G28" s="42" t="str">
        <f>[1]!OBMAKE("swap tenor 2-"&amp;ROW(),obLibs&amp;"net.finmath.time.TimeDiscretizationFromArray",[1]!OBMAKE("","double",B28),[1]!OBMAKE("","double",C28),[1]!OBMAKE("","double",D28),$B$6)</f>
        <v>swap tenor 2-28 
[18003]</v>
      </c>
      <c r="H28" s="42" t="str">
        <f>[1]!OBMAKE("mcSwaption 2-"&amp;ROW(),"net.finmath.montecarlo.interestrate.products.Swaption",[1]!OBMAKE("","double",B28),G28,[1]!OBMAKE("","double",E28))</f>
        <v>mcSwaption 2-28 
[20962]</v>
      </c>
      <c r="I28" s="65" t="str">
        <f>[1]!OBRUN("mcSwptn price 2-"&amp;ROW(),H28,"getValue",LIBORMarketModel!$M$28)</f>
        <v>mcSwptn price 2-28 
[47872]</v>
      </c>
      <c r="J28" s="66">
        <f>[1]!OBGET([1]!OBSYNC(I28,$I$14:$I$52))</f>
        <v>1.8361006500641736E-2</v>
      </c>
      <c r="K28" s="61">
        <f>[1]!OBGET([1]!OBCALL("","net.finmath.marketdata.products.Swap","getForwardSwapRate",G28,G28,'Rate Curve Data'!$E$17))</f>
        <v>2.4934720832044444E-2</v>
      </c>
      <c r="L28" s="61">
        <f>[1]!OBGET([1]!OBCALL("","net.finmath.marketdata.products.SwapAnnuity","getSwapAnnuity",G28,'Rate Curve Data'!$E$17))</f>
        <v>4.4528770094439549</v>
      </c>
      <c r="M28" s="67">
        <f>[1]!OBGET([1]!OBCALL("",obLibs&amp;"net.finmath.functions.AnalyticFormulas","blackScholesOptionImpliedVolatility",[1]!OBMAKE("","double",K28),[1]!OBMAKE("","double",B28),[1]!OBMAKE("","double",E28),[1]!OBMAKE("","double",L28),[1]!OBMAKE("","double",J28)))</f>
        <v>0.24959170724863999</v>
      </c>
      <c r="N28" s="69">
        <f t="shared" si="5"/>
        <v>-1.0387838283467676E-3</v>
      </c>
      <c r="O28" s="67" t="e">
        <f t="shared" si="2"/>
        <v>#N/A</v>
      </c>
      <c r="P28" s="67" t="e">
        <f>[1]!OBGET([1]!OBCALL("",obLibs&amp;"net.finmath.functions.AnalyticFormulas","blackScholesGeneralizedOptionValue",[1]!OBMAKE("","double",K28),[1]!OBMAKE("","double",O28),[1]!OBMAKE("","double",B28),[1]!OBMAKE("","double",E28),[1]!OBMAKE("","double",L28)))</f>
        <v>#N/A</v>
      </c>
      <c r="Q28" s="67">
        <f>[1]!OBGET([1]!OBCALL("",obLibs&amp;"net.finmath.functions.AnalyticFormulas","blackScholesGeneralizedOptionValue",[1]!OBMAKE("","double",K28),[1]!OBMAKE("","double",M28),[1]!OBMAKE("","double",B28),[1]!OBMAKE("","double",E28),[1]!OBMAKE("","double",L28)))</f>
        <v>1.8361006500641725E-2</v>
      </c>
      <c r="R28" s="67">
        <f>[1]!OBGET([1]!OBCALL("",'Swaption Data'!$B$10,"getVolatility",[1]!OBMAKE("","double",B28),[1]!OBMAKE("","double",C28-B28)))</f>
        <v>0.26200000000000001</v>
      </c>
      <c r="S28" s="67" t="e">
        <f t="shared" si="3"/>
        <v>#N/A</v>
      </c>
    </row>
    <row r="29" spans="2:19" ht="13.2" customHeight="1" x14ac:dyDescent="0.25">
      <c r="B29" s="35">
        <f t="shared" si="0"/>
        <v>5</v>
      </c>
      <c r="C29" s="35">
        <f t="shared" si="1"/>
        <v>10</v>
      </c>
      <c r="D29" s="35">
        <v>0.5</v>
      </c>
      <c r="E29" s="61">
        <f t="shared" si="4"/>
        <v>2.9934720832044456E-2</v>
      </c>
      <c r="F29" s="61"/>
      <c r="G29" s="42" t="str">
        <f>[1]!OBMAKE("swap tenor 2-"&amp;ROW(),obLibs&amp;"net.finmath.time.TimeDiscretizationFromArray",[1]!OBMAKE("","double",B29),[1]!OBMAKE("","double",C29),[1]!OBMAKE("","double",D29),$B$6)</f>
        <v>swap tenor 2-29 
[18918]</v>
      </c>
      <c r="H29" s="42" t="str">
        <f>[1]!OBMAKE("mcSwaption 2-"&amp;ROW(),"net.finmath.montecarlo.interestrate.products.Swaption",[1]!OBMAKE("","double",B29),G29,[1]!OBMAKE("","double",E29))</f>
        <v>mcSwaption 2-29 
[20969]</v>
      </c>
      <c r="I29" s="65" t="str">
        <f>[1]!OBRUN("mcSwptn price 2-"&amp;ROW(),H29,"getValue",LIBORMarketModel!$M$28)</f>
        <v>mcSwptn price 2-29 
[47879]</v>
      </c>
      <c r="J29" s="66">
        <f>[1]!OBGET([1]!OBSYNC(I29,$I$14:$I$52))</f>
        <v>1.7126821808716358E-2</v>
      </c>
      <c r="K29" s="61">
        <f>[1]!OBGET([1]!OBCALL("","net.finmath.marketdata.products.Swap","getForwardSwapRate",G29,G29,'Rate Curve Data'!$E$17))</f>
        <v>2.4934720832044444E-2</v>
      </c>
      <c r="L29" s="61">
        <f>[1]!OBGET([1]!OBCALL("","net.finmath.marketdata.products.SwapAnnuity","getSwapAnnuity",G29,'Rate Curve Data'!$E$17))</f>
        <v>4.4528770094439549</v>
      </c>
      <c r="M29" s="67">
        <f>[1]!OBGET([1]!OBCALL("",obLibs&amp;"net.finmath.functions.AnalyticFormulas","blackScholesOptionImpliedVolatility",[1]!OBMAKE("","double",K29),[1]!OBMAKE("","double",B29),[1]!OBMAKE("","double",E29),[1]!OBMAKE("","double",L29),[1]!OBMAKE("","double",J29)))</f>
        <v>0.24982074047132047</v>
      </c>
      <c r="N29" s="69">
        <f t="shared" si="5"/>
        <v>-8.0975060566629287E-4</v>
      </c>
      <c r="O29" s="67">
        <f t="shared" si="2"/>
        <v>0.2445</v>
      </c>
      <c r="P29" s="67">
        <f>[1]!OBGET([1]!OBCALL("",obLibs&amp;"net.finmath.functions.AnalyticFormulas","blackScholesGeneralizedOptionValue",[1]!OBMAKE("","double",K29),[1]!OBMAKE("","double",O29),[1]!OBMAKE("","double",B29),[1]!OBMAKE("","double",E29),[1]!OBMAKE("","double",L29)))</f>
        <v>1.6600601569038798E-2</v>
      </c>
      <c r="Q29" s="67">
        <f>[1]!OBGET([1]!OBCALL("",obLibs&amp;"net.finmath.functions.AnalyticFormulas","blackScholesGeneralizedOptionValue",[1]!OBMAKE("","double",K29),[1]!OBMAKE("","double",M29),[1]!OBMAKE("","double",B29),[1]!OBMAKE("","double",E29),[1]!OBMAKE("","double",L29)))</f>
        <v>1.7126821808716348E-2</v>
      </c>
      <c r="R29" s="67">
        <f>[1]!OBGET([1]!OBCALL("",'Swaption Data'!$B$10,"getVolatility",[1]!OBMAKE("","double",B29),[1]!OBMAKE("","double",C29-B29)))</f>
        <v>0.26200000000000001</v>
      </c>
      <c r="S29" s="67">
        <f t="shared" si="3"/>
        <v>-1.7500000000000002E-2</v>
      </c>
    </row>
    <row r="30" spans="2:19" ht="13.2" customHeight="1" x14ac:dyDescent="0.25">
      <c r="B30" s="35">
        <f t="shared" si="0"/>
        <v>5</v>
      </c>
      <c r="C30" s="35">
        <f t="shared" si="1"/>
        <v>10</v>
      </c>
      <c r="D30" s="35">
        <v>0.5</v>
      </c>
      <c r="E30" s="61">
        <f t="shared" si="4"/>
        <v>3.0934720832044457E-2</v>
      </c>
      <c r="F30" s="61"/>
      <c r="G30" s="42" t="str">
        <f>[1]!OBMAKE("swap tenor 2-"&amp;ROW(),obLibs&amp;"net.finmath.time.TimeDiscretizationFromArray",[1]!OBMAKE("","double",B30),[1]!OBMAKE("","double",C30),[1]!OBMAKE("","double",D30),$B$6)</f>
        <v>swap tenor 2-30 
[18209]</v>
      </c>
      <c r="H30" s="42" t="str">
        <f>[1]!OBMAKE("mcSwaption 2-"&amp;ROW(),"net.finmath.montecarlo.interestrate.products.Swaption",[1]!OBMAKE("","double",B30),G30,[1]!OBMAKE("","double",E30))</f>
        <v>mcSwaption 2-30 
[20976]</v>
      </c>
      <c r="I30" s="65" t="str">
        <f>[1]!OBRUN("mcSwptn price 2-"&amp;ROW(),H30,"getValue",LIBORMarketModel!$M$28)</f>
        <v>mcSwptn price 2-30 
[47884]</v>
      </c>
      <c r="J30" s="66">
        <f>[1]!OBGET([1]!OBSYNC(I30,$I$14:$I$52))</f>
        <v>1.5985127331720615E-2</v>
      </c>
      <c r="K30" s="61">
        <f>[1]!OBGET([1]!OBCALL("","net.finmath.marketdata.products.Swap","getForwardSwapRate",G30,G30,'Rate Curve Data'!$E$17))</f>
        <v>2.4934720832044444E-2</v>
      </c>
      <c r="L30" s="61">
        <f>[1]!OBGET([1]!OBCALL("","net.finmath.marketdata.products.SwapAnnuity","getSwapAnnuity",G30,'Rate Curve Data'!$E$17))</f>
        <v>4.4528770094439549</v>
      </c>
      <c r="M30" s="67">
        <f>[1]!OBGET([1]!OBCALL("",obLibs&amp;"net.finmath.functions.AnalyticFormulas","blackScholesOptionImpliedVolatility",[1]!OBMAKE("","double",K30),[1]!OBMAKE("","double",B30),[1]!OBMAKE("","double",E30),[1]!OBMAKE("","double",L30),[1]!OBMAKE("","double",J30)))</f>
        <v>0.2500924337468905</v>
      </c>
      <c r="N30" s="69">
        <f t="shared" si="5"/>
        <v>-5.3805733009626433E-4</v>
      </c>
      <c r="O30" s="67" t="e">
        <f t="shared" si="2"/>
        <v>#N/A</v>
      </c>
      <c r="P30" s="67" t="e">
        <f>[1]!OBGET([1]!OBCALL("",obLibs&amp;"net.finmath.functions.AnalyticFormulas","blackScholesGeneralizedOptionValue",[1]!OBMAKE("","double",K30),[1]!OBMAKE("","double",O30),[1]!OBMAKE("","double",B30),[1]!OBMAKE("","double",E30),[1]!OBMAKE("","double",L30)))</f>
        <v>#N/A</v>
      </c>
      <c r="Q30" s="67">
        <f>[1]!OBGET([1]!OBCALL("",obLibs&amp;"net.finmath.functions.AnalyticFormulas","blackScholesGeneralizedOptionValue",[1]!OBMAKE("","double",K30),[1]!OBMAKE("","double",M30),[1]!OBMAKE("","double",B30),[1]!OBMAKE("","double",E30),[1]!OBMAKE("","double",L30)))</f>
        <v>1.5985127331720621E-2</v>
      </c>
      <c r="R30" s="67">
        <f>[1]!OBGET([1]!OBCALL("",'Swaption Data'!$B$10,"getVolatility",[1]!OBMAKE("","double",B30),[1]!OBMAKE("","double",C30-B30)))</f>
        <v>0.26200000000000001</v>
      </c>
      <c r="S30" s="67" t="e">
        <f t="shared" si="3"/>
        <v>#N/A</v>
      </c>
    </row>
    <row r="31" spans="2:19" ht="13.2" customHeight="1" x14ac:dyDescent="0.25">
      <c r="B31" s="35">
        <f t="shared" si="0"/>
        <v>5</v>
      </c>
      <c r="C31" s="35">
        <f t="shared" si="1"/>
        <v>10</v>
      </c>
      <c r="D31" s="35">
        <v>0.5</v>
      </c>
      <c r="E31" s="61">
        <f t="shared" si="4"/>
        <v>3.1934720832044454E-2</v>
      </c>
      <c r="F31" s="61"/>
      <c r="G31" s="42" t="str">
        <f>[1]!OBMAKE("swap tenor 2-"&amp;ROW(),obLibs&amp;"net.finmath.time.TimeDiscretizationFromArray",[1]!OBMAKE("","double",B31),[1]!OBMAKE("","double",C31),[1]!OBMAKE("","double",D31),$B$6)</f>
        <v>swap tenor 2-31 
[18535]</v>
      </c>
      <c r="H31" s="42" t="str">
        <f>[1]!OBMAKE("mcSwaption 2-"&amp;ROW(),"net.finmath.montecarlo.interestrate.products.Swaption",[1]!OBMAKE("","double",B31),G31,[1]!OBMAKE("","double",E31))</f>
        <v>mcSwaption 2-31 
[20983]</v>
      </c>
      <c r="I31" s="65" t="str">
        <f>[1]!OBRUN("mcSwptn price 2-"&amp;ROW(),H31,"getValue",LIBORMarketModel!$M$28)</f>
        <v>mcSwptn price 2-31 
[47885]</v>
      </c>
      <c r="J31" s="66">
        <f>[1]!OBGET([1]!OBSYNC(I31,$I$14:$I$52))</f>
        <v>1.4925395808388933E-2</v>
      </c>
      <c r="K31" s="61">
        <f>[1]!OBGET([1]!OBCALL("","net.finmath.marketdata.products.Swap","getForwardSwapRate",G31,G31,'Rate Curve Data'!$E$17))</f>
        <v>2.4934720832044444E-2</v>
      </c>
      <c r="L31" s="61">
        <f>[1]!OBGET([1]!OBCALL("","net.finmath.marketdata.products.SwapAnnuity","getSwapAnnuity",G31,'Rate Curve Data'!$E$17))</f>
        <v>4.4528770094439549</v>
      </c>
      <c r="M31" s="67">
        <f>[1]!OBGET([1]!OBCALL("",obLibs&amp;"net.finmath.functions.AnalyticFormulas","blackScholesOptionImpliedVolatility",[1]!OBMAKE("","double",K31),[1]!OBMAKE("","double",B31),[1]!OBMAKE("","double",E31),[1]!OBMAKE("","double",L31),[1]!OBMAKE("","double",J31)))</f>
        <v>0.25036362277282753</v>
      </c>
      <c r="N31" s="69">
        <f t="shared" si="5"/>
        <v>-2.6686830415922902E-4</v>
      </c>
      <c r="O31" s="67" t="e">
        <f t="shared" si="2"/>
        <v>#N/A</v>
      </c>
      <c r="P31" s="67" t="e">
        <f>[1]!OBGET([1]!OBCALL("",obLibs&amp;"net.finmath.functions.AnalyticFormulas","blackScholesGeneralizedOptionValue",[1]!OBMAKE("","double",K31),[1]!OBMAKE("","double",O31),[1]!OBMAKE("","double",B31),[1]!OBMAKE("","double",E31),[1]!OBMAKE("","double",L31)))</f>
        <v>#N/A</v>
      </c>
      <c r="Q31" s="67">
        <f>[1]!OBGET([1]!OBCALL("",obLibs&amp;"net.finmath.functions.AnalyticFormulas","blackScholesGeneralizedOptionValue",[1]!OBMAKE("","double",K31),[1]!OBMAKE("","double",M31),[1]!OBMAKE("","double",B31),[1]!OBMAKE("","double",E31),[1]!OBMAKE("","double",L31)))</f>
        <v>1.4925395808388933E-2</v>
      </c>
      <c r="R31" s="67">
        <f>[1]!OBGET([1]!OBCALL("",'Swaption Data'!$B$10,"getVolatility",[1]!OBMAKE("","double",B31),[1]!OBMAKE("","double",C31-B31)))</f>
        <v>0.26200000000000001</v>
      </c>
      <c r="S31" s="67" t="e">
        <f t="shared" si="3"/>
        <v>#N/A</v>
      </c>
    </row>
    <row r="32" spans="2:19" ht="13.2" customHeight="1" x14ac:dyDescent="0.25">
      <c r="B32" s="35">
        <f t="shared" si="0"/>
        <v>5</v>
      </c>
      <c r="C32" s="35">
        <f t="shared" si="1"/>
        <v>10</v>
      </c>
      <c r="D32" s="35">
        <v>0.5</v>
      </c>
      <c r="E32" s="61">
        <f t="shared" si="4"/>
        <v>3.2934720832044455E-2</v>
      </c>
      <c r="F32" s="61"/>
      <c r="G32" s="42" t="str">
        <f>[1]!OBMAKE("swap tenor 2-"&amp;ROW(),obLibs&amp;"net.finmath.time.TimeDiscretizationFromArray",[1]!OBMAKE("","double",B32),[1]!OBMAKE("","double",C32),[1]!OBMAKE("","double",D32),$B$6)</f>
        <v>swap tenor 2-32 
[18987]</v>
      </c>
      <c r="H32" s="42" t="str">
        <f>[1]!OBMAKE("mcSwaption 2-"&amp;ROW(),"net.finmath.montecarlo.interestrate.products.Swaption",[1]!OBMAKE("","double",B32),G32,[1]!OBMAKE("","double",E32))</f>
        <v>mcSwaption 2-32 
[20986]</v>
      </c>
      <c r="I32" s="65" t="str">
        <f>[1]!OBRUN("mcSwptn price 2-"&amp;ROW(),H32,"getValue",LIBORMarketModel!$M$28)</f>
        <v>mcSwptn price 2-32 
[47890]</v>
      </c>
      <c r="J32" s="66">
        <f>[1]!OBGET([1]!OBSYNC(I32,$I$14:$I$52))</f>
        <v>1.3941371196977005E-2</v>
      </c>
      <c r="K32" s="61">
        <f>[1]!OBGET([1]!OBCALL("","net.finmath.marketdata.products.Swap","getForwardSwapRate",G32,G32,'Rate Curve Data'!$E$17))</f>
        <v>2.4934720832044444E-2</v>
      </c>
      <c r="L32" s="61">
        <f>[1]!OBGET([1]!OBCALL("","net.finmath.marketdata.products.SwapAnnuity","getSwapAnnuity",G32,'Rate Curve Data'!$E$17))</f>
        <v>4.4528770094439549</v>
      </c>
      <c r="M32" s="67">
        <f>[1]!OBGET([1]!OBCALL("",obLibs&amp;"net.finmath.functions.AnalyticFormulas","blackScholesOptionImpliedVolatility",[1]!OBMAKE("","double",K32),[1]!OBMAKE("","double",B32),[1]!OBMAKE("","double",E32),[1]!OBMAKE("","double",L32),[1]!OBMAKE("","double",J32)))</f>
        <v>0.25063049107698676</v>
      </c>
      <c r="N32" s="69">
        <f t="shared" si="5"/>
        <v>0</v>
      </c>
      <c r="O32" s="67" t="e">
        <f t="shared" si="2"/>
        <v>#N/A</v>
      </c>
      <c r="P32" s="67" t="e">
        <f>[1]!OBGET([1]!OBCALL("",obLibs&amp;"net.finmath.functions.AnalyticFormulas","blackScholesGeneralizedOptionValue",[1]!OBMAKE("","double",K32),[1]!OBMAKE("","double",O32),[1]!OBMAKE("","double",B32),[1]!OBMAKE("","double",E32),[1]!OBMAKE("","double",L32)))</f>
        <v>#N/A</v>
      </c>
      <c r="Q32" s="67">
        <f>[1]!OBGET([1]!OBCALL("",obLibs&amp;"net.finmath.functions.AnalyticFormulas","blackScholesGeneralizedOptionValue",[1]!OBMAKE("","double",K32),[1]!OBMAKE("","double",M32),[1]!OBMAKE("","double",B32),[1]!OBMAKE("","double",E32),[1]!OBMAKE("","double",L32)))</f>
        <v>1.3941371196977354E-2</v>
      </c>
      <c r="R32" s="67">
        <f>[1]!OBGET([1]!OBCALL("",'Swaption Data'!$B$10,"getVolatility",[1]!OBMAKE("","double",B32),[1]!OBMAKE("","double",C32-B32)))</f>
        <v>0.26200000000000001</v>
      </c>
      <c r="S32" s="67" t="e">
        <f t="shared" si="3"/>
        <v>#N/A</v>
      </c>
    </row>
    <row r="33" spans="2:19" ht="13.2" customHeight="1" x14ac:dyDescent="0.25">
      <c r="B33" s="35">
        <f t="shared" si="0"/>
        <v>5</v>
      </c>
      <c r="C33" s="35">
        <f t="shared" si="1"/>
        <v>10</v>
      </c>
      <c r="D33" s="35">
        <v>0.5</v>
      </c>
      <c r="E33" s="61">
        <f t="shared" si="4"/>
        <v>3.3934720832044456E-2</v>
      </c>
      <c r="F33" s="61"/>
      <c r="G33" s="42" t="str">
        <f>[1]!OBMAKE("swap tenor 2-"&amp;ROW(),obLibs&amp;"net.finmath.time.TimeDiscretizationFromArray",[1]!OBMAKE("","double",B33),[1]!OBMAKE("","double",C33),[1]!OBMAKE("","double",D33),$B$6)</f>
        <v>swap tenor 2-33 
[18621]</v>
      </c>
      <c r="H33" s="42" t="str">
        <f>[1]!OBMAKE("mcSwaption 2-"&amp;ROW(),"net.finmath.montecarlo.interestrate.products.Swaption",[1]!OBMAKE("","double",B33),G33,[1]!OBMAKE("","double",E33))</f>
        <v>mcSwaption 2-33 
[20993]</v>
      </c>
      <c r="I33" s="65" t="str">
        <f>[1]!OBRUN("mcSwptn price 2-"&amp;ROW(),H33,"getValue",LIBORMarketModel!$M$28)</f>
        <v>mcSwptn price 2-33 
[47899]</v>
      </c>
      <c r="J33" s="66">
        <f>[1]!OBGET([1]!OBSYNC(I33,$I$14:$I$52))</f>
        <v>1.302918388404439E-2</v>
      </c>
      <c r="K33" s="61">
        <f>[1]!OBGET([1]!OBCALL("","net.finmath.marketdata.products.Swap","getForwardSwapRate",G33,G33,'Rate Curve Data'!$E$17))</f>
        <v>2.4934720832044444E-2</v>
      </c>
      <c r="L33" s="61">
        <f>[1]!OBGET([1]!OBCALL("","net.finmath.marketdata.products.SwapAnnuity","getSwapAnnuity",G33,'Rate Curve Data'!$E$17))</f>
        <v>4.4528770094439549</v>
      </c>
      <c r="M33" s="67">
        <f>[1]!OBGET([1]!OBCALL("",obLibs&amp;"net.finmath.functions.AnalyticFormulas","blackScholesOptionImpliedVolatility",[1]!OBMAKE("","double",K33),[1]!OBMAKE("","double",B33),[1]!OBMAKE("","double",E33),[1]!OBMAKE("","double",L33),[1]!OBMAKE("","double",J33)))</f>
        <v>0.25091019899208616</v>
      </c>
      <c r="N33" s="69">
        <f t="shared" si="5"/>
        <v>2.7970791509940307E-4</v>
      </c>
      <c r="O33" s="67" t="e">
        <f t="shared" si="2"/>
        <v>#N/A</v>
      </c>
      <c r="P33" s="67" t="e">
        <f>[1]!OBGET([1]!OBCALL("",obLibs&amp;"net.finmath.functions.AnalyticFormulas","blackScholesGeneralizedOptionValue",[1]!OBMAKE("","double",K33),[1]!OBMAKE("","double",O33),[1]!OBMAKE("","double",B33),[1]!OBMAKE("","double",E33),[1]!OBMAKE("","double",L33)))</f>
        <v>#N/A</v>
      </c>
      <c r="Q33" s="67">
        <f>[1]!OBGET([1]!OBCALL("",obLibs&amp;"net.finmath.functions.AnalyticFormulas","blackScholesGeneralizedOptionValue",[1]!OBMAKE("","double",K33),[1]!OBMAKE("","double",M33),[1]!OBMAKE("","double",B33),[1]!OBMAKE("","double",E33),[1]!OBMAKE("","double",L33)))</f>
        <v>1.30291838840444E-2</v>
      </c>
      <c r="R33" s="67">
        <f>[1]!OBGET([1]!OBCALL("",'Swaption Data'!$B$10,"getVolatility",[1]!OBMAKE("","double",B33),[1]!OBMAKE("","double",C33-B33)))</f>
        <v>0.26200000000000001</v>
      </c>
      <c r="S33" s="67" t="e">
        <f t="shared" si="3"/>
        <v>#N/A</v>
      </c>
    </row>
    <row r="34" spans="2:19" ht="13.2" customHeight="1" x14ac:dyDescent="0.25">
      <c r="B34" s="35">
        <f t="shared" si="0"/>
        <v>5</v>
      </c>
      <c r="C34" s="35">
        <f t="shared" si="1"/>
        <v>10</v>
      </c>
      <c r="D34" s="35">
        <v>0.5</v>
      </c>
      <c r="E34" s="61">
        <f t="shared" si="4"/>
        <v>3.4934720832044457E-2</v>
      </c>
      <c r="F34" s="61"/>
      <c r="G34" s="42" t="str">
        <f>[1]!OBMAKE("swap tenor 2-"&amp;ROW(),obLibs&amp;"net.finmath.time.TimeDiscretizationFromArray",[1]!OBMAKE("","double",B34),[1]!OBMAKE("","double",C34),[1]!OBMAKE("","double",D34),$B$6)</f>
        <v>swap tenor 2-34 
[18962]</v>
      </c>
      <c r="H34" s="42" t="str">
        <f>[1]!OBMAKE("mcSwaption 2-"&amp;ROW(),"net.finmath.montecarlo.interestrate.products.Swaption",[1]!OBMAKE("","double",B34),G34,[1]!OBMAKE("","double",E34))</f>
        <v>mcSwaption 2-34 
[21004]</v>
      </c>
      <c r="I34" s="65" t="str">
        <f>[1]!OBRUN("mcSwptn price 2-"&amp;ROW(),H34,"getValue",LIBORMarketModel!$M$28)</f>
        <v>mcSwptn price 2-34 
[47900]</v>
      </c>
      <c r="J34" s="66">
        <f>[1]!OBGET([1]!OBSYNC(I34,$I$14:$I$52))</f>
        <v>1.218296177495181E-2</v>
      </c>
      <c r="K34" s="61">
        <f>[1]!OBGET([1]!OBCALL("","net.finmath.marketdata.products.Swap","getForwardSwapRate",G34,G34,'Rate Curve Data'!$E$17))</f>
        <v>2.4934720832044444E-2</v>
      </c>
      <c r="L34" s="61">
        <f>[1]!OBGET([1]!OBCALL("","net.finmath.marketdata.products.SwapAnnuity","getSwapAnnuity",G34,'Rate Curve Data'!$E$17))</f>
        <v>4.4528770094439549</v>
      </c>
      <c r="M34" s="67">
        <f>[1]!OBGET([1]!OBCALL("",obLibs&amp;"net.finmath.functions.AnalyticFormulas","blackScholesOptionImpliedVolatility",[1]!OBMAKE("","double",K34),[1]!OBMAKE("","double",B34),[1]!OBMAKE("","double",E34),[1]!OBMAKE("","double",L34),[1]!OBMAKE("","double",J34)))</f>
        <v>0.25119582614697911</v>
      </c>
      <c r="N34" s="69">
        <f t="shared" si="5"/>
        <v>5.653350699923454E-4</v>
      </c>
      <c r="O34" s="67">
        <f t="shared" si="2"/>
        <v>0.2336</v>
      </c>
      <c r="P34" s="67">
        <f>[1]!OBGET([1]!OBCALL("",obLibs&amp;"net.finmath.functions.AnalyticFormulas","blackScholesGeneralizedOptionValue",[1]!OBMAKE("","double",K34),[1]!OBMAKE("","double",O34),[1]!OBMAKE("","double",B34),[1]!OBMAKE("","double",E34),[1]!OBMAKE("","double",L34)))</f>
        <v>1.0544764062054819E-2</v>
      </c>
      <c r="Q34" s="67">
        <f>[1]!OBGET([1]!OBCALL("",obLibs&amp;"net.finmath.functions.AnalyticFormulas","blackScholesGeneralizedOptionValue",[1]!OBMAKE("","double",K34),[1]!OBMAKE("","double",M34),[1]!OBMAKE("","double",B34),[1]!OBMAKE("","double",E34),[1]!OBMAKE("","double",L34)))</f>
        <v>1.2182961774951815E-2</v>
      </c>
      <c r="R34" s="67">
        <f>[1]!OBGET([1]!OBCALL("",'Swaption Data'!$B$10,"getVolatility",[1]!OBMAKE("","double",B34),[1]!OBMAKE("","double",C34-B34)))</f>
        <v>0.26200000000000001</v>
      </c>
      <c r="S34" s="67">
        <f t="shared" si="3"/>
        <v>-2.8400000000000002E-2</v>
      </c>
    </row>
    <row r="35" spans="2:19" ht="13.2" customHeight="1" x14ac:dyDescent="0.25">
      <c r="B35" s="35">
        <f t="shared" si="0"/>
        <v>5</v>
      </c>
      <c r="C35" s="35">
        <f t="shared" si="1"/>
        <v>10</v>
      </c>
      <c r="D35" s="35">
        <v>0.5</v>
      </c>
      <c r="E35" s="61">
        <f t="shared" si="4"/>
        <v>3.5934720832044457E-2</v>
      </c>
      <c r="F35" s="61"/>
      <c r="G35" s="42" t="str">
        <f>[1]!OBMAKE("swap tenor 2-"&amp;ROW(),obLibs&amp;"net.finmath.time.TimeDiscretizationFromArray",[1]!OBMAKE("","double",B35),[1]!OBMAKE("","double",C35),[1]!OBMAKE("","double",D35),$B$6)</f>
        <v>swap tenor 2-35 
[18913]</v>
      </c>
      <c r="H35" s="42" t="str">
        <f>[1]!OBMAKE("mcSwaption 2-"&amp;ROW(),"net.finmath.montecarlo.interestrate.products.Swaption",[1]!OBMAKE("","double",B35),G35,[1]!OBMAKE("","double",E35))</f>
        <v>mcSwaption 2-35 
[21007]</v>
      </c>
      <c r="I35" s="65" t="str">
        <f>[1]!OBRUN("mcSwptn price 2-"&amp;ROW(),H35,"getValue",LIBORMarketModel!$M$28)</f>
        <v>mcSwptn price 2-35 
[47907]</v>
      </c>
      <c r="J35" s="66">
        <f>[1]!OBGET([1]!OBSYNC(I35,$I$14:$I$52))</f>
        <v>1.1392668974652402E-2</v>
      </c>
      <c r="K35" s="61">
        <f>[1]!OBGET([1]!OBCALL("","net.finmath.marketdata.products.Swap","getForwardSwapRate",G35,G35,'Rate Curve Data'!$E$17))</f>
        <v>2.4934720832044444E-2</v>
      </c>
      <c r="L35" s="61">
        <f>[1]!OBGET([1]!OBCALL("","net.finmath.marketdata.products.SwapAnnuity","getSwapAnnuity",G35,'Rate Curve Data'!$E$17))</f>
        <v>4.4528770094439549</v>
      </c>
      <c r="M35" s="67">
        <f>[1]!OBGET([1]!OBCALL("",obLibs&amp;"net.finmath.functions.AnalyticFormulas","blackScholesOptionImpliedVolatility",[1]!OBMAKE("","double",K35),[1]!OBMAKE("","double",B35),[1]!OBMAKE("","double",E35),[1]!OBMAKE("","double",L35),[1]!OBMAKE("","double",J35)))</f>
        <v>0.25143139177637863</v>
      </c>
      <c r="N35" s="69">
        <f t="shared" si="5"/>
        <v>8.0090069939187103E-4</v>
      </c>
      <c r="O35" s="67" t="e">
        <f t="shared" si="2"/>
        <v>#N/A</v>
      </c>
      <c r="P35" s="67" t="e">
        <f>[1]!OBGET([1]!OBCALL("",obLibs&amp;"net.finmath.functions.AnalyticFormulas","blackScholesGeneralizedOptionValue",[1]!OBMAKE("","double",K35),[1]!OBMAKE("","double",O35),[1]!OBMAKE("","double",B35),[1]!OBMAKE("","double",E35),[1]!OBMAKE("","double",L35)))</f>
        <v>#N/A</v>
      </c>
      <c r="Q35" s="67">
        <f>[1]!OBGET([1]!OBCALL("",obLibs&amp;"net.finmath.functions.AnalyticFormulas","blackScholesGeneralizedOptionValue",[1]!OBMAKE("","double",K35),[1]!OBMAKE("","double",M35),[1]!OBMAKE("","double",B35),[1]!OBMAKE("","double",E35),[1]!OBMAKE("","double",L35)))</f>
        <v>1.1392668974652418E-2</v>
      </c>
      <c r="R35" s="67">
        <f>[1]!OBGET([1]!OBCALL("",'Swaption Data'!$B$10,"getVolatility",[1]!OBMAKE("","double",B35),[1]!OBMAKE("","double",C35-B35)))</f>
        <v>0.26200000000000001</v>
      </c>
      <c r="S35" s="67" t="e">
        <f t="shared" si="3"/>
        <v>#N/A</v>
      </c>
    </row>
    <row r="36" spans="2:19" ht="13.2" customHeight="1" x14ac:dyDescent="0.25">
      <c r="B36" s="35">
        <f t="shared" si="0"/>
        <v>5</v>
      </c>
      <c r="C36" s="35">
        <f t="shared" si="1"/>
        <v>10</v>
      </c>
      <c r="D36" s="35">
        <v>0.5</v>
      </c>
      <c r="E36" s="61">
        <f t="shared" si="4"/>
        <v>3.6934720832044458E-2</v>
      </c>
      <c r="F36" s="61"/>
      <c r="G36" s="42" t="str">
        <f>[1]!OBMAKE("swap tenor 2-"&amp;ROW(),obLibs&amp;"net.finmath.time.TimeDiscretizationFromArray",[1]!OBMAKE("","double",B36),[1]!OBMAKE("","double",C36),[1]!OBMAKE("","double",D36),$B$6)</f>
        <v>swap tenor 2-36 
[18513]</v>
      </c>
      <c r="H36" s="42" t="str">
        <f>[1]!OBMAKE("mcSwaption 2-"&amp;ROW(),"net.finmath.montecarlo.interestrate.products.Swaption",[1]!OBMAKE("","double",B36),G36,[1]!OBMAKE("","double",E36))</f>
        <v>mcSwaption 2-36 
[21014]</v>
      </c>
      <c r="I36" s="65" t="str">
        <f>[1]!OBRUN("mcSwptn price 2-"&amp;ROW(),H36,"getValue",LIBORMarketModel!$M$28)</f>
        <v>mcSwptn price 2-36 
[47916]</v>
      </c>
      <c r="J36" s="66">
        <f>[1]!OBGET([1]!OBSYNC(I36,$I$14:$I$52))</f>
        <v>1.0658002325352746E-2</v>
      </c>
      <c r="K36" s="61">
        <f>[1]!OBGET([1]!OBCALL("","net.finmath.marketdata.products.Swap","getForwardSwapRate",G36,G36,'Rate Curve Data'!$E$17))</f>
        <v>2.4934720832044444E-2</v>
      </c>
      <c r="L36" s="61">
        <f>[1]!OBGET([1]!OBCALL("","net.finmath.marketdata.products.SwapAnnuity","getSwapAnnuity",G36,'Rate Curve Data'!$E$17))</f>
        <v>4.4528770094439549</v>
      </c>
      <c r="M36" s="67">
        <f>[1]!OBGET([1]!OBCALL("",obLibs&amp;"net.finmath.functions.AnalyticFormulas","blackScholesOptionImpliedVolatility",[1]!OBMAKE("","double",K36),[1]!OBMAKE("","double",B36),[1]!OBMAKE("","double",E36),[1]!OBMAKE("","double",L36),[1]!OBMAKE("","double",J36)))</f>
        <v>0.25166023295876666</v>
      </c>
      <c r="N36" s="69">
        <f t="shared" si="5"/>
        <v>1.0297418817798998E-3</v>
      </c>
      <c r="O36" s="67" t="e">
        <f t="shared" si="2"/>
        <v>#N/A</v>
      </c>
      <c r="P36" s="67" t="e">
        <f>[1]!OBGET([1]!OBCALL("",obLibs&amp;"net.finmath.functions.AnalyticFormulas","blackScholesGeneralizedOptionValue",[1]!OBMAKE("","double",K36),[1]!OBMAKE("","double",O36),[1]!OBMAKE("","double",B36),[1]!OBMAKE("","double",E36),[1]!OBMAKE("","double",L36)))</f>
        <v>#N/A</v>
      </c>
      <c r="Q36" s="67">
        <f>[1]!OBGET([1]!OBCALL("",obLibs&amp;"net.finmath.functions.AnalyticFormulas","blackScholesGeneralizedOptionValue",[1]!OBMAKE("","double",K36),[1]!OBMAKE("","double",M36),[1]!OBMAKE("","double",B36),[1]!OBMAKE("","double",E36),[1]!OBMAKE("","double",L36)))</f>
        <v>1.0658002325352746E-2</v>
      </c>
      <c r="R36" s="67">
        <f>[1]!OBGET([1]!OBCALL("",'Swaption Data'!$B$10,"getVolatility",[1]!OBMAKE("","double",B36),[1]!OBMAKE("","double",C36-B36)))</f>
        <v>0.26200000000000001</v>
      </c>
      <c r="S36" s="67" t="e">
        <f t="shared" si="3"/>
        <v>#N/A</v>
      </c>
    </row>
    <row r="37" spans="2:19" ht="13.2" customHeight="1" x14ac:dyDescent="0.25">
      <c r="B37" s="35">
        <f t="shared" si="0"/>
        <v>5</v>
      </c>
      <c r="C37" s="35">
        <f t="shared" si="1"/>
        <v>10</v>
      </c>
      <c r="D37" s="35">
        <v>0.5</v>
      </c>
      <c r="E37" s="61">
        <f t="shared" si="4"/>
        <v>3.7934720832044459E-2</v>
      </c>
      <c r="F37" s="61"/>
      <c r="G37" s="42" t="str">
        <f>[1]!OBMAKE("swap tenor 2-"&amp;ROW(),obLibs&amp;"net.finmath.time.TimeDiscretizationFromArray",[1]!OBMAKE("","double",B37),[1]!OBMAKE("","double",C37),[1]!OBMAKE("","double",D37),$B$6)</f>
        <v>swap tenor 2-37 
[19003]</v>
      </c>
      <c r="H37" s="42" t="str">
        <f>[1]!OBMAKE("mcSwaption 2-"&amp;ROW(),"net.finmath.montecarlo.interestrate.products.Swaption",[1]!OBMAKE("","double",B37),G37,[1]!OBMAKE("","double",E37))</f>
        <v>mcSwaption 2-37 
[21021]</v>
      </c>
      <c r="I37" s="65" t="str">
        <f>[1]!OBRUN("mcSwptn price 2-"&amp;ROW(),H37,"getValue",LIBORMarketModel!$M$28)</f>
        <v>mcSwptn price 2-37 
[47917]</v>
      </c>
      <c r="J37" s="66">
        <f>[1]!OBGET([1]!OBSYNC(I37,$I$14:$I$52))</f>
        <v>9.9801199974507912E-3</v>
      </c>
      <c r="K37" s="61">
        <f>[1]!OBGET([1]!OBCALL("","net.finmath.marketdata.products.Swap","getForwardSwapRate",G37,G37,'Rate Curve Data'!$E$17))</f>
        <v>2.4934720832044444E-2</v>
      </c>
      <c r="L37" s="61">
        <f>[1]!OBGET([1]!OBCALL("","net.finmath.marketdata.products.SwapAnnuity","getSwapAnnuity",G37,'Rate Curve Data'!$E$17))</f>
        <v>4.4528770094439549</v>
      </c>
      <c r="M37" s="67">
        <f>[1]!OBGET([1]!OBCALL("",obLibs&amp;"net.finmath.functions.AnalyticFormulas","blackScholesOptionImpliedVolatility",[1]!OBMAKE("","double",K37),[1]!OBMAKE("","double",B37),[1]!OBMAKE("","double",E37),[1]!OBMAKE("","double",L37),[1]!OBMAKE("","double",J37)))</f>
        <v>0.25194173326712083</v>
      </c>
      <c r="N37" s="69">
        <f t="shared" si="5"/>
        <v>1.3112421901340654E-3</v>
      </c>
      <c r="O37" s="67" t="e">
        <f t="shared" si="2"/>
        <v>#N/A</v>
      </c>
      <c r="P37" s="67" t="e">
        <f>[1]!OBGET([1]!OBCALL("",obLibs&amp;"net.finmath.functions.AnalyticFormulas","blackScholesGeneralizedOptionValue",[1]!OBMAKE("","double",K37),[1]!OBMAKE("","double",O37),[1]!OBMAKE("","double",B37),[1]!OBMAKE("","double",E37),[1]!OBMAKE("","double",L37)))</f>
        <v>#N/A</v>
      </c>
      <c r="Q37" s="67">
        <f>[1]!OBGET([1]!OBCALL("",obLibs&amp;"net.finmath.functions.AnalyticFormulas","blackScholesGeneralizedOptionValue",[1]!OBMAKE("","double",K37),[1]!OBMAKE("","double",M37),[1]!OBMAKE("","double",B37),[1]!OBMAKE("","double",E37),[1]!OBMAKE("","double",L37)))</f>
        <v>9.9801199974507912E-3</v>
      </c>
      <c r="R37" s="67">
        <f>[1]!OBGET([1]!OBCALL("",'Swaption Data'!$B$10,"getVolatility",[1]!OBMAKE("","double",B37),[1]!OBMAKE("","double",C37-B37)))</f>
        <v>0.26200000000000001</v>
      </c>
      <c r="S37" s="67" t="e">
        <f t="shared" si="3"/>
        <v>#N/A</v>
      </c>
    </row>
    <row r="38" spans="2:19" ht="13.2" customHeight="1" x14ac:dyDescent="0.25">
      <c r="B38" s="35">
        <f t="shared" si="0"/>
        <v>5</v>
      </c>
      <c r="C38" s="35">
        <f t="shared" si="1"/>
        <v>10</v>
      </c>
      <c r="D38" s="35">
        <v>0.5</v>
      </c>
      <c r="E38" s="61">
        <f t="shared" si="4"/>
        <v>3.893472083204446E-2</v>
      </c>
      <c r="F38" s="61"/>
      <c r="G38" s="42" t="str">
        <f>[1]!OBMAKE("swap tenor 2-"&amp;ROW(),obLibs&amp;"net.finmath.time.TimeDiscretizationFromArray",[1]!OBMAKE("","double",B38),[1]!OBMAKE("","double",C38),[1]!OBMAKE("","double",D38),$B$6)</f>
        <v>swap tenor 2-38 
[18548]</v>
      </c>
      <c r="H38" s="42" t="str">
        <f>[1]!OBMAKE("mcSwaption 2-"&amp;ROW(),"net.finmath.montecarlo.interestrate.products.Swaption",[1]!OBMAKE("","double",B38),G38,[1]!OBMAKE("","double",E38))</f>
        <v>mcSwaption 2-38 
[21028]</v>
      </c>
      <c r="I38" s="65" t="str">
        <f>[1]!OBRUN("mcSwptn price 2-"&amp;ROW(),H38,"getValue",LIBORMarketModel!$M$28)</f>
        <v>mcSwptn price 2-38 
[47922]</v>
      </c>
      <c r="J38" s="66">
        <f>[1]!OBGET([1]!OBSYNC(I38,$I$14:$I$52))</f>
        <v>9.3431611958572549E-3</v>
      </c>
      <c r="K38" s="61">
        <f>[1]!OBGET([1]!OBCALL("","net.finmath.marketdata.products.Swap","getForwardSwapRate",G38,G38,'Rate Curve Data'!$E$17))</f>
        <v>2.4934720832044444E-2</v>
      </c>
      <c r="L38" s="61">
        <f>[1]!OBGET([1]!OBCALL("","net.finmath.marketdata.products.SwapAnnuity","getSwapAnnuity",G38,'Rate Curve Data'!$E$17))</f>
        <v>4.4528770094439549</v>
      </c>
      <c r="M38" s="67">
        <f>[1]!OBGET([1]!OBCALL("",obLibs&amp;"net.finmath.functions.AnalyticFormulas","blackScholesOptionImpliedVolatility",[1]!OBMAKE("","double",K38),[1]!OBMAKE("","double",B38),[1]!OBMAKE("","double",E38),[1]!OBMAKE("","double",L38),[1]!OBMAKE("","double",J38)))</f>
        <v>0.25214155848235192</v>
      </c>
      <c r="N38" s="69">
        <f t="shared" si="5"/>
        <v>1.5110674053651629E-3</v>
      </c>
      <c r="O38" s="67" t="e">
        <f t="shared" si="2"/>
        <v>#N/A</v>
      </c>
      <c r="P38" s="67" t="e">
        <f>[1]!OBGET([1]!OBCALL("",obLibs&amp;"net.finmath.functions.AnalyticFormulas","blackScholesGeneralizedOptionValue",[1]!OBMAKE("","double",K38),[1]!OBMAKE("","double",O38),[1]!OBMAKE("","double",B38),[1]!OBMAKE("","double",E38),[1]!OBMAKE("","double",L38)))</f>
        <v>#N/A</v>
      </c>
      <c r="Q38" s="67">
        <f>[1]!OBGET([1]!OBCALL("",obLibs&amp;"net.finmath.functions.AnalyticFormulas","blackScholesGeneralizedOptionValue",[1]!OBMAKE("","double",K38),[1]!OBMAKE("","double",M38),[1]!OBMAKE("","double",B38),[1]!OBMAKE("","double",E38),[1]!OBMAKE("","double",L38)))</f>
        <v>9.343161195857274E-3</v>
      </c>
      <c r="R38" s="67">
        <f>[1]!OBGET([1]!OBCALL("",'Swaption Data'!$B$10,"getVolatility",[1]!OBMAKE("","double",B38),[1]!OBMAKE("","double",C38-B38)))</f>
        <v>0.26200000000000001</v>
      </c>
      <c r="S38" s="67" t="e">
        <f t="shared" si="3"/>
        <v>#N/A</v>
      </c>
    </row>
    <row r="39" spans="2:19" ht="13.2" customHeight="1" x14ac:dyDescent="0.25">
      <c r="B39" s="35">
        <f t="shared" si="0"/>
        <v>5</v>
      </c>
      <c r="C39" s="35">
        <f t="shared" si="1"/>
        <v>10</v>
      </c>
      <c r="D39" s="35">
        <v>0.5</v>
      </c>
      <c r="E39" s="61">
        <f t="shared" si="4"/>
        <v>3.9934720832044461E-2</v>
      </c>
      <c r="F39" s="61"/>
      <c r="G39" s="42" t="str">
        <f>[1]!OBMAKE("swap tenor 2-"&amp;ROW(),obLibs&amp;"net.finmath.time.TimeDiscretizationFromArray",[1]!OBMAKE("","double",B39),[1]!OBMAKE("","double",C39),[1]!OBMAKE("","double",D39),$B$6)</f>
        <v>swap tenor 2-39 
[18233]</v>
      </c>
      <c r="H39" s="42" t="str">
        <f>[1]!OBMAKE("mcSwaption 2-"&amp;ROW(),"net.finmath.montecarlo.interestrate.products.Swaption",[1]!OBMAKE("","double",B39),G39,[1]!OBMAKE("","double",E39))</f>
        <v>mcSwaption 2-39 
[21039]</v>
      </c>
      <c r="I39" s="65" t="str">
        <f>[1]!OBRUN("mcSwptn price 2-"&amp;ROW(),H39,"getValue",LIBORMarketModel!$M$28)</f>
        <v>mcSwptn price 2-39 
[47931]</v>
      </c>
      <c r="J39" s="66">
        <f>[1]!OBGET([1]!OBSYNC(I39,$I$14:$I$52))</f>
        <v>8.7503434741443304E-3</v>
      </c>
      <c r="K39" s="61">
        <f>[1]!OBGET([1]!OBCALL("","net.finmath.marketdata.products.Swap","getForwardSwapRate",G39,G39,'Rate Curve Data'!$E$17))</f>
        <v>2.4934720832044444E-2</v>
      </c>
      <c r="L39" s="61">
        <f>[1]!OBGET([1]!OBCALL("","net.finmath.marketdata.products.SwapAnnuity","getSwapAnnuity",G39,'Rate Curve Data'!$E$17))</f>
        <v>4.4528770094439549</v>
      </c>
      <c r="M39" s="67">
        <f>[1]!OBGET([1]!OBCALL("",obLibs&amp;"net.finmath.functions.AnalyticFormulas","blackScholesOptionImpliedVolatility",[1]!OBMAKE("","double",K39),[1]!OBMAKE("","double",B39),[1]!OBMAKE("","double",E39),[1]!OBMAKE("","double",L39),[1]!OBMAKE("","double",J39)))</f>
        <v>0.25233404579326685</v>
      </c>
      <c r="N39" s="69">
        <f t="shared" si="5"/>
        <v>1.7035547162800868E-3</v>
      </c>
      <c r="O39" s="67" t="e">
        <f t="shared" si="2"/>
        <v>#N/A</v>
      </c>
      <c r="P39" s="67" t="e">
        <f>[1]!OBGET([1]!OBCALL("",obLibs&amp;"net.finmath.functions.AnalyticFormulas","blackScholesGeneralizedOptionValue",[1]!OBMAKE("","double",K39),[1]!OBMAKE("","double",O39),[1]!OBMAKE("","double",B39),[1]!OBMAKE("","double",E39),[1]!OBMAKE("","double",L39)))</f>
        <v>#N/A</v>
      </c>
      <c r="Q39" s="67">
        <f>[1]!OBGET([1]!OBCALL("",obLibs&amp;"net.finmath.functions.AnalyticFormulas","blackScholesGeneralizedOptionValue",[1]!OBMAKE("","double",K39),[1]!OBMAKE("","double",M39),[1]!OBMAKE("","double",B39),[1]!OBMAKE("","double",E39),[1]!OBMAKE("","double",L39)))</f>
        <v>8.7503434741443425E-3</v>
      </c>
      <c r="R39" s="67">
        <f>[1]!OBGET([1]!OBCALL("",'Swaption Data'!$B$10,"getVolatility",[1]!OBMAKE("","double",B39),[1]!OBMAKE("","double",C39-B39)))</f>
        <v>0.26200000000000001</v>
      </c>
      <c r="S39" s="67" t="e">
        <f t="shared" si="3"/>
        <v>#N/A</v>
      </c>
    </row>
    <row r="40" spans="2:19" ht="13.2" customHeight="1" x14ac:dyDescent="0.25">
      <c r="B40" s="35">
        <f t="shared" si="0"/>
        <v>5</v>
      </c>
      <c r="C40" s="35">
        <f t="shared" si="1"/>
        <v>10</v>
      </c>
      <c r="D40" s="35">
        <v>0.5</v>
      </c>
      <c r="E40" s="61">
        <f t="shared" si="4"/>
        <v>4.0934720832044462E-2</v>
      </c>
      <c r="F40" s="61"/>
      <c r="G40" s="42" t="str">
        <f>[1]!OBMAKE("swap tenor 2-"&amp;ROW(),obLibs&amp;"net.finmath.time.TimeDiscretizationFromArray",[1]!OBMAKE("","double",B40),[1]!OBMAKE("","double",C40),[1]!OBMAKE("","double",D40),$B$6)</f>
        <v>swap tenor 2-40 
[18215]</v>
      </c>
      <c r="H40" s="42" t="str">
        <f>[1]!OBMAKE("mcSwaption 2-"&amp;ROW(),"net.finmath.montecarlo.interestrate.products.Swaption",[1]!OBMAKE("","double",B40),G40,[1]!OBMAKE("","double",E40))</f>
        <v>mcSwaption 2-40 
[21046]</v>
      </c>
      <c r="I40" s="65" t="str">
        <f>[1]!OBRUN("mcSwptn price 2-"&amp;ROW(),H40,"getValue",LIBORMarketModel!$M$28)</f>
        <v>mcSwptn price 2-40 
[47932]</v>
      </c>
      <c r="J40" s="66">
        <f>[1]!OBGET([1]!OBSYNC(I40,$I$14:$I$52))</f>
        <v>8.204016445977149E-3</v>
      </c>
      <c r="K40" s="61">
        <f>[1]!OBGET([1]!OBCALL("","net.finmath.marketdata.products.Swap","getForwardSwapRate",G40,G40,'Rate Curve Data'!$E$17))</f>
        <v>2.4934720832044444E-2</v>
      </c>
      <c r="L40" s="61">
        <f>[1]!OBGET([1]!OBCALL("","net.finmath.marketdata.products.SwapAnnuity","getSwapAnnuity",G40,'Rate Curve Data'!$E$17))</f>
        <v>4.4528770094439549</v>
      </c>
      <c r="M40" s="67">
        <f>[1]!OBGET([1]!OBCALL("",obLibs&amp;"net.finmath.functions.AnalyticFormulas","blackScholesOptionImpliedVolatility",[1]!OBMAKE("","double",K40),[1]!OBMAKE("","double",B40),[1]!OBMAKE("","double",E40),[1]!OBMAKE("","double",L40),[1]!OBMAKE("","double",J40)))</f>
        <v>0.25258692712009057</v>
      </c>
      <c r="N40" s="69">
        <f t="shared" si="5"/>
        <v>1.9564360431038041E-3</v>
      </c>
      <c r="O40" s="67" t="e">
        <f t="shared" si="2"/>
        <v>#N/A</v>
      </c>
      <c r="P40" s="67" t="e">
        <f>[1]!OBGET([1]!OBCALL("",obLibs&amp;"net.finmath.functions.AnalyticFormulas","blackScholesGeneralizedOptionValue",[1]!OBMAKE("","double",K40),[1]!OBMAKE("","double",O40),[1]!OBMAKE("","double",B40),[1]!OBMAKE("","double",E40),[1]!OBMAKE("","double",L40)))</f>
        <v>#N/A</v>
      </c>
      <c r="Q40" s="67">
        <f>[1]!OBGET([1]!OBCALL("",obLibs&amp;"net.finmath.functions.AnalyticFormulas","blackScholesGeneralizedOptionValue",[1]!OBMAKE("","double",K40),[1]!OBMAKE("","double",M40),[1]!OBMAKE("","double",B40),[1]!OBMAKE("","double",E40),[1]!OBMAKE("","double",L40)))</f>
        <v>8.2040164459771438E-3</v>
      </c>
      <c r="R40" s="67">
        <f>[1]!OBGET([1]!OBCALL("",'Swaption Data'!$B$10,"getVolatility",[1]!OBMAKE("","double",B40),[1]!OBMAKE("","double",C40-B40)))</f>
        <v>0.26200000000000001</v>
      </c>
      <c r="S40" s="67" t="e">
        <f t="shared" si="3"/>
        <v>#N/A</v>
      </c>
    </row>
    <row r="41" spans="2:19" ht="13.2" customHeight="1" x14ac:dyDescent="0.25">
      <c r="B41" s="35">
        <f t="shared" si="0"/>
        <v>5</v>
      </c>
      <c r="C41" s="35">
        <f t="shared" si="1"/>
        <v>10</v>
      </c>
      <c r="D41" s="35">
        <v>0.5</v>
      </c>
      <c r="E41" s="61">
        <f t="shared" si="4"/>
        <v>4.1934720832044463E-2</v>
      </c>
      <c r="F41" s="61"/>
      <c r="G41" s="42" t="str">
        <f>[1]!OBMAKE("swap tenor 2-"&amp;ROW(),obLibs&amp;"net.finmath.time.TimeDiscretizationFromArray",[1]!OBMAKE("","double",B41),[1]!OBMAKE("","double",C41),[1]!OBMAKE("","double",D41),$B$6)</f>
        <v>swap tenor 2-41 
[18966]</v>
      </c>
      <c r="H41" s="42" t="str">
        <f>[1]!OBMAKE("mcSwaption 2-"&amp;ROW(),"net.finmath.montecarlo.interestrate.products.Swaption",[1]!OBMAKE("","double",B41),G41,[1]!OBMAKE("","double",E41))</f>
        <v>mcSwaption 2-41 
[21049]</v>
      </c>
      <c r="I41" s="65" t="str">
        <f>[1]!OBRUN("mcSwptn price 2-"&amp;ROW(),H41,"getValue",LIBORMarketModel!$M$28)</f>
        <v>mcSwptn price 2-41 
[47937]</v>
      </c>
      <c r="J41" s="66">
        <f>[1]!OBGET([1]!OBSYNC(I41,$I$14:$I$52))</f>
        <v>7.6928750332825955E-3</v>
      </c>
      <c r="K41" s="61">
        <f>[1]!OBGET([1]!OBCALL("","net.finmath.marketdata.products.Swap","getForwardSwapRate",G41,G41,'Rate Curve Data'!$E$17))</f>
        <v>2.4934720832044444E-2</v>
      </c>
      <c r="L41" s="61">
        <f>[1]!OBGET([1]!OBCALL("","net.finmath.marketdata.products.SwapAnnuity","getSwapAnnuity",G41,'Rate Curve Data'!$E$17))</f>
        <v>4.4528770094439549</v>
      </c>
      <c r="M41" s="67">
        <f>[1]!OBGET([1]!OBCALL("",obLibs&amp;"net.finmath.functions.AnalyticFormulas","blackScholesOptionImpliedVolatility",[1]!OBMAKE("","double",K41),[1]!OBMAKE("","double",B41),[1]!OBMAKE("","double",E41),[1]!OBMAKE("","double",L41),[1]!OBMAKE("","double",J41)))</f>
        <v>0.25280306163105631</v>
      </c>
      <c r="N41" s="69">
        <f t="shared" si="5"/>
        <v>2.1725705540695528E-3</v>
      </c>
      <c r="O41" s="67" t="e">
        <f t="shared" si="2"/>
        <v>#N/A</v>
      </c>
      <c r="P41" s="67" t="e">
        <f>[1]!OBGET([1]!OBCALL("",obLibs&amp;"net.finmath.functions.AnalyticFormulas","blackScholesGeneralizedOptionValue",[1]!OBMAKE("","double",K41),[1]!OBMAKE("","double",O41),[1]!OBMAKE("","double",B41),[1]!OBMAKE("","double",E41),[1]!OBMAKE("","double",L41)))</f>
        <v>#N/A</v>
      </c>
      <c r="Q41" s="67">
        <f>[1]!OBGET([1]!OBCALL("",obLibs&amp;"net.finmath.functions.AnalyticFormulas","blackScholesGeneralizedOptionValue",[1]!OBMAKE("","double",K41),[1]!OBMAKE("","double",M41),[1]!OBMAKE("","double",B41),[1]!OBMAKE("","double",E41),[1]!OBMAKE("","double",L41)))</f>
        <v>7.6928750332827091E-3</v>
      </c>
      <c r="R41" s="67">
        <f>[1]!OBGET([1]!OBCALL("",'Swaption Data'!$B$10,"getVolatility",[1]!OBMAKE("","double",B41),[1]!OBMAKE("","double",C41-B41)))</f>
        <v>0.26200000000000001</v>
      </c>
      <c r="S41" s="67" t="e">
        <f t="shared" si="3"/>
        <v>#N/A</v>
      </c>
    </row>
    <row r="42" spans="2:19" ht="13.2" customHeight="1" x14ac:dyDescent="0.25">
      <c r="B42" s="35">
        <f t="shared" si="0"/>
        <v>5</v>
      </c>
      <c r="C42" s="35">
        <f t="shared" si="1"/>
        <v>10</v>
      </c>
      <c r="D42" s="35">
        <v>0.5</v>
      </c>
      <c r="E42" s="61">
        <f t="shared" si="4"/>
        <v>4.2934720832044464E-2</v>
      </c>
      <c r="F42" s="61"/>
      <c r="G42" s="42" t="str">
        <f>[1]!OBMAKE("swap tenor 2-"&amp;ROW(),obLibs&amp;"net.finmath.time.TimeDiscretizationFromArray",[1]!OBMAKE("","double",B42),[1]!OBMAKE("","double",C42),[1]!OBMAKE("","double",D42),$B$6)</f>
        <v>swap tenor 2-42 
[18531]</v>
      </c>
      <c r="H42" s="42" t="str">
        <f>[1]!OBMAKE("mcSwaption 2-"&amp;ROW(),"net.finmath.montecarlo.interestrate.products.Swaption",[1]!OBMAKE("","double",B42),G42,[1]!OBMAKE("","double",E42))</f>
        <v>mcSwaption 2-42 
[21056]</v>
      </c>
      <c r="I42" s="65" t="str">
        <f>[1]!OBRUN("mcSwptn price 2-"&amp;ROW(),H42,"getValue",LIBORMarketModel!$M$28)</f>
        <v>mcSwptn price 2-42 
[47942]</v>
      </c>
      <c r="J42" s="66">
        <f>[1]!OBGET([1]!OBSYNC(I42,$I$14:$I$52))</f>
        <v>7.2166713398615972E-3</v>
      </c>
      <c r="K42" s="61">
        <f>[1]!OBGET([1]!OBCALL("","net.finmath.marketdata.products.Swap","getForwardSwapRate",G42,G42,'Rate Curve Data'!$E$17))</f>
        <v>2.4934720832044444E-2</v>
      </c>
      <c r="L42" s="61">
        <f>[1]!OBGET([1]!OBCALL("","net.finmath.marketdata.products.SwapAnnuity","getSwapAnnuity",G42,'Rate Curve Data'!$E$17))</f>
        <v>4.4528770094439549</v>
      </c>
      <c r="M42" s="67">
        <f>[1]!OBGET([1]!OBCALL("",obLibs&amp;"net.finmath.functions.AnalyticFormulas","blackScholesOptionImpliedVolatility",[1]!OBMAKE("","double",K42),[1]!OBMAKE("","double",B42),[1]!OBMAKE("","double",E42),[1]!OBMAKE("","double",L42),[1]!OBMAKE("","double",J42)))</f>
        <v>0.25301246728669996</v>
      </c>
      <c r="N42" s="69">
        <f t="shared" si="5"/>
        <v>2.3819762097131991E-3</v>
      </c>
      <c r="O42" s="67" t="e">
        <f t="shared" si="2"/>
        <v>#N/A</v>
      </c>
      <c r="P42" s="67" t="e">
        <f>[1]!OBGET([1]!OBCALL("",obLibs&amp;"net.finmath.functions.AnalyticFormulas","blackScholesGeneralizedOptionValue",[1]!OBMAKE("","double",K42),[1]!OBMAKE("","double",O42),[1]!OBMAKE("","double",B42),[1]!OBMAKE("","double",E42),[1]!OBMAKE("","double",L42)))</f>
        <v>#N/A</v>
      </c>
      <c r="Q42" s="67">
        <f>[1]!OBGET([1]!OBCALL("",obLibs&amp;"net.finmath.functions.AnalyticFormulas","blackScholesGeneralizedOptionValue",[1]!OBMAKE("","double",K42),[1]!OBMAKE("","double",M42),[1]!OBMAKE("","double",B42),[1]!OBMAKE("","double",E42),[1]!OBMAKE("","double",L42)))</f>
        <v>7.2166713398622252E-3</v>
      </c>
      <c r="R42" s="67">
        <f>[1]!OBGET([1]!OBCALL("",'Swaption Data'!$B$10,"getVolatility",[1]!OBMAKE("","double",B42),[1]!OBMAKE("","double",C42-B42)))</f>
        <v>0.26200000000000001</v>
      </c>
      <c r="S42" s="67" t="e">
        <f t="shared" si="3"/>
        <v>#N/A</v>
      </c>
    </row>
    <row r="43" spans="2:19" ht="13.2" customHeight="1" x14ac:dyDescent="0.25">
      <c r="B43" s="35">
        <f t="shared" si="0"/>
        <v>5</v>
      </c>
      <c r="C43" s="35">
        <f t="shared" si="1"/>
        <v>10</v>
      </c>
      <c r="D43" s="35">
        <v>0.5</v>
      </c>
      <c r="E43" s="61">
        <f t="shared" si="4"/>
        <v>4.3934720832044465E-2</v>
      </c>
      <c r="F43" s="61"/>
      <c r="G43" s="42" t="str">
        <f>[1]!OBMAKE("swap tenor 2-"&amp;ROW(),obLibs&amp;"net.finmath.time.TimeDiscretizationFromArray",[1]!OBMAKE("","double",B43),[1]!OBMAKE("","double",C43),[1]!OBMAKE("","double",D43),$B$6)</f>
        <v>swap tenor 2-43 
[17955]</v>
      </c>
      <c r="H43" s="42" t="str">
        <f>[1]!OBMAKE("mcSwaption 2-"&amp;ROW(),"net.finmath.montecarlo.interestrate.products.Swaption",[1]!OBMAKE("","double",B43),G43,[1]!OBMAKE("","double",E43))</f>
        <v>mcSwaption 2-43 
[21063]</v>
      </c>
      <c r="I43" s="65" t="str">
        <f>[1]!OBRUN("mcSwptn price 2-"&amp;ROW(),H43,"getValue",LIBORMarketModel!$M$28)</f>
        <v>mcSwptn price 2-43 
[47951]</v>
      </c>
      <c r="J43" s="66">
        <f>[1]!OBGET([1]!OBSYNC(I43,$I$14:$I$52))</f>
        <v>6.7690528382355212E-3</v>
      </c>
      <c r="K43" s="61">
        <f>[1]!OBGET([1]!OBCALL("","net.finmath.marketdata.products.Swap","getForwardSwapRate",G43,G43,'Rate Curve Data'!$E$17))</f>
        <v>2.4934720832044444E-2</v>
      </c>
      <c r="L43" s="61">
        <f>[1]!OBGET([1]!OBCALL("","net.finmath.marketdata.products.SwapAnnuity","getSwapAnnuity",G43,'Rate Curve Data'!$E$17))</f>
        <v>4.4528770094439549</v>
      </c>
      <c r="M43" s="67">
        <f>[1]!OBGET([1]!OBCALL("",obLibs&amp;"net.finmath.functions.AnalyticFormulas","blackScholesOptionImpliedVolatility",[1]!OBMAKE("","double",K43),[1]!OBMAKE("","double",B43),[1]!OBMAKE("","double",E43),[1]!OBMAKE("","double",L43),[1]!OBMAKE("","double",J43)))</f>
        <v>0.25316594610353427</v>
      </c>
      <c r="N43" s="69">
        <f t="shared" si="5"/>
        <v>2.5354550265475062E-3</v>
      </c>
      <c r="O43" s="67" t="e">
        <f t="shared" si="2"/>
        <v>#N/A</v>
      </c>
      <c r="P43" s="67" t="e">
        <f>[1]!OBGET([1]!OBCALL("",obLibs&amp;"net.finmath.functions.AnalyticFormulas","blackScholesGeneralizedOptionValue",[1]!OBMAKE("","double",K43),[1]!OBMAKE("","double",O43),[1]!OBMAKE("","double",B43),[1]!OBMAKE("","double",E43),[1]!OBMAKE("","double",L43)))</f>
        <v>#N/A</v>
      </c>
      <c r="Q43" s="67">
        <f>[1]!OBGET([1]!OBCALL("",obLibs&amp;"net.finmath.functions.AnalyticFormulas","blackScholesGeneralizedOptionValue",[1]!OBMAKE("","double",K43),[1]!OBMAKE("","double",M43),[1]!OBMAKE("","double",B43),[1]!OBMAKE("","double",E43),[1]!OBMAKE("","double",L43)))</f>
        <v>6.7690528382354917E-3</v>
      </c>
      <c r="R43" s="67">
        <f>[1]!OBGET([1]!OBCALL("",'Swaption Data'!$B$10,"getVolatility",[1]!OBMAKE("","double",B43),[1]!OBMAKE("","double",C43-B43)))</f>
        <v>0.26200000000000001</v>
      </c>
      <c r="S43" s="67" t="e">
        <f t="shared" si="3"/>
        <v>#N/A</v>
      </c>
    </row>
    <row r="44" spans="2:19" ht="13.2" customHeight="1" x14ac:dyDescent="0.25">
      <c r="B44" s="35">
        <f t="shared" si="0"/>
        <v>5</v>
      </c>
      <c r="C44" s="35">
        <f t="shared" si="1"/>
        <v>10</v>
      </c>
      <c r="D44" s="35">
        <v>0.5</v>
      </c>
      <c r="E44" s="61">
        <f t="shared" si="4"/>
        <v>4.4934720832044465E-2</v>
      </c>
      <c r="F44" s="61"/>
      <c r="G44" s="42" t="str">
        <f>[1]!OBMAKE("swap tenor 2-"&amp;ROW(),obLibs&amp;"net.finmath.time.TimeDiscretizationFromArray",[1]!OBMAKE("","double",B44),[1]!OBMAKE("","double",C44),[1]!OBMAKE("","double",D44),$B$6)</f>
        <v>swap tenor 2-44 
[18991]</v>
      </c>
      <c r="H44" s="42" t="str">
        <f>[1]!OBMAKE("mcSwaption 2-"&amp;ROW(),"net.finmath.montecarlo.interestrate.products.Swaption",[1]!OBMAKE("","double",B44),G44,[1]!OBMAKE("","double",E44))</f>
        <v>mcSwaption 2-44 
[21074]</v>
      </c>
      <c r="I44" s="65" t="str">
        <f>[1]!OBRUN("mcSwptn price 2-"&amp;ROW(),H44,"getValue",LIBORMarketModel!$M$28)</f>
        <v>mcSwptn price 2-44 
[47952]</v>
      </c>
      <c r="J44" s="66">
        <f>[1]!OBGET([1]!OBSYNC(I44,$I$14:$I$52))</f>
        <v>6.3505778582501034E-3</v>
      </c>
      <c r="K44" s="61">
        <f>[1]!OBGET([1]!OBCALL("","net.finmath.marketdata.products.Swap","getForwardSwapRate",G44,G44,'Rate Curve Data'!$E$17))</f>
        <v>2.4934720832044444E-2</v>
      </c>
      <c r="L44" s="61">
        <f>[1]!OBGET([1]!OBCALL("","net.finmath.marketdata.products.SwapAnnuity","getSwapAnnuity",G44,'Rate Curve Data'!$E$17))</f>
        <v>4.4528770094439549</v>
      </c>
      <c r="M44" s="67">
        <f>[1]!OBGET([1]!OBCALL("",obLibs&amp;"net.finmath.functions.AnalyticFormulas","blackScholesOptionImpliedVolatility",[1]!OBMAKE("","double",K44),[1]!OBMAKE("","double",B44),[1]!OBMAKE("","double",E44),[1]!OBMAKE("","double",L44),[1]!OBMAKE("","double",J44)))</f>
        <v>0.25329877974271781</v>
      </c>
      <c r="N44" s="69">
        <f t="shared" si="5"/>
        <v>2.6682886657310445E-3</v>
      </c>
      <c r="O44" s="67">
        <f t="shared" si="2"/>
        <v>0.22320000000000001</v>
      </c>
      <c r="P44" s="67">
        <f>[1]!OBGET([1]!OBCALL("",obLibs&amp;"net.finmath.functions.AnalyticFormulas","blackScholesGeneralizedOptionValue",[1]!OBMAKE("","double",K44),[1]!OBMAKE("","double",O44),[1]!OBMAKE("","double",B44),[1]!OBMAKE("","double",E44),[1]!OBMAKE("","double",L44)))</f>
        <v>4.2574847901214125E-3</v>
      </c>
      <c r="Q44" s="67">
        <f>[1]!OBGET([1]!OBCALL("",obLibs&amp;"net.finmath.functions.AnalyticFormulas","blackScholesGeneralizedOptionValue",[1]!OBMAKE("","double",K44),[1]!OBMAKE("","double",M44),[1]!OBMAKE("","double",B44),[1]!OBMAKE("","double",E44),[1]!OBMAKE("","double",L44)))</f>
        <v>6.3505778582500869E-3</v>
      </c>
      <c r="R44" s="67">
        <f>[1]!OBGET([1]!OBCALL("",'Swaption Data'!$B$10,"getVolatility",[1]!OBMAKE("","double",B44),[1]!OBMAKE("","double",C44-B44)))</f>
        <v>0.26200000000000001</v>
      </c>
      <c r="S44" s="67">
        <f t="shared" si="3"/>
        <v>-3.8800000000000001E-2</v>
      </c>
    </row>
    <row r="45" spans="2:19" ht="13.2" customHeight="1" x14ac:dyDescent="0.25">
      <c r="B45" s="35">
        <f t="shared" si="0"/>
        <v>5</v>
      </c>
      <c r="C45" s="35">
        <f t="shared" si="1"/>
        <v>10</v>
      </c>
      <c r="D45" s="35">
        <v>0.5</v>
      </c>
      <c r="E45" s="61">
        <f t="shared" si="4"/>
        <v>4.5934720832044466E-2</v>
      </c>
      <c r="F45" s="61"/>
      <c r="G45" s="42" t="str">
        <f>[1]!OBMAKE("swap tenor 2-"&amp;ROW(),obLibs&amp;"net.finmath.time.TimeDiscretizationFromArray",[1]!OBMAKE("","double",B45),[1]!OBMAKE("","double",C45),[1]!OBMAKE("","double",D45),$B$6)</f>
        <v>swap tenor 2-45 
[18616]</v>
      </c>
      <c r="H45" s="42" t="str">
        <f>[1]!OBMAKE("mcSwaption 2-"&amp;ROW(),"net.finmath.montecarlo.interestrate.products.Swaption",[1]!OBMAKE("","double",B45),G45,[1]!OBMAKE("","double",E45))</f>
        <v>mcSwaption 2-45 
[21077]</v>
      </c>
      <c r="I45" s="65" t="str">
        <f>[1]!OBRUN("mcSwptn price 2-"&amp;ROW(),H45,"getValue",LIBORMarketModel!$M$28)</f>
        <v>mcSwptn price 2-45 
[47963]</v>
      </c>
      <c r="J45" s="66">
        <f>[1]!OBGET([1]!OBSYNC(I45,$I$14:$I$52))</f>
        <v>5.9626543140176526E-3</v>
      </c>
      <c r="K45" s="61">
        <f>[1]!OBGET([1]!OBCALL("","net.finmath.marketdata.products.Swap","getForwardSwapRate",G45,G45,'Rate Curve Data'!$E$17))</f>
        <v>2.4934720832044444E-2</v>
      </c>
      <c r="L45" s="61">
        <f>[1]!OBGET([1]!OBCALL("","net.finmath.marketdata.products.SwapAnnuity","getSwapAnnuity",G45,'Rate Curve Data'!$E$17))</f>
        <v>4.4528770094439549</v>
      </c>
      <c r="M45" s="67">
        <f>[1]!OBGET([1]!OBCALL("",obLibs&amp;"net.finmath.functions.AnalyticFormulas","blackScholesOptionImpliedVolatility",[1]!OBMAKE("","double",K45),[1]!OBMAKE("","double",B45),[1]!OBMAKE("","double",E45),[1]!OBMAKE("","double",L45),[1]!OBMAKE("","double",J45)))</f>
        <v>0.25345970132397344</v>
      </c>
      <c r="N45" s="69">
        <f t="shared" si="5"/>
        <v>2.8292102469866798E-3</v>
      </c>
      <c r="O45" s="67" t="e">
        <f t="shared" si="2"/>
        <v>#N/A</v>
      </c>
      <c r="P45" s="67" t="e">
        <f>[1]!OBGET([1]!OBCALL("",obLibs&amp;"net.finmath.functions.AnalyticFormulas","blackScholesGeneralizedOptionValue",[1]!OBMAKE("","double",K45),[1]!OBMAKE("","double",O45),[1]!OBMAKE("","double",B45),[1]!OBMAKE("","double",E45),[1]!OBMAKE("","double",L45)))</f>
        <v>#N/A</v>
      </c>
      <c r="Q45" s="67">
        <f>[1]!OBGET([1]!OBCALL("",obLibs&amp;"net.finmath.functions.AnalyticFormulas","blackScholesGeneralizedOptionValue",[1]!OBMAKE("","double",K45),[1]!OBMAKE("","double",M45),[1]!OBMAKE("","double",B45),[1]!OBMAKE("","double",E45),[1]!OBMAKE("","double",L45)))</f>
        <v>5.9626543140176656E-3</v>
      </c>
      <c r="R45" s="67">
        <f>[1]!OBGET([1]!OBCALL("",'Swaption Data'!$B$10,"getVolatility",[1]!OBMAKE("","double",B45),[1]!OBMAKE("","double",C45-B45)))</f>
        <v>0.26200000000000001</v>
      </c>
      <c r="S45" s="67" t="e">
        <f t="shared" si="3"/>
        <v>#N/A</v>
      </c>
    </row>
    <row r="46" spans="2:19" ht="13.2" customHeight="1" x14ac:dyDescent="0.25">
      <c r="B46" s="35">
        <f t="shared" si="0"/>
        <v>5</v>
      </c>
      <c r="C46" s="35">
        <f t="shared" si="1"/>
        <v>10</v>
      </c>
      <c r="D46" s="35">
        <v>0.5</v>
      </c>
      <c r="E46" s="61">
        <f t="shared" si="4"/>
        <v>4.6934720832044467E-2</v>
      </c>
      <c r="F46" s="61"/>
      <c r="G46" s="42" t="str">
        <f>[1]!OBMAKE("swap tenor 2-"&amp;ROW(),obLibs&amp;"net.finmath.time.TimeDiscretizationFromArray",[1]!OBMAKE("","double",B46),[1]!OBMAKE("","double",C46),[1]!OBMAKE("","double",D46),$B$6)</f>
        <v>swap tenor 2-46 
[18011]</v>
      </c>
      <c r="H46" s="42" t="str">
        <f>[1]!OBMAKE("mcSwaption 2-"&amp;ROW(),"net.finmath.montecarlo.interestrate.products.Swaption",[1]!OBMAKE("","double",B46),G46,[1]!OBMAKE("","double",E46))</f>
        <v>mcSwaption 2-46 
[21088]</v>
      </c>
      <c r="I46" s="65" t="str">
        <f>[1]!OBRUN("mcSwptn price 2-"&amp;ROW(),H46,"getValue",LIBORMarketModel!$M$28)</f>
        <v>mcSwptn price 2-46 
[47964]</v>
      </c>
      <c r="J46" s="66">
        <f>[1]!OBGET([1]!OBSYNC(I46,$I$14:$I$52))</f>
        <v>5.5997580081223429E-3</v>
      </c>
      <c r="K46" s="61">
        <f>[1]!OBGET([1]!OBCALL("","net.finmath.marketdata.products.Swap","getForwardSwapRate",G46,G46,'Rate Curve Data'!$E$17))</f>
        <v>2.4934720832044444E-2</v>
      </c>
      <c r="L46" s="61">
        <f>[1]!OBGET([1]!OBCALL("","net.finmath.marketdata.products.SwapAnnuity","getSwapAnnuity",G46,'Rate Curve Data'!$E$17))</f>
        <v>4.4528770094439549</v>
      </c>
      <c r="M46" s="67">
        <f>[1]!OBGET([1]!OBCALL("",obLibs&amp;"net.finmath.functions.AnalyticFormulas","blackScholesOptionImpliedVolatility",[1]!OBMAKE("","double",K46),[1]!OBMAKE("","double",B46),[1]!OBMAKE("","double",E46),[1]!OBMAKE("","double",L46),[1]!OBMAKE("","double",J46)))</f>
        <v>0.25360211778650132</v>
      </c>
      <c r="N46" s="69">
        <f t="shared" si="5"/>
        <v>2.9716267095145632E-3</v>
      </c>
      <c r="O46" s="67" t="e">
        <f t="shared" si="2"/>
        <v>#N/A</v>
      </c>
      <c r="P46" s="67" t="e">
        <f>[1]!OBGET([1]!OBCALL("",obLibs&amp;"net.finmath.functions.AnalyticFormulas","blackScholesGeneralizedOptionValue",[1]!OBMAKE("","double",K46),[1]!OBMAKE("","double",O46),[1]!OBMAKE("","double",B46),[1]!OBMAKE("","double",E46),[1]!OBMAKE("","double",L46)))</f>
        <v>#N/A</v>
      </c>
      <c r="Q46" s="67">
        <f>[1]!OBGET([1]!OBCALL("",obLibs&amp;"net.finmath.functions.AnalyticFormulas","blackScholesGeneralizedOptionValue",[1]!OBMAKE("","double",K46),[1]!OBMAKE("","double",M46),[1]!OBMAKE("","double",B46),[1]!OBMAKE("","double",E46),[1]!OBMAKE("","double",L46)))</f>
        <v>5.5997580081223533E-3</v>
      </c>
      <c r="R46" s="67">
        <f>[1]!OBGET([1]!OBCALL("",'Swaption Data'!$B$10,"getVolatility",[1]!OBMAKE("","double",B46),[1]!OBMAKE("","double",C46-B46)))</f>
        <v>0.26200000000000001</v>
      </c>
      <c r="S46" s="67" t="e">
        <f t="shared" si="3"/>
        <v>#N/A</v>
      </c>
    </row>
    <row r="47" spans="2:19" ht="13.2" customHeight="1" x14ac:dyDescent="0.25">
      <c r="B47" s="35">
        <f t="shared" si="0"/>
        <v>5</v>
      </c>
      <c r="C47" s="35">
        <f t="shared" si="1"/>
        <v>10</v>
      </c>
      <c r="D47" s="35">
        <v>0.5</v>
      </c>
      <c r="E47" s="61">
        <f t="shared" si="4"/>
        <v>4.7934720832044468E-2</v>
      </c>
      <c r="F47" s="61"/>
      <c r="G47" s="42" t="str">
        <f>[1]!OBMAKE("swap tenor 2-"&amp;ROW(),obLibs&amp;"net.finmath.time.TimeDiscretizationFromArray",[1]!OBMAKE("","double",B47),[1]!OBMAKE("","double",C47),[1]!OBMAKE("","double",D47),$B$6)</f>
        <v>swap tenor 2-47 
[18303]</v>
      </c>
      <c r="H47" s="42" t="str">
        <f>[1]!OBMAKE("mcSwaption 2-"&amp;ROW(),"net.finmath.montecarlo.interestrate.products.Swaption",[1]!OBMAKE("","double",B47),G47,[1]!OBMAKE("","double",E47))</f>
        <v>mcSwaption 2-47 
[21095]</v>
      </c>
      <c r="I47" s="65" t="str">
        <f>[1]!OBRUN("mcSwptn price 2-"&amp;ROW(),H47,"getValue",LIBORMarketModel!$M$28)</f>
        <v>mcSwptn price 2-47 
[47969]</v>
      </c>
      <c r="J47" s="66">
        <f>[1]!OBGET([1]!OBSYNC(I47,$I$14:$I$52))</f>
        <v>5.2643977963496274E-3</v>
      </c>
      <c r="K47" s="61">
        <f>[1]!OBGET([1]!OBCALL("","net.finmath.marketdata.products.Swap","getForwardSwapRate",G47,G47,'Rate Curve Data'!$E$17))</f>
        <v>2.4934720832044444E-2</v>
      </c>
      <c r="L47" s="61">
        <f>[1]!OBGET([1]!OBCALL("","net.finmath.marketdata.products.SwapAnnuity","getSwapAnnuity",G47,'Rate Curve Data'!$E$17))</f>
        <v>4.4528770094439549</v>
      </c>
      <c r="M47" s="67">
        <f>[1]!OBGET([1]!OBCALL("",obLibs&amp;"net.finmath.functions.AnalyticFormulas","blackScholesOptionImpliedVolatility",[1]!OBMAKE("","double",K47),[1]!OBMAKE("","double",B47),[1]!OBMAKE("","double",E47),[1]!OBMAKE("","double",L47),[1]!OBMAKE("","double",J47)))</f>
        <v>0.2537894618222275</v>
      </c>
      <c r="N47" s="69">
        <f t="shared" si="5"/>
        <v>3.1589707452407412E-3</v>
      </c>
      <c r="O47" s="67" t="e">
        <f t="shared" si="2"/>
        <v>#N/A</v>
      </c>
      <c r="P47" s="67" t="e">
        <f>[1]!OBGET([1]!OBCALL("",obLibs&amp;"net.finmath.functions.AnalyticFormulas","blackScholesGeneralizedOptionValue",[1]!OBMAKE("","double",K47),[1]!OBMAKE("","double",O47),[1]!OBMAKE("","double",B47),[1]!OBMAKE("","double",E47),[1]!OBMAKE("","double",L47)))</f>
        <v>#N/A</v>
      </c>
      <c r="Q47" s="67">
        <f>[1]!OBGET([1]!OBCALL("",obLibs&amp;"net.finmath.functions.AnalyticFormulas","blackScholesGeneralizedOptionValue",[1]!OBMAKE("","double",K47),[1]!OBMAKE("","double",M47),[1]!OBMAKE("","double",B47),[1]!OBMAKE("","double",E47),[1]!OBMAKE("","double",L47)))</f>
        <v>5.2643977963496803E-3</v>
      </c>
      <c r="R47" s="67">
        <f>[1]!OBGET([1]!OBCALL("",'Swaption Data'!$B$10,"getVolatility",[1]!OBMAKE("","double",B47),[1]!OBMAKE("","double",C47-B47)))</f>
        <v>0.26200000000000001</v>
      </c>
      <c r="S47" s="67" t="e">
        <f t="shared" si="3"/>
        <v>#N/A</v>
      </c>
    </row>
    <row r="48" spans="2:19" ht="13.2" customHeight="1" x14ac:dyDescent="0.25">
      <c r="B48" s="35">
        <f t="shared" si="0"/>
        <v>5</v>
      </c>
      <c r="C48" s="35">
        <f t="shared" si="1"/>
        <v>10</v>
      </c>
      <c r="D48" s="35">
        <v>0.5</v>
      </c>
      <c r="E48" s="61">
        <f t="shared" si="4"/>
        <v>4.8934720832044469E-2</v>
      </c>
      <c r="F48" s="61"/>
      <c r="G48" s="42" t="str">
        <f>[1]!OBMAKE("swap tenor 2-"&amp;ROW(),obLibs&amp;"net.finmath.time.TimeDiscretizationFromArray",[1]!OBMAKE("","double",B48),[1]!OBMAKE("","double",C48),[1]!OBMAKE("","double",D48),$B$6)</f>
        <v>swap tenor 2-48 
[17945]</v>
      </c>
      <c r="H48" s="42" t="str">
        <f>[1]!OBMAKE("mcSwaption 2-"&amp;ROW(),"net.finmath.montecarlo.interestrate.products.Swaption",[1]!OBMAKE("","double",B48),G48,[1]!OBMAKE("","double",E48))</f>
        <v>mcSwaption 2-48 
[21102]</v>
      </c>
      <c r="I48" s="65" t="str">
        <f>[1]!OBRUN("mcSwptn price 2-"&amp;ROW(),H48,"getValue",LIBORMarketModel!$M$28)</f>
        <v>mcSwptn price 2-48 
[47974]</v>
      </c>
      <c r="J48" s="66">
        <f>[1]!OBGET([1]!OBSYNC(I48,$I$14:$I$52))</f>
        <v>4.9560791673758046E-3</v>
      </c>
      <c r="K48" s="61">
        <f>[1]!OBGET([1]!OBCALL("","net.finmath.marketdata.products.Swap","getForwardSwapRate",G48,G48,'Rate Curve Data'!$E$17))</f>
        <v>2.4934720832044444E-2</v>
      </c>
      <c r="L48" s="61">
        <f>[1]!OBGET([1]!OBCALL("","net.finmath.marketdata.products.SwapAnnuity","getSwapAnnuity",G48,'Rate Curve Data'!$E$17))</f>
        <v>4.4528770094439549</v>
      </c>
      <c r="M48" s="67">
        <f>[1]!OBGET([1]!OBCALL("",obLibs&amp;"net.finmath.functions.AnalyticFormulas","blackScholesOptionImpliedVolatility",[1]!OBMAKE("","double",K48),[1]!OBMAKE("","double",B48),[1]!OBMAKE("","double",E48),[1]!OBMAKE("","double",L48),[1]!OBMAKE("","double",J48)))</f>
        <v>0.25404545861524241</v>
      </c>
      <c r="N48" s="69">
        <f t="shared" si="5"/>
        <v>3.4149675382556532E-3</v>
      </c>
      <c r="O48" s="67" t="e">
        <f t="shared" si="2"/>
        <v>#N/A</v>
      </c>
      <c r="P48" s="67" t="e">
        <f>[1]!OBGET([1]!OBCALL("",obLibs&amp;"net.finmath.functions.AnalyticFormulas","blackScholesGeneralizedOptionValue",[1]!OBMAKE("","double",K48),[1]!OBMAKE("","double",O48),[1]!OBMAKE("","double",B48),[1]!OBMAKE("","double",E48),[1]!OBMAKE("","double",L48)))</f>
        <v>#N/A</v>
      </c>
      <c r="Q48" s="67">
        <f>[1]!OBGET([1]!OBCALL("",obLibs&amp;"net.finmath.functions.AnalyticFormulas","blackScholesGeneralizedOptionValue",[1]!OBMAKE("","double",K48),[1]!OBMAKE("","double",M48),[1]!OBMAKE("","double",B48),[1]!OBMAKE("","double",E48),[1]!OBMAKE("","double",L48)))</f>
        <v>4.9560791673757005E-3</v>
      </c>
      <c r="R48" s="67">
        <f>[1]!OBGET([1]!OBCALL("",'Swaption Data'!$B$10,"getVolatility",[1]!OBMAKE("","double",B48),[1]!OBMAKE("","double",C48-B48)))</f>
        <v>0.26200000000000001</v>
      </c>
      <c r="S48" s="67" t="e">
        <f t="shared" si="3"/>
        <v>#N/A</v>
      </c>
    </row>
    <row r="49" spans="2:19" ht="13.2" customHeight="1" x14ac:dyDescent="0.25">
      <c r="B49" s="35">
        <f t="shared" si="0"/>
        <v>5</v>
      </c>
      <c r="C49" s="35">
        <f t="shared" si="1"/>
        <v>10</v>
      </c>
      <c r="D49" s="35">
        <v>0.5</v>
      </c>
      <c r="E49" s="61">
        <f t="shared" si="4"/>
        <v>4.993472083204447E-2</v>
      </c>
      <c r="F49" s="61"/>
      <c r="G49" s="42" t="str">
        <f>[1]!OBMAKE("swap tenor 2-"&amp;ROW(),obLibs&amp;"net.finmath.time.TimeDiscretizationFromArray",[1]!OBMAKE("","double",B49),[1]!OBMAKE("","double",C49),[1]!OBMAKE("","double",D49),$B$6)</f>
        <v>swap tenor 2-49 
[18596]</v>
      </c>
      <c r="H49" s="42" t="str">
        <f>[1]!OBMAKE("mcSwaption 2-"&amp;ROW(),"net.finmath.montecarlo.interestrate.products.Swaption",[1]!OBMAKE("","double",B49),G49,[1]!OBMAKE("","double",E49))</f>
        <v>mcSwaption 2-49 
[21105]</v>
      </c>
      <c r="I49" s="65" t="str">
        <f>[1]!OBRUN("mcSwptn price 2-"&amp;ROW(),H49,"getValue",LIBORMarketModel!$M$28)</f>
        <v>mcSwptn price 2-49 
[47979]</v>
      </c>
      <c r="J49" s="66">
        <f>[1]!OBGET([1]!OBSYNC(I49,$I$14:$I$52))</f>
        <v>4.6679344360061647E-3</v>
      </c>
      <c r="K49" s="61">
        <f>[1]!OBGET([1]!OBCALL("","net.finmath.marketdata.products.Swap","getForwardSwapRate",G49,G49,'Rate Curve Data'!$E$17))</f>
        <v>2.4934720832044444E-2</v>
      </c>
      <c r="L49" s="61">
        <f>[1]!OBGET([1]!OBCALL("","net.finmath.marketdata.products.SwapAnnuity","getSwapAnnuity",G49,'Rate Curve Data'!$E$17))</f>
        <v>4.4528770094439549</v>
      </c>
      <c r="M49" s="67">
        <f>[1]!OBGET([1]!OBCALL("",obLibs&amp;"net.finmath.functions.AnalyticFormulas","blackScholesOptionImpliedVolatility",[1]!OBMAKE("","double",K49),[1]!OBMAKE("","double",B49),[1]!OBMAKE("","double",E49),[1]!OBMAKE("","double",L49),[1]!OBMAKE("","double",J49)))</f>
        <v>0.25429477783228793</v>
      </c>
      <c r="N49" s="69">
        <f t="shared" si="5"/>
        <v>3.6642867553011715E-3</v>
      </c>
      <c r="O49" s="67" t="e">
        <f t="shared" si="2"/>
        <v>#N/A</v>
      </c>
      <c r="P49" s="67" t="e">
        <f>[1]!OBGET([1]!OBCALL("",obLibs&amp;"net.finmath.functions.AnalyticFormulas","blackScholesGeneralizedOptionValue",[1]!OBMAKE("","double",K49),[1]!OBMAKE("","double",O49),[1]!OBMAKE("","double",B49),[1]!OBMAKE("","double",E49),[1]!OBMAKE("","double",L49)))</f>
        <v>#N/A</v>
      </c>
      <c r="Q49" s="67">
        <f>[1]!OBGET([1]!OBCALL("",obLibs&amp;"net.finmath.functions.AnalyticFormulas","blackScholesGeneralizedOptionValue",[1]!OBMAKE("","double",K49),[1]!OBMAKE("","double",M49),[1]!OBMAKE("","double",B49),[1]!OBMAKE("","double",E49),[1]!OBMAKE("","double",L49)))</f>
        <v>4.6679344360061369E-3</v>
      </c>
      <c r="R49" s="67">
        <f>[1]!OBGET([1]!OBCALL("",'Swaption Data'!$B$10,"getVolatility",[1]!OBMAKE("","double",B49),[1]!OBMAKE("","double",C49-B49)))</f>
        <v>0.26200000000000001</v>
      </c>
      <c r="S49" s="67" t="e">
        <f t="shared" si="3"/>
        <v>#N/A</v>
      </c>
    </row>
    <row r="50" spans="2:19" ht="13.2" customHeight="1" x14ac:dyDescent="0.25">
      <c r="B50" s="35">
        <f t="shared" si="0"/>
        <v>5</v>
      </c>
      <c r="C50" s="35">
        <f t="shared" si="1"/>
        <v>10</v>
      </c>
      <c r="D50" s="35">
        <v>0.5</v>
      </c>
      <c r="E50" s="61">
        <f t="shared" si="4"/>
        <v>5.0934720832044471E-2</v>
      </c>
      <c r="F50" s="61"/>
      <c r="G50" s="42" t="str">
        <f>[1]!OBMAKE("swap tenor 2-"&amp;ROW(),obLibs&amp;"net.finmath.time.TimeDiscretizationFromArray",[1]!OBMAKE("","double",B50),[1]!OBMAKE("","double",C50),[1]!OBMAKE("","double",D50),$B$6)</f>
        <v>swap tenor 2-50 
[17999]</v>
      </c>
      <c r="H50" s="42" t="str">
        <f>[1]!OBMAKE("mcSwaption 2-"&amp;ROW(),"net.finmath.montecarlo.interestrate.products.Swaption",[1]!OBMAKE("","double",B50),G50,[1]!OBMAKE("","double",E50))</f>
        <v>mcSwaption 2-50 
[21112]</v>
      </c>
      <c r="I50" s="65" t="str">
        <f>[1]!OBRUN("mcSwptn price 2-"&amp;ROW(),H50,"getValue",LIBORMarketModel!$M$28)</f>
        <v>mcSwptn price 2-50 
[47984]</v>
      </c>
      <c r="J50" s="66">
        <f>[1]!OBGET([1]!OBSYNC(I50,$I$14:$I$52))</f>
        <v>4.3986165748711387E-3</v>
      </c>
      <c r="K50" s="61">
        <f>[1]!OBGET([1]!OBCALL("","net.finmath.marketdata.products.Swap","getForwardSwapRate",G50,G50,'Rate Curve Data'!$E$17))</f>
        <v>2.4934720832044444E-2</v>
      </c>
      <c r="L50" s="61">
        <f>[1]!OBGET([1]!OBCALL("","net.finmath.marketdata.products.SwapAnnuity","getSwapAnnuity",G50,'Rate Curve Data'!$E$17))</f>
        <v>4.4528770094439549</v>
      </c>
      <c r="M50" s="67">
        <f>[1]!OBGET([1]!OBCALL("",obLibs&amp;"net.finmath.functions.AnalyticFormulas","blackScholesOptionImpliedVolatility",[1]!OBMAKE("","double",K50),[1]!OBMAKE("","double",B50),[1]!OBMAKE("","double",E50),[1]!OBMAKE("","double",L50),[1]!OBMAKE("","double",J50)))</f>
        <v>0.25453932434807047</v>
      </c>
      <c r="N50" s="69">
        <f t="shared" si="5"/>
        <v>3.9088332710837115E-3</v>
      </c>
      <c r="O50" s="67" t="e">
        <f t="shared" si="2"/>
        <v>#N/A</v>
      </c>
      <c r="P50" s="67" t="e">
        <f>[1]!OBGET([1]!OBCALL("",obLibs&amp;"net.finmath.functions.AnalyticFormulas","blackScholesGeneralizedOptionValue",[1]!OBMAKE("","double",K50),[1]!OBMAKE("","double",O50),[1]!OBMAKE("","double",B50),[1]!OBMAKE("","double",E50),[1]!OBMAKE("","double",L50)))</f>
        <v>#N/A</v>
      </c>
      <c r="Q50" s="67">
        <f>[1]!OBGET([1]!OBCALL("",obLibs&amp;"net.finmath.functions.AnalyticFormulas","blackScholesGeneralizedOptionValue",[1]!OBMAKE("","double",K50),[1]!OBMAKE("","double",M50),[1]!OBMAKE("","double",B50),[1]!OBMAKE("","double",E50),[1]!OBMAKE("","double",L50)))</f>
        <v>4.3986165748711222E-3</v>
      </c>
      <c r="R50" s="67">
        <f>[1]!OBGET([1]!OBCALL("",'Swaption Data'!$B$10,"getVolatility",[1]!OBMAKE("","double",B50),[1]!OBMAKE("","double",C50-B50)))</f>
        <v>0.26200000000000001</v>
      </c>
      <c r="S50" s="67" t="e">
        <f t="shared" si="3"/>
        <v>#N/A</v>
      </c>
    </row>
    <row r="51" spans="2:19" ht="13.2" customHeight="1" x14ac:dyDescent="0.25">
      <c r="B51" s="35">
        <f t="shared" si="0"/>
        <v>5</v>
      </c>
      <c r="C51" s="35">
        <f t="shared" si="1"/>
        <v>10</v>
      </c>
      <c r="D51" s="35">
        <v>0.5</v>
      </c>
      <c r="E51" s="61">
        <f t="shared" si="4"/>
        <v>5.1934720832044472E-2</v>
      </c>
      <c r="F51" s="61"/>
      <c r="G51" s="42" t="str">
        <f>[1]!OBMAKE("swap tenor 2-"&amp;ROW(),obLibs&amp;"net.finmath.time.TimeDiscretizationFromArray",[1]!OBMAKE("","double",B51),[1]!OBMAKE("","double",C51),[1]!OBMAKE("","double",D51),$B$6)</f>
        <v>swap tenor 2-51 
[18299]</v>
      </c>
      <c r="H51" s="42" t="str">
        <f>[1]!OBMAKE("mcSwaption 2-"&amp;ROW(),"net.finmath.montecarlo.interestrate.products.Swaption",[1]!OBMAKE("","double",B51),G51,[1]!OBMAKE("","double",E51))</f>
        <v>mcSwaption 2-51 
[21119]</v>
      </c>
      <c r="I51" s="65" t="str">
        <f>[1]!OBRUN("mcSwptn price 2-"&amp;ROW(),H51,"getValue",LIBORMarketModel!$M$28)</f>
        <v>mcSwptn price 2-51 
[47989]</v>
      </c>
      <c r="J51" s="66">
        <f>[1]!OBGET([1]!OBSYNC(I51,$I$14:$I$52))</f>
        <v>4.1501316278333821E-3</v>
      </c>
      <c r="K51" s="61">
        <f>[1]!OBGET([1]!OBCALL("","net.finmath.marketdata.products.Swap","getForwardSwapRate",G51,G51,'Rate Curve Data'!$E$17))</f>
        <v>2.4934720832044444E-2</v>
      </c>
      <c r="L51" s="61">
        <f>[1]!OBGET([1]!OBCALL("","net.finmath.marketdata.products.SwapAnnuity","getSwapAnnuity",G51,'Rate Curve Data'!$E$17))</f>
        <v>4.4528770094439549</v>
      </c>
      <c r="M51" s="67">
        <f>[1]!OBGET([1]!OBCALL("",obLibs&amp;"net.finmath.functions.AnalyticFormulas","blackScholesOptionImpliedVolatility",[1]!OBMAKE("","double",K51),[1]!OBMAKE("","double",B51),[1]!OBMAKE("","double",E51),[1]!OBMAKE("","double",L51),[1]!OBMAKE("","double",J51)))</f>
        <v>0.25483531490183903</v>
      </c>
      <c r="N51" s="69">
        <f t="shared" si="5"/>
        <v>4.2048238248522662E-3</v>
      </c>
      <c r="O51" s="67" t="e">
        <f t="shared" si="2"/>
        <v>#N/A</v>
      </c>
      <c r="P51" s="67" t="e">
        <f>[1]!OBGET([1]!OBCALL("",obLibs&amp;"net.finmath.functions.AnalyticFormulas","blackScholesGeneralizedOptionValue",[1]!OBMAKE("","double",K51),[1]!OBMAKE("","double",O51),[1]!OBMAKE("","double",B51),[1]!OBMAKE("","double",E51),[1]!OBMAKE("","double",L51)))</f>
        <v>#N/A</v>
      </c>
      <c r="Q51" s="67">
        <f>[1]!OBGET([1]!OBCALL("",obLibs&amp;"net.finmath.functions.AnalyticFormulas","blackScholesGeneralizedOptionValue",[1]!OBMAKE("","double",K51),[1]!OBMAKE("","double",M51),[1]!OBMAKE("","double",B51),[1]!OBMAKE("","double",E51),[1]!OBMAKE("","double",L51)))</f>
        <v>4.150131627833376E-3</v>
      </c>
      <c r="R51" s="67">
        <f>[1]!OBGET([1]!OBCALL("",'Swaption Data'!$B$10,"getVolatility",[1]!OBMAKE("","double",B51),[1]!OBMAKE("","double",C51-B51)))</f>
        <v>0.26200000000000001</v>
      </c>
      <c r="S51" s="67" t="e">
        <f t="shared" si="3"/>
        <v>#N/A</v>
      </c>
    </row>
    <row r="52" spans="2:19" ht="13.2" customHeight="1" x14ac:dyDescent="0.25">
      <c r="B52" s="35">
        <f t="shared" si="0"/>
        <v>5</v>
      </c>
      <c r="C52" s="35">
        <f t="shared" si="1"/>
        <v>10</v>
      </c>
      <c r="D52" s="35">
        <v>0.5</v>
      </c>
      <c r="E52" s="61">
        <f t="shared" si="4"/>
        <v>5.2934720832044473E-2</v>
      </c>
      <c r="F52" s="61"/>
      <c r="G52" s="42" t="str">
        <f>[1]!OBMAKE("swap tenor 2-"&amp;ROW(),obLibs&amp;"net.finmath.time.TimeDiscretizationFromArray",[1]!OBMAKE("","double",B52),[1]!OBMAKE("","double",C52),[1]!OBMAKE("","double",D52),$B$6)</f>
        <v>swap tenor 2-52 
[18938]</v>
      </c>
      <c r="H52" s="42" t="str">
        <f>[1]!OBMAKE("mcSwaption 2-"&amp;ROW(),"net.finmath.montecarlo.interestrate.products.Swaption",[1]!OBMAKE("","double",B52),G52,[1]!OBMAKE("","double",E52))</f>
        <v>mcSwaption 2-52 
[21148]</v>
      </c>
      <c r="I52" s="65" t="str">
        <f>[1]!OBRUN("mcSwptn price 2-"&amp;ROW(),H52,"getValue",LIBORMarketModel!$M$28)</f>
        <v>mcSwptn price 2-52 
[47994]</v>
      </c>
      <c r="J52" s="66">
        <f>[1]!OBGET([1]!OBSYNC(I52,$I$14:$I$52))</f>
        <v>3.9173856909255188E-3</v>
      </c>
      <c r="K52" s="61">
        <f>[1]!OBGET([1]!OBCALL("","net.finmath.marketdata.products.Swap","getForwardSwapRate",G52,G52,'Rate Curve Data'!$E$17))</f>
        <v>2.4934720832044444E-2</v>
      </c>
      <c r="L52" s="61">
        <f>[1]!OBGET([1]!OBCALL("","net.finmath.marketdata.products.SwapAnnuity","getSwapAnnuity",G52,'Rate Curve Data'!$E$17))</f>
        <v>4.4528770094439549</v>
      </c>
      <c r="M52" s="67">
        <f>[1]!OBGET([1]!OBCALL("",obLibs&amp;"net.finmath.functions.AnalyticFormulas","blackScholesOptionImpliedVolatility",[1]!OBMAKE("","double",K52),[1]!OBMAKE("","double",B52),[1]!OBMAKE("","double",E52),[1]!OBMAKE("","double",L52),[1]!OBMAKE("","double",J52)))</f>
        <v>0.25512211970724685</v>
      </c>
      <c r="N52" s="69">
        <f t="shared" si="5"/>
        <v>4.4916286302600916E-3</v>
      </c>
      <c r="O52" s="67" t="e">
        <f t="shared" si="2"/>
        <v>#N/A</v>
      </c>
      <c r="P52" s="67" t="e">
        <f>[1]!OBGET([1]!OBCALL("",obLibs&amp;"net.finmath.functions.AnalyticFormulas","blackScholesGeneralizedOptionValue",[1]!OBMAKE("","double",K52),[1]!OBMAKE("","double",O52),[1]!OBMAKE("","double",B52),[1]!OBMAKE("","double",E52),[1]!OBMAKE("","double",L52)))</f>
        <v>#N/A</v>
      </c>
      <c r="Q52" s="67">
        <f>[1]!OBGET([1]!OBCALL("",obLibs&amp;"net.finmath.functions.AnalyticFormulas","blackScholesGeneralizedOptionValue",[1]!OBMAKE("","double",K52),[1]!OBMAKE("","double",M52),[1]!OBMAKE("","double",B52),[1]!OBMAKE("","double",E52),[1]!OBMAKE("","double",L52)))</f>
        <v>3.917385690925505E-3</v>
      </c>
      <c r="R52" s="67">
        <f>[1]!OBGET([1]!OBCALL("",'Swaption Data'!$B$10,"getVolatility",[1]!OBMAKE("","double",B52),[1]!OBMAKE("","double",C52-B52)))</f>
        <v>0.26200000000000001</v>
      </c>
      <c r="S52" s="67" t="e">
        <f t="shared" si="3"/>
        <v>#N/A</v>
      </c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38"/>
  <sheetViews>
    <sheetView zoomScale="75" zoomScaleNormal="75" workbookViewId="0"/>
  </sheetViews>
  <sheetFormatPr baseColWidth="10" defaultColWidth="8.88671875" defaultRowHeight="13.2" x14ac:dyDescent="0.25"/>
  <cols>
    <col min="1" max="1" width="5" style="14" customWidth="1"/>
    <col min="2" max="256" width="15.6640625" style="14" customWidth="1"/>
  </cols>
  <sheetData>
    <row r="2" spans="2:14" s="16" customFormat="1" ht="15" customHeight="1" x14ac:dyDescent="0.25">
      <c r="B2" s="16" t="s">
        <v>105</v>
      </c>
    </row>
    <row r="3" spans="2:14" ht="14.4" customHeight="1" x14ac:dyDescent="0.25">
      <c r="B3" s="51"/>
    </row>
    <row r="4" spans="2:14" ht="14.4" customHeight="1" x14ac:dyDescent="0.25">
      <c r="B4" s="70"/>
    </row>
    <row r="6" spans="2:14" ht="14.4" customHeight="1" x14ac:dyDescent="0.25">
      <c r="B6" s="19" t="s">
        <v>125</v>
      </c>
      <c r="C6" s="19"/>
      <c r="E6" s="19" t="s">
        <v>126</v>
      </c>
      <c r="F6" s="19"/>
      <c r="H6" s="19" t="s">
        <v>127</v>
      </c>
      <c r="I6" s="19"/>
      <c r="K6" s="19" t="s">
        <v>128</v>
      </c>
      <c r="L6" s="19"/>
      <c r="M6" s="19"/>
      <c r="N6" s="19"/>
    </row>
    <row r="7" spans="2:14" ht="14.4" customHeight="1" x14ac:dyDescent="0.25">
      <c r="B7" s="71"/>
      <c r="C7" s="71"/>
    </row>
    <row r="8" spans="2:14" ht="14.4" customHeight="1" x14ac:dyDescent="0.25">
      <c r="B8" s="20" t="s">
        <v>4</v>
      </c>
      <c r="C8" s="20"/>
      <c r="E8" s="20" t="s">
        <v>4</v>
      </c>
      <c r="F8" s="20"/>
      <c r="H8" s="20" t="s">
        <v>4</v>
      </c>
      <c r="I8" s="20"/>
      <c r="K8" s="43" t="str">
        <f>[1]!OBMAKE("fixingDates","double[]",K9:K16)</f>
        <v>fixingDates 
[9900]</v>
      </c>
      <c r="L8" s="43" t="str">
        <f>[1]!OBMAKE("paymentDates","double[]",L9:L16)</f>
        <v>paymentDates 
[11581]</v>
      </c>
      <c r="M8" s="43" t="str">
        <f>[1]!OBMAKE("periodLength","double[]",M9:M16)</f>
        <v>periodLength 
[12065]</v>
      </c>
      <c r="N8" s="43" t="str">
        <f>[1]!OBMAKE("swapRates","double[]",N9:N16)</f>
        <v>swapRates 
[10215]</v>
      </c>
    </row>
    <row r="9" spans="2:14" ht="14.4" customHeight="1" x14ac:dyDescent="0.25">
      <c r="B9" s="72" t="str">
        <f>[1]!OBMAKE("swap start","double",C9)</f>
        <v>swap start 
[9903]</v>
      </c>
      <c r="C9" s="35">
        <v>2</v>
      </c>
      <c r="E9" s="42" t="str">
        <f>[1]!OBMAKE("option maturity","double",F9)</f>
        <v>option maturity 
[12013]</v>
      </c>
      <c r="F9" s="35">
        <v>2</v>
      </c>
      <c r="H9" s="72" t="str">
        <f>[1]!OBMAKE("exerciseDate","double",I9)</f>
        <v>exerciseDate 
[12759]</v>
      </c>
      <c r="I9" s="35">
        <v>2</v>
      </c>
      <c r="K9" s="35">
        <v>2</v>
      </c>
      <c r="L9" s="35">
        <v>2.5</v>
      </c>
      <c r="M9" s="35">
        <v>0.5</v>
      </c>
      <c r="N9" s="53">
        <v>0.02</v>
      </c>
    </row>
    <row r="10" spans="2:14" ht="14.4" customHeight="1" x14ac:dyDescent="0.25">
      <c r="B10" s="72" t="str">
        <f>[1]!OBMAKE("swap end","double",C10)</f>
        <v>swap end 
[9573]</v>
      </c>
      <c r="C10" s="35">
        <v>5</v>
      </c>
      <c r="E10" s="42" t="str">
        <f>[1]!OBMAKE("option strike","double",F10)</f>
        <v>option strike 
[10216]</v>
      </c>
      <c r="F10" s="61">
        <v>1.4999999999999999E-2</v>
      </c>
      <c r="K10" s="35">
        <v>2.5</v>
      </c>
      <c r="L10" s="35">
        <v>3</v>
      </c>
      <c r="M10" s="35">
        <v>0.5</v>
      </c>
      <c r="N10" s="53">
        <v>0.02</v>
      </c>
    </row>
    <row r="11" spans="2:14" ht="14.4" customHeight="1" x14ac:dyDescent="0.25">
      <c r="B11" s="72" t="str">
        <f>[1]!OBMAKE("swap period length","double",C11)</f>
        <v>swap period length 
[10687]</v>
      </c>
      <c r="C11" s="35">
        <v>0.5</v>
      </c>
      <c r="H11" s="48" t="s">
        <v>129</v>
      </c>
      <c r="I11" s="35" t="s">
        <v>130</v>
      </c>
      <c r="K11" s="35">
        <v>3</v>
      </c>
      <c r="L11" s="35">
        <v>3.5</v>
      </c>
      <c r="M11" s="35">
        <v>0.5</v>
      </c>
      <c r="N11" s="53">
        <v>0.02</v>
      </c>
    </row>
    <row r="12" spans="2:14" ht="14.4" customHeight="1" x14ac:dyDescent="0.25">
      <c r="B12" s="72" t="str">
        <f>[1]!OBCALL("short period",obLibs&amp;"net.finmath.time.TimeDiscretizationFromArray$ShortPeriodLocation","valueOf",[1]!OBMAKE("","String",C12))</f>
        <v>short period 
[17923]</v>
      </c>
      <c r="C12" s="14" t="s">
        <v>75</v>
      </c>
      <c r="K12" s="35">
        <v>3.5</v>
      </c>
      <c r="L12" s="35">
        <v>4</v>
      </c>
      <c r="M12" s="35">
        <v>0.5</v>
      </c>
      <c r="N12" s="53">
        <v>0.02</v>
      </c>
    </row>
    <row r="13" spans="2:14" ht="14.4" customHeight="1" x14ac:dyDescent="0.25">
      <c r="B13" s="72"/>
      <c r="K13" s="35">
        <v>4</v>
      </c>
      <c r="L13" s="35">
        <v>4.5</v>
      </c>
      <c r="M13" s="35">
        <v>0.5</v>
      </c>
      <c r="N13" s="53">
        <v>0.02</v>
      </c>
    </row>
    <row r="14" spans="2:14" ht="14.4" customHeight="1" x14ac:dyDescent="0.25">
      <c r="B14" s="20" t="s">
        <v>26</v>
      </c>
      <c r="C14" s="20"/>
      <c r="E14" s="20" t="s">
        <v>26</v>
      </c>
      <c r="F14" s="20"/>
      <c r="H14" s="20" t="s">
        <v>26</v>
      </c>
      <c r="I14" s="20"/>
      <c r="K14" s="35">
        <v>4.5</v>
      </c>
      <c r="L14" s="35">
        <v>5</v>
      </c>
      <c r="M14" s="35">
        <v>0.5</v>
      </c>
      <c r="N14" s="53">
        <v>0.02</v>
      </c>
    </row>
    <row r="15" spans="2:14" ht="14.4" customHeight="1" x14ac:dyDescent="0.25">
      <c r="B15" s="43" t="str">
        <f>[1]!OBMAKE("swap tenor",obLibs&amp;"net.finmath.time.TimeDiscretizationFromArray",B9:B12)</f>
        <v>swap tenor 
[18914]</v>
      </c>
      <c r="E15" s="22" t="str">
        <f>[1]!OBMAKE("mcSwaption","net.finmath.montecarlo.interestrate.products.Swaption",E9,B15,E10)</f>
        <v>mcSwaption 
[19506]</v>
      </c>
      <c r="H15" s="22" t="str">
        <f>[1]!OBMAKE("mcSwaption2",obLibs&amp;"net.finmath.montecarlo.interestrate.products.Swaption",H9,K8:N8)</f>
        <v>mcSwaption2 
[18180]</v>
      </c>
      <c r="K15" s="35">
        <v>5</v>
      </c>
      <c r="L15" s="35">
        <v>5.5</v>
      </c>
      <c r="M15" s="35">
        <v>0.5</v>
      </c>
      <c r="N15" s="53">
        <v>0.02</v>
      </c>
    </row>
    <row r="16" spans="2:14" ht="14.4" customHeight="1" x14ac:dyDescent="0.25">
      <c r="K16" s="35">
        <v>5.5</v>
      </c>
      <c r="L16" s="35">
        <v>6</v>
      </c>
      <c r="M16" s="35">
        <v>0.5</v>
      </c>
      <c r="N16" s="53">
        <v>0.02</v>
      </c>
    </row>
    <row r="17" spans="2:14" ht="14.4" customHeight="1" x14ac:dyDescent="0.25">
      <c r="B17" s="19" t="s">
        <v>131</v>
      </c>
      <c r="C17" s="19"/>
      <c r="E17" s="19" t="s">
        <v>131</v>
      </c>
      <c r="F17" s="19"/>
      <c r="H17" s="19" t="s">
        <v>131</v>
      </c>
      <c r="I17" s="19"/>
      <c r="N17" s="53"/>
    </row>
    <row r="19" spans="2:14" ht="14.4" customHeight="1" x14ac:dyDescent="0.25">
      <c r="B19" s="72" t="str">
        <f>[1]!OBMAKE("forward swaprate","double",C19)</f>
        <v>forward swaprate 
[19525]</v>
      </c>
      <c r="C19" s="61">
        <f>[1]!OBGET([1]!OBCALL("","net.finmath.marketdata.products.Swap","getForwardSwapRate",B15,B15,'Rate Curve Data'!E17))</f>
        <v>1.2817050292664061E-2</v>
      </c>
      <c r="E19" s="48" t="s">
        <v>132</v>
      </c>
      <c r="F19" s="73">
        <f>[1]!OBGET([1]!OBCALL("",E15,"getValue",LIBORMarketModel!M28))</f>
        <v>5.4583636211213756E-3</v>
      </c>
      <c r="H19" s="48" t="s">
        <v>132</v>
      </c>
      <c r="I19" s="73">
        <f>[1]!OBGET([1]!OBCALL("",H15,"getValue",LIBORMarketModel!$M$28))</f>
        <v>4.4807329200549223E-3</v>
      </c>
    </row>
    <row r="20" spans="2:14" ht="14.4" customHeight="1" x14ac:dyDescent="0.25">
      <c r="B20" s="72" t="str">
        <f>[1]!OBMAKE("swap annuity","double",C20)</f>
        <v>swap annuity 
[19725]</v>
      </c>
      <c r="C20" s="61">
        <f>[1]!OBGET([1]!OBCALL("","net.finmath.marketdata.products.SwapAnnuity","getSwapAnnuity",B15,'Rate Curve Data'!B17))</f>
        <v>2.6838999521513514</v>
      </c>
      <c r="E20" s="48" t="s">
        <v>133</v>
      </c>
      <c r="F20" s="74">
        <f>[1]!OBGET([1]!OBCALL("swaptionValue",obLibs&amp;"net.finmath.functions.AnalyticFormulas","blackScholesOptionImpliedVolatility",B19,E9:E10,B20,[1]!OBMAKE("","double",F19)))</f>
        <v>0.38786381305828566</v>
      </c>
    </row>
    <row r="21" spans="2:14" ht="14.4" customHeight="1" x14ac:dyDescent="0.25">
      <c r="F21" s="14" t="str">
        <f>[1]!OBGET([1]!OBCALL("",E15,"getValues",LIBORMarketModel!M28))</f>
        <v>{error=1.4013219896433698E-4, value=0.005458363621121376}</v>
      </c>
    </row>
    <row r="23" spans="2:14" ht="14.4" customHeight="1" x14ac:dyDescent="0.25">
      <c r="H23" s="48"/>
      <c r="I23" s="74"/>
    </row>
    <row r="24" spans="2:14" ht="14.4" customHeight="1" x14ac:dyDescent="0.25">
      <c r="B24" s="48"/>
      <c r="H24" s="48"/>
      <c r="I24" s="74"/>
    </row>
    <row r="25" spans="2:14" ht="14.4" customHeight="1" x14ac:dyDescent="0.25">
      <c r="H25" s="48"/>
      <c r="I25" s="74"/>
    </row>
    <row r="26" spans="2:14" ht="14.4" customHeight="1" x14ac:dyDescent="0.25">
      <c r="E26" s="19" t="s">
        <v>134</v>
      </c>
      <c r="F26" s="19"/>
      <c r="H26" s="48"/>
      <c r="I26" s="74"/>
    </row>
    <row r="27" spans="2:14" ht="14.4" customHeight="1" x14ac:dyDescent="0.25">
      <c r="H27" s="48"/>
      <c r="I27" s="74"/>
    </row>
    <row r="28" spans="2:14" ht="14.4" customHeight="1" x14ac:dyDescent="0.25">
      <c r="E28" s="20" t="s">
        <v>4</v>
      </c>
      <c r="F28" s="20"/>
      <c r="H28" s="48"/>
      <c r="I28" s="74"/>
    </row>
    <row r="29" spans="2:14" ht="14.4" customHeight="1" x14ac:dyDescent="0.25">
      <c r="E29" s="72" t="str">
        <f>[1]!OBMAKE("volatility","double",F29)</f>
        <v>volatility 
[11088]</v>
      </c>
      <c r="F29" s="75">
        <v>0.44</v>
      </c>
      <c r="H29" s="48"/>
      <c r="I29" s="74"/>
    </row>
    <row r="30" spans="2:14" ht="14.4" customHeight="1" x14ac:dyDescent="0.25">
      <c r="H30" s="48"/>
      <c r="I30" s="74"/>
    </row>
    <row r="31" spans="2:14" ht="14.4" customHeight="1" x14ac:dyDescent="0.25">
      <c r="E31" s="19" t="s">
        <v>131</v>
      </c>
      <c r="F31" s="19"/>
      <c r="H31" s="48"/>
      <c r="I31" s="74"/>
    </row>
    <row r="32" spans="2:14" ht="14.4" customHeight="1" x14ac:dyDescent="0.25">
      <c r="H32" s="48"/>
      <c r="I32" s="74"/>
    </row>
    <row r="33" spans="5:9" ht="14.4" customHeight="1" x14ac:dyDescent="0.25">
      <c r="E33" s="48" t="s">
        <v>135</v>
      </c>
      <c r="F33" s="76">
        <f>[1]!OBGET([1]!OBCALL("swaptionValue",obLibs&amp;"net.finmath.functions.AnalyticFormulas","blackModelSwaptionValue",B19,E29,E9:E10,B20))</f>
        <v>6.4697251310334731E-3</v>
      </c>
      <c r="H33" s="48"/>
      <c r="I33" s="74"/>
    </row>
    <row r="34" spans="5:9" ht="14.4" customHeight="1" x14ac:dyDescent="0.25">
      <c r="H34" s="48"/>
      <c r="I34" s="74"/>
    </row>
    <row r="35" spans="5:9" ht="14.4" customHeight="1" x14ac:dyDescent="0.25">
      <c r="H35" s="48"/>
      <c r="I35" s="74"/>
    </row>
    <row r="36" spans="5:9" ht="14.4" customHeight="1" x14ac:dyDescent="0.25">
      <c r="H36" s="48"/>
      <c r="I36" s="74"/>
    </row>
    <row r="37" spans="5:9" ht="14.4" customHeight="1" x14ac:dyDescent="0.25">
      <c r="H37" s="48"/>
      <c r="I37" s="74"/>
    </row>
    <row r="38" spans="5:9" ht="14.4" customHeight="1" x14ac:dyDescent="0.25">
      <c r="H38" s="48"/>
      <c r="I38" s="74"/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95"/>
  <sheetViews>
    <sheetView zoomScale="75" zoomScaleNormal="75" workbookViewId="0">
      <selection activeCell="C5" sqref="C5"/>
    </sheetView>
  </sheetViews>
  <sheetFormatPr baseColWidth="10" defaultColWidth="8.88671875" defaultRowHeight="13.2" x14ac:dyDescent="0.25"/>
  <cols>
    <col min="1" max="1" width="5" style="14" customWidth="1"/>
    <col min="2" max="3" width="12.6640625" style="14" customWidth="1"/>
    <col min="4" max="4" width="12.6640625" style="35" customWidth="1"/>
    <col min="5" max="6" width="12.6640625" style="42" customWidth="1"/>
    <col min="7" max="256" width="12.6640625" style="14" customWidth="1"/>
  </cols>
  <sheetData>
    <row r="2" spans="2:41" ht="13.65" customHeight="1" x14ac:dyDescent="0.25">
      <c r="B2" s="16" t="s">
        <v>136</v>
      </c>
    </row>
    <row r="3" spans="2:41" ht="13.65" customHeight="1" x14ac:dyDescent="0.25">
      <c r="B3" s="51" t="s">
        <v>137</v>
      </c>
    </row>
    <row r="4" spans="2:41" ht="13.65" customHeight="1" x14ac:dyDescent="0.25">
      <c r="B4" s="70"/>
    </row>
    <row r="5" spans="2:41" ht="13.65" customHeight="1" x14ac:dyDescent="0.25">
      <c r="B5" s="48" t="s">
        <v>138</v>
      </c>
      <c r="C5" s="77" t="b">
        <v>0</v>
      </c>
      <c r="D5" s="78" t="s">
        <v>139</v>
      </c>
    </row>
    <row r="6" spans="2:41" ht="13.65" customHeight="1" x14ac:dyDescent="0.25">
      <c r="B6" s="48" t="s">
        <v>140</v>
      </c>
      <c r="C6" s="79" t="e">
        <f>IF(C5,[1]!OBCAST([1]!OBCALL("covarianceModelFromLMMCalibrated",LIBORMarketModel!$I$45,"getCovarianceModel"),"net.finmath.montecarlo.interestrate.models.covariance.LIBORCovarianceModelFromVolatilityAndCorrelation"),NA())</f>
        <v>#N/A</v>
      </c>
    </row>
    <row r="7" spans="2:41" ht="13.65" customHeight="1" x14ac:dyDescent="0.25">
      <c r="B7" s="48" t="s">
        <v>141</v>
      </c>
      <c r="C7" s="42" t="e">
        <f>[1]!OBCALL("volatilityModelFromLMMCalibrated",$C$6,"getVolatilityModel")</f>
        <v>#N/A</v>
      </c>
      <c r="E7" s="39"/>
      <c r="F7" s="39"/>
    </row>
    <row r="8" spans="2:41" ht="13.65" customHeight="1" x14ac:dyDescent="0.25">
      <c r="B8" s="35"/>
      <c r="C8" s="42"/>
      <c r="D8" s="14"/>
      <c r="E8" s="14"/>
      <c r="F8" s="14"/>
    </row>
    <row r="9" spans="2:41" ht="13.65" customHeight="1" x14ac:dyDescent="0.25">
      <c r="B9" s="35"/>
      <c r="C9" s="42" t="s">
        <v>142</v>
      </c>
      <c r="D9" s="14"/>
      <c r="E9" s="14"/>
      <c r="F9" s="14"/>
    </row>
    <row r="10" spans="2:41" s="35" customFormat="1" ht="13.65" customHeight="1" x14ac:dyDescent="0.25">
      <c r="B10" s="80"/>
      <c r="C10" s="58">
        <v>0</v>
      </c>
      <c r="D10" s="58">
        <f t="shared" ref="D10:AO10" si="0">C10+1</f>
        <v>1</v>
      </c>
      <c r="E10" s="58">
        <f t="shared" si="0"/>
        <v>2</v>
      </c>
      <c r="F10" s="58">
        <f t="shared" si="0"/>
        <v>3</v>
      </c>
      <c r="G10" s="58">
        <f t="shared" si="0"/>
        <v>4</v>
      </c>
      <c r="H10" s="58">
        <f t="shared" si="0"/>
        <v>5</v>
      </c>
      <c r="I10" s="58">
        <f t="shared" si="0"/>
        <v>6</v>
      </c>
      <c r="J10" s="58">
        <f t="shared" si="0"/>
        <v>7</v>
      </c>
      <c r="K10" s="58">
        <f t="shared" si="0"/>
        <v>8</v>
      </c>
      <c r="L10" s="58">
        <f t="shared" si="0"/>
        <v>9</v>
      </c>
      <c r="M10" s="58">
        <f t="shared" si="0"/>
        <v>10</v>
      </c>
      <c r="N10" s="58">
        <f t="shared" si="0"/>
        <v>11</v>
      </c>
      <c r="O10" s="58">
        <f t="shared" si="0"/>
        <v>12</v>
      </c>
      <c r="P10" s="58">
        <f t="shared" si="0"/>
        <v>13</v>
      </c>
      <c r="Q10" s="58">
        <f t="shared" si="0"/>
        <v>14</v>
      </c>
      <c r="R10" s="58">
        <f t="shared" si="0"/>
        <v>15</v>
      </c>
      <c r="S10" s="58">
        <f t="shared" si="0"/>
        <v>16</v>
      </c>
      <c r="T10" s="58">
        <f t="shared" si="0"/>
        <v>17</v>
      </c>
      <c r="U10" s="58">
        <f t="shared" si="0"/>
        <v>18</v>
      </c>
      <c r="V10" s="58">
        <f t="shared" si="0"/>
        <v>19</v>
      </c>
      <c r="W10" s="58">
        <f t="shared" si="0"/>
        <v>20</v>
      </c>
      <c r="X10" s="58">
        <f t="shared" si="0"/>
        <v>21</v>
      </c>
      <c r="Y10" s="58">
        <f t="shared" si="0"/>
        <v>22</v>
      </c>
      <c r="Z10" s="58">
        <f t="shared" si="0"/>
        <v>23</v>
      </c>
      <c r="AA10" s="58">
        <f t="shared" si="0"/>
        <v>24</v>
      </c>
      <c r="AB10" s="58">
        <f t="shared" si="0"/>
        <v>25</v>
      </c>
      <c r="AC10" s="58">
        <f t="shared" si="0"/>
        <v>26</v>
      </c>
      <c r="AD10" s="58">
        <f t="shared" si="0"/>
        <v>27</v>
      </c>
      <c r="AE10" s="58">
        <f t="shared" si="0"/>
        <v>28</v>
      </c>
      <c r="AF10" s="58">
        <f t="shared" si="0"/>
        <v>29</v>
      </c>
      <c r="AG10" s="58">
        <f t="shared" si="0"/>
        <v>30</v>
      </c>
      <c r="AH10" s="58">
        <f t="shared" si="0"/>
        <v>31</v>
      </c>
      <c r="AI10" s="58">
        <f t="shared" si="0"/>
        <v>32</v>
      </c>
      <c r="AJ10" s="58">
        <f t="shared" si="0"/>
        <v>33</v>
      </c>
      <c r="AK10" s="58">
        <f t="shared" si="0"/>
        <v>34</v>
      </c>
      <c r="AL10" s="58">
        <f t="shared" si="0"/>
        <v>35</v>
      </c>
      <c r="AM10" s="58">
        <f t="shared" si="0"/>
        <v>36</v>
      </c>
      <c r="AN10" s="58">
        <f t="shared" si="0"/>
        <v>37</v>
      </c>
      <c r="AO10" s="58">
        <f t="shared" si="0"/>
        <v>38</v>
      </c>
    </row>
    <row r="11" spans="2:41" ht="13.65" customHeight="1" x14ac:dyDescent="0.25">
      <c r="B11" s="35">
        <v>0</v>
      </c>
      <c r="C11" s="81" t="e">
        <f>[1]!OBGET([1]!OBCALL("",[1]!OBCALL("",$C$7,"getVolatility",[1]!OBMAKE("","int",C$10),[1]!OBMAKE("","int",$B11)),"getAverage"))</f>
        <v>#N/A</v>
      </c>
      <c r="D11" s="81" t="e">
        <f>[1]!OBGET([1]!OBCALL("",[1]!OBCALL("",$C$7,"getVolatility",[1]!OBMAKE("","int",D$10),[1]!OBMAKE("","int",$B11)),"getAverage"))</f>
        <v>#N/A</v>
      </c>
      <c r="E11" s="81" t="e">
        <f>[1]!OBGET([1]!OBCALL("",[1]!OBCALL("",$C$7,"getVolatility",[1]!OBMAKE("","int",E$10),[1]!OBMAKE("","int",$B11)),"getAverage"))</f>
        <v>#N/A</v>
      </c>
      <c r="F11" s="81" t="e">
        <f>[1]!OBGET([1]!OBCALL("",[1]!OBCALL("",$C$7,"getVolatility",[1]!OBMAKE("","int",F$10),[1]!OBMAKE("","int",$B11)),"getAverage"))</f>
        <v>#N/A</v>
      </c>
      <c r="G11" s="81" t="e">
        <f>[1]!OBGET([1]!OBCALL("",[1]!OBCALL("",$C$7,"getVolatility",[1]!OBMAKE("","int",G$10),[1]!OBMAKE("","int",$B11)),"getAverage"))</f>
        <v>#N/A</v>
      </c>
      <c r="H11" s="81" t="e">
        <f>[1]!OBGET([1]!OBCALL("",[1]!OBCALL("",$C$7,"getVolatility",[1]!OBMAKE("","int",H$10),[1]!OBMAKE("","int",$B11)),"getAverage"))</f>
        <v>#N/A</v>
      </c>
      <c r="I11" s="81" t="e">
        <f>[1]!OBGET([1]!OBCALL("",[1]!OBCALL("",$C$7,"getVolatility",[1]!OBMAKE("","int",I$10),[1]!OBMAKE("","int",$B11)),"getAverage"))</f>
        <v>#N/A</v>
      </c>
      <c r="J11" s="81" t="e">
        <f>[1]!OBGET([1]!OBCALL("",[1]!OBCALL("",$C$7,"getVolatility",[1]!OBMAKE("","int",J$10),[1]!OBMAKE("","int",$B11)),"getAverage"))</f>
        <v>#N/A</v>
      </c>
      <c r="K11" s="81" t="e">
        <f>[1]!OBGET([1]!OBCALL("",[1]!OBCALL("",$C$7,"getVolatility",[1]!OBMAKE("","int",K$10),[1]!OBMAKE("","int",$B11)),"getAverage"))</f>
        <v>#N/A</v>
      </c>
      <c r="L11" s="81" t="e">
        <f>[1]!OBGET([1]!OBCALL("",[1]!OBCALL("",$C$7,"getVolatility",[1]!OBMAKE("","int",L$10),[1]!OBMAKE("","int",$B11)),"getAverage"))</f>
        <v>#N/A</v>
      </c>
      <c r="M11" s="81" t="e">
        <f>[1]!OBGET([1]!OBCALL("",[1]!OBCALL("",$C$7,"getVolatility",[1]!OBMAKE("","int",M$10),[1]!OBMAKE("","int",$B11)),"getAverage"))</f>
        <v>#N/A</v>
      </c>
      <c r="N11" s="81" t="e">
        <f>[1]!OBGET([1]!OBCALL("",[1]!OBCALL("",$C$7,"getVolatility",[1]!OBMAKE("","int",N$10),[1]!OBMAKE("","int",$B11)),"getAverage"))</f>
        <v>#N/A</v>
      </c>
      <c r="O11" s="81" t="e">
        <f>[1]!OBGET([1]!OBCALL("",[1]!OBCALL("",$C$7,"getVolatility",[1]!OBMAKE("","int",O$10),[1]!OBMAKE("","int",$B11)),"getAverage"))</f>
        <v>#N/A</v>
      </c>
      <c r="P11" s="81" t="e">
        <f>[1]!OBGET([1]!OBCALL("",[1]!OBCALL("",$C$7,"getVolatility",[1]!OBMAKE("","int",P$10),[1]!OBMAKE("","int",$B11)),"getAverage"))</f>
        <v>#N/A</v>
      </c>
      <c r="Q11" s="81" t="e">
        <f>[1]!OBGET([1]!OBCALL("",[1]!OBCALL("",$C$7,"getVolatility",[1]!OBMAKE("","int",Q$10),[1]!OBMAKE("","int",$B11)),"getAverage"))</f>
        <v>#N/A</v>
      </c>
      <c r="R11" s="81" t="e">
        <f>[1]!OBGET([1]!OBCALL("",[1]!OBCALL("",$C$7,"getVolatility",[1]!OBMAKE("","int",R$10),[1]!OBMAKE("","int",$B11)),"getAverage"))</f>
        <v>#N/A</v>
      </c>
      <c r="S11" s="81" t="e">
        <f>[1]!OBGET([1]!OBCALL("",[1]!OBCALL("",$C$7,"getVolatility",[1]!OBMAKE("","int",S$10),[1]!OBMAKE("","int",$B11)),"getAverage"))</f>
        <v>#N/A</v>
      </c>
      <c r="T11" s="81" t="e">
        <f>[1]!OBGET([1]!OBCALL("",[1]!OBCALL("",$C$7,"getVolatility",[1]!OBMAKE("","int",T$10),[1]!OBMAKE("","int",$B11)),"getAverage"))</f>
        <v>#N/A</v>
      </c>
      <c r="U11" s="81" t="e">
        <f>[1]!OBGET([1]!OBCALL("",[1]!OBCALL("",$C$7,"getVolatility",[1]!OBMAKE("","int",U$10),[1]!OBMAKE("","int",$B11)),"getAverage"))</f>
        <v>#N/A</v>
      </c>
      <c r="V11" s="81" t="e">
        <f>[1]!OBGET([1]!OBCALL("",[1]!OBCALL("",$C$7,"getVolatility",[1]!OBMAKE("","int",V$10),[1]!OBMAKE("","int",$B11)),"getAverage"))</f>
        <v>#N/A</v>
      </c>
      <c r="W11" s="81" t="e">
        <f>[1]!OBGET([1]!OBCALL("",[1]!OBCALL("",$C$7,"getVolatility",[1]!OBMAKE("","int",W$10),[1]!OBMAKE("","int",$B11)),"getAverage"))</f>
        <v>#N/A</v>
      </c>
      <c r="X11" s="81" t="e">
        <f>[1]!OBGET([1]!OBCALL("",[1]!OBCALL("",$C$7,"getVolatility",[1]!OBMAKE("","int",X$10),[1]!OBMAKE("","int",$B11)),"getAverage"))</f>
        <v>#N/A</v>
      </c>
      <c r="Y11" s="81" t="e">
        <f>[1]!OBGET([1]!OBCALL("",[1]!OBCALL("",$C$7,"getVolatility",[1]!OBMAKE("","int",Y$10),[1]!OBMAKE("","int",$B11)),"getAverage"))</f>
        <v>#N/A</v>
      </c>
      <c r="Z11" s="81" t="e">
        <f>[1]!OBGET([1]!OBCALL("",[1]!OBCALL("",$C$7,"getVolatility",[1]!OBMAKE("","int",Z$10),[1]!OBMAKE("","int",$B11)),"getAverage"))</f>
        <v>#N/A</v>
      </c>
      <c r="AA11" s="81" t="e">
        <f>[1]!OBGET([1]!OBCALL("",[1]!OBCALL("",$C$7,"getVolatility",[1]!OBMAKE("","int",AA$10),[1]!OBMAKE("","int",$B11)),"getAverage"))</f>
        <v>#N/A</v>
      </c>
      <c r="AB11" s="81" t="e">
        <f>[1]!OBGET([1]!OBCALL("",[1]!OBCALL("",$C$7,"getVolatility",[1]!OBMAKE("","int",AB$10),[1]!OBMAKE("","int",$B11)),"getAverage"))</f>
        <v>#N/A</v>
      </c>
      <c r="AC11" s="81" t="e">
        <f>[1]!OBGET([1]!OBCALL("",[1]!OBCALL("",$C$7,"getVolatility",[1]!OBMAKE("","int",AC$10),[1]!OBMAKE("","int",$B11)),"getAverage"))</f>
        <v>#N/A</v>
      </c>
      <c r="AD11" s="81" t="e">
        <f>[1]!OBGET([1]!OBCALL("",[1]!OBCALL("",$C$7,"getVolatility",[1]!OBMAKE("","int",AD$10),[1]!OBMAKE("","int",$B11)),"getAverage"))</f>
        <v>#N/A</v>
      </c>
      <c r="AE11" s="81" t="e">
        <f>[1]!OBGET([1]!OBCALL("",[1]!OBCALL("",$C$7,"getVolatility",[1]!OBMAKE("","int",AE$10),[1]!OBMAKE("","int",$B11)),"getAverage"))</f>
        <v>#N/A</v>
      </c>
      <c r="AF11" s="81" t="e">
        <f>[1]!OBGET([1]!OBCALL("",[1]!OBCALL("",$C$7,"getVolatility",[1]!OBMAKE("","int",AF$10),[1]!OBMAKE("","int",$B11)),"getAverage"))</f>
        <v>#N/A</v>
      </c>
      <c r="AG11" s="81" t="e">
        <f>[1]!OBGET([1]!OBCALL("",[1]!OBCALL("",$C$7,"getVolatility",[1]!OBMAKE("","int",AG$10),[1]!OBMAKE("","int",$B11)),"getAverage"))</f>
        <v>#N/A</v>
      </c>
      <c r="AH11" s="81" t="e">
        <f>[1]!OBGET([1]!OBCALL("",[1]!OBCALL("",$C$7,"getVolatility",[1]!OBMAKE("","int",AH$10),[1]!OBMAKE("","int",$B11)),"getAverage"))</f>
        <v>#N/A</v>
      </c>
      <c r="AI11" s="81" t="e">
        <f>[1]!OBGET([1]!OBCALL("",[1]!OBCALL("",$C$7,"getVolatility",[1]!OBMAKE("","int",AI$10),[1]!OBMAKE("","int",$B11)),"getAverage"))</f>
        <v>#N/A</v>
      </c>
      <c r="AJ11" s="81" t="e">
        <f>[1]!OBGET([1]!OBCALL("",[1]!OBCALL("",$C$7,"getVolatility",[1]!OBMAKE("","int",AJ$10),[1]!OBMAKE("","int",$B11)),"getAverage"))</f>
        <v>#N/A</v>
      </c>
      <c r="AK11" s="81" t="e">
        <f>[1]!OBGET([1]!OBCALL("",[1]!OBCALL("",$C$7,"getVolatility",[1]!OBMAKE("","int",AK$10),[1]!OBMAKE("","int",$B11)),"getAverage"))</f>
        <v>#N/A</v>
      </c>
      <c r="AL11" s="81" t="e">
        <f>[1]!OBGET([1]!OBCALL("",[1]!OBCALL("",$C$7,"getVolatility",[1]!OBMAKE("","int",AL$10),[1]!OBMAKE("","int",$B11)),"getAverage"))</f>
        <v>#N/A</v>
      </c>
      <c r="AM11" s="81" t="e">
        <f>[1]!OBGET([1]!OBCALL("",[1]!OBCALL("",$C$7,"getVolatility",[1]!OBMAKE("","int",AM$10),[1]!OBMAKE("","int",$B11)),"getAverage"))</f>
        <v>#N/A</v>
      </c>
      <c r="AN11" s="81" t="e">
        <f>[1]!OBGET([1]!OBCALL("",[1]!OBCALL("",$C$7,"getVolatility",[1]!OBMAKE("","int",AN$10),[1]!OBMAKE("","int",$B11)),"getAverage"))</f>
        <v>#N/A</v>
      </c>
      <c r="AO11" s="81" t="e">
        <f>[1]!OBGET([1]!OBCALL("",[1]!OBCALL("",$C$7,"getVolatility",[1]!OBMAKE("","int",AO$10),[1]!OBMAKE("","int",$B11)),"getAverage"))</f>
        <v>#N/A</v>
      </c>
    </row>
    <row r="12" spans="2:41" ht="13.65" customHeight="1" x14ac:dyDescent="0.25">
      <c r="B12" s="35">
        <v>1</v>
      </c>
      <c r="C12" s="81" t="e">
        <f>[1]!OBGET([1]!OBCALL("",[1]!OBCALL("",$C$7,"getVolatility",[1]!OBMAKE("","int",C$10),[1]!OBMAKE("","int",$B12)),"getAverage"))</f>
        <v>#N/A</v>
      </c>
      <c r="D12" s="81" t="e">
        <f>[1]!OBGET([1]!OBCALL("",[1]!OBCALL("",$C$7,"getVolatility",[1]!OBMAKE("","int",D$10),[1]!OBMAKE("","int",$B12)),"getAverage"))</f>
        <v>#N/A</v>
      </c>
      <c r="E12" s="81" t="e">
        <f>[1]!OBGET([1]!OBCALL("",[1]!OBCALL("",$C$7,"getVolatility",[1]!OBMAKE("","int",E$10),[1]!OBMAKE("","int",$B12)),"getAverage"))</f>
        <v>#N/A</v>
      </c>
      <c r="F12" s="81" t="e">
        <f>[1]!OBGET([1]!OBCALL("",[1]!OBCALL("",$C$7,"getVolatility",[1]!OBMAKE("","int",F$10),[1]!OBMAKE("","int",$B12)),"getAverage"))</f>
        <v>#N/A</v>
      </c>
      <c r="G12" s="81" t="e">
        <f>[1]!OBGET([1]!OBCALL("",[1]!OBCALL("",$C$7,"getVolatility",[1]!OBMAKE("","int",G$10),[1]!OBMAKE("","int",$B12)),"getAverage"))</f>
        <v>#N/A</v>
      </c>
      <c r="H12" s="81" t="e">
        <f>[1]!OBGET([1]!OBCALL("",[1]!OBCALL("",$C$7,"getVolatility",[1]!OBMAKE("","int",H$10),[1]!OBMAKE("","int",$B12)),"getAverage"))</f>
        <v>#N/A</v>
      </c>
      <c r="I12" s="81" t="e">
        <f>[1]!OBGET([1]!OBCALL("",[1]!OBCALL("",$C$7,"getVolatility",[1]!OBMAKE("","int",I$10),[1]!OBMAKE("","int",$B12)),"getAverage"))</f>
        <v>#N/A</v>
      </c>
      <c r="J12" s="81" t="e">
        <f>[1]!OBGET([1]!OBCALL("",[1]!OBCALL("",$C$7,"getVolatility",[1]!OBMAKE("","int",J$10),[1]!OBMAKE("","int",$B12)),"getAverage"))</f>
        <v>#N/A</v>
      </c>
      <c r="K12" s="81" t="e">
        <f>[1]!OBGET([1]!OBCALL("",[1]!OBCALL("",$C$7,"getVolatility",[1]!OBMAKE("","int",K$10),[1]!OBMAKE("","int",$B12)),"getAverage"))</f>
        <v>#N/A</v>
      </c>
      <c r="L12" s="81" t="e">
        <f>[1]!OBGET([1]!OBCALL("",[1]!OBCALL("",$C$7,"getVolatility",[1]!OBMAKE("","int",L$10),[1]!OBMAKE("","int",$B12)),"getAverage"))</f>
        <v>#N/A</v>
      </c>
      <c r="M12" s="81" t="e">
        <f>[1]!OBGET([1]!OBCALL("",[1]!OBCALL("",$C$7,"getVolatility",[1]!OBMAKE("","int",M$10),[1]!OBMAKE("","int",$B12)),"getAverage"))</f>
        <v>#N/A</v>
      </c>
      <c r="N12" s="81" t="e">
        <f>[1]!OBGET([1]!OBCALL("",[1]!OBCALL("",$C$7,"getVolatility",[1]!OBMAKE("","int",N$10),[1]!OBMAKE("","int",$B12)),"getAverage"))</f>
        <v>#N/A</v>
      </c>
      <c r="O12" s="81" t="e">
        <f>[1]!OBGET([1]!OBCALL("",[1]!OBCALL("",$C$7,"getVolatility",[1]!OBMAKE("","int",O$10),[1]!OBMAKE("","int",$B12)),"getAverage"))</f>
        <v>#N/A</v>
      </c>
      <c r="P12" s="81" t="e">
        <f>[1]!OBGET([1]!OBCALL("",[1]!OBCALL("",$C$7,"getVolatility",[1]!OBMAKE("","int",P$10),[1]!OBMAKE("","int",$B12)),"getAverage"))</f>
        <v>#N/A</v>
      </c>
      <c r="Q12" s="81" t="e">
        <f>[1]!OBGET([1]!OBCALL("",[1]!OBCALL("",$C$7,"getVolatility",[1]!OBMAKE("","int",Q$10),[1]!OBMAKE("","int",$B12)),"getAverage"))</f>
        <v>#N/A</v>
      </c>
      <c r="R12" s="81" t="e">
        <f>[1]!OBGET([1]!OBCALL("",[1]!OBCALL("",$C$7,"getVolatility",[1]!OBMAKE("","int",R$10),[1]!OBMAKE("","int",$B12)),"getAverage"))</f>
        <v>#N/A</v>
      </c>
      <c r="S12" s="81" t="e">
        <f>[1]!OBGET([1]!OBCALL("",[1]!OBCALL("",$C$7,"getVolatility",[1]!OBMAKE("","int",S$10),[1]!OBMAKE("","int",$B12)),"getAverage"))</f>
        <v>#N/A</v>
      </c>
      <c r="T12" s="81" t="e">
        <f>[1]!OBGET([1]!OBCALL("",[1]!OBCALL("",$C$7,"getVolatility",[1]!OBMAKE("","int",T$10),[1]!OBMAKE("","int",$B12)),"getAverage"))</f>
        <v>#N/A</v>
      </c>
      <c r="U12" s="81" t="e">
        <f>[1]!OBGET([1]!OBCALL("",[1]!OBCALL("",$C$7,"getVolatility",[1]!OBMAKE("","int",U$10),[1]!OBMAKE("","int",$B12)),"getAverage"))</f>
        <v>#N/A</v>
      </c>
      <c r="V12" s="81" t="e">
        <f>[1]!OBGET([1]!OBCALL("",[1]!OBCALL("",$C$7,"getVolatility",[1]!OBMAKE("","int",V$10),[1]!OBMAKE("","int",$B12)),"getAverage"))</f>
        <v>#N/A</v>
      </c>
      <c r="W12" s="81" t="e">
        <f>[1]!OBGET([1]!OBCALL("",[1]!OBCALL("",$C$7,"getVolatility",[1]!OBMAKE("","int",W$10),[1]!OBMAKE("","int",$B12)),"getAverage"))</f>
        <v>#N/A</v>
      </c>
      <c r="X12" s="81" t="e">
        <f>[1]!OBGET([1]!OBCALL("",[1]!OBCALL("",$C$7,"getVolatility",[1]!OBMAKE("","int",X$10),[1]!OBMAKE("","int",$B12)),"getAverage"))</f>
        <v>#N/A</v>
      </c>
      <c r="Y12" s="81" t="e">
        <f>[1]!OBGET([1]!OBCALL("",[1]!OBCALL("",$C$7,"getVolatility",[1]!OBMAKE("","int",Y$10),[1]!OBMAKE("","int",$B12)),"getAverage"))</f>
        <v>#N/A</v>
      </c>
      <c r="Z12" s="81" t="e">
        <f>[1]!OBGET([1]!OBCALL("",[1]!OBCALL("",$C$7,"getVolatility",[1]!OBMAKE("","int",Z$10),[1]!OBMAKE("","int",$B12)),"getAverage"))</f>
        <v>#N/A</v>
      </c>
      <c r="AA12" s="81" t="e">
        <f>[1]!OBGET([1]!OBCALL("",[1]!OBCALL("",$C$7,"getVolatility",[1]!OBMAKE("","int",AA$10),[1]!OBMAKE("","int",$B12)),"getAverage"))</f>
        <v>#N/A</v>
      </c>
      <c r="AB12" s="81" t="e">
        <f>[1]!OBGET([1]!OBCALL("",[1]!OBCALL("",$C$7,"getVolatility",[1]!OBMAKE("","int",AB$10),[1]!OBMAKE("","int",$B12)),"getAverage"))</f>
        <v>#N/A</v>
      </c>
      <c r="AC12" s="81" t="e">
        <f>[1]!OBGET([1]!OBCALL("",[1]!OBCALL("",$C$7,"getVolatility",[1]!OBMAKE("","int",AC$10),[1]!OBMAKE("","int",$B12)),"getAverage"))</f>
        <v>#N/A</v>
      </c>
      <c r="AD12" s="81" t="e">
        <f>[1]!OBGET([1]!OBCALL("",[1]!OBCALL("",$C$7,"getVolatility",[1]!OBMAKE("","int",AD$10),[1]!OBMAKE("","int",$B12)),"getAverage"))</f>
        <v>#N/A</v>
      </c>
      <c r="AE12" s="81" t="e">
        <f>[1]!OBGET([1]!OBCALL("",[1]!OBCALL("",$C$7,"getVolatility",[1]!OBMAKE("","int",AE$10),[1]!OBMAKE("","int",$B12)),"getAverage"))</f>
        <v>#N/A</v>
      </c>
      <c r="AF12" s="81" t="e">
        <f>[1]!OBGET([1]!OBCALL("",[1]!OBCALL("",$C$7,"getVolatility",[1]!OBMAKE("","int",AF$10),[1]!OBMAKE("","int",$B12)),"getAverage"))</f>
        <v>#N/A</v>
      </c>
      <c r="AG12" s="81" t="e">
        <f>[1]!OBGET([1]!OBCALL("",[1]!OBCALL("",$C$7,"getVolatility",[1]!OBMAKE("","int",AG$10),[1]!OBMAKE("","int",$B12)),"getAverage"))</f>
        <v>#N/A</v>
      </c>
      <c r="AH12" s="81" t="e">
        <f>[1]!OBGET([1]!OBCALL("",[1]!OBCALL("",$C$7,"getVolatility",[1]!OBMAKE("","int",AH$10),[1]!OBMAKE("","int",$B12)),"getAverage"))</f>
        <v>#N/A</v>
      </c>
      <c r="AI12" s="81" t="e">
        <f>[1]!OBGET([1]!OBCALL("",[1]!OBCALL("",$C$7,"getVolatility",[1]!OBMAKE("","int",AI$10),[1]!OBMAKE("","int",$B12)),"getAverage"))</f>
        <v>#N/A</v>
      </c>
      <c r="AJ12" s="81" t="e">
        <f>[1]!OBGET([1]!OBCALL("",[1]!OBCALL("",$C$7,"getVolatility",[1]!OBMAKE("","int",AJ$10),[1]!OBMAKE("","int",$B12)),"getAverage"))</f>
        <v>#N/A</v>
      </c>
      <c r="AK12" s="81" t="e">
        <f>[1]!OBGET([1]!OBCALL("",[1]!OBCALL("",$C$7,"getVolatility",[1]!OBMAKE("","int",AK$10),[1]!OBMAKE("","int",$B12)),"getAverage"))</f>
        <v>#N/A</v>
      </c>
      <c r="AL12" s="81" t="e">
        <f>[1]!OBGET([1]!OBCALL("",[1]!OBCALL("",$C$7,"getVolatility",[1]!OBMAKE("","int",AL$10),[1]!OBMAKE("","int",$B12)),"getAverage"))</f>
        <v>#N/A</v>
      </c>
      <c r="AM12" s="81" t="e">
        <f>[1]!OBGET([1]!OBCALL("",[1]!OBCALL("",$C$7,"getVolatility",[1]!OBMAKE("","int",AM$10),[1]!OBMAKE("","int",$B12)),"getAverage"))</f>
        <v>#N/A</v>
      </c>
      <c r="AN12" s="81" t="e">
        <f>[1]!OBGET([1]!OBCALL("",[1]!OBCALL("",$C$7,"getVolatility",[1]!OBMAKE("","int",AN$10),[1]!OBMAKE("","int",$B12)),"getAverage"))</f>
        <v>#N/A</v>
      </c>
      <c r="AO12" s="81" t="e">
        <f>[1]!OBGET([1]!OBCALL("",[1]!OBCALL("",$C$7,"getVolatility",[1]!OBMAKE("","int",AO$10),[1]!OBMAKE("","int",$B12)),"getAverage"))</f>
        <v>#N/A</v>
      </c>
    </row>
    <row r="13" spans="2:41" ht="13.65" customHeight="1" x14ac:dyDescent="0.25">
      <c r="B13" s="35">
        <v>2</v>
      </c>
      <c r="C13" s="81" t="e">
        <f>[1]!OBGET([1]!OBCALL("",[1]!OBCALL("",$C$7,"getVolatility",[1]!OBMAKE("","int",C$10),[1]!OBMAKE("","int",$B13)),"getAverage"))</f>
        <v>#N/A</v>
      </c>
      <c r="D13" s="81" t="e">
        <f>[1]!OBGET([1]!OBCALL("",[1]!OBCALL("",$C$7,"getVolatility",[1]!OBMAKE("","int",D$10),[1]!OBMAKE("","int",$B13)),"getAverage"))</f>
        <v>#N/A</v>
      </c>
      <c r="E13" s="81" t="e">
        <f>[1]!OBGET([1]!OBCALL("",[1]!OBCALL("",$C$7,"getVolatility",[1]!OBMAKE("","int",E$10),[1]!OBMAKE("","int",$B13)),"getAverage"))</f>
        <v>#N/A</v>
      </c>
      <c r="F13" s="81" t="e">
        <f>[1]!OBGET([1]!OBCALL("",[1]!OBCALL("",$C$7,"getVolatility",[1]!OBMAKE("","int",F$10),[1]!OBMAKE("","int",$B13)),"getAverage"))</f>
        <v>#N/A</v>
      </c>
      <c r="G13" s="81" t="e">
        <f>[1]!OBGET([1]!OBCALL("",[1]!OBCALL("",$C$7,"getVolatility",[1]!OBMAKE("","int",G$10),[1]!OBMAKE("","int",$B13)),"getAverage"))</f>
        <v>#N/A</v>
      </c>
      <c r="H13" s="81" t="e">
        <f>[1]!OBGET([1]!OBCALL("",[1]!OBCALL("",$C$7,"getVolatility",[1]!OBMAKE("","int",H$10),[1]!OBMAKE("","int",$B13)),"getAverage"))</f>
        <v>#N/A</v>
      </c>
      <c r="I13" s="81" t="e">
        <f>[1]!OBGET([1]!OBCALL("",[1]!OBCALL("",$C$7,"getVolatility",[1]!OBMAKE("","int",I$10),[1]!OBMAKE("","int",$B13)),"getAverage"))</f>
        <v>#N/A</v>
      </c>
      <c r="J13" s="81" t="e">
        <f>[1]!OBGET([1]!OBCALL("",[1]!OBCALL("",$C$7,"getVolatility",[1]!OBMAKE("","int",J$10),[1]!OBMAKE("","int",$B13)),"getAverage"))</f>
        <v>#N/A</v>
      </c>
      <c r="K13" s="81" t="e">
        <f>[1]!OBGET([1]!OBCALL("",[1]!OBCALL("",$C$7,"getVolatility",[1]!OBMAKE("","int",K$10),[1]!OBMAKE("","int",$B13)),"getAverage"))</f>
        <v>#N/A</v>
      </c>
      <c r="L13" s="81" t="e">
        <f>[1]!OBGET([1]!OBCALL("",[1]!OBCALL("",$C$7,"getVolatility",[1]!OBMAKE("","int",L$10),[1]!OBMAKE("","int",$B13)),"getAverage"))</f>
        <v>#N/A</v>
      </c>
      <c r="M13" s="81" t="e">
        <f>[1]!OBGET([1]!OBCALL("",[1]!OBCALL("",$C$7,"getVolatility",[1]!OBMAKE("","int",M$10),[1]!OBMAKE("","int",$B13)),"getAverage"))</f>
        <v>#N/A</v>
      </c>
      <c r="N13" s="81" t="e">
        <f>[1]!OBGET([1]!OBCALL("",[1]!OBCALL("",$C$7,"getVolatility",[1]!OBMAKE("","int",N$10),[1]!OBMAKE("","int",$B13)),"getAverage"))</f>
        <v>#N/A</v>
      </c>
      <c r="O13" s="81" t="e">
        <f>[1]!OBGET([1]!OBCALL("",[1]!OBCALL("",$C$7,"getVolatility",[1]!OBMAKE("","int",O$10),[1]!OBMAKE("","int",$B13)),"getAverage"))</f>
        <v>#N/A</v>
      </c>
      <c r="P13" s="81" t="e">
        <f>[1]!OBGET([1]!OBCALL("",[1]!OBCALL("",$C$7,"getVolatility",[1]!OBMAKE("","int",P$10),[1]!OBMAKE("","int",$B13)),"getAverage"))</f>
        <v>#N/A</v>
      </c>
      <c r="Q13" s="81" t="e">
        <f>[1]!OBGET([1]!OBCALL("",[1]!OBCALL("",$C$7,"getVolatility",[1]!OBMAKE("","int",Q$10),[1]!OBMAKE("","int",$B13)),"getAverage"))</f>
        <v>#N/A</v>
      </c>
      <c r="R13" s="81" t="e">
        <f>[1]!OBGET([1]!OBCALL("",[1]!OBCALL("",$C$7,"getVolatility",[1]!OBMAKE("","int",R$10),[1]!OBMAKE("","int",$B13)),"getAverage"))</f>
        <v>#N/A</v>
      </c>
      <c r="S13" s="81" t="e">
        <f>[1]!OBGET([1]!OBCALL("",[1]!OBCALL("",$C$7,"getVolatility",[1]!OBMAKE("","int",S$10),[1]!OBMAKE("","int",$B13)),"getAverage"))</f>
        <v>#N/A</v>
      </c>
      <c r="T13" s="81" t="e">
        <f>[1]!OBGET([1]!OBCALL("",[1]!OBCALL("",$C$7,"getVolatility",[1]!OBMAKE("","int",T$10),[1]!OBMAKE("","int",$B13)),"getAverage"))</f>
        <v>#N/A</v>
      </c>
      <c r="U13" s="81" t="e">
        <f>[1]!OBGET([1]!OBCALL("",[1]!OBCALL("",$C$7,"getVolatility",[1]!OBMAKE("","int",U$10),[1]!OBMAKE("","int",$B13)),"getAverage"))</f>
        <v>#N/A</v>
      </c>
      <c r="V13" s="81" t="e">
        <f>[1]!OBGET([1]!OBCALL("",[1]!OBCALL("",$C$7,"getVolatility",[1]!OBMAKE("","int",V$10),[1]!OBMAKE("","int",$B13)),"getAverage"))</f>
        <v>#N/A</v>
      </c>
      <c r="W13" s="81" t="e">
        <f>[1]!OBGET([1]!OBCALL("",[1]!OBCALL("",$C$7,"getVolatility",[1]!OBMAKE("","int",W$10),[1]!OBMAKE("","int",$B13)),"getAverage"))</f>
        <v>#N/A</v>
      </c>
      <c r="X13" s="81" t="e">
        <f>[1]!OBGET([1]!OBCALL("",[1]!OBCALL("",$C$7,"getVolatility",[1]!OBMAKE("","int",X$10),[1]!OBMAKE("","int",$B13)),"getAverage"))</f>
        <v>#N/A</v>
      </c>
      <c r="Y13" s="81" t="e">
        <f>[1]!OBGET([1]!OBCALL("",[1]!OBCALL("",$C$7,"getVolatility",[1]!OBMAKE("","int",Y$10),[1]!OBMAKE("","int",$B13)),"getAverage"))</f>
        <v>#N/A</v>
      </c>
      <c r="Z13" s="81" t="e">
        <f>[1]!OBGET([1]!OBCALL("",[1]!OBCALL("",$C$7,"getVolatility",[1]!OBMAKE("","int",Z$10),[1]!OBMAKE("","int",$B13)),"getAverage"))</f>
        <v>#N/A</v>
      </c>
      <c r="AA13" s="81" t="e">
        <f>[1]!OBGET([1]!OBCALL("",[1]!OBCALL("",$C$7,"getVolatility",[1]!OBMAKE("","int",AA$10),[1]!OBMAKE("","int",$B13)),"getAverage"))</f>
        <v>#N/A</v>
      </c>
      <c r="AB13" s="81" t="e">
        <f>[1]!OBGET([1]!OBCALL("",[1]!OBCALL("",$C$7,"getVolatility",[1]!OBMAKE("","int",AB$10),[1]!OBMAKE("","int",$B13)),"getAverage"))</f>
        <v>#N/A</v>
      </c>
      <c r="AC13" s="81" t="e">
        <f>[1]!OBGET([1]!OBCALL("",[1]!OBCALL("",$C$7,"getVolatility",[1]!OBMAKE("","int",AC$10),[1]!OBMAKE("","int",$B13)),"getAverage"))</f>
        <v>#N/A</v>
      </c>
      <c r="AD13" s="81" t="e">
        <f>[1]!OBGET([1]!OBCALL("",[1]!OBCALL("",$C$7,"getVolatility",[1]!OBMAKE("","int",AD$10),[1]!OBMAKE("","int",$B13)),"getAverage"))</f>
        <v>#N/A</v>
      </c>
      <c r="AE13" s="81" t="e">
        <f>[1]!OBGET([1]!OBCALL("",[1]!OBCALL("",$C$7,"getVolatility",[1]!OBMAKE("","int",AE$10),[1]!OBMAKE("","int",$B13)),"getAverage"))</f>
        <v>#N/A</v>
      </c>
      <c r="AF13" s="81" t="e">
        <f>[1]!OBGET([1]!OBCALL("",[1]!OBCALL("",$C$7,"getVolatility",[1]!OBMAKE("","int",AF$10),[1]!OBMAKE("","int",$B13)),"getAverage"))</f>
        <v>#N/A</v>
      </c>
      <c r="AG13" s="81" t="e">
        <f>[1]!OBGET([1]!OBCALL("",[1]!OBCALL("",$C$7,"getVolatility",[1]!OBMAKE("","int",AG$10),[1]!OBMAKE("","int",$B13)),"getAverage"))</f>
        <v>#N/A</v>
      </c>
      <c r="AH13" s="81" t="e">
        <f>[1]!OBGET([1]!OBCALL("",[1]!OBCALL("",$C$7,"getVolatility",[1]!OBMAKE("","int",AH$10),[1]!OBMAKE("","int",$B13)),"getAverage"))</f>
        <v>#N/A</v>
      </c>
      <c r="AI13" s="81" t="e">
        <f>[1]!OBGET([1]!OBCALL("",[1]!OBCALL("",$C$7,"getVolatility",[1]!OBMAKE("","int",AI$10),[1]!OBMAKE("","int",$B13)),"getAverage"))</f>
        <v>#N/A</v>
      </c>
      <c r="AJ13" s="81" t="e">
        <f>[1]!OBGET([1]!OBCALL("",[1]!OBCALL("",$C$7,"getVolatility",[1]!OBMAKE("","int",AJ$10),[1]!OBMAKE("","int",$B13)),"getAverage"))</f>
        <v>#N/A</v>
      </c>
      <c r="AK13" s="81" t="e">
        <f>[1]!OBGET([1]!OBCALL("",[1]!OBCALL("",$C$7,"getVolatility",[1]!OBMAKE("","int",AK$10),[1]!OBMAKE("","int",$B13)),"getAverage"))</f>
        <v>#N/A</v>
      </c>
      <c r="AL13" s="81" t="e">
        <f>[1]!OBGET([1]!OBCALL("",[1]!OBCALL("",$C$7,"getVolatility",[1]!OBMAKE("","int",AL$10),[1]!OBMAKE("","int",$B13)),"getAverage"))</f>
        <v>#N/A</v>
      </c>
      <c r="AM13" s="81" t="e">
        <f>[1]!OBGET([1]!OBCALL("",[1]!OBCALL("",$C$7,"getVolatility",[1]!OBMAKE("","int",AM$10),[1]!OBMAKE("","int",$B13)),"getAverage"))</f>
        <v>#N/A</v>
      </c>
      <c r="AN13" s="81" t="e">
        <f>[1]!OBGET([1]!OBCALL("",[1]!OBCALL("",$C$7,"getVolatility",[1]!OBMAKE("","int",AN$10),[1]!OBMAKE("","int",$B13)),"getAverage"))</f>
        <v>#N/A</v>
      </c>
      <c r="AO13" s="81" t="e">
        <f>[1]!OBGET([1]!OBCALL("",[1]!OBCALL("",$C$7,"getVolatility",[1]!OBMAKE("","int",AO$10),[1]!OBMAKE("","int",$B13)),"getAverage"))</f>
        <v>#N/A</v>
      </c>
    </row>
    <row r="14" spans="2:41" ht="13.65" customHeight="1" x14ac:dyDescent="0.25">
      <c r="B14" s="35">
        <v>3</v>
      </c>
      <c r="C14" s="81" t="e">
        <f>[1]!OBGET([1]!OBCALL("",[1]!OBCALL("",$C$7,"getVolatility",[1]!OBMAKE("","int",C$10),[1]!OBMAKE("","int",$B14)),"getAverage"))</f>
        <v>#N/A</v>
      </c>
      <c r="D14" s="81" t="e">
        <f>[1]!OBGET([1]!OBCALL("",[1]!OBCALL("",$C$7,"getVolatility",[1]!OBMAKE("","int",D$10),[1]!OBMAKE("","int",$B14)),"getAverage"))</f>
        <v>#N/A</v>
      </c>
      <c r="E14" s="81" t="e">
        <f>[1]!OBGET([1]!OBCALL("",[1]!OBCALL("",$C$7,"getVolatility",[1]!OBMAKE("","int",E$10),[1]!OBMAKE("","int",$B14)),"getAverage"))</f>
        <v>#N/A</v>
      </c>
      <c r="F14" s="81" t="e">
        <f>[1]!OBGET([1]!OBCALL("",[1]!OBCALL("",$C$7,"getVolatility",[1]!OBMAKE("","int",F$10),[1]!OBMAKE("","int",$B14)),"getAverage"))</f>
        <v>#N/A</v>
      </c>
      <c r="G14" s="81" t="e">
        <f>[1]!OBGET([1]!OBCALL("",[1]!OBCALL("",$C$7,"getVolatility",[1]!OBMAKE("","int",G$10),[1]!OBMAKE("","int",$B14)),"getAverage"))</f>
        <v>#N/A</v>
      </c>
      <c r="H14" s="81" t="e">
        <f>[1]!OBGET([1]!OBCALL("",[1]!OBCALL("",$C$7,"getVolatility",[1]!OBMAKE("","int",H$10),[1]!OBMAKE("","int",$B14)),"getAverage"))</f>
        <v>#N/A</v>
      </c>
      <c r="I14" s="81" t="e">
        <f>[1]!OBGET([1]!OBCALL("",[1]!OBCALL("",$C$7,"getVolatility",[1]!OBMAKE("","int",I$10),[1]!OBMAKE("","int",$B14)),"getAverage"))</f>
        <v>#N/A</v>
      </c>
      <c r="J14" s="81" t="e">
        <f>[1]!OBGET([1]!OBCALL("",[1]!OBCALL("",$C$7,"getVolatility",[1]!OBMAKE("","int",J$10),[1]!OBMAKE("","int",$B14)),"getAverage"))</f>
        <v>#N/A</v>
      </c>
      <c r="K14" s="81" t="e">
        <f>[1]!OBGET([1]!OBCALL("",[1]!OBCALL("",$C$7,"getVolatility",[1]!OBMAKE("","int",K$10),[1]!OBMAKE("","int",$B14)),"getAverage"))</f>
        <v>#N/A</v>
      </c>
      <c r="L14" s="81" t="e">
        <f>[1]!OBGET([1]!OBCALL("",[1]!OBCALL("",$C$7,"getVolatility",[1]!OBMAKE("","int",L$10),[1]!OBMAKE("","int",$B14)),"getAverage"))</f>
        <v>#N/A</v>
      </c>
      <c r="M14" s="81" t="e">
        <f>[1]!OBGET([1]!OBCALL("",[1]!OBCALL("",$C$7,"getVolatility",[1]!OBMAKE("","int",M$10),[1]!OBMAKE("","int",$B14)),"getAverage"))</f>
        <v>#N/A</v>
      </c>
      <c r="N14" s="81" t="e">
        <f>[1]!OBGET([1]!OBCALL("",[1]!OBCALL("",$C$7,"getVolatility",[1]!OBMAKE("","int",N$10),[1]!OBMAKE("","int",$B14)),"getAverage"))</f>
        <v>#N/A</v>
      </c>
      <c r="O14" s="81" t="e">
        <f>[1]!OBGET([1]!OBCALL("",[1]!OBCALL("",$C$7,"getVolatility",[1]!OBMAKE("","int",O$10),[1]!OBMAKE("","int",$B14)),"getAverage"))</f>
        <v>#N/A</v>
      </c>
      <c r="P14" s="81" t="e">
        <f>[1]!OBGET([1]!OBCALL("",[1]!OBCALL("",$C$7,"getVolatility",[1]!OBMAKE("","int",P$10),[1]!OBMAKE("","int",$B14)),"getAverage"))</f>
        <v>#N/A</v>
      </c>
      <c r="Q14" s="81" t="e">
        <f>[1]!OBGET([1]!OBCALL("",[1]!OBCALL("",$C$7,"getVolatility",[1]!OBMAKE("","int",Q$10),[1]!OBMAKE("","int",$B14)),"getAverage"))</f>
        <v>#N/A</v>
      </c>
      <c r="R14" s="81" t="e">
        <f>[1]!OBGET([1]!OBCALL("",[1]!OBCALL("",$C$7,"getVolatility",[1]!OBMAKE("","int",R$10),[1]!OBMAKE("","int",$B14)),"getAverage"))</f>
        <v>#N/A</v>
      </c>
      <c r="S14" s="81" t="e">
        <f>[1]!OBGET([1]!OBCALL("",[1]!OBCALL("",$C$7,"getVolatility",[1]!OBMAKE("","int",S$10),[1]!OBMAKE("","int",$B14)),"getAverage"))</f>
        <v>#N/A</v>
      </c>
      <c r="T14" s="81" t="e">
        <f>[1]!OBGET([1]!OBCALL("",[1]!OBCALL("",$C$7,"getVolatility",[1]!OBMAKE("","int",T$10),[1]!OBMAKE("","int",$B14)),"getAverage"))</f>
        <v>#N/A</v>
      </c>
      <c r="U14" s="81" t="e">
        <f>[1]!OBGET([1]!OBCALL("",[1]!OBCALL("",$C$7,"getVolatility",[1]!OBMAKE("","int",U$10),[1]!OBMAKE("","int",$B14)),"getAverage"))</f>
        <v>#N/A</v>
      </c>
      <c r="V14" s="81" t="e">
        <f>[1]!OBGET([1]!OBCALL("",[1]!OBCALL("",$C$7,"getVolatility",[1]!OBMAKE("","int",V$10),[1]!OBMAKE("","int",$B14)),"getAverage"))</f>
        <v>#N/A</v>
      </c>
      <c r="W14" s="81" t="e">
        <f>[1]!OBGET([1]!OBCALL("",[1]!OBCALL("",$C$7,"getVolatility",[1]!OBMAKE("","int",W$10),[1]!OBMAKE("","int",$B14)),"getAverage"))</f>
        <v>#N/A</v>
      </c>
      <c r="X14" s="81" t="e">
        <f>[1]!OBGET([1]!OBCALL("",[1]!OBCALL("",$C$7,"getVolatility",[1]!OBMAKE("","int",X$10),[1]!OBMAKE("","int",$B14)),"getAverage"))</f>
        <v>#N/A</v>
      </c>
      <c r="Y14" s="81" t="e">
        <f>[1]!OBGET([1]!OBCALL("",[1]!OBCALL("",$C$7,"getVolatility",[1]!OBMAKE("","int",Y$10),[1]!OBMAKE("","int",$B14)),"getAverage"))</f>
        <v>#N/A</v>
      </c>
      <c r="Z14" s="81" t="e">
        <f>[1]!OBGET([1]!OBCALL("",[1]!OBCALL("",$C$7,"getVolatility",[1]!OBMAKE("","int",Z$10),[1]!OBMAKE("","int",$B14)),"getAverage"))</f>
        <v>#N/A</v>
      </c>
      <c r="AA14" s="81" t="e">
        <f>[1]!OBGET([1]!OBCALL("",[1]!OBCALL("",$C$7,"getVolatility",[1]!OBMAKE("","int",AA$10),[1]!OBMAKE("","int",$B14)),"getAverage"))</f>
        <v>#N/A</v>
      </c>
      <c r="AB14" s="81" t="e">
        <f>[1]!OBGET([1]!OBCALL("",[1]!OBCALL("",$C$7,"getVolatility",[1]!OBMAKE("","int",AB$10),[1]!OBMAKE("","int",$B14)),"getAverage"))</f>
        <v>#N/A</v>
      </c>
      <c r="AC14" s="81" t="e">
        <f>[1]!OBGET([1]!OBCALL("",[1]!OBCALL("",$C$7,"getVolatility",[1]!OBMAKE("","int",AC$10),[1]!OBMAKE("","int",$B14)),"getAverage"))</f>
        <v>#N/A</v>
      </c>
      <c r="AD14" s="81" t="e">
        <f>[1]!OBGET([1]!OBCALL("",[1]!OBCALL("",$C$7,"getVolatility",[1]!OBMAKE("","int",AD$10),[1]!OBMAKE("","int",$B14)),"getAverage"))</f>
        <v>#N/A</v>
      </c>
      <c r="AE14" s="81" t="e">
        <f>[1]!OBGET([1]!OBCALL("",[1]!OBCALL("",$C$7,"getVolatility",[1]!OBMAKE("","int",AE$10),[1]!OBMAKE("","int",$B14)),"getAverage"))</f>
        <v>#N/A</v>
      </c>
      <c r="AF14" s="81" t="e">
        <f>[1]!OBGET([1]!OBCALL("",[1]!OBCALL("",$C$7,"getVolatility",[1]!OBMAKE("","int",AF$10),[1]!OBMAKE("","int",$B14)),"getAverage"))</f>
        <v>#N/A</v>
      </c>
      <c r="AG14" s="81" t="e">
        <f>[1]!OBGET([1]!OBCALL("",[1]!OBCALL("",$C$7,"getVolatility",[1]!OBMAKE("","int",AG$10),[1]!OBMAKE("","int",$B14)),"getAverage"))</f>
        <v>#N/A</v>
      </c>
      <c r="AH14" s="81" t="e">
        <f>[1]!OBGET([1]!OBCALL("",[1]!OBCALL("",$C$7,"getVolatility",[1]!OBMAKE("","int",AH$10),[1]!OBMAKE("","int",$B14)),"getAverage"))</f>
        <v>#N/A</v>
      </c>
      <c r="AI14" s="81" t="e">
        <f>[1]!OBGET([1]!OBCALL("",[1]!OBCALL("",$C$7,"getVolatility",[1]!OBMAKE("","int",AI$10),[1]!OBMAKE("","int",$B14)),"getAverage"))</f>
        <v>#N/A</v>
      </c>
      <c r="AJ14" s="81" t="e">
        <f>[1]!OBGET([1]!OBCALL("",[1]!OBCALL("",$C$7,"getVolatility",[1]!OBMAKE("","int",AJ$10),[1]!OBMAKE("","int",$B14)),"getAverage"))</f>
        <v>#N/A</v>
      </c>
      <c r="AK14" s="81" t="e">
        <f>[1]!OBGET([1]!OBCALL("",[1]!OBCALL("",$C$7,"getVolatility",[1]!OBMAKE("","int",AK$10),[1]!OBMAKE("","int",$B14)),"getAverage"))</f>
        <v>#N/A</v>
      </c>
      <c r="AL14" s="81" t="e">
        <f>[1]!OBGET([1]!OBCALL("",[1]!OBCALL("",$C$7,"getVolatility",[1]!OBMAKE("","int",AL$10),[1]!OBMAKE("","int",$B14)),"getAverage"))</f>
        <v>#N/A</v>
      </c>
      <c r="AM14" s="81" t="e">
        <f>[1]!OBGET([1]!OBCALL("",[1]!OBCALL("",$C$7,"getVolatility",[1]!OBMAKE("","int",AM$10),[1]!OBMAKE("","int",$B14)),"getAverage"))</f>
        <v>#N/A</v>
      </c>
      <c r="AN14" s="81" t="e">
        <f>[1]!OBGET([1]!OBCALL("",[1]!OBCALL("",$C$7,"getVolatility",[1]!OBMAKE("","int",AN$10),[1]!OBMAKE("","int",$B14)),"getAverage"))</f>
        <v>#N/A</v>
      </c>
      <c r="AO14" s="81" t="e">
        <f>[1]!OBGET([1]!OBCALL("",[1]!OBCALL("",$C$7,"getVolatility",[1]!OBMAKE("","int",AO$10),[1]!OBMAKE("","int",$B14)),"getAverage"))</f>
        <v>#N/A</v>
      </c>
    </row>
    <row r="15" spans="2:41" ht="13.65" customHeight="1" x14ac:dyDescent="0.25">
      <c r="B15" s="35">
        <v>4</v>
      </c>
      <c r="C15" s="81" t="e">
        <f>[1]!OBGET([1]!OBCALL("",[1]!OBCALL("",$C$7,"getVolatility",[1]!OBMAKE("","int",C$10),[1]!OBMAKE("","int",$B15)),"getAverage"))</f>
        <v>#N/A</v>
      </c>
      <c r="D15" s="81" t="e">
        <f>[1]!OBGET([1]!OBCALL("",[1]!OBCALL("",$C$7,"getVolatility",[1]!OBMAKE("","int",D$10),[1]!OBMAKE("","int",$B15)),"getAverage"))</f>
        <v>#N/A</v>
      </c>
      <c r="E15" s="81" t="e">
        <f>[1]!OBGET([1]!OBCALL("",[1]!OBCALL("",$C$7,"getVolatility",[1]!OBMAKE("","int",E$10),[1]!OBMAKE("","int",$B15)),"getAverage"))</f>
        <v>#N/A</v>
      </c>
      <c r="F15" s="81" t="e">
        <f>[1]!OBGET([1]!OBCALL("",[1]!OBCALL("",$C$7,"getVolatility",[1]!OBMAKE("","int",F$10),[1]!OBMAKE("","int",$B15)),"getAverage"))</f>
        <v>#N/A</v>
      </c>
      <c r="G15" s="81" t="e">
        <f>[1]!OBGET([1]!OBCALL("",[1]!OBCALL("",$C$7,"getVolatility",[1]!OBMAKE("","int",G$10),[1]!OBMAKE("","int",$B15)),"getAverage"))</f>
        <v>#N/A</v>
      </c>
      <c r="H15" s="81" t="e">
        <f>[1]!OBGET([1]!OBCALL("",[1]!OBCALL("",$C$7,"getVolatility",[1]!OBMAKE("","int",H$10),[1]!OBMAKE("","int",$B15)),"getAverage"))</f>
        <v>#N/A</v>
      </c>
      <c r="I15" s="81" t="e">
        <f>[1]!OBGET([1]!OBCALL("",[1]!OBCALL("",$C$7,"getVolatility",[1]!OBMAKE("","int",I$10),[1]!OBMAKE("","int",$B15)),"getAverage"))</f>
        <v>#N/A</v>
      </c>
      <c r="J15" s="81" t="e">
        <f>[1]!OBGET([1]!OBCALL("",[1]!OBCALL("",$C$7,"getVolatility",[1]!OBMAKE("","int",J$10),[1]!OBMAKE("","int",$B15)),"getAverage"))</f>
        <v>#N/A</v>
      </c>
      <c r="K15" s="81" t="e">
        <f>[1]!OBGET([1]!OBCALL("",[1]!OBCALL("",$C$7,"getVolatility",[1]!OBMAKE("","int",K$10),[1]!OBMAKE("","int",$B15)),"getAverage"))</f>
        <v>#N/A</v>
      </c>
      <c r="L15" s="81" t="e">
        <f>[1]!OBGET([1]!OBCALL("",[1]!OBCALL("",$C$7,"getVolatility",[1]!OBMAKE("","int",L$10),[1]!OBMAKE("","int",$B15)),"getAverage"))</f>
        <v>#N/A</v>
      </c>
      <c r="M15" s="81" t="e">
        <f>[1]!OBGET([1]!OBCALL("",[1]!OBCALL("",$C$7,"getVolatility",[1]!OBMAKE("","int",M$10),[1]!OBMAKE("","int",$B15)),"getAverage"))</f>
        <v>#N/A</v>
      </c>
      <c r="N15" s="81" t="e">
        <f>[1]!OBGET([1]!OBCALL("",[1]!OBCALL("",$C$7,"getVolatility",[1]!OBMAKE("","int",N$10),[1]!OBMAKE("","int",$B15)),"getAverage"))</f>
        <v>#N/A</v>
      </c>
      <c r="O15" s="81" t="e">
        <f>[1]!OBGET([1]!OBCALL("",[1]!OBCALL("",$C$7,"getVolatility",[1]!OBMAKE("","int",O$10),[1]!OBMAKE("","int",$B15)),"getAverage"))</f>
        <v>#N/A</v>
      </c>
      <c r="P15" s="81" t="e">
        <f>[1]!OBGET([1]!OBCALL("",[1]!OBCALL("",$C$7,"getVolatility",[1]!OBMAKE("","int",P$10),[1]!OBMAKE("","int",$B15)),"getAverage"))</f>
        <v>#N/A</v>
      </c>
      <c r="Q15" s="81" t="e">
        <f>[1]!OBGET([1]!OBCALL("",[1]!OBCALL("",$C$7,"getVolatility",[1]!OBMAKE("","int",Q$10),[1]!OBMAKE("","int",$B15)),"getAverage"))</f>
        <v>#N/A</v>
      </c>
      <c r="R15" s="81" t="e">
        <f>[1]!OBGET([1]!OBCALL("",[1]!OBCALL("",$C$7,"getVolatility",[1]!OBMAKE("","int",R$10),[1]!OBMAKE("","int",$B15)),"getAverage"))</f>
        <v>#N/A</v>
      </c>
      <c r="S15" s="81" t="e">
        <f>[1]!OBGET([1]!OBCALL("",[1]!OBCALL("",$C$7,"getVolatility",[1]!OBMAKE("","int",S$10),[1]!OBMAKE("","int",$B15)),"getAverage"))</f>
        <v>#N/A</v>
      </c>
      <c r="T15" s="81" t="e">
        <f>[1]!OBGET([1]!OBCALL("",[1]!OBCALL("",$C$7,"getVolatility",[1]!OBMAKE("","int",T$10),[1]!OBMAKE("","int",$B15)),"getAverage"))</f>
        <v>#N/A</v>
      </c>
      <c r="U15" s="81" t="e">
        <f>[1]!OBGET([1]!OBCALL("",[1]!OBCALL("",$C$7,"getVolatility",[1]!OBMAKE("","int",U$10),[1]!OBMAKE("","int",$B15)),"getAverage"))</f>
        <v>#N/A</v>
      </c>
      <c r="V15" s="81" t="e">
        <f>[1]!OBGET([1]!OBCALL("",[1]!OBCALL("",$C$7,"getVolatility",[1]!OBMAKE("","int",V$10),[1]!OBMAKE("","int",$B15)),"getAverage"))</f>
        <v>#N/A</v>
      </c>
      <c r="W15" s="81" t="e">
        <f>[1]!OBGET([1]!OBCALL("",[1]!OBCALL("",$C$7,"getVolatility",[1]!OBMAKE("","int",W$10),[1]!OBMAKE("","int",$B15)),"getAverage"))</f>
        <v>#N/A</v>
      </c>
      <c r="X15" s="81" t="e">
        <f>[1]!OBGET([1]!OBCALL("",[1]!OBCALL("",$C$7,"getVolatility",[1]!OBMAKE("","int",X$10),[1]!OBMAKE("","int",$B15)),"getAverage"))</f>
        <v>#N/A</v>
      </c>
      <c r="Y15" s="81" t="e">
        <f>[1]!OBGET([1]!OBCALL("",[1]!OBCALL("",$C$7,"getVolatility",[1]!OBMAKE("","int",Y$10),[1]!OBMAKE("","int",$B15)),"getAverage"))</f>
        <v>#N/A</v>
      </c>
      <c r="Z15" s="81" t="e">
        <f>[1]!OBGET([1]!OBCALL("",[1]!OBCALL("",$C$7,"getVolatility",[1]!OBMAKE("","int",Z$10),[1]!OBMAKE("","int",$B15)),"getAverage"))</f>
        <v>#N/A</v>
      </c>
      <c r="AA15" s="81" t="e">
        <f>[1]!OBGET([1]!OBCALL("",[1]!OBCALL("",$C$7,"getVolatility",[1]!OBMAKE("","int",AA$10),[1]!OBMAKE("","int",$B15)),"getAverage"))</f>
        <v>#N/A</v>
      </c>
      <c r="AB15" s="81" t="e">
        <f>[1]!OBGET([1]!OBCALL("",[1]!OBCALL("",$C$7,"getVolatility",[1]!OBMAKE("","int",AB$10),[1]!OBMAKE("","int",$B15)),"getAverage"))</f>
        <v>#N/A</v>
      </c>
      <c r="AC15" s="81" t="e">
        <f>[1]!OBGET([1]!OBCALL("",[1]!OBCALL("",$C$7,"getVolatility",[1]!OBMAKE("","int",AC$10),[1]!OBMAKE("","int",$B15)),"getAverage"))</f>
        <v>#N/A</v>
      </c>
      <c r="AD15" s="81" t="e">
        <f>[1]!OBGET([1]!OBCALL("",[1]!OBCALL("",$C$7,"getVolatility",[1]!OBMAKE("","int",AD$10),[1]!OBMAKE("","int",$B15)),"getAverage"))</f>
        <v>#N/A</v>
      </c>
      <c r="AE15" s="81" t="e">
        <f>[1]!OBGET([1]!OBCALL("",[1]!OBCALL("",$C$7,"getVolatility",[1]!OBMAKE("","int",AE$10),[1]!OBMAKE("","int",$B15)),"getAverage"))</f>
        <v>#N/A</v>
      </c>
      <c r="AF15" s="81" t="e">
        <f>[1]!OBGET([1]!OBCALL("",[1]!OBCALL("",$C$7,"getVolatility",[1]!OBMAKE("","int",AF$10),[1]!OBMAKE("","int",$B15)),"getAverage"))</f>
        <v>#N/A</v>
      </c>
      <c r="AG15" s="81" t="e">
        <f>[1]!OBGET([1]!OBCALL("",[1]!OBCALL("",$C$7,"getVolatility",[1]!OBMAKE("","int",AG$10),[1]!OBMAKE("","int",$B15)),"getAverage"))</f>
        <v>#N/A</v>
      </c>
      <c r="AH15" s="81" t="e">
        <f>[1]!OBGET([1]!OBCALL("",[1]!OBCALL("",$C$7,"getVolatility",[1]!OBMAKE("","int",AH$10),[1]!OBMAKE("","int",$B15)),"getAverage"))</f>
        <v>#N/A</v>
      </c>
      <c r="AI15" s="81" t="e">
        <f>[1]!OBGET([1]!OBCALL("",[1]!OBCALL("",$C$7,"getVolatility",[1]!OBMAKE("","int",AI$10),[1]!OBMAKE("","int",$B15)),"getAverage"))</f>
        <v>#N/A</v>
      </c>
      <c r="AJ15" s="81" t="e">
        <f>[1]!OBGET([1]!OBCALL("",[1]!OBCALL("",$C$7,"getVolatility",[1]!OBMAKE("","int",AJ$10),[1]!OBMAKE("","int",$B15)),"getAverage"))</f>
        <v>#N/A</v>
      </c>
      <c r="AK15" s="81" t="e">
        <f>[1]!OBGET([1]!OBCALL("",[1]!OBCALL("",$C$7,"getVolatility",[1]!OBMAKE("","int",AK$10),[1]!OBMAKE("","int",$B15)),"getAverage"))</f>
        <v>#N/A</v>
      </c>
      <c r="AL15" s="81" t="e">
        <f>[1]!OBGET([1]!OBCALL("",[1]!OBCALL("",$C$7,"getVolatility",[1]!OBMAKE("","int",AL$10),[1]!OBMAKE("","int",$B15)),"getAverage"))</f>
        <v>#N/A</v>
      </c>
      <c r="AM15" s="81" t="e">
        <f>[1]!OBGET([1]!OBCALL("",[1]!OBCALL("",$C$7,"getVolatility",[1]!OBMAKE("","int",AM$10),[1]!OBMAKE("","int",$B15)),"getAverage"))</f>
        <v>#N/A</v>
      </c>
      <c r="AN15" s="81" t="e">
        <f>[1]!OBGET([1]!OBCALL("",[1]!OBCALL("",$C$7,"getVolatility",[1]!OBMAKE("","int",AN$10),[1]!OBMAKE("","int",$B15)),"getAverage"))</f>
        <v>#N/A</v>
      </c>
      <c r="AO15" s="81" t="e">
        <f>[1]!OBGET([1]!OBCALL("",[1]!OBCALL("",$C$7,"getVolatility",[1]!OBMAKE("","int",AO$10),[1]!OBMAKE("","int",$B15)),"getAverage"))</f>
        <v>#N/A</v>
      </c>
    </row>
    <row r="16" spans="2:41" ht="13.65" customHeight="1" x14ac:dyDescent="0.25">
      <c r="B16" s="35">
        <v>5</v>
      </c>
      <c r="C16" s="81" t="e">
        <f>[1]!OBGET([1]!OBCALL("",[1]!OBCALL("",$C$7,"getVolatility",[1]!OBMAKE("","int",C$10),[1]!OBMAKE("","int",$B16)),"getAverage"))</f>
        <v>#N/A</v>
      </c>
      <c r="D16" s="81" t="e">
        <f>[1]!OBGET([1]!OBCALL("",[1]!OBCALL("",$C$7,"getVolatility",[1]!OBMAKE("","int",D$10),[1]!OBMAKE("","int",$B16)),"getAverage"))</f>
        <v>#N/A</v>
      </c>
      <c r="E16" s="81" t="e">
        <f>[1]!OBGET([1]!OBCALL("",[1]!OBCALL("",$C$7,"getVolatility",[1]!OBMAKE("","int",E$10),[1]!OBMAKE("","int",$B16)),"getAverage"))</f>
        <v>#N/A</v>
      </c>
      <c r="F16" s="81" t="e">
        <f>[1]!OBGET([1]!OBCALL("",[1]!OBCALL("",$C$7,"getVolatility",[1]!OBMAKE("","int",F$10),[1]!OBMAKE("","int",$B16)),"getAverage"))</f>
        <v>#N/A</v>
      </c>
      <c r="G16" s="81" t="e">
        <f>[1]!OBGET([1]!OBCALL("",[1]!OBCALL("",$C$7,"getVolatility",[1]!OBMAKE("","int",G$10),[1]!OBMAKE("","int",$B16)),"getAverage"))</f>
        <v>#N/A</v>
      </c>
      <c r="H16" s="81" t="e">
        <f>[1]!OBGET([1]!OBCALL("",[1]!OBCALL("",$C$7,"getVolatility",[1]!OBMAKE("","int",H$10),[1]!OBMAKE("","int",$B16)),"getAverage"))</f>
        <v>#N/A</v>
      </c>
      <c r="I16" s="81" t="e">
        <f>[1]!OBGET([1]!OBCALL("",[1]!OBCALL("",$C$7,"getVolatility",[1]!OBMAKE("","int",I$10),[1]!OBMAKE("","int",$B16)),"getAverage"))</f>
        <v>#N/A</v>
      </c>
      <c r="J16" s="81" t="e">
        <f>[1]!OBGET([1]!OBCALL("",[1]!OBCALL("",$C$7,"getVolatility",[1]!OBMAKE("","int",J$10),[1]!OBMAKE("","int",$B16)),"getAverage"))</f>
        <v>#N/A</v>
      </c>
      <c r="K16" s="81" t="e">
        <f>[1]!OBGET([1]!OBCALL("",[1]!OBCALL("",$C$7,"getVolatility",[1]!OBMAKE("","int",K$10),[1]!OBMAKE("","int",$B16)),"getAverage"))</f>
        <v>#N/A</v>
      </c>
      <c r="L16" s="81" t="e">
        <f>[1]!OBGET([1]!OBCALL("",[1]!OBCALL("",$C$7,"getVolatility",[1]!OBMAKE("","int",L$10),[1]!OBMAKE("","int",$B16)),"getAverage"))</f>
        <v>#N/A</v>
      </c>
      <c r="M16" s="81" t="e">
        <f>[1]!OBGET([1]!OBCALL("",[1]!OBCALL("",$C$7,"getVolatility",[1]!OBMAKE("","int",M$10),[1]!OBMAKE("","int",$B16)),"getAverage"))</f>
        <v>#N/A</v>
      </c>
      <c r="N16" s="81" t="e">
        <f>[1]!OBGET([1]!OBCALL("",[1]!OBCALL("",$C$7,"getVolatility",[1]!OBMAKE("","int",N$10),[1]!OBMAKE("","int",$B16)),"getAverage"))</f>
        <v>#N/A</v>
      </c>
      <c r="O16" s="81" t="e">
        <f>[1]!OBGET([1]!OBCALL("",[1]!OBCALL("",$C$7,"getVolatility",[1]!OBMAKE("","int",O$10),[1]!OBMAKE("","int",$B16)),"getAverage"))</f>
        <v>#N/A</v>
      </c>
      <c r="P16" s="81" t="e">
        <f>[1]!OBGET([1]!OBCALL("",[1]!OBCALL("",$C$7,"getVolatility",[1]!OBMAKE("","int",P$10),[1]!OBMAKE("","int",$B16)),"getAverage"))</f>
        <v>#N/A</v>
      </c>
      <c r="Q16" s="81" t="e">
        <f>[1]!OBGET([1]!OBCALL("",[1]!OBCALL("",$C$7,"getVolatility",[1]!OBMAKE("","int",Q$10),[1]!OBMAKE("","int",$B16)),"getAverage"))</f>
        <v>#N/A</v>
      </c>
      <c r="R16" s="81" t="e">
        <f>[1]!OBGET([1]!OBCALL("",[1]!OBCALL("",$C$7,"getVolatility",[1]!OBMAKE("","int",R$10),[1]!OBMAKE("","int",$B16)),"getAverage"))</f>
        <v>#N/A</v>
      </c>
      <c r="S16" s="81" t="e">
        <f>[1]!OBGET([1]!OBCALL("",[1]!OBCALL("",$C$7,"getVolatility",[1]!OBMAKE("","int",S$10),[1]!OBMAKE("","int",$B16)),"getAverage"))</f>
        <v>#N/A</v>
      </c>
      <c r="T16" s="81" t="e">
        <f>[1]!OBGET([1]!OBCALL("",[1]!OBCALL("",$C$7,"getVolatility",[1]!OBMAKE("","int",T$10),[1]!OBMAKE("","int",$B16)),"getAverage"))</f>
        <v>#N/A</v>
      </c>
      <c r="U16" s="81" t="e">
        <f>[1]!OBGET([1]!OBCALL("",[1]!OBCALL("",$C$7,"getVolatility",[1]!OBMAKE("","int",U$10),[1]!OBMAKE("","int",$B16)),"getAverage"))</f>
        <v>#N/A</v>
      </c>
      <c r="V16" s="81" t="e">
        <f>[1]!OBGET([1]!OBCALL("",[1]!OBCALL("",$C$7,"getVolatility",[1]!OBMAKE("","int",V$10),[1]!OBMAKE("","int",$B16)),"getAverage"))</f>
        <v>#N/A</v>
      </c>
      <c r="W16" s="81" t="e">
        <f>[1]!OBGET([1]!OBCALL("",[1]!OBCALL("",$C$7,"getVolatility",[1]!OBMAKE("","int",W$10),[1]!OBMAKE("","int",$B16)),"getAverage"))</f>
        <v>#N/A</v>
      </c>
      <c r="X16" s="81" t="e">
        <f>[1]!OBGET([1]!OBCALL("",[1]!OBCALL("",$C$7,"getVolatility",[1]!OBMAKE("","int",X$10),[1]!OBMAKE("","int",$B16)),"getAverage"))</f>
        <v>#N/A</v>
      </c>
      <c r="Y16" s="81" t="e">
        <f>[1]!OBGET([1]!OBCALL("",[1]!OBCALL("",$C$7,"getVolatility",[1]!OBMAKE("","int",Y$10),[1]!OBMAKE("","int",$B16)),"getAverage"))</f>
        <v>#N/A</v>
      </c>
      <c r="Z16" s="81" t="e">
        <f>[1]!OBGET([1]!OBCALL("",[1]!OBCALL("",$C$7,"getVolatility",[1]!OBMAKE("","int",Z$10),[1]!OBMAKE("","int",$B16)),"getAverage"))</f>
        <v>#N/A</v>
      </c>
      <c r="AA16" s="81" t="e">
        <f>[1]!OBGET([1]!OBCALL("",[1]!OBCALL("",$C$7,"getVolatility",[1]!OBMAKE("","int",AA$10),[1]!OBMAKE("","int",$B16)),"getAverage"))</f>
        <v>#N/A</v>
      </c>
      <c r="AB16" s="81" t="e">
        <f>[1]!OBGET([1]!OBCALL("",[1]!OBCALL("",$C$7,"getVolatility",[1]!OBMAKE("","int",AB$10),[1]!OBMAKE("","int",$B16)),"getAverage"))</f>
        <v>#N/A</v>
      </c>
      <c r="AC16" s="81" t="e">
        <f>[1]!OBGET([1]!OBCALL("",[1]!OBCALL("",$C$7,"getVolatility",[1]!OBMAKE("","int",AC$10),[1]!OBMAKE("","int",$B16)),"getAverage"))</f>
        <v>#N/A</v>
      </c>
      <c r="AD16" s="81" t="e">
        <f>[1]!OBGET([1]!OBCALL("",[1]!OBCALL("",$C$7,"getVolatility",[1]!OBMAKE("","int",AD$10),[1]!OBMAKE("","int",$B16)),"getAverage"))</f>
        <v>#N/A</v>
      </c>
      <c r="AE16" s="81" t="e">
        <f>[1]!OBGET([1]!OBCALL("",[1]!OBCALL("",$C$7,"getVolatility",[1]!OBMAKE("","int",AE$10),[1]!OBMAKE("","int",$B16)),"getAverage"))</f>
        <v>#N/A</v>
      </c>
      <c r="AF16" s="81" t="e">
        <f>[1]!OBGET([1]!OBCALL("",[1]!OBCALL("",$C$7,"getVolatility",[1]!OBMAKE("","int",AF$10),[1]!OBMAKE("","int",$B16)),"getAverage"))</f>
        <v>#N/A</v>
      </c>
      <c r="AG16" s="81" t="e">
        <f>[1]!OBGET([1]!OBCALL("",[1]!OBCALL("",$C$7,"getVolatility",[1]!OBMAKE("","int",AG$10),[1]!OBMAKE("","int",$B16)),"getAverage"))</f>
        <v>#N/A</v>
      </c>
      <c r="AH16" s="81" t="e">
        <f>[1]!OBGET([1]!OBCALL("",[1]!OBCALL("",$C$7,"getVolatility",[1]!OBMAKE("","int",AH$10),[1]!OBMAKE("","int",$B16)),"getAverage"))</f>
        <v>#N/A</v>
      </c>
      <c r="AI16" s="81" t="e">
        <f>[1]!OBGET([1]!OBCALL("",[1]!OBCALL("",$C$7,"getVolatility",[1]!OBMAKE("","int",AI$10),[1]!OBMAKE("","int",$B16)),"getAverage"))</f>
        <v>#N/A</v>
      </c>
      <c r="AJ16" s="81" t="e">
        <f>[1]!OBGET([1]!OBCALL("",[1]!OBCALL("",$C$7,"getVolatility",[1]!OBMAKE("","int",AJ$10),[1]!OBMAKE("","int",$B16)),"getAverage"))</f>
        <v>#N/A</v>
      </c>
      <c r="AK16" s="81" t="e">
        <f>[1]!OBGET([1]!OBCALL("",[1]!OBCALL("",$C$7,"getVolatility",[1]!OBMAKE("","int",AK$10),[1]!OBMAKE("","int",$B16)),"getAverage"))</f>
        <v>#N/A</v>
      </c>
      <c r="AL16" s="81" t="e">
        <f>[1]!OBGET([1]!OBCALL("",[1]!OBCALL("",$C$7,"getVolatility",[1]!OBMAKE("","int",AL$10),[1]!OBMAKE("","int",$B16)),"getAverage"))</f>
        <v>#N/A</v>
      </c>
      <c r="AM16" s="81" t="e">
        <f>[1]!OBGET([1]!OBCALL("",[1]!OBCALL("",$C$7,"getVolatility",[1]!OBMAKE("","int",AM$10),[1]!OBMAKE("","int",$B16)),"getAverage"))</f>
        <v>#N/A</v>
      </c>
      <c r="AN16" s="81" t="e">
        <f>[1]!OBGET([1]!OBCALL("",[1]!OBCALL("",$C$7,"getVolatility",[1]!OBMAKE("","int",AN$10),[1]!OBMAKE("","int",$B16)),"getAverage"))</f>
        <v>#N/A</v>
      </c>
      <c r="AO16" s="81" t="e">
        <f>[1]!OBGET([1]!OBCALL("",[1]!OBCALL("",$C$7,"getVolatility",[1]!OBMAKE("","int",AO$10),[1]!OBMAKE("","int",$B16)),"getAverage"))</f>
        <v>#N/A</v>
      </c>
    </row>
    <row r="17" spans="2:41" ht="13.65" customHeight="1" x14ac:dyDescent="0.25">
      <c r="B17" s="35">
        <v>6</v>
      </c>
      <c r="C17" s="81" t="e">
        <f>[1]!OBGET([1]!OBCALL("",[1]!OBCALL("",$C$7,"getVolatility",[1]!OBMAKE("","int",C$10),[1]!OBMAKE("","int",$B17)),"getAverage"))</f>
        <v>#N/A</v>
      </c>
      <c r="D17" s="81" t="e">
        <f>[1]!OBGET([1]!OBCALL("",[1]!OBCALL("",$C$7,"getVolatility",[1]!OBMAKE("","int",D$10),[1]!OBMAKE("","int",$B17)),"getAverage"))</f>
        <v>#N/A</v>
      </c>
      <c r="E17" s="81" t="e">
        <f>[1]!OBGET([1]!OBCALL("",[1]!OBCALL("",$C$7,"getVolatility",[1]!OBMAKE("","int",E$10),[1]!OBMAKE("","int",$B17)),"getAverage"))</f>
        <v>#N/A</v>
      </c>
      <c r="F17" s="81" t="e">
        <f>[1]!OBGET([1]!OBCALL("",[1]!OBCALL("",$C$7,"getVolatility",[1]!OBMAKE("","int",F$10),[1]!OBMAKE("","int",$B17)),"getAverage"))</f>
        <v>#N/A</v>
      </c>
      <c r="G17" s="81" t="e">
        <f>[1]!OBGET([1]!OBCALL("",[1]!OBCALL("",$C$7,"getVolatility",[1]!OBMAKE("","int",G$10),[1]!OBMAKE("","int",$B17)),"getAverage"))</f>
        <v>#N/A</v>
      </c>
      <c r="H17" s="81" t="e">
        <f>[1]!OBGET([1]!OBCALL("",[1]!OBCALL("",$C$7,"getVolatility",[1]!OBMAKE("","int",H$10),[1]!OBMAKE("","int",$B17)),"getAverage"))</f>
        <v>#N/A</v>
      </c>
      <c r="I17" s="81" t="e">
        <f>[1]!OBGET([1]!OBCALL("",[1]!OBCALL("",$C$7,"getVolatility",[1]!OBMAKE("","int",I$10),[1]!OBMAKE("","int",$B17)),"getAverage"))</f>
        <v>#N/A</v>
      </c>
      <c r="J17" s="81" t="e">
        <f>[1]!OBGET([1]!OBCALL("",[1]!OBCALL("",$C$7,"getVolatility",[1]!OBMAKE("","int",J$10),[1]!OBMAKE("","int",$B17)),"getAverage"))</f>
        <v>#N/A</v>
      </c>
      <c r="K17" s="81" t="e">
        <f>[1]!OBGET([1]!OBCALL("",[1]!OBCALL("",$C$7,"getVolatility",[1]!OBMAKE("","int",K$10),[1]!OBMAKE("","int",$B17)),"getAverage"))</f>
        <v>#N/A</v>
      </c>
      <c r="L17" s="81" t="e">
        <f>[1]!OBGET([1]!OBCALL("",[1]!OBCALL("",$C$7,"getVolatility",[1]!OBMAKE("","int",L$10),[1]!OBMAKE("","int",$B17)),"getAverage"))</f>
        <v>#N/A</v>
      </c>
      <c r="M17" s="81" t="e">
        <f>[1]!OBGET([1]!OBCALL("",[1]!OBCALL("",$C$7,"getVolatility",[1]!OBMAKE("","int",M$10),[1]!OBMAKE("","int",$B17)),"getAverage"))</f>
        <v>#N/A</v>
      </c>
      <c r="N17" s="81" t="e">
        <f>[1]!OBGET([1]!OBCALL("",[1]!OBCALL("",$C$7,"getVolatility",[1]!OBMAKE("","int",N$10),[1]!OBMAKE("","int",$B17)),"getAverage"))</f>
        <v>#N/A</v>
      </c>
      <c r="O17" s="81" t="e">
        <f>[1]!OBGET([1]!OBCALL("",[1]!OBCALL("",$C$7,"getVolatility",[1]!OBMAKE("","int",O$10),[1]!OBMAKE("","int",$B17)),"getAverage"))</f>
        <v>#N/A</v>
      </c>
      <c r="P17" s="81" t="e">
        <f>[1]!OBGET([1]!OBCALL("",[1]!OBCALL("",$C$7,"getVolatility",[1]!OBMAKE("","int",P$10),[1]!OBMAKE("","int",$B17)),"getAverage"))</f>
        <v>#N/A</v>
      </c>
      <c r="Q17" s="81" t="e">
        <f>[1]!OBGET([1]!OBCALL("",[1]!OBCALL("",$C$7,"getVolatility",[1]!OBMAKE("","int",Q$10),[1]!OBMAKE("","int",$B17)),"getAverage"))</f>
        <v>#N/A</v>
      </c>
      <c r="R17" s="81" t="e">
        <f>[1]!OBGET([1]!OBCALL("",[1]!OBCALL("",$C$7,"getVolatility",[1]!OBMAKE("","int",R$10),[1]!OBMAKE("","int",$B17)),"getAverage"))</f>
        <v>#N/A</v>
      </c>
      <c r="S17" s="81" t="e">
        <f>[1]!OBGET([1]!OBCALL("",[1]!OBCALL("",$C$7,"getVolatility",[1]!OBMAKE("","int",S$10),[1]!OBMAKE("","int",$B17)),"getAverage"))</f>
        <v>#N/A</v>
      </c>
      <c r="T17" s="81" t="e">
        <f>[1]!OBGET([1]!OBCALL("",[1]!OBCALL("",$C$7,"getVolatility",[1]!OBMAKE("","int",T$10),[1]!OBMAKE("","int",$B17)),"getAverage"))</f>
        <v>#N/A</v>
      </c>
      <c r="U17" s="81" t="e">
        <f>[1]!OBGET([1]!OBCALL("",[1]!OBCALL("",$C$7,"getVolatility",[1]!OBMAKE("","int",U$10),[1]!OBMAKE("","int",$B17)),"getAverage"))</f>
        <v>#N/A</v>
      </c>
      <c r="V17" s="81" t="e">
        <f>[1]!OBGET([1]!OBCALL("",[1]!OBCALL("",$C$7,"getVolatility",[1]!OBMAKE("","int",V$10),[1]!OBMAKE("","int",$B17)),"getAverage"))</f>
        <v>#N/A</v>
      </c>
      <c r="W17" s="81" t="e">
        <f>[1]!OBGET([1]!OBCALL("",[1]!OBCALL("",$C$7,"getVolatility",[1]!OBMAKE("","int",W$10),[1]!OBMAKE("","int",$B17)),"getAverage"))</f>
        <v>#N/A</v>
      </c>
      <c r="X17" s="81" t="e">
        <f>[1]!OBGET([1]!OBCALL("",[1]!OBCALL("",$C$7,"getVolatility",[1]!OBMAKE("","int",X$10),[1]!OBMAKE("","int",$B17)),"getAverage"))</f>
        <v>#N/A</v>
      </c>
      <c r="Y17" s="81" t="e">
        <f>[1]!OBGET([1]!OBCALL("",[1]!OBCALL("",$C$7,"getVolatility",[1]!OBMAKE("","int",Y$10),[1]!OBMAKE("","int",$B17)),"getAverage"))</f>
        <v>#N/A</v>
      </c>
      <c r="Z17" s="81" t="e">
        <f>[1]!OBGET([1]!OBCALL("",[1]!OBCALL("",$C$7,"getVolatility",[1]!OBMAKE("","int",Z$10),[1]!OBMAKE("","int",$B17)),"getAverage"))</f>
        <v>#N/A</v>
      </c>
      <c r="AA17" s="81" t="e">
        <f>[1]!OBGET([1]!OBCALL("",[1]!OBCALL("",$C$7,"getVolatility",[1]!OBMAKE("","int",AA$10),[1]!OBMAKE("","int",$B17)),"getAverage"))</f>
        <v>#N/A</v>
      </c>
      <c r="AB17" s="81" t="e">
        <f>[1]!OBGET([1]!OBCALL("",[1]!OBCALL("",$C$7,"getVolatility",[1]!OBMAKE("","int",AB$10),[1]!OBMAKE("","int",$B17)),"getAverage"))</f>
        <v>#N/A</v>
      </c>
      <c r="AC17" s="81" t="e">
        <f>[1]!OBGET([1]!OBCALL("",[1]!OBCALL("",$C$7,"getVolatility",[1]!OBMAKE("","int",AC$10),[1]!OBMAKE("","int",$B17)),"getAverage"))</f>
        <v>#N/A</v>
      </c>
      <c r="AD17" s="81" t="e">
        <f>[1]!OBGET([1]!OBCALL("",[1]!OBCALL("",$C$7,"getVolatility",[1]!OBMAKE("","int",AD$10),[1]!OBMAKE("","int",$B17)),"getAverage"))</f>
        <v>#N/A</v>
      </c>
      <c r="AE17" s="81" t="e">
        <f>[1]!OBGET([1]!OBCALL("",[1]!OBCALL("",$C$7,"getVolatility",[1]!OBMAKE("","int",AE$10),[1]!OBMAKE("","int",$B17)),"getAverage"))</f>
        <v>#N/A</v>
      </c>
      <c r="AF17" s="81" t="e">
        <f>[1]!OBGET([1]!OBCALL("",[1]!OBCALL("",$C$7,"getVolatility",[1]!OBMAKE("","int",AF$10),[1]!OBMAKE("","int",$B17)),"getAverage"))</f>
        <v>#N/A</v>
      </c>
      <c r="AG17" s="81" t="e">
        <f>[1]!OBGET([1]!OBCALL("",[1]!OBCALL("",$C$7,"getVolatility",[1]!OBMAKE("","int",AG$10),[1]!OBMAKE("","int",$B17)),"getAverage"))</f>
        <v>#N/A</v>
      </c>
      <c r="AH17" s="81" t="e">
        <f>[1]!OBGET([1]!OBCALL("",[1]!OBCALL("",$C$7,"getVolatility",[1]!OBMAKE("","int",AH$10),[1]!OBMAKE("","int",$B17)),"getAverage"))</f>
        <v>#N/A</v>
      </c>
      <c r="AI17" s="81" t="e">
        <f>[1]!OBGET([1]!OBCALL("",[1]!OBCALL("",$C$7,"getVolatility",[1]!OBMAKE("","int",AI$10),[1]!OBMAKE("","int",$B17)),"getAverage"))</f>
        <v>#N/A</v>
      </c>
      <c r="AJ17" s="81" t="e">
        <f>[1]!OBGET([1]!OBCALL("",[1]!OBCALL("",$C$7,"getVolatility",[1]!OBMAKE("","int",AJ$10),[1]!OBMAKE("","int",$B17)),"getAverage"))</f>
        <v>#N/A</v>
      </c>
      <c r="AK17" s="81" t="e">
        <f>[1]!OBGET([1]!OBCALL("",[1]!OBCALL("",$C$7,"getVolatility",[1]!OBMAKE("","int",AK$10),[1]!OBMAKE("","int",$B17)),"getAverage"))</f>
        <v>#N/A</v>
      </c>
      <c r="AL17" s="81" t="e">
        <f>[1]!OBGET([1]!OBCALL("",[1]!OBCALL("",$C$7,"getVolatility",[1]!OBMAKE("","int",AL$10),[1]!OBMAKE("","int",$B17)),"getAverage"))</f>
        <v>#N/A</v>
      </c>
      <c r="AM17" s="81" t="e">
        <f>[1]!OBGET([1]!OBCALL("",[1]!OBCALL("",$C$7,"getVolatility",[1]!OBMAKE("","int",AM$10),[1]!OBMAKE("","int",$B17)),"getAverage"))</f>
        <v>#N/A</v>
      </c>
      <c r="AN17" s="81" t="e">
        <f>[1]!OBGET([1]!OBCALL("",[1]!OBCALL("",$C$7,"getVolatility",[1]!OBMAKE("","int",AN$10),[1]!OBMAKE("","int",$B17)),"getAverage"))</f>
        <v>#N/A</v>
      </c>
      <c r="AO17" s="81" t="e">
        <f>[1]!OBGET([1]!OBCALL("",[1]!OBCALL("",$C$7,"getVolatility",[1]!OBMAKE("","int",AO$10),[1]!OBMAKE("","int",$B17)),"getAverage"))</f>
        <v>#N/A</v>
      </c>
    </row>
    <row r="18" spans="2:41" ht="13.65" customHeight="1" x14ac:dyDescent="0.25">
      <c r="B18" s="35">
        <v>7</v>
      </c>
      <c r="C18" s="81" t="e">
        <f>[1]!OBGET([1]!OBCALL("",[1]!OBCALL("",$C$7,"getVolatility",[1]!OBMAKE("","int",C$10),[1]!OBMAKE("","int",$B18)),"getAverage"))</f>
        <v>#N/A</v>
      </c>
      <c r="D18" s="81" t="e">
        <f>[1]!OBGET([1]!OBCALL("",[1]!OBCALL("",$C$7,"getVolatility",[1]!OBMAKE("","int",D$10),[1]!OBMAKE("","int",$B18)),"getAverage"))</f>
        <v>#N/A</v>
      </c>
      <c r="E18" s="81" t="e">
        <f>[1]!OBGET([1]!OBCALL("",[1]!OBCALL("",$C$7,"getVolatility",[1]!OBMAKE("","int",E$10),[1]!OBMAKE("","int",$B18)),"getAverage"))</f>
        <v>#N/A</v>
      </c>
      <c r="F18" s="81" t="e">
        <f>[1]!OBGET([1]!OBCALL("",[1]!OBCALL("",$C$7,"getVolatility",[1]!OBMAKE("","int",F$10),[1]!OBMAKE("","int",$B18)),"getAverage"))</f>
        <v>#N/A</v>
      </c>
      <c r="G18" s="81" t="e">
        <f>[1]!OBGET([1]!OBCALL("",[1]!OBCALL("",$C$7,"getVolatility",[1]!OBMAKE("","int",G$10),[1]!OBMAKE("","int",$B18)),"getAverage"))</f>
        <v>#N/A</v>
      </c>
      <c r="H18" s="81" t="e">
        <f>[1]!OBGET([1]!OBCALL("",[1]!OBCALL("",$C$7,"getVolatility",[1]!OBMAKE("","int",H$10),[1]!OBMAKE("","int",$B18)),"getAverage"))</f>
        <v>#N/A</v>
      </c>
      <c r="I18" s="81" t="e">
        <f>[1]!OBGET([1]!OBCALL("",[1]!OBCALL("",$C$7,"getVolatility",[1]!OBMAKE("","int",I$10),[1]!OBMAKE("","int",$B18)),"getAverage"))</f>
        <v>#N/A</v>
      </c>
      <c r="J18" s="81" t="e">
        <f>[1]!OBGET([1]!OBCALL("",[1]!OBCALL("",$C$7,"getVolatility",[1]!OBMAKE("","int",J$10),[1]!OBMAKE("","int",$B18)),"getAverage"))</f>
        <v>#N/A</v>
      </c>
      <c r="K18" s="81" t="e">
        <f>[1]!OBGET([1]!OBCALL("",[1]!OBCALL("",$C$7,"getVolatility",[1]!OBMAKE("","int",K$10),[1]!OBMAKE("","int",$B18)),"getAverage"))</f>
        <v>#N/A</v>
      </c>
      <c r="L18" s="81" t="e">
        <f>[1]!OBGET([1]!OBCALL("",[1]!OBCALL("",$C$7,"getVolatility",[1]!OBMAKE("","int",L$10),[1]!OBMAKE("","int",$B18)),"getAverage"))</f>
        <v>#N/A</v>
      </c>
      <c r="M18" s="81" t="e">
        <f>[1]!OBGET([1]!OBCALL("",[1]!OBCALL("",$C$7,"getVolatility",[1]!OBMAKE("","int",M$10),[1]!OBMAKE("","int",$B18)),"getAverage"))</f>
        <v>#N/A</v>
      </c>
      <c r="N18" s="81" t="e">
        <f>[1]!OBGET([1]!OBCALL("",[1]!OBCALL("",$C$7,"getVolatility",[1]!OBMAKE("","int",N$10),[1]!OBMAKE("","int",$B18)),"getAverage"))</f>
        <v>#N/A</v>
      </c>
      <c r="O18" s="81" t="e">
        <f>[1]!OBGET([1]!OBCALL("",[1]!OBCALL("",$C$7,"getVolatility",[1]!OBMAKE("","int",O$10),[1]!OBMAKE("","int",$B18)),"getAverage"))</f>
        <v>#N/A</v>
      </c>
      <c r="P18" s="81" t="e">
        <f>[1]!OBGET([1]!OBCALL("",[1]!OBCALL("",$C$7,"getVolatility",[1]!OBMAKE("","int",P$10),[1]!OBMAKE("","int",$B18)),"getAverage"))</f>
        <v>#N/A</v>
      </c>
      <c r="Q18" s="81" t="e">
        <f>[1]!OBGET([1]!OBCALL("",[1]!OBCALL("",$C$7,"getVolatility",[1]!OBMAKE("","int",Q$10),[1]!OBMAKE("","int",$B18)),"getAverage"))</f>
        <v>#N/A</v>
      </c>
      <c r="R18" s="81" t="e">
        <f>[1]!OBGET([1]!OBCALL("",[1]!OBCALL("",$C$7,"getVolatility",[1]!OBMAKE("","int",R$10),[1]!OBMAKE("","int",$B18)),"getAverage"))</f>
        <v>#N/A</v>
      </c>
      <c r="S18" s="81" t="e">
        <f>[1]!OBGET([1]!OBCALL("",[1]!OBCALL("",$C$7,"getVolatility",[1]!OBMAKE("","int",S$10),[1]!OBMAKE("","int",$B18)),"getAverage"))</f>
        <v>#N/A</v>
      </c>
      <c r="T18" s="81" t="e">
        <f>[1]!OBGET([1]!OBCALL("",[1]!OBCALL("",$C$7,"getVolatility",[1]!OBMAKE("","int",T$10),[1]!OBMAKE("","int",$B18)),"getAverage"))</f>
        <v>#N/A</v>
      </c>
      <c r="U18" s="81" t="e">
        <f>[1]!OBGET([1]!OBCALL("",[1]!OBCALL("",$C$7,"getVolatility",[1]!OBMAKE("","int",U$10),[1]!OBMAKE("","int",$B18)),"getAverage"))</f>
        <v>#N/A</v>
      </c>
      <c r="V18" s="81" t="e">
        <f>[1]!OBGET([1]!OBCALL("",[1]!OBCALL("",$C$7,"getVolatility",[1]!OBMAKE("","int",V$10),[1]!OBMAKE("","int",$B18)),"getAverage"))</f>
        <v>#N/A</v>
      </c>
      <c r="W18" s="81" t="e">
        <f>[1]!OBGET([1]!OBCALL("",[1]!OBCALL("",$C$7,"getVolatility",[1]!OBMAKE("","int",W$10),[1]!OBMAKE("","int",$B18)),"getAverage"))</f>
        <v>#N/A</v>
      </c>
      <c r="X18" s="81" t="e">
        <f>[1]!OBGET([1]!OBCALL("",[1]!OBCALL("",$C$7,"getVolatility",[1]!OBMAKE("","int",X$10),[1]!OBMAKE("","int",$B18)),"getAverage"))</f>
        <v>#N/A</v>
      </c>
      <c r="Y18" s="81" t="e">
        <f>[1]!OBGET([1]!OBCALL("",[1]!OBCALL("",$C$7,"getVolatility",[1]!OBMAKE("","int",Y$10),[1]!OBMAKE("","int",$B18)),"getAverage"))</f>
        <v>#N/A</v>
      </c>
      <c r="Z18" s="81" t="e">
        <f>[1]!OBGET([1]!OBCALL("",[1]!OBCALL("",$C$7,"getVolatility",[1]!OBMAKE("","int",Z$10),[1]!OBMAKE("","int",$B18)),"getAverage"))</f>
        <v>#N/A</v>
      </c>
      <c r="AA18" s="81" t="e">
        <f>[1]!OBGET([1]!OBCALL("",[1]!OBCALL("",$C$7,"getVolatility",[1]!OBMAKE("","int",AA$10),[1]!OBMAKE("","int",$B18)),"getAverage"))</f>
        <v>#N/A</v>
      </c>
      <c r="AB18" s="81" t="e">
        <f>[1]!OBGET([1]!OBCALL("",[1]!OBCALL("",$C$7,"getVolatility",[1]!OBMAKE("","int",AB$10),[1]!OBMAKE("","int",$B18)),"getAverage"))</f>
        <v>#N/A</v>
      </c>
      <c r="AC18" s="81" t="e">
        <f>[1]!OBGET([1]!OBCALL("",[1]!OBCALL("",$C$7,"getVolatility",[1]!OBMAKE("","int",AC$10),[1]!OBMAKE("","int",$B18)),"getAverage"))</f>
        <v>#N/A</v>
      </c>
      <c r="AD18" s="81" t="e">
        <f>[1]!OBGET([1]!OBCALL("",[1]!OBCALL("",$C$7,"getVolatility",[1]!OBMAKE("","int",AD$10),[1]!OBMAKE("","int",$B18)),"getAverage"))</f>
        <v>#N/A</v>
      </c>
      <c r="AE18" s="81" t="e">
        <f>[1]!OBGET([1]!OBCALL("",[1]!OBCALL("",$C$7,"getVolatility",[1]!OBMAKE("","int",AE$10),[1]!OBMAKE("","int",$B18)),"getAverage"))</f>
        <v>#N/A</v>
      </c>
      <c r="AF18" s="81" t="e">
        <f>[1]!OBGET([1]!OBCALL("",[1]!OBCALL("",$C$7,"getVolatility",[1]!OBMAKE("","int",AF$10),[1]!OBMAKE("","int",$B18)),"getAverage"))</f>
        <v>#N/A</v>
      </c>
      <c r="AG18" s="81" t="e">
        <f>[1]!OBGET([1]!OBCALL("",[1]!OBCALL("",$C$7,"getVolatility",[1]!OBMAKE("","int",AG$10),[1]!OBMAKE("","int",$B18)),"getAverage"))</f>
        <v>#N/A</v>
      </c>
      <c r="AH18" s="81" t="e">
        <f>[1]!OBGET([1]!OBCALL("",[1]!OBCALL("",$C$7,"getVolatility",[1]!OBMAKE("","int",AH$10),[1]!OBMAKE("","int",$B18)),"getAverage"))</f>
        <v>#N/A</v>
      </c>
      <c r="AI18" s="81" t="e">
        <f>[1]!OBGET([1]!OBCALL("",[1]!OBCALL("",$C$7,"getVolatility",[1]!OBMAKE("","int",AI$10),[1]!OBMAKE("","int",$B18)),"getAverage"))</f>
        <v>#N/A</v>
      </c>
      <c r="AJ18" s="81" t="e">
        <f>[1]!OBGET([1]!OBCALL("",[1]!OBCALL("",$C$7,"getVolatility",[1]!OBMAKE("","int",AJ$10),[1]!OBMAKE("","int",$B18)),"getAverage"))</f>
        <v>#N/A</v>
      </c>
      <c r="AK18" s="81" t="e">
        <f>[1]!OBGET([1]!OBCALL("",[1]!OBCALL("",$C$7,"getVolatility",[1]!OBMAKE("","int",AK$10),[1]!OBMAKE("","int",$B18)),"getAverage"))</f>
        <v>#N/A</v>
      </c>
      <c r="AL18" s="81" t="e">
        <f>[1]!OBGET([1]!OBCALL("",[1]!OBCALL("",$C$7,"getVolatility",[1]!OBMAKE("","int",AL$10),[1]!OBMAKE("","int",$B18)),"getAverage"))</f>
        <v>#N/A</v>
      </c>
      <c r="AM18" s="81" t="e">
        <f>[1]!OBGET([1]!OBCALL("",[1]!OBCALL("",$C$7,"getVolatility",[1]!OBMAKE("","int",AM$10),[1]!OBMAKE("","int",$B18)),"getAverage"))</f>
        <v>#N/A</v>
      </c>
      <c r="AN18" s="81" t="e">
        <f>[1]!OBGET([1]!OBCALL("",[1]!OBCALL("",$C$7,"getVolatility",[1]!OBMAKE("","int",AN$10),[1]!OBMAKE("","int",$B18)),"getAverage"))</f>
        <v>#N/A</v>
      </c>
      <c r="AO18" s="81" t="e">
        <f>[1]!OBGET([1]!OBCALL("",[1]!OBCALL("",$C$7,"getVolatility",[1]!OBMAKE("","int",AO$10),[1]!OBMAKE("","int",$B18)),"getAverage"))</f>
        <v>#N/A</v>
      </c>
    </row>
    <row r="19" spans="2:41" ht="13.65" customHeight="1" x14ac:dyDescent="0.25">
      <c r="B19" s="35">
        <v>8</v>
      </c>
      <c r="C19" s="81" t="e">
        <f>[1]!OBGET([1]!OBCALL("",[1]!OBCALL("",$C$7,"getVolatility",[1]!OBMAKE("","int",C$10),[1]!OBMAKE("","int",$B19)),"getAverage"))</f>
        <v>#N/A</v>
      </c>
      <c r="D19" s="81" t="e">
        <f>[1]!OBGET([1]!OBCALL("",[1]!OBCALL("",$C$7,"getVolatility",[1]!OBMAKE("","int",D$10),[1]!OBMAKE("","int",$B19)),"getAverage"))</f>
        <v>#N/A</v>
      </c>
      <c r="E19" s="81" t="e">
        <f>[1]!OBGET([1]!OBCALL("",[1]!OBCALL("",$C$7,"getVolatility",[1]!OBMAKE("","int",E$10),[1]!OBMAKE("","int",$B19)),"getAverage"))</f>
        <v>#N/A</v>
      </c>
      <c r="F19" s="81" t="e">
        <f>[1]!OBGET([1]!OBCALL("",[1]!OBCALL("",$C$7,"getVolatility",[1]!OBMAKE("","int",F$10),[1]!OBMAKE("","int",$B19)),"getAverage"))</f>
        <v>#N/A</v>
      </c>
      <c r="G19" s="81" t="e">
        <f>[1]!OBGET([1]!OBCALL("",[1]!OBCALL("",$C$7,"getVolatility",[1]!OBMAKE("","int",G$10),[1]!OBMAKE("","int",$B19)),"getAverage"))</f>
        <v>#N/A</v>
      </c>
      <c r="H19" s="81" t="e">
        <f>[1]!OBGET([1]!OBCALL("",[1]!OBCALL("",$C$7,"getVolatility",[1]!OBMAKE("","int",H$10),[1]!OBMAKE("","int",$B19)),"getAverage"))</f>
        <v>#N/A</v>
      </c>
      <c r="I19" s="81" t="e">
        <f>[1]!OBGET([1]!OBCALL("",[1]!OBCALL("",$C$7,"getVolatility",[1]!OBMAKE("","int",I$10),[1]!OBMAKE("","int",$B19)),"getAverage"))</f>
        <v>#N/A</v>
      </c>
      <c r="J19" s="81" t="e">
        <f>[1]!OBGET([1]!OBCALL("",[1]!OBCALL("",$C$7,"getVolatility",[1]!OBMAKE("","int",J$10),[1]!OBMAKE("","int",$B19)),"getAverage"))</f>
        <v>#N/A</v>
      </c>
      <c r="K19" s="81" t="e">
        <f>[1]!OBGET([1]!OBCALL("",[1]!OBCALL("",$C$7,"getVolatility",[1]!OBMAKE("","int",K$10),[1]!OBMAKE("","int",$B19)),"getAverage"))</f>
        <v>#N/A</v>
      </c>
      <c r="L19" s="81" t="e">
        <f>[1]!OBGET([1]!OBCALL("",[1]!OBCALL("",$C$7,"getVolatility",[1]!OBMAKE("","int",L$10),[1]!OBMAKE("","int",$B19)),"getAverage"))</f>
        <v>#N/A</v>
      </c>
      <c r="M19" s="81" t="e">
        <f>[1]!OBGET([1]!OBCALL("",[1]!OBCALL("",$C$7,"getVolatility",[1]!OBMAKE("","int",M$10),[1]!OBMAKE("","int",$B19)),"getAverage"))</f>
        <v>#N/A</v>
      </c>
      <c r="N19" s="81" t="e">
        <f>[1]!OBGET([1]!OBCALL("",[1]!OBCALL("",$C$7,"getVolatility",[1]!OBMAKE("","int",N$10),[1]!OBMAKE("","int",$B19)),"getAverage"))</f>
        <v>#N/A</v>
      </c>
      <c r="O19" s="81" t="e">
        <f>[1]!OBGET([1]!OBCALL("",[1]!OBCALL("",$C$7,"getVolatility",[1]!OBMAKE("","int",O$10),[1]!OBMAKE("","int",$B19)),"getAverage"))</f>
        <v>#N/A</v>
      </c>
      <c r="P19" s="81" t="e">
        <f>[1]!OBGET([1]!OBCALL("",[1]!OBCALL("",$C$7,"getVolatility",[1]!OBMAKE("","int",P$10),[1]!OBMAKE("","int",$B19)),"getAverage"))</f>
        <v>#N/A</v>
      </c>
      <c r="Q19" s="81" t="e">
        <f>[1]!OBGET([1]!OBCALL("",[1]!OBCALL("",$C$7,"getVolatility",[1]!OBMAKE("","int",Q$10),[1]!OBMAKE("","int",$B19)),"getAverage"))</f>
        <v>#N/A</v>
      </c>
      <c r="R19" s="81" t="e">
        <f>[1]!OBGET([1]!OBCALL("",[1]!OBCALL("",$C$7,"getVolatility",[1]!OBMAKE("","int",R$10),[1]!OBMAKE("","int",$B19)),"getAverage"))</f>
        <v>#N/A</v>
      </c>
      <c r="S19" s="81" t="e">
        <f>[1]!OBGET([1]!OBCALL("",[1]!OBCALL("",$C$7,"getVolatility",[1]!OBMAKE("","int",S$10),[1]!OBMAKE("","int",$B19)),"getAverage"))</f>
        <v>#N/A</v>
      </c>
      <c r="T19" s="81" t="e">
        <f>[1]!OBGET([1]!OBCALL("",[1]!OBCALL("",$C$7,"getVolatility",[1]!OBMAKE("","int",T$10),[1]!OBMAKE("","int",$B19)),"getAverage"))</f>
        <v>#N/A</v>
      </c>
      <c r="U19" s="81" t="e">
        <f>[1]!OBGET([1]!OBCALL("",[1]!OBCALL("",$C$7,"getVolatility",[1]!OBMAKE("","int",U$10),[1]!OBMAKE("","int",$B19)),"getAverage"))</f>
        <v>#N/A</v>
      </c>
      <c r="V19" s="81" t="e">
        <f>[1]!OBGET([1]!OBCALL("",[1]!OBCALL("",$C$7,"getVolatility",[1]!OBMAKE("","int",V$10),[1]!OBMAKE("","int",$B19)),"getAverage"))</f>
        <v>#N/A</v>
      </c>
      <c r="W19" s="81" t="e">
        <f>[1]!OBGET([1]!OBCALL("",[1]!OBCALL("",$C$7,"getVolatility",[1]!OBMAKE("","int",W$10),[1]!OBMAKE("","int",$B19)),"getAverage"))</f>
        <v>#N/A</v>
      </c>
      <c r="X19" s="81" t="e">
        <f>[1]!OBGET([1]!OBCALL("",[1]!OBCALL("",$C$7,"getVolatility",[1]!OBMAKE("","int",X$10),[1]!OBMAKE("","int",$B19)),"getAverage"))</f>
        <v>#N/A</v>
      </c>
      <c r="Y19" s="81" t="e">
        <f>[1]!OBGET([1]!OBCALL("",[1]!OBCALL("",$C$7,"getVolatility",[1]!OBMAKE("","int",Y$10),[1]!OBMAKE("","int",$B19)),"getAverage"))</f>
        <v>#N/A</v>
      </c>
      <c r="Z19" s="81" t="e">
        <f>[1]!OBGET([1]!OBCALL("",[1]!OBCALL("",$C$7,"getVolatility",[1]!OBMAKE("","int",Z$10),[1]!OBMAKE("","int",$B19)),"getAverage"))</f>
        <v>#N/A</v>
      </c>
      <c r="AA19" s="81" t="e">
        <f>[1]!OBGET([1]!OBCALL("",[1]!OBCALL("",$C$7,"getVolatility",[1]!OBMAKE("","int",AA$10),[1]!OBMAKE("","int",$B19)),"getAverage"))</f>
        <v>#N/A</v>
      </c>
      <c r="AB19" s="81" t="e">
        <f>[1]!OBGET([1]!OBCALL("",[1]!OBCALL("",$C$7,"getVolatility",[1]!OBMAKE("","int",AB$10),[1]!OBMAKE("","int",$B19)),"getAverage"))</f>
        <v>#N/A</v>
      </c>
      <c r="AC19" s="81" t="e">
        <f>[1]!OBGET([1]!OBCALL("",[1]!OBCALL("",$C$7,"getVolatility",[1]!OBMAKE("","int",AC$10),[1]!OBMAKE("","int",$B19)),"getAverage"))</f>
        <v>#N/A</v>
      </c>
      <c r="AD19" s="81" t="e">
        <f>[1]!OBGET([1]!OBCALL("",[1]!OBCALL("",$C$7,"getVolatility",[1]!OBMAKE("","int",AD$10),[1]!OBMAKE("","int",$B19)),"getAverage"))</f>
        <v>#N/A</v>
      </c>
      <c r="AE19" s="81" t="e">
        <f>[1]!OBGET([1]!OBCALL("",[1]!OBCALL("",$C$7,"getVolatility",[1]!OBMAKE("","int",AE$10),[1]!OBMAKE("","int",$B19)),"getAverage"))</f>
        <v>#N/A</v>
      </c>
      <c r="AF19" s="81" t="e">
        <f>[1]!OBGET([1]!OBCALL("",[1]!OBCALL("",$C$7,"getVolatility",[1]!OBMAKE("","int",AF$10),[1]!OBMAKE("","int",$B19)),"getAverage"))</f>
        <v>#N/A</v>
      </c>
      <c r="AG19" s="81" t="e">
        <f>[1]!OBGET([1]!OBCALL("",[1]!OBCALL("",$C$7,"getVolatility",[1]!OBMAKE("","int",AG$10),[1]!OBMAKE("","int",$B19)),"getAverage"))</f>
        <v>#N/A</v>
      </c>
      <c r="AH19" s="81" t="e">
        <f>[1]!OBGET([1]!OBCALL("",[1]!OBCALL("",$C$7,"getVolatility",[1]!OBMAKE("","int",AH$10),[1]!OBMAKE("","int",$B19)),"getAverage"))</f>
        <v>#N/A</v>
      </c>
      <c r="AI19" s="81" t="e">
        <f>[1]!OBGET([1]!OBCALL("",[1]!OBCALL("",$C$7,"getVolatility",[1]!OBMAKE("","int",AI$10),[1]!OBMAKE("","int",$B19)),"getAverage"))</f>
        <v>#N/A</v>
      </c>
      <c r="AJ19" s="81" t="e">
        <f>[1]!OBGET([1]!OBCALL("",[1]!OBCALL("",$C$7,"getVolatility",[1]!OBMAKE("","int",AJ$10),[1]!OBMAKE("","int",$B19)),"getAverage"))</f>
        <v>#N/A</v>
      </c>
      <c r="AK19" s="81" t="e">
        <f>[1]!OBGET([1]!OBCALL("",[1]!OBCALL("",$C$7,"getVolatility",[1]!OBMAKE("","int",AK$10),[1]!OBMAKE("","int",$B19)),"getAverage"))</f>
        <v>#N/A</v>
      </c>
      <c r="AL19" s="81" t="e">
        <f>[1]!OBGET([1]!OBCALL("",[1]!OBCALL("",$C$7,"getVolatility",[1]!OBMAKE("","int",AL$10),[1]!OBMAKE("","int",$B19)),"getAverage"))</f>
        <v>#N/A</v>
      </c>
      <c r="AM19" s="81" t="e">
        <f>[1]!OBGET([1]!OBCALL("",[1]!OBCALL("",$C$7,"getVolatility",[1]!OBMAKE("","int",AM$10),[1]!OBMAKE("","int",$B19)),"getAverage"))</f>
        <v>#N/A</v>
      </c>
      <c r="AN19" s="81" t="e">
        <f>[1]!OBGET([1]!OBCALL("",[1]!OBCALL("",$C$7,"getVolatility",[1]!OBMAKE("","int",AN$10),[1]!OBMAKE("","int",$B19)),"getAverage"))</f>
        <v>#N/A</v>
      </c>
      <c r="AO19" s="81" t="e">
        <f>[1]!OBGET([1]!OBCALL("",[1]!OBCALL("",$C$7,"getVolatility",[1]!OBMAKE("","int",AO$10),[1]!OBMAKE("","int",$B19)),"getAverage"))</f>
        <v>#N/A</v>
      </c>
    </row>
    <row r="20" spans="2:41" ht="13.65" customHeight="1" x14ac:dyDescent="0.25">
      <c r="B20" s="35">
        <v>9</v>
      </c>
      <c r="C20" s="81" t="e">
        <f>[1]!OBGET([1]!OBCALL("",[1]!OBCALL("",$C$7,"getVolatility",[1]!OBMAKE("","int",C$10),[1]!OBMAKE("","int",$B20)),"getAverage"))</f>
        <v>#N/A</v>
      </c>
      <c r="D20" s="81" t="e">
        <f>[1]!OBGET([1]!OBCALL("",[1]!OBCALL("",$C$7,"getVolatility",[1]!OBMAKE("","int",D$10),[1]!OBMAKE("","int",$B20)),"getAverage"))</f>
        <v>#N/A</v>
      </c>
      <c r="E20" s="81" t="e">
        <f>[1]!OBGET([1]!OBCALL("",[1]!OBCALL("",$C$7,"getVolatility",[1]!OBMAKE("","int",E$10),[1]!OBMAKE("","int",$B20)),"getAverage"))</f>
        <v>#N/A</v>
      </c>
      <c r="F20" s="81" t="e">
        <f>[1]!OBGET([1]!OBCALL("",[1]!OBCALL("",$C$7,"getVolatility",[1]!OBMAKE("","int",F$10),[1]!OBMAKE("","int",$B20)),"getAverage"))</f>
        <v>#N/A</v>
      </c>
      <c r="G20" s="81" t="e">
        <f>[1]!OBGET([1]!OBCALL("",[1]!OBCALL("",$C$7,"getVolatility",[1]!OBMAKE("","int",G$10),[1]!OBMAKE("","int",$B20)),"getAverage"))</f>
        <v>#N/A</v>
      </c>
      <c r="H20" s="81" t="e">
        <f>[1]!OBGET([1]!OBCALL("",[1]!OBCALL("",$C$7,"getVolatility",[1]!OBMAKE("","int",H$10),[1]!OBMAKE("","int",$B20)),"getAverage"))</f>
        <v>#N/A</v>
      </c>
      <c r="I20" s="81" t="e">
        <f>[1]!OBGET([1]!OBCALL("",[1]!OBCALL("",$C$7,"getVolatility",[1]!OBMAKE("","int",I$10),[1]!OBMAKE("","int",$B20)),"getAverage"))</f>
        <v>#N/A</v>
      </c>
      <c r="J20" s="81" t="e">
        <f>[1]!OBGET([1]!OBCALL("",[1]!OBCALL("",$C$7,"getVolatility",[1]!OBMAKE("","int",J$10),[1]!OBMAKE("","int",$B20)),"getAverage"))</f>
        <v>#N/A</v>
      </c>
      <c r="K20" s="81" t="e">
        <f>[1]!OBGET([1]!OBCALL("",[1]!OBCALL("",$C$7,"getVolatility",[1]!OBMAKE("","int",K$10),[1]!OBMAKE("","int",$B20)),"getAverage"))</f>
        <v>#N/A</v>
      </c>
      <c r="L20" s="81" t="e">
        <f>[1]!OBGET([1]!OBCALL("",[1]!OBCALL("",$C$7,"getVolatility",[1]!OBMAKE("","int",L$10),[1]!OBMAKE("","int",$B20)),"getAverage"))</f>
        <v>#N/A</v>
      </c>
      <c r="M20" s="81" t="e">
        <f>[1]!OBGET([1]!OBCALL("",[1]!OBCALL("",$C$7,"getVolatility",[1]!OBMAKE("","int",M$10),[1]!OBMAKE("","int",$B20)),"getAverage"))</f>
        <v>#N/A</v>
      </c>
      <c r="N20" s="81" t="e">
        <f>[1]!OBGET([1]!OBCALL("",[1]!OBCALL("",$C$7,"getVolatility",[1]!OBMAKE("","int",N$10),[1]!OBMAKE("","int",$B20)),"getAverage"))</f>
        <v>#N/A</v>
      </c>
      <c r="O20" s="81" t="e">
        <f>[1]!OBGET([1]!OBCALL("",[1]!OBCALL("",$C$7,"getVolatility",[1]!OBMAKE("","int",O$10),[1]!OBMAKE("","int",$B20)),"getAverage"))</f>
        <v>#N/A</v>
      </c>
      <c r="P20" s="81" t="e">
        <f>[1]!OBGET([1]!OBCALL("",[1]!OBCALL("",$C$7,"getVolatility",[1]!OBMAKE("","int",P$10),[1]!OBMAKE("","int",$B20)),"getAverage"))</f>
        <v>#N/A</v>
      </c>
      <c r="Q20" s="81" t="e">
        <f>[1]!OBGET([1]!OBCALL("",[1]!OBCALL("",$C$7,"getVolatility",[1]!OBMAKE("","int",Q$10),[1]!OBMAKE("","int",$B20)),"getAverage"))</f>
        <v>#N/A</v>
      </c>
      <c r="R20" s="81" t="e">
        <f>[1]!OBGET([1]!OBCALL("",[1]!OBCALL("",$C$7,"getVolatility",[1]!OBMAKE("","int",R$10),[1]!OBMAKE("","int",$B20)),"getAverage"))</f>
        <v>#N/A</v>
      </c>
      <c r="S20" s="81" t="e">
        <f>[1]!OBGET([1]!OBCALL("",[1]!OBCALL("",$C$7,"getVolatility",[1]!OBMAKE("","int",S$10),[1]!OBMAKE("","int",$B20)),"getAverage"))</f>
        <v>#N/A</v>
      </c>
      <c r="T20" s="81" t="e">
        <f>[1]!OBGET([1]!OBCALL("",[1]!OBCALL("",$C$7,"getVolatility",[1]!OBMAKE("","int",T$10),[1]!OBMAKE("","int",$B20)),"getAverage"))</f>
        <v>#N/A</v>
      </c>
      <c r="U20" s="81" t="e">
        <f>[1]!OBGET([1]!OBCALL("",[1]!OBCALL("",$C$7,"getVolatility",[1]!OBMAKE("","int",U$10),[1]!OBMAKE("","int",$B20)),"getAverage"))</f>
        <v>#N/A</v>
      </c>
      <c r="V20" s="81" t="e">
        <f>[1]!OBGET([1]!OBCALL("",[1]!OBCALL("",$C$7,"getVolatility",[1]!OBMAKE("","int",V$10),[1]!OBMAKE("","int",$B20)),"getAverage"))</f>
        <v>#N/A</v>
      </c>
      <c r="W20" s="81" t="e">
        <f>[1]!OBGET([1]!OBCALL("",[1]!OBCALL("",$C$7,"getVolatility",[1]!OBMAKE("","int",W$10),[1]!OBMAKE("","int",$B20)),"getAverage"))</f>
        <v>#N/A</v>
      </c>
      <c r="X20" s="81" t="e">
        <f>[1]!OBGET([1]!OBCALL("",[1]!OBCALL("",$C$7,"getVolatility",[1]!OBMAKE("","int",X$10),[1]!OBMAKE("","int",$B20)),"getAverage"))</f>
        <v>#N/A</v>
      </c>
      <c r="Y20" s="81" t="e">
        <f>[1]!OBGET([1]!OBCALL("",[1]!OBCALL("",$C$7,"getVolatility",[1]!OBMAKE("","int",Y$10),[1]!OBMAKE("","int",$B20)),"getAverage"))</f>
        <v>#N/A</v>
      </c>
      <c r="Z20" s="81" t="e">
        <f>[1]!OBGET([1]!OBCALL("",[1]!OBCALL("",$C$7,"getVolatility",[1]!OBMAKE("","int",Z$10),[1]!OBMAKE("","int",$B20)),"getAverage"))</f>
        <v>#N/A</v>
      </c>
      <c r="AA20" s="81" t="e">
        <f>[1]!OBGET([1]!OBCALL("",[1]!OBCALL("",$C$7,"getVolatility",[1]!OBMAKE("","int",AA$10),[1]!OBMAKE("","int",$B20)),"getAverage"))</f>
        <v>#N/A</v>
      </c>
      <c r="AB20" s="81" t="e">
        <f>[1]!OBGET([1]!OBCALL("",[1]!OBCALL("",$C$7,"getVolatility",[1]!OBMAKE("","int",AB$10),[1]!OBMAKE("","int",$B20)),"getAverage"))</f>
        <v>#N/A</v>
      </c>
      <c r="AC20" s="81" t="e">
        <f>[1]!OBGET([1]!OBCALL("",[1]!OBCALL("",$C$7,"getVolatility",[1]!OBMAKE("","int",AC$10),[1]!OBMAKE("","int",$B20)),"getAverage"))</f>
        <v>#N/A</v>
      </c>
      <c r="AD20" s="81" t="e">
        <f>[1]!OBGET([1]!OBCALL("",[1]!OBCALL("",$C$7,"getVolatility",[1]!OBMAKE("","int",AD$10),[1]!OBMAKE("","int",$B20)),"getAverage"))</f>
        <v>#N/A</v>
      </c>
      <c r="AE20" s="81" t="e">
        <f>[1]!OBGET([1]!OBCALL("",[1]!OBCALL("",$C$7,"getVolatility",[1]!OBMAKE("","int",AE$10),[1]!OBMAKE("","int",$B20)),"getAverage"))</f>
        <v>#N/A</v>
      </c>
      <c r="AF20" s="81" t="e">
        <f>[1]!OBGET([1]!OBCALL("",[1]!OBCALL("",$C$7,"getVolatility",[1]!OBMAKE("","int",AF$10),[1]!OBMAKE("","int",$B20)),"getAverage"))</f>
        <v>#N/A</v>
      </c>
      <c r="AG20" s="81" t="e">
        <f>[1]!OBGET([1]!OBCALL("",[1]!OBCALL("",$C$7,"getVolatility",[1]!OBMAKE("","int",AG$10),[1]!OBMAKE("","int",$B20)),"getAverage"))</f>
        <v>#N/A</v>
      </c>
      <c r="AH20" s="81" t="e">
        <f>[1]!OBGET([1]!OBCALL("",[1]!OBCALL("",$C$7,"getVolatility",[1]!OBMAKE("","int",AH$10),[1]!OBMAKE("","int",$B20)),"getAverage"))</f>
        <v>#N/A</v>
      </c>
      <c r="AI20" s="81" t="e">
        <f>[1]!OBGET([1]!OBCALL("",[1]!OBCALL("",$C$7,"getVolatility",[1]!OBMAKE("","int",AI$10),[1]!OBMAKE("","int",$B20)),"getAverage"))</f>
        <v>#N/A</v>
      </c>
      <c r="AJ20" s="81" t="e">
        <f>[1]!OBGET([1]!OBCALL("",[1]!OBCALL("",$C$7,"getVolatility",[1]!OBMAKE("","int",AJ$10),[1]!OBMAKE("","int",$B20)),"getAverage"))</f>
        <v>#N/A</v>
      </c>
      <c r="AK20" s="81" t="e">
        <f>[1]!OBGET([1]!OBCALL("",[1]!OBCALL("",$C$7,"getVolatility",[1]!OBMAKE("","int",AK$10),[1]!OBMAKE("","int",$B20)),"getAverage"))</f>
        <v>#N/A</v>
      </c>
      <c r="AL20" s="81" t="e">
        <f>[1]!OBGET([1]!OBCALL("",[1]!OBCALL("",$C$7,"getVolatility",[1]!OBMAKE("","int",AL$10),[1]!OBMAKE("","int",$B20)),"getAverage"))</f>
        <v>#N/A</v>
      </c>
      <c r="AM20" s="81" t="e">
        <f>[1]!OBGET([1]!OBCALL("",[1]!OBCALL("",$C$7,"getVolatility",[1]!OBMAKE("","int",AM$10),[1]!OBMAKE("","int",$B20)),"getAverage"))</f>
        <v>#N/A</v>
      </c>
      <c r="AN20" s="81" t="e">
        <f>[1]!OBGET([1]!OBCALL("",[1]!OBCALL("",$C$7,"getVolatility",[1]!OBMAKE("","int",AN$10),[1]!OBMAKE("","int",$B20)),"getAverage"))</f>
        <v>#N/A</v>
      </c>
      <c r="AO20" s="81" t="e">
        <f>[1]!OBGET([1]!OBCALL("",[1]!OBCALL("",$C$7,"getVolatility",[1]!OBMAKE("","int",AO$10),[1]!OBMAKE("","int",$B20)),"getAverage"))</f>
        <v>#N/A</v>
      </c>
    </row>
    <row r="21" spans="2:41" ht="13.65" customHeight="1" x14ac:dyDescent="0.25">
      <c r="B21" s="35">
        <v>10</v>
      </c>
      <c r="C21" s="81" t="e">
        <f>[1]!OBGET([1]!OBCALL("",[1]!OBCALL("",$C$7,"getVolatility",[1]!OBMAKE("","int",C$10),[1]!OBMAKE("","int",$B21)),"getAverage"))</f>
        <v>#N/A</v>
      </c>
      <c r="D21" s="81" t="e">
        <f>[1]!OBGET([1]!OBCALL("",[1]!OBCALL("",$C$7,"getVolatility",[1]!OBMAKE("","int",D$10),[1]!OBMAKE("","int",$B21)),"getAverage"))</f>
        <v>#N/A</v>
      </c>
      <c r="E21" s="81" t="e">
        <f>[1]!OBGET([1]!OBCALL("",[1]!OBCALL("",$C$7,"getVolatility",[1]!OBMAKE("","int",E$10),[1]!OBMAKE("","int",$B21)),"getAverage"))</f>
        <v>#N/A</v>
      </c>
      <c r="F21" s="81" t="e">
        <f>[1]!OBGET([1]!OBCALL("",[1]!OBCALL("",$C$7,"getVolatility",[1]!OBMAKE("","int",F$10),[1]!OBMAKE("","int",$B21)),"getAverage"))</f>
        <v>#N/A</v>
      </c>
      <c r="G21" s="81" t="e">
        <f>[1]!OBGET([1]!OBCALL("",[1]!OBCALL("",$C$7,"getVolatility",[1]!OBMAKE("","int",G$10),[1]!OBMAKE("","int",$B21)),"getAverage"))</f>
        <v>#N/A</v>
      </c>
      <c r="H21" s="81" t="e">
        <f>[1]!OBGET([1]!OBCALL("",[1]!OBCALL("",$C$7,"getVolatility",[1]!OBMAKE("","int",H$10),[1]!OBMAKE("","int",$B21)),"getAverage"))</f>
        <v>#N/A</v>
      </c>
      <c r="I21" s="81" t="e">
        <f>[1]!OBGET([1]!OBCALL("",[1]!OBCALL("",$C$7,"getVolatility",[1]!OBMAKE("","int",I$10),[1]!OBMAKE("","int",$B21)),"getAverage"))</f>
        <v>#N/A</v>
      </c>
      <c r="J21" s="81" t="e">
        <f>[1]!OBGET([1]!OBCALL("",[1]!OBCALL("",$C$7,"getVolatility",[1]!OBMAKE("","int",J$10),[1]!OBMAKE("","int",$B21)),"getAverage"))</f>
        <v>#N/A</v>
      </c>
      <c r="K21" s="81" t="e">
        <f>[1]!OBGET([1]!OBCALL("",[1]!OBCALL("",$C$7,"getVolatility",[1]!OBMAKE("","int",K$10),[1]!OBMAKE("","int",$B21)),"getAverage"))</f>
        <v>#N/A</v>
      </c>
      <c r="L21" s="81" t="e">
        <f>[1]!OBGET([1]!OBCALL("",[1]!OBCALL("",$C$7,"getVolatility",[1]!OBMAKE("","int",L$10),[1]!OBMAKE("","int",$B21)),"getAverage"))</f>
        <v>#N/A</v>
      </c>
      <c r="M21" s="81" t="e">
        <f>[1]!OBGET([1]!OBCALL("",[1]!OBCALL("",$C$7,"getVolatility",[1]!OBMAKE("","int",M$10),[1]!OBMAKE("","int",$B21)),"getAverage"))</f>
        <v>#N/A</v>
      </c>
      <c r="N21" s="81" t="e">
        <f>[1]!OBGET([1]!OBCALL("",[1]!OBCALL("",$C$7,"getVolatility",[1]!OBMAKE("","int",N$10),[1]!OBMAKE("","int",$B21)),"getAverage"))</f>
        <v>#N/A</v>
      </c>
      <c r="O21" s="81" t="e">
        <f>[1]!OBGET([1]!OBCALL("",[1]!OBCALL("",$C$7,"getVolatility",[1]!OBMAKE("","int",O$10),[1]!OBMAKE("","int",$B21)),"getAverage"))</f>
        <v>#N/A</v>
      </c>
      <c r="P21" s="81" t="e">
        <f>[1]!OBGET([1]!OBCALL("",[1]!OBCALL("",$C$7,"getVolatility",[1]!OBMAKE("","int",P$10),[1]!OBMAKE("","int",$B21)),"getAverage"))</f>
        <v>#N/A</v>
      </c>
      <c r="Q21" s="81" t="e">
        <f>[1]!OBGET([1]!OBCALL("",[1]!OBCALL("",$C$7,"getVolatility",[1]!OBMAKE("","int",Q$10),[1]!OBMAKE("","int",$B21)),"getAverage"))</f>
        <v>#N/A</v>
      </c>
      <c r="R21" s="81" t="e">
        <f>[1]!OBGET([1]!OBCALL("",[1]!OBCALL("",$C$7,"getVolatility",[1]!OBMAKE("","int",R$10),[1]!OBMAKE("","int",$B21)),"getAverage"))</f>
        <v>#N/A</v>
      </c>
      <c r="S21" s="81" t="e">
        <f>[1]!OBGET([1]!OBCALL("",[1]!OBCALL("",$C$7,"getVolatility",[1]!OBMAKE("","int",S$10),[1]!OBMAKE("","int",$B21)),"getAverage"))</f>
        <v>#N/A</v>
      </c>
      <c r="T21" s="81" t="e">
        <f>[1]!OBGET([1]!OBCALL("",[1]!OBCALL("",$C$7,"getVolatility",[1]!OBMAKE("","int",T$10),[1]!OBMAKE("","int",$B21)),"getAverage"))</f>
        <v>#N/A</v>
      </c>
      <c r="U21" s="81" t="e">
        <f>[1]!OBGET([1]!OBCALL("",[1]!OBCALL("",$C$7,"getVolatility",[1]!OBMAKE("","int",U$10),[1]!OBMAKE("","int",$B21)),"getAverage"))</f>
        <v>#N/A</v>
      </c>
      <c r="V21" s="81" t="e">
        <f>[1]!OBGET([1]!OBCALL("",[1]!OBCALL("",$C$7,"getVolatility",[1]!OBMAKE("","int",V$10),[1]!OBMAKE("","int",$B21)),"getAverage"))</f>
        <v>#N/A</v>
      </c>
      <c r="W21" s="81" t="e">
        <f>[1]!OBGET([1]!OBCALL("",[1]!OBCALL("",$C$7,"getVolatility",[1]!OBMAKE("","int",W$10),[1]!OBMAKE("","int",$B21)),"getAverage"))</f>
        <v>#N/A</v>
      </c>
      <c r="X21" s="81" t="e">
        <f>[1]!OBGET([1]!OBCALL("",[1]!OBCALL("",$C$7,"getVolatility",[1]!OBMAKE("","int",X$10),[1]!OBMAKE("","int",$B21)),"getAverage"))</f>
        <v>#N/A</v>
      </c>
      <c r="Y21" s="81" t="e">
        <f>[1]!OBGET([1]!OBCALL("",[1]!OBCALL("",$C$7,"getVolatility",[1]!OBMAKE("","int",Y$10),[1]!OBMAKE("","int",$B21)),"getAverage"))</f>
        <v>#N/A</v>
      </c>
      <c r="Z21" s="81" t="e">
        <f>[1]!OBGET([1]!OBCALL("",[1]!OBCALL("",$C$7,"getVolatility",[1]!OBMAKE("","int",Z$10),[1]!OBMAKE("","int",$B21)),"getAverage"))</f>
        <v>#N/A</v>
      </c>
      <c r="AA21" s="81" t="e">
        <f>[1]!OBGET([1]!OBCALL("",[1]!OBCALL("",$C$7,"getVolatility",[1]!OBMAKE("","int",AA$10),[1]!OBMAKE("","int",$B21)),"getAverage"))</f>
        <v>#N/A</v>
      </c>
      <c r="AB21" s="81" t="e">
        <f>[1]!OBGET([1]!OBCALL("",[1]!OBCALL("",$C$7,"getVolatility",[1]!OBMAKE("","int",AB$10),[1]!OBMAKE("","int",$B21)),"getAverage"))</f>
        <v>#N/A</v>
      </c>
      <c r="AC21" s="81" t="e">
        <f>[1]!OBGET([1]!OBCALL("",[1]!OBCALL("",$C$7,"getVolatility",[1]!OBMAKE("","int",AC$10),[1]!OBMAKE("","int",$B21)),"getAverage"))</f>
        <v>#N/A</v>
      </c>
      <c r="AD21" s="81" t="e">
        <f>[1]!OBGET([1]!OBCALL("",[1]!OBCALL("",$C$7,"getVolatility",[1]!OBMAKE("","int",AD$10),[1]!OBMAKE("","int",$B21)),"getAverage"))</f>
        <v>#N/A</v>
      </c>
      <c r="AE21" s="81" t="e">
        <f>[1]!OBGET([1]!OBCALL("",[1]!OBCALL("",$C$7,"getVolatility",[1]!OBMAKE("","int",AE$10),[1]!OBMAKE("","int",$B21)),"getAverage"))</f>
        <v>#N/A</v>
      </c>
      <c r="AF21" s="81" t="e">
        <f>[1]!OBGET([1]!OBCALL("",[1]!OBCALL("",$C$7,"getVolatility",[1]!OBMAKE("","int",AF$10),[1]!OBMAKE("","int",$B21)),"getAverage"))</f>
        <v>#N/A</v>
      </c>
      <c r="AG21" s="81" t="e">
        <f>[1]!OBGET([1]!OBCALL("",[1]!OBCALL("",$C$7,"getVolatility",[1]!OBMAKE("","int",AG$10),[1]!OBMAKE("","int",$B21)),"getAverage"))</f>
        <v>#N/A</v>
      </c>
      <c r="AH21" s="81" t="e">
        <f>[1]!OBGET([1]!OBCALL("",[1]!OBCALL("",$C$7,"getVolatility",[1]!OBMAKE("","int",AH$10),[1]!OBMAKE("","int",$B21)),"getAverage"))</f>
        <v>#N/A</v>
      </c>
      <c r="AI21" s="81" t="e">
        <f>[1]!OBGET([1]!OBCALL("",[1]!OBCALL("",$C$7,"getVolatility",[1]!OBMAKE("","int",AI$10),[1]!OBMAKE("","int",$B21)),"getAverage"))</f>
        <v>#N/A</v>
      </c>
      <c r="AJ21" s="81" t="e">
        <f>[1]!OBGET([1]!OBCALL("",[1]!OBCALL("",$C$7,"getVolatility",[1]!OBMAKE("","int",AJ$10),[1]!OBMAKE("","int",$B21)),"getAverage"))</f>
        <v>#N/A</v>
      </c>
      <c r="AK21" s="81" t="e">
        <f>[1]!OBGET([1]!OBCALL("",[1]!OBCALL("",$C$7,"getVolatility",[1]!OBMAKE("","int",AK$10),[1]!OBMAKE("","int",$B21)),"getAverage"))</f>
        <v>#N/A</v>
      </c>
      <c r="AL21" s="81" t="e">
        <f>[1]!OBGET([1]!OBCALL("",[1]!OBCALL("",$C$7,"getVolatility",[1]!OBMAKE("","int",AL$10),[1]!OBMAKE("","int",$B21)),"getAverage"))</f>
        <v>#N/A</v>
      </c>
      <c r="AM21" s="81" t="e">
        <f>[1]!OBGET([1]!OBCALL("",[1]!OBCALL("",$C$7,"getVolatility",[1]!OBMAKE("","int",AM$10),[1]!OBMAKE("","int",$B21)),"getAverage"))</f>
        <v>#N/A</v>
      </c>
      <c r="AN21" s="81" t="e">
        <f>[1]!OBGET([1]!OBCALL("",[1]!OBCALL("",$C$7,"getVolatility",[1]!OBMAKE("","int",AN$10),[1]!OBMAKE("","int",$B21)),"getAverage"))</f>
        <v>#N/A</v>
      </c>
      <c r="AO21" s="81" t="e">
        <f>[1]!OBGET([1]!OBCALL("",[1]!OBCALL("",$C$7,"getVolatility",[1]!OBMAKE("","int",AO$10),[1]!OBMAKE("","int",$B21)),"getAverage"))</f>
        <v>#N/A</v>
      </c>
    </row>
    <row r="22" spans="2:41" ht="13.65" customHeight="1" x14ac:dyDescent="0.25">
      <c r="B22" s="35">
        <v>11</v>
      </c>
      <c r="C22" s="81" t="e">
        <f>[1]!OBGET([1]!OBCALL("",[1]!OBCALL("",$C$7,"getVolatility",[1]!OBMAKE("","int",C$10),[1]!OBMAKE("","int",$B22)),"getAverage"))</f>
        <v>#N/A</v>
      </c>
      <c r="D22" s="81" t="e">
        <f>[1]!OBGET([1]!OBCALL("",[1]!OBCALL("",$C$7,"getVolatility",[1]!OBMAKE("","int",D$10),[1]!OBMAKE("","int",$B22)),"getAverage"))</f>
        <v>#N/A</v>
      </c>
      <c r="E22" s="81" t="e">
        <f>[1]!OBGET([1]!OBCALL("",[1]!OBCALL("",$C$7,"getVolatility",[1]!OBMAKE("","int",E$10),[1]!OBMAKE("","int",$B22)),"getAverage"))</f>
        <v>#N/A</v>
      </c>
      <c r="F22" s="81" t="e">
        <f>[1]!OBGET([1]!OBCALL("",[1]!OBCALL("",$C$7,"getVolatility",[1]!OBMAKE("","int",F$10),[1]!OBMAKE("","int",$B22)),"getAverage"))</f>
        <v>#N/A</v>
      </c>
      <c r="G22" s="81" t="e">
        <f>[1]!OBGET([1]!OBCALL("",[1]!OBCALL("",$C$7,"getVolatility",[1]!OBMAKE("","int",G$10),[1]!OBMAKE("","int",$B22)),"getAverage"))</f>
        <v>#N/A</v>
      </c>
      <c r="H22" s="81" t="e">
        <f>[1]!OBGET([1]!OBCALL("",[1]!OBCALL("",$C$7,"getVolatility",[1]!OBMAKE("","int",H$10),[1]!OBMAKE("","int",$B22)),"getAverage"))</f>
        <v>#N/A</v>
      </c>
      <c r="I22" s="81" t="e">
        <f>[1]!OBGET([1]!OBCALL("",[1]!OBCALL("",$C$7,"getVolatility",[1]!OBMAKE("","int",I$10),[1]!OBMAKE("","int",$B22)),"getAverage"))</f>
        <v>#N/A</v>
      </c>
      <c r="J22" s="81" t="e">
        <f>[1]!OBGET([1]!OBCALL("",[1]!OBCALL("",$C$7,"getVolatility",[1]!OBMAKE("","int",J$10),[1]!OBMAKE("","int",$B22)),"getAverage"))</f>
        <v>#N/A</v>
      </c>
      <c r="K22" s="81" t="e">
        <f>[1]!OBGET([1]!OBCALL("",[1]!OBCALL("",$C$7,"getVolatility",[1]!OBMAKE("","int",K$10),[1]!OBMAKE("","int",$B22)),"getAverage"))</f>
        <v>#N/A</v>
      </c>
      <c r="L22" s="81" t="e">
        <f>[1]!OBGET([1]!OBCALL("",[1]!OBCALL("",$C$7,"getVolatility",[1]!OBMAKE("","int",L$10),[1]!OBMAKE("","int",$B22)),"getAverage"))</f>
        <v>#N/A</v>
      </c>
      <c r="M22" s="81" t="e">
        <f>[1]!OBGET([1]!OBCALL("",[1]!OBCALL("",$C$7,"getVolatility",[1]!OBMAKE("","int",M$10),[1]!OBMAKE("","int",$B22)),"getAverage"))</f>
        <v>#N/A</v>
      </c>
      <c r="N22" s="81" t="e">
        <f>[1]!OBGET([1]!OBCALL("",[1]!OBCALL("",$C$7,"getVolatility",[1]!OBMAKE("","int",N$10),[1]!OBMAKE("","int",$B22)),"getAverage"))</f>
        <v>#N/A</v>
      </c>
      <c r="O22" s="81" t="e">
        <f>[1]!OBGET([1]!OBCALL("",[1]!OBCALL("",$C$7,"getVolatility",[1]!OBMAKE("","int",O$10),[1]!OBMAKE("","int",$B22)),"getAverage"))</f>
        <v>#N/A</v>
      </c>
      <c r="P22" s="81" t="e">
        <f>[1]!OBGET([1]!OBCALL("",[1]!OBCALL("",$C$7,"getVolatility",[1]!OBMAKE("","int",P$10),[1]!OBMAKE("","int",$B22)),"getAverage"))</f>
        <v>#N/A</v>
      </c>
      <c r="Q22" s="81" t="e">
        <f>[1]!OBGET([1]!OBCALL("",[1]!OBCALL("",$C$7,"getVolatility",[1]!OBMAKE("","int",Q$10),[1]!OBMAKE("","int",$B22)),"getAverage"))</f>
        <v>#N/A</v>
      </c>
      <c r="R22" s="81" t="e">
        <f>[1]!OBGET([1]!OBCALL("",[1]!OBCALL("",$C$7,"getVolatility",[1]!OBMAKE("","int",R$10),[1]!OBMAKE("","int",$B22)),"getAverage"))</f>
        <v>#N/A</v>
      </c>
      <c r="S22" s="81" t="e">
        <f>[1]!OBGET([1]!OBCALL("",[1]!OBCALL("",$C$7,"getVolatility",[1]!OBMAKE("","int",S$10),[1]!OBMAKE("","int",$B22)),"getAverage"))</f>
        <v>#N/A</v>
      </c>
      <c r="T22" s="81" t="e">
        <f>[1]!OBGET([1]!OBCALL("",[1]!OBCALL("",$C$7,"getVolatility",[1]!OBMAKE("","int",T$10),[1]!OBMAKE("","int",$B22)),"getAverage"))</f>
        <v>#N/A</v>
      </c>
      <c r="U22" s="81" t="e">
        <f>[1]!OBGET([1]!OBCALL("",[1]!OBCALL("",$C$7,"getVolatility",[1]!OBMAKE("","int",U$10),[1]!OBMAKE("","int",$B22)),"getAverage"))</f>
        <v>#N/A</v>
      </c>
      <c r="V22" s="81" t="e">
        <f>[1]!OBGET([1]!OBCALL("",[1]!OBCALL("",$C$7,"getVolatility",[1]!OBMAKE("","int",V$10),[1]!OBMAKE("","int",$B22)),"getAverage"))</f>
        <v>#N/A</v>
      </c>
      <c r="W22" s="81" t="e">
        <f>[1]!OBGET([1]!OBCALL("",[1]!OBCALL("",$C$7,"getVolatility",[1]!OBMAKE("","int",W$10),[1]!OBMAKE("","int",$B22)),"getAverage"))</f>
        <v>#N/A</v>
      </c>
      <c r="X22" s="81" t="e">
        <f>[1]!OBGET([1]!OBCALL("",[1]!OBCALL("",$C$7,"getVolatility",[1]!OBMAKE("","int",X$10),[1]!OBMAKE("","int",$B22)),"getAverage"))</f>
        <v>#N/A</v>
      </c>
      <c r="Y22" s="81" t="e">
        <f>[1]!OBGET([1]!OBCALL("",[1]!OBCALL("",$C$7,"getVolatility",[1]!OBMAKE("","int",Y$10),[1]!OBMAKE("","int",$B22)),"getAverage"))</f>
        <v>#N/A</v>
      </c>
      <c r="Z22" s="81" t="e">
        <f>[1]!OBGET([1]!OBCALL("",[1]!OBCALL("",$C$7,"getVolatility",[1]!OBMAKE("","int",Z$10),[1]!OBMAKE("","int",$B22)),"getAverage"))</f>
        <v>#N/A</v>
      </c>
      <c r="AA22" s="81" t="e">
        <f>[1]!OBGET([1]!OBCALL("",[1]!OBCALL("",$C$7,"getVolatility",[1]!OBMAKE("","int",AA$10),[1]!OBMAKE("","int",$B22)),"getAverage"))</f>
        <v>#N/A</v>
      </c>
      <c r="AB22" s="81" t="e">
        <f>[1]!OBGET([1]!OBCALL("",[1]!OBCALL("",$C$7,"getVolatility",[1]!OBMAKE("","int",AB$10),[1]!OBMAKE("","int",$B22)),"getAverage"))</f>
        <v>#N/A</v>
      </c>
      <c r="AC22" s="81" t="e">
        <f>[1]!OBGET([1]!OBCALL("",[1]!OBCALL("",$C$7,"getVolatility",[1]!OBMAKE("","int",AC$10),[1]!OBMAKE("","int",$B22)),"getAverage"))</f>
        <v>#N/A</v>
      </c>
      <c r="AD22" s="81" t="e">
        <f>[1]!OBGET([1]!OBCALL("",[1]!OBCALL("",$C$7,"getVolatility",[1]!OBMAKE("","int",AD$10),[1]!OBMAKE("","int",$B22)),"getAverage"))</f>
        <v>#N/A</v>
      </c>
      <c r="AE22" s="81" t="e">
        <f>[1]!OBGET([1]!OBCALL("",[1]!OBCALL("",$C$7,"getVolatility",[1]!OBMAKE("","int",AE$10),[1]!OBMAKE("","int",$B22)),"getAverage"))</f>
        <v>#N/A</v>
      </c>
      <c r="AF22" s="81" t="e">
        <f>[1]!OBGET([1]!OBCALL("",[1]!OBCALL("",$C$7,"getVolatility",[1]!OBMAKE("","int",AF$10),[1]!OBMAKE("","int",$B22)),"getAverage"))</f>
        <v>#N/A</v>
      </c>
      <c r="AG22" s="81" t="e">
        <f>[1]!OBGET([1]!OBCALL("",[1]!OBCALL("",$C$7,"getVolatility",[1]!OBMAKE("","int",AG$10),[1]!OBMAKE("","int",$B22)),"getAverage"))</f>
        <v>#N/A</v>
      </c>
      <c r="AH22" s="81" t="e">
        <f>[1]!OBGET([1]!OBCALL("",[1]!OBCALL("",$C$7,"getVolatility",[1]!OBMAKE("","int",AH$10),[1]!OBMAKE("","int",$B22)),"getAverage"))</f>
        <v>#N/A</v>
      </c>
      <c r="AI22" s="81" t="e">
        <f>[1]!OBGET([1]!OBCALL("",[1]!OBCALL("",$C$7,"getVolatility",[1]!OBMAKE("","int",AI$10),[1]!OBMAKE("","int",$B22)),"getAverage"))</f>
        <v>#N/A</v>
      </c>
      <c r="AJ22" s="81" t="e">
        <f>[1]!OBGET([1]!OBCALL("",[1]!OBCALL("",$C$7,"getVolatility",[1]!OBMAKE("","int",AJ$10),[1]!OBMAKE("","int",$B22)),"getAverage"))</f>
        <v>#N/A</v>
      </c>
      <c r="AK22" s="81" t="e">
        <f>[1]!OBGET([1]!OBCALL("",[1]!OBCALL("",$C$7,"getVolatility",[1]!OBMAKE("","int",AK$10),[1]!OBMAKE("","int",$B22)),"getAverage"))</f>
        <v>#N/A</v>
      </c>
      <c r="AL22" s="81" t="e">
        <f>[1]!OBGET([1]!OBCALL("",[1]!OBCALL("",$C$7,"getVolatility",[1]!OBMAKE("","int",AL$10),[1]!OBMAKE("","int",$B22)),"getAverage"))</f>
        <v>#N/A</v>
      </c>
      <c r="AM22" s="81" t="e">
        <f>[1]!OBGET([1]!OBCALL("",[1]!OBCALL("",$C$7,"getVolatility",[1]!OBMAKE("","int",AM$10),[1]!OBMAKE("","int",$B22)),"getAverage"))</f>
        <v>#N/A</v>
      </c>
      <c r="AN22" s="81" t="e">
        <f>[1]!OBGET([1]!OBCALL("",[1]!OBCALL("",$C$7,"getVolatility",[1]!OBMAKE("","int",AN$10),[1]!OBMAKE("","int",$B22)),"getAverage"))</f>
        <v>#N/A</v>
      </c>
      <c r="AO22" s="81" t="e">
        <f>[1]!OBGET([1]!OBCALL("",[1]!OBCALL("",$C$7,"getVolatility",[1]!OBMAKE("","int",AO$10),[1]!OBMAKE("","int",$B22)),"getAverage"))</f>
        <v>#N/A</v>
      </c>
    </row>
    <row r="23" spans="2:41" ht="13.65" customHeight="1" x14ac:dyDescent="0.25">
      <c r="B23" s="35">
        <v>12</v>
      </c>
      <c r="C23" s="81" t="e">
        <f>[1]!OBGET([1]!OBCALL("",[1]!OBCALL("",$C$7,"getVolatility",[1]!OBMAKE("","int",C$10),[1]!OBMAKE("","int",$B23)),"getAverage"))</f>
        <v>#N/A</v>
      </c>
      <c r="D23" s="81" t="e">
        <f>[1]!OBGET([1]!OBCALL("",[1]!OBCALL("",$C$7,"getVolatility",[1]!OBMAKE("","int",D$10),[1]!OBMAKE("","int",$B23)),"getAverage"))</f>
        <v>#N/A</v>
      </c>
      <c r="E23" s="81" t="e">
        <f>[1]!OBGET([1]!OBCALL("",[1]!OBCALL("",$C$7,"getVolatility",[1]!OBMAKE("","int",E$10),[1]!OBMAKE("","int",$B23)),"getAverage"))</f>
        <v>#N/A</v>
      </c>
      <c r="F23" s="81" t="e">
        <f>[1]!OBGET([1]!OBCALL("",[1]!OBCALL("",$C$7,"getVolatility",[1]!OBMAKE("","int",F$10),[1]!OBMAKE("","int",$B23)),"getAverage"))</f>
        <v>#N/A</v>
      </c>
      <c r="G23" s="81" t="e">
        <f>[1]!OBGET([1]!OBCALL("",[1]!OBCALL("",$C$7,"getVolatility",[1]!OBMAKE("","int",G$10),[1]!OBMAKE("","int",$B23)),"getAverage"))</f>
        <v>#N/A</v>
      </c>
      <c r="H23" s="81" t="e">
        <f>[1]!OBGET([1]!OBCALL("",[1]!OBCALL("",$C$7,"getVolatility",[1]!OBMAKE("","int",H$10),[1]!OBMAKE("","int",$B23)),"getAverage"))</f>
        <v>#N/A</v>
      </c>
      <c r="I23" s="81" t="e">
        <f>[1]!OBGET([1]!OBCALL("",[1]!OBCALL("",$C$7,"getVolatility",[1]!OBMAKE("","int",I$10),[1]!OBMAKE("","int",$B23)),"getAverage"))</f>
        <v>#N/A</v>
      </c>
      <c r="J23" s="81" t="e">
        <f>[1]!OBGET([1]!OBCALL("",[1]!OBCALL("",$C$7,"getVolatility",[1]!OBMAKE("","int",J$10),[1]!OBMAKE("","int",$B23)),"getAverage"))</f>
        <v>#N/A</v>
      </c>
      <c r="K23" s="81" t="e">
        <f>[1]!OBGET([1]!OBCALL("",[1]!OBCALL("",$C$7,"getVolatility",[1]!OBMAKE("","int",K$10),[1]!OBMAKE("","int",$B23)),"getAverage"))</f>
        <v>#N/A</v>
      </c>
      <c r="L23" s="81" t="e">
        <f>[1]!OBGET([1]!OBCALL("",[1]!OBCALL("",$C$7,"getVolatility",[1]!OBMAKE("","int",L$10),[1]!OBMAKE("","int",$B23)),"getAverage"))</f>
        <v>#N/A</v>
      </c>
      <c r="M23" s="81" t="e">
        <f>[1]!OBGET([1]!OBCALL("",[1]!OBCALL("",$C$7,"getVolatility",[1]!OBMAKE("","int",M$10),[1]!OBMAKE("","int",$B23)),"getAverage"))</f>
        <v>#N/A</v>
      </c>
      <c r="N23" s="81" t="e">
        <f>[1]!OBGET([1]!OBCALL("",[1]!OBCALL("",$C$7,"getVolatility",[1]!OBMAKE("","int",N$10),[1]!OBMAKE("","int",$B23)),"getAverage"))</f>
        <v>#N/A</v>
      </c>
      <c r="O23" s="81" t="e">
        <f>[1]!OBGET([1]!OBCALL("",[1]!OBCALL("",$C$7,"getVolatility",[1]!OBMAKE("","int",O$10),[1]!OBMAKE("","int",$B23)),"getAverage"))</f>
        <v>#N/A</v>
      </c>
      <c r="P23" s="81" t="e">
        <f>[1]!OBGET([1]!OBCALL("",[1]!OBCALL("",$C$7,"getVolatility",[1]!OBMAKE("","int",P$10),[1]!OBMAKE("","int",$B23)),"getAverage"))</f>
        <v>#N/A</v>
      </c>
      <c r="Q23" s="81" t="e">
        <f>[1]!OBGET([1]!OBCALL("",[1]!OBCALL("",$C$7,"getVolatility",[1]!OBMAKE("","int",Q$10),[1]!OBMAKE("","int",$B23)),"getAverage"))</f>
        <v>#N/A</v>
      </c>
      <c r="R23" s="81" t="e">
        <f>[1]!OBGET([1]!OBCALL("",[1]!OBCALL("",$C$7,"getVolatility",[1]!OBMAKE("","int",R$10),[1]!OBMAKE("","int",$B23)),"getAverage"))</f>
        <v>#N/A</v>
      </c>
      <c r="S23" s="81" t="e">
        <f>[1]!OBGET([1]!OBCALL("",[1]!OBCALL("",$C$7,"getVolatility",[1]!OBMAKE("","int",S$10),[1]!OBMAKE("","int",$B23)),"getAverage"))</f>
        <v>#N/A</v>
      </c>
      <c r="T23" s="81" t="e">
        <f>[1]!OBGET([1]!OBCALL("",[1]!OBCALL("",$C$7,"getVolatility",[1]!OBMAKE("","int",T$10),[1]!OBMAKE("","int",$B23)),"getAverage"))</f>
        <v>#N/A</v>
      </c>
      <c r="U23" s="81" t="e">
        <f>[1]!OBGET([1]!OBCALL("",[1]!OBCALL("",$C$7,"getVolatility",[1]!OBMAKE("","int",U$10),[1]!OBMAKE("","int",$B23)),"getAverage"))</f>
        <v>#N/A</v>
      </c>
      <c r="V23" s="81" t="e">
        <f>[1]!OBGET([1]!OBCALL("",[1]!OBCALL("",$C$7,"getVolatility",[1]!OBMAKE("","int",V$10),[1]!OBMAKE("","int",$B23)),"getAverage"))</f>
        <v>#N/A</v>
      </c>
      <c r="W23" s="81" t="e">
        <f>[1]!OBGET([1]!OBCALL("",[1]!OBCALL("",$C$7,"getVolatility",[1]!OBMAKE("","int",W$10),[1]!OBMAKE("","int",$B23)),"getAverage"))</f>
        <v>#N/A</v>
      </c>
      <c r="X23" s="81" t="e">
        <f>[1]!OBGET([1]!OBCALL("",[1]!OBCALL("",$C$7,"getVolatility",[1]!OBMAKE("","int",X$10),[1]!OBMAKE("","int",$B23)),"getAverage"))</f>
        <v>#N/A</v>
      </c>
      <c r="Y23" s="81" t="e">
        <f>[1]!OBGET([1]!OBCALL("",[1]!OBCALL("",$C$7,"getVolatility",[1]!OBMAKE("","int",Y$10),[1]!OBMAKE("","int",$B23)),"getAverage"))</f>
        <v>#N/A</v>
      </c>
      <c r="Z23" s="81" t="e">
        <f>[1]!OBGET([1]!OBCALL("",[1]!OBCALL("",$C$7,"getVolatility",[1]!OBMAKE("","int",Z$10),[1]!OBMAKE("","int",$B23)),"getAverage"))</f>
        <v>#N/A</v>
      </c>
      <c r="AA23" s="81" t="e">
        <f>[1]!OBGET([1]!OBCALL("",[1]!OBCALL("",$C$7,"getVolatility",[1]!OBMAKE("","int",AA$10),[1]!OBMAKE("","int",$B23)),"getAverage"))</f>
        <v>#N/A</v>
      </c>
      <c r="AB23" s="81" t="e">
        <f>[1]!OBGET([1]!OBCALL("",[1]!OBCALL("",$C$7,"getVolatility",[1]!OBMAKE("","int",AB$10),[1]!OBMAKE("","int",$B23)),"getAverage"))</f>
        <v>#N/A</v>
      </c>
      <c r="AC23" s="81" t="e">
        <f>[1]!OBGET([1]!OBCALL("",[1]!OBCALL("",$C$7,"getVolatility",[1]!OBMAKE("","int",AC$10),[1]!OBMAKE("","int",$B23)),"getAverage"))</f>
        <v>#N/A</v>
      </c>
      <c r="AD23" s="81" t="e">
        <f>[1]!OBGET([1]!OBCALL("",[1]!OBCALL("",$C$7,"getVolatility",[1]!OBMAKE("","int",AD$10),[1]!OBMAKE("","int",$B23)),"getAverage"))</f>
        <v>#N/A</v>
      </c>
      <c r="AE23" s="81" t="e">
        <f>[1]!OBGET([1]!OBCALL("",[1]!OBCALL("",$C$7,"getVolatility",[1]!OBMAKE("","int",AE$10),[1]!OBMAKE("","int",$B23)),"getAverage"))</f>
        <v>#N/A</v>
      </c>
      <c r="AF23" s="81" t="e">
        <f>[1]!OBGET([1]!OBCALL("",[1]!OBCALL("",$C$7,"getVolatility",[1]!OBMAKE("","int",AF$10),[1]!OBMAKE("","int",$B23)),"getAverage"))</f>
        <v>#N/A</v>
      </c>
      <c r="AG23" s="81" t="e">
        <f>[1]!OBGET([1]!OBCALL("",[1]!OBCALL("",$C$7,"getVolatility",[1]!OBMAKE("","int",AG$10),[1]!OBMAKE("","int",$B23)),"getAverage"))</f>
        <v>#N/A</v>
      </c>
      <c r="AH23" s="81" t="e">
        <f>[1]!OBGET([1]!OBCALL("",[1]!OBCALL("",$C$7,"getVolatility",[1]!OBMAKE("","int",AH$10),[1]!OBMAKE("","int",$B23)),"getAverage"))</f>
        <v>#N/A</v>
      </c>
      <c r="AI23" s="81" t="e">
        <f>[1]!OBGET([1]!OBCALL("",[1]!OBCALL("",$C$7,"getVolatility",[1]!OBMAKE("","int",AI$10),[1]!OBMAKE("","int",$B23)),"getAverage"))</f>
        <v>#N/A</v>
      </c>
      <c r="AJ23" s="81" t="e">
        <f>[1]!OBGET([1]!OBCALL("",[1]!OBCALL("",$C$7,"getVolatility",[1]!OBMAKE("","int",AJ$10),[1]!OBMAKE("","int",$B23)),"getAverage"))</f>
        <v>#N/A</v>
      </c>
      <c r="AK23" s="81" t="e">
        <f>[1]!OBGET([1]!OBCALL("",[1]!OBCALL("",$C$7,"getVolatility",[1]!OBMAKE("","int",AK$10),[1]!OBMAKE("","int",$B23)),"getAverage"))</f>
        <v>#N/A</v>
      </c>
      <c r="AL23" s="81" t="e">
        <f>[1]!OBGET([1]!OBCALL("",[1]!OBCALL("",$C$7,"getVolatility",[1]!OBMAKE("","int",AL$10),[1]!OBMAKE("","int",$B23)),"getAverage"))</f>
        <v>#N/A</v>
      </c>
      <c r="AM23" s="81" t="e">
        <f>[1]!OBGET([1]!OBCALL("",[1]!OBCALL("",$C$7,"getVolatility",[1]!OBMAKE("","int",AM$10),[1]!OBMAKE("","int",$B23)),"getAverage"))</f>
        <v>#N/A</v>
      </c>
      <c r="AN23" s="81" t="e">
        <f>[1]!OBGET([1]!OBCALL("",[1]!OBCALL("",$C$7,"getVolatility",[1]!OBMAKE("","int",AN$10),[1]!OBMAKE("","int",$B23)),"getAverage"))</f>
        <v>#N/A</v>
      </c>
      <c r="AO23" s="81" t="e">
        <f>[1]!OBGET([1]!OBCALL("",[1]!OBCALL("",$C$7,"getVolatility",[1]!OBMAKE("","int",AO$10),[1]!OBMAKE("","int",$B23)),"getAverage"))</f>
        <v>#N/A</v>
      </c>
    </row>
    <row r="24" spans="2:41" ht="13.65" customHeight="1" x14ac:dyDescent="0.25">
      <c r="B24" s="35">
        <v>13</v>
      </c>
      <c r="C24" s="81" t="e">
        <f>[1]!OBGET([1]!OBCALL("",[1]!OBCALL("",$C$7,"getVolatility",[1]!OBMAKE("","int",C$10),[1]!OBMAKE("","int",$B24)),"getAverage"))</f>
        <v>#N/A</v>
      </c>
      <c r="D24" s="81" t="e">
        <f>[1]!OBGET([1]!OBCALL("",[1]!OBCALL("",$C$7,"getVolatility",[1]!OBMAKE("","int",D$10),[1]!OBMAKE("","int",$B24)),"getAverage"))</f>
        <v>#N/A</v>
      </c>
      <c r="E24" s="81" t="e">
        <f>[1]!OBGET([1]!OBCALL("",[1]!OBCALL("",$C$7,"getVolatility",[1]!OBMAKE("","int",E$10),[1]!OBMAKE("","int",$B24)),"getAverage"))</f>
        <v>#N/A</v>
      </c>
      <c r="F24" s="81" t="e">
        <f>[1]!OBGET([1]!OBCALL("",[1]!OBCALL("",$C$7,"getVolatility",[1]!OBMAKE("","int",F$10),[1]!OBMAKE("","int",$B24)),"getAverage"))</f>
        <v>#N/A</v>
      </c>
      <c r="G24" s="81" t="e">
        <f>[1]!OBGET([1]!OBCALL("",[1]!OBCALL("",$C$7,"getVolatility",[1]!OBMAKE("","int",G$10),[1]!OBMAKE("","int",$B24)),"getAverage"))</f>
        <v>#N/A</v>
      </c>
      <c r="H24" s="81" t="e">
        <f>[1]!OBGET([1]!OBCALL("",[1]!OBCALL("",$C$7,"getVolatility",[1]!OBMAKE("","int",H$10),[1]!OBMAKE("","int",$B24)),"getAverage"))</f>
        <v>#N/A</v>
      </c>
      <c r="I24" s="81" t="e">
        <f>[1]!OBGET([1]!OBCALL("",[1]!OBCALL("",$C$7,"getVolatility",[1]!OBMAKE("","int",I$10),[1]!OBMAKE("","int",$B24)),"getAverage"))</f>
        <v>#N/A</v>
      </c>
      <c r="J24" s="81" t="e">
        <f>[1]!OBGET([1]!OBCALL("",[1]!OBCALL("",$C$7,"getVolatility",[1]!OBMAKE("","int",J$10),[1]!OBMAKE("","int",$B24)),"getAverage"))</f>
        <v>#N/A</v>
      </c>
      <c r="K24" s="81" t="e">
        <f>[1]!OBGET([1]!OBCALL("",[1]!OBCALL("",$C$7,"getVolatility",[1]!OBMAKE("","int",K$10),[1]!OBMAKE("","int",$B24)),"getAverage"))</f>
        <v>#N/A</v>
      </c>
      <c r="L24" s="81" t="e">
        <f>[1]!OBGET([1]!OBCALL("",[1]!OBCALL("",$C$7,"getVolatility",[1]!OBMAKE("","int",L$10),[1]!OBMAKE("","int",$B24)),"getAverage"))</f>
        <v>#N/A</v>
      </c>
      <c r="M24" s="81" t="e">
        <f>[1]!OBGET([1]!OBCALL("",[1]!OBCALL("",$C$7,"getVolatility",[1]!OBMAKE("","int",M$10),[1]!OBMAKE("","int",$B24)),"getAverage"))</f>
        <v>#N/A</v>
      </c>
      <c r="N24" s="81" t="e">
        <f>[1]!OBGET([1]!OBCALL("",[1]!OBCALL("",$C$7,"getVolatility",[1]!OBMAKE("","int",N$10),[1]!OBMAKE("","int",$B24)),"getAverage"))</f>
        <v>#N/A</v>
      </c>
      <c r="O24" s="81" t="e">
        <f>[1]!OBGET([1]!OBCALL("",[1]!OBCALL("",$C$7,"getVolatility",[1]!OBMAKE("","int",O$10),[1]!OBMAKE("","int",$B24)),"getAverage"))</f>
        <v>#N/A</v>
      </c>
      <c r="P24" s="81" t="e">
        <f>[1]!OBGET([1]!OBCALL("",[1]!OBCALL("",$C$7,"getVolatility",[1]!OBMAKE("","int",P$10),[1]!OBMAKE("","int",$B24)),"getAverage"))</f>
        <v>#N/A</v>
      </c>
      <c r="Q24" s="81" t="e">
        <f>[1]!OBGET([1]!OBCALL("",[1]!OBCALL("",$C$7,"getVolatility",[1]!OBMAKE("","int",Q$10),[1]!OBMAKE("","int",$B24)),"getAverage"))</f>
        <v>#N/A</v>
      </c>
      <c r="R24" s="81" t="e">
        <f>[1]!OBGET([1]!OBCALL("",[1]!OBCALL("",$C$7,"getVolatility",[1]!OBMAKE("","int",R$10),[1]!OBMAKE("","int",$B24)),"getAverage"))</f>
        <v>#N/A</v>
      </c>
      <c r="S24" s="81" t="e">
        <f>[1]!OBGET([1]!OBCALL("",[1]!OBCALL("",$C$7,"getVolatility",[1]!OBMAKE("","int",S$10),[1]!OBMAKE("","int",$B24)),"getAverage"))</f>
        <v>#N/A</v>
      </c>
      <c r="T24" s="81" t="e">
        <f>[1]!OBGET([1]!OBCALL("",[1]!OBCALL("",$C$7,"getVolatility",[1]!OBMAKE("","int",T$10),[1]!OBMAKE("","int",$B24)),"getAverage"))</f>
        <v>#N/A</v>
      </c>
      <c r="U24" s="81" t="e">
        <f>[1]!OBGET([1]!OBCALL("",[1]!OBCALL("",$C$7,"getVolatility",[1]!OBMAKE("","int",U$10),[1]!OBMAKE("","int",$B24)),"getAverage"))</f>
        <v>#N/A</v>
      </c>
      <c r="V24" s="81" t="e">
        <f>[1]!OBGET([1]!OBCALL("",[1]!OBCALL("",$C$7,"getVolatility",[1]!OBMAKE("","int",V$10),[1]!OBMAKE("","int",$B24)),"getAverage"))</f>
        <v>#N/A</v>
      </c>
      <c r="W24" s="81" t="e">
        <f>[1]!OBGET([1]!OBCALL("",[1]!OBCALL("",$C$7,"getVolatility",[1]!OBMAKE("","int",W$10),[1]!OBMAKE("","int",$B24)),"getAverage"))</f>
        <v>#N/A</v>
      </c>
      <c r="X24" s="81" t="e">
        <f>[1]!OBGET([1]!OBCALL("",[1]!OBCALL("",$C$7,"getVolatility",[1]!OBMAKE("","int",X$10),[1]!OBMAKE("","int",$B24)),"getAverage"))</f>
        <v>#N/A</v>
      </c>
      <c r="Y24" s="81" t="e">
        <f>[1]!OBGET([1]!OBCALL("",[1]!OBCALL("",$C$7,"getVolatility",[1]!OBMAKE("","int",Y$10),[1]!OBMAKE("","int",$B24)),"getAverage"))</f>
        <v>#N/A</v>
      </c>
      <c r="Z24" s="81" t="e">
        <f>[1]!OBGET([1]!OBCALL("",[1]!OBCALL("",$C$7,"getVolatility",[1]!OBMAKE("","int",Z$10),[1]!OBMAKE("","int",$B24)),"getAverage"))</f>
        <v>#N/A</v>
      </c>
      <c r="AA24" s="81" t="e">
        <f>[1]!OBGET([1]!OBCALL("",[1]!OBCALL("",$C$7,"getVolatility",[1]!OBMAKE("","int",AA$10),[1]!OBMAKE("","int",$B24)),"getAverage"))</f>
        <v>#N/A</v>
      </c>
      <c r="AB24" s="81" t="e">
        <f>[1]!OBGET([1]!OBCALL("",[1]!OBCALL("",$C$7,"getVolatility",[1]!OBMAKE("","int",AB$10),[1]!OBMAKE("","int",$B24)),"getAverage"))</f>
        <v>#N/A</v>
      </c>
      <c r="AC24" s="81" t="e">
        <f>[1]!OBGET([1]!OBCALL("",[1]!OBCALL("",$C$7,"getVolatility",[1]!OBMAKE("","int",AC$10),[1]!OBMAKE("","int",$B24)),"getAverage"))</f>
        <v>#N/A</v>
      </c>
      <c r="AD24" s="81" t="e">
        <f>[1]!OBGET([1]!OBCALL("",[1]!OBCALL("",$C$7,"getVolatility",[1]!OBMAKE("","int",AD$10),[1]!OBMAKE("","int",$B24)),"getAverage"))</f>
        <v>#N/A</v>
      </c>
      <c r="AE24" s="81" t="e">
        <f>[1]!OBGET([1]!OBCALL("",[1]!OBCALL("",$C$7,"getVolatility",[1]!OBMAKE("","int",AE$10),[1]!OBMAKE("","int",$B24)),"getAverage"))</f>
        <v>#N/A</v>
      </c>
      <c r="AF24" s="81" t="e">
        <f>[1]!OBGET([1]!OBCALL("",[1]!OBCALL("",$C$7,"getVolatility",[1]!OBMAKE("","int",AF$10),[1]!OBMAKE("","int",$B24)),"getAverage"))</f>
        <v>#N/A</v>
      </c>
      <c r="AG24" s="81" t="e">
        <f>[1]!OBGET([1]!OBCALL("",[1]!OBCALL("",$C$7,"getVolatility",[1]!OBMAKE("","int",AG$10),[1]!OBMAKE("","int",$B24)),"getAverage"))</f>
        <v>#N/A</v>
      </c>
      <c r="AH24" s="81" t="e">
        <f>[1]!OBGET([1]!OBCALL("",[1]!OBCALL("",$C$7,"getVolatility",[1]!OBMAKE("","int",AH$10),[1]!OBMAKE("","int",$B24)),"getAverage"))</f>
        <v>#N/A</v>
      </c>
      <c r="AI24" s="81" t="e">
        <f>[1]!OBGET([1]!OBCALL("",[1]!OBCALL("",$C$7,"getVolatility",[1]!OBMAKE("","int",AI$10),[1]!OBMAKE("","int",$B24)),"getAverage"))</f>
        <v>#N/A</v>
      </c>
      <c r="AJ24" s="81" t="e">
        <f>[1]!OBGET([1]!OBCALL("",[1]!OBCALL("",$C$7,"getVolatility",[1]!OBMAKE("","int",AJ$10),[1]!OBMAKE("","int",$B24)),"getAverage"))</f>
        <v>#N/A</v>
      </c>
      <c r="AK24" s="81" t="e">
        <f>[1]!OBGET([1]!OBCALL("",[1]!OBCALL("",$C$7,"getVolatility",[1]!OBMAKE("","int",AK$10),[1]!OBMAKE("","int",$B24)),"getAverage"))</f>
        <v>#N/A</v>
      </c>
      <c r="AL24" s="81" t="e">
        <f>[1]!OBGET([1]!OBCALL("",[1]!OBCALL("",$C$7,"getVolatility",[1]!OBMAKE("","int",AL$10),[1]!OBMAKE("","int",$B24)),"getAverage"))</f>
        <v>#N/A</v>
      </c>
      <c r="AM24" s="81" t="e">
        <f>[1]!OBGET([1]!OBCALL("",[1]!OBCALL("",$C$7,"getVolatility",[1]!OBMAKE("","int",AM$10),[1]!OBMAKE("","int",$B24)),"getAverage"))</f>
        <v>#N/A</v>
      </c>
      <c r="AN24" s="81" t="e">
        <f>[1]!OBGET([1]!OBCALL("",[1]!OBCALL("",$C$7,"getVolatility",[1]!OBMAKE("","int",AN$10),[1]!OBMAKE("","int",$B24)),"getAverage"))</f>
        <v>#N/A</v>
      </c>
      <c r="AO24" s="81" t="e">
        <f>[1]!OBGET([1]!OBCALL("",[1]!OBCALL("",$C$7,"getVolatility",[1]!OBMAKE("","int",AO$10),[1]!OBMAKE("","int",$B24)),"getAverage"))</f>
        <v>#N/A</v>
      </c>
    </row>
    <row r="25" spans="2:41" ht="13.65" customHeight="1" x14ac:dyDescent="0.25">
      <c r="B25" s="35">
        <v>14</v>
      </c>
      <c r="C25" s="81" t="e">
        <f>[1]!OBGET([1]!OBCALL("",[1]!OBCALL("",$C$7,"getVolatility",[1]!OBMAKE("","int",C$10),[1]!OBMAKE("","int",$B25)),"getAverage"))</f>
        <v>#N/A</v>
      </c>
      <c r="D25" s="81" t="e">
        <f>[1]!OBGET([1]!OBCALL("",[1]!OBCALL("",$C$7,"getVolatility",[1]!OBMAKE("","int",D$10),[1]!OBMAKE("","int",$B25)),"getAverage"))</f>
        <v>#N/A</v>
      </c>
      <c r="E25" s="81" t="e">
        <f>[1]!OBGET([1]!OBCALL("",[1]!OBCALL("",$C$7,"getVolatility",[1]!OBMAKE("","int",E$10),[1]!OBMAKE("","int",$B25)),"getAverage"))</f>
        <v>#N/A</v>
      </c>
      <c r="F25" s="81" t="e">
        <f>[1]!OBGET([1]!OBCALL("",[1]!OBCALL("",$C$7,"getVolatility",[1]!OBMAKE("","int",F$10),[1]!OBMAKE("","int",$B25)),"getAverage"))</f>
        <v>#N/A</v>
      </c>
      <c r="G25" s="81" t="e">
        <f>[1]!OBGET([1]!OBCALL("",[1]!OBCALL("",$C$7,"getVolatility",[1]!OBMAKE("","int",G$10),[1]!OBMAKE("","int",$B25)),"getAverage"))</f>
        <v>#N/A</v>
      </c>
      <c r="H25" s="81" t="e">
        <f>[1]!OBGET([1]!OBCALL("",[1]!OBCALL("",$C$7,"getVolatility",[1]!OBMAKE("","int",H$10),[1]!OBMAKE("","int",$B25)),"getAverage"))</f>
        <v>#N/A</v>
      </c>
      <c r="I25" s="81" t="e">
        <f>[1]!OBGET([1]!OBCALL("",[1]!OBCALL("",$C$7,"getVolatility",[1]!OBMAKE("","int",I$10),[1]!OBMAKE("","int",$B25)),"getAverage"))</f>
        <v>#N/A</v>
      </c>
      <c r="J25" s="81" t="e">
        <f>[1]!OBGET([1]!OBCALL("",[1]!OBCALL("",$C$7,"getVolatility",[1]!OBMAKE("","int",J$10),[1]!OBMAKE("","int",$B25)),"getAverage"))</f>
        <v>#N/A</v>
      </c>
      <c r="K25" s="81" t="e">
        <f>[1]!OBGET([1]!OBCALL("",[1]!OBCALL("",$C$7,"getVolatility",[1]!OBMAKE("","int",K$10),[1]!OBMAKE("","int",$B25)),"getAverage"))</f>
        <v>#N/A</v>
      </c>
      <c r="L25" s="81" t="e">
        <f>[1]!OBGET([1]!OBCALL("",[1]!OBCALL("",$C$7,"getVolatility",[1]!OBMAKE("","int",L$10),[1]!OBMAKE("","int",$B25)),"getAverage"))</f>
        <v>#N/A</v>
      </c>
      <c r="M25" s="81" t="e">
        <f>[1]!OBGET([1]!OBCALL("",[1]!OBCALL("",$C$7,"getVolatility",[1]!OBMAKE("","int",M$10),[1]!OBMAKE("","int",$B25)),"getAverage"))</f>
        <v>#N/A</v>
      </c>
      <c r="N25" s="81" t="e">
        <f>[1]!OBGET([1]!OBCALL("",[1]!OBCALL("",$C$7,"getVolatility",[1]!OBMAKE("","int",N$10),[1]!OBMAKE("","int",$B25)),"getAverage"))</f>
        <v>#N/A</v>
      </c>
      <c r="O25" s="81" t="e">
        <f>[1]!OBGET([1]!OBCALL("",[1]!OBCALL("",$C$7,"getVolatility",[1]!OBMAKE("","int",O$10),[1]!OBMAKE("","int",$B25)),"getAverage"))</f>
        <v>#N/A</v>
      </c>
      <c r="P25" s="81" t="e">
        <f>[1]!OBGET([1]!OBCALL("",[1]!OBCALL("",$C$7,"getVolatility",[1]!OBMAKE("","int",P$10),[1]!OBMAKE("","int",$B25)),"getAverage"))</f>
        <v>#N/A</v>
      </c>
      <c r="Q25" s="81" t="e">
        <f>[1]!OBGET([1]!OBCALL("",[1]!OBCALL("",$C$7,"getVolatility",[1]!OBMAKE("","int",Q$10),[1]!OBMAKE("","int",$B25)),"getAverage"))</f>
        <v>#N/A</v>
      </c>
      <c r="R25" s="81" t="e">
        <f>[1]!OBGET([1]!OBCALL("",[1]!OBCALL("",$C$7,"getVolatility",[1]!OBMAKE("","int",R$10),[1]!OBMAKE("","int",$B25)),"getAverage"))</f>
        <v>#N/A</v>
      </c>
      <c r="S25" s="81" t="e">
        <f>[1]!OBGET([1]!OBCALL("",[1]!OBCALL("",$C$7,"getVolatility",[1]!OBMAKE("","int",S$10),[1]!OBMAKE("","int",$B25)),"getAverage"))</f>
        <v>#N/A</v>
      </c>
      <c r="T25" s="81" t="e">
        <f>[1]!OBGET([1]!OBCALL("",[1]!OBCALL("",$C$7,"getVolatility",[1]!OBMAKE("","int",T$10),[1]!OBMAKE("","int",$B25)),"getAverage"))</f>
        <v>#N/A</v>
      </c>
      <c r="U25" s="81" t="e">
        <f>[1]!OBGET([1]!OBCALL("",[1]!OBCALL("",$C$7,"getVolatility",[1]!OBMAKE("","int",U$10),[1]!OBMAKE("","int",$B25)),"getAverage"))</f>
        <v>#N/A</v>
      </c>
      <c r="V25" s="81" t="e">
        <f>[1]!OBGET([1]!OBCALL("",[1]!OBCALL("",$C$7,"getVolatility",[1]!OBMAKE("","int",V$10),[1]!OBMAKE("","int",$B25)),"getAverage"))</f>
        <v>#N/A</v>
      </c>
      <c r="W25" s="81" t="e">
        <f>[1]!OBGET([1]!OBCALL("",[1]!OBCALL("",$C$7,"getVolatility",[1]!OBMAKE("","int",W$10),[1]!OBMAKE("","int",$B25)),"getAverage"))</f>
        <v>#N/A</v>
      </c>
      <c r="X25" s="81" t="e">
        <f>[1]!OBGET([1]!OBCALL("",[1]!OBCALL("",$C$7,"getVolatility",[1]!OBMAKE("","int",X$10),[1]!OBMAKE("","int",$B25)),"getAverage"))</f>
        <v>#N/A</v>
      </c>
      <c r="Y25" s="81" t="e">
        <f>[1]!OBGET([1]!OBCALL("",[1]!OBCALL("",$C$7,"getVolatility",[1]!OBMAKE("","int",Y$10),[1]!OBMAKE("","int",$B25)),"getAverage"))</f>
        <v>#N/A</v>
      </c>
      <c r="Z25" s="81" t="e">
        <f>[1]!OBGET([1]!OBCALL("",[1]!OBCALL("",$C$7,"getVolatility",[1]!OBMAKE("","int",Z$10),[1]!OBMAKE("","int",$B25)),"getAverage"))</f>
        <v>#N/A</v>
      </c>
      <c r="AA25" s="81" t="e">
        <f>[1]!OBGET([1]!OBCALL("",[1]!OBCALL("",$C$7,"getVolatility",[1]!OBMAKE("","int",AA$10),[1]!OBMAKE("","int",$B25)),"getAverage"))</f>
        <v>#N/A</v>
      </c>
      <c r="AB25" s="81" t="e">
        <f>[1]!OBGET([1]!OBCALL("",[1]!OBCALL("",$C$7,"getVolatility",[1]!OBMAKE("","int",AB$10),[1]!OBMAKE("","int",$B25)),"getAverage"))</f>
        <v>#N/A</v>
      </c>
      <c r="AC25" s="81" t="e">
        <f>[1]!OBGET([1]!OBCALL("",[1]!OBCALL("",$C$7,"getVolatility",[1]!OBMAKE("","int",AC$10),[1]!OBMAKE("","int",$B25)),"getAverage"))</f>
        <v>#N/A</v>
      </c>
      <c r="AD25" s="81" t="e">
        <f>[1]!OBGET([1]!OBCALL("",[1]!OBCALL("",$C$7,"getVolatility",[1]!OBMAKE("","int",AD$10),[1]!OBMAKE("","int",$B25)),"getAverage"))</f>
        <v>#N/A</v>
      </c>
      <c r="AE25" s="81" t="e">
        <f>[1]!OBGET([1]!OBCALL("",[1]!OBCALL("",$C$7,"getVolatility",[1]!OBMAKE("","int",AE$10),[1]!OBMAKE("","int",$B25)),"getAverage"))</f>
        <v>#N/A</v>
      </c>
      <c r="AF25" s="81" t="e">
        <f>[1]!OBGET([1]!OBCALL("",[1]!OBCALL("",$C$7,"getVolatility",[1]!OBMAKE("","int",AF$10),[1]!OBMAKE("","int",$B25)),"getAverage"))</f>
        <v>#N/A</v>
      </c>
      <c r="AG25" s="81" t="e">
        <f>[1]!OBGET([1]!OBCALL("",[1]!OBCALL("",$C$7,"getVolatility",[1]!OBMAKE("","int",AG$10),[1]!OBMAKE("","int",$B25)),"getAverage"))</f>
        <v>#N/A</v>
      </c>
      <c r="AH25" s="81" t="e">
        <f>[1]!OBGET([1]!OBCALL("",[1]!OBCALL("",$C$7,"getVolatility",[1]!OBMAKE("","int",AH$10),[1]!OBMAKE("","int",$B25)),"getAverage"))</f>
        <v>#N/A</v>
      </c>
      <c r="AI25" s="81" t="e">
        <f>[1]!OBGET([1]!OBCALL("",[1]!OBCALL("",$C$7,"getVolatility",[1]!OBMAKE("","int",AI$10),[1]!OBMAKE("","int",$B25)),"getAverage"))</f>
        <v>#N/A</v>
      </c>
      <c r="AJ25" s="81" t="e">
        <f>[1]!OBGET([1]!OBCALL("",[1]!OBCALL("",$C$7,"getVolatility",[1]!OBMAKE("","int",AJ$10),[1]!OBMAKE("","int",$B25)),"getAverage"))</f>
        <v>#N/A</v>
      </c>
      <c r="AK25" s="81" t="e">
        <f>[1]!OBGET([1]!OBCALL("",[1]!OBCALL("",$C$7,"getVolatility",[1]!OBMAKE("","int",AK$10),[1]!OBMAKE("","int",$B25)),"getAverage"))</f>
        <v>#N/A</v>
      </c>
      <c r="AL25" s="81" t="e">
        <f>[1]!OBGET([1]!OBCALL("",[1]!OBCALL("",$C$7,"getVolatility",[1]!OBMAKE("","int",AL$10),[1]!OBMAKE("","int",$B25)),"getAverage"))</f>
        <v>#N/A</v>
      </c>
      <c r="AM25" s="81" t="e">
        <f>[1]!OBGET([1]!OBCALL("",[1]!OBCALL("",$C$7,"getVolatility",[1]!OBMAKE("","int",AM$10),[1]!OBMAKE("","int",$B25)),"getAverage"))</f>
        <v>#N/A</v>
      </c>
      <c r="AN25" s="81" t="e">
        <f>[1]!OBGET([1]!OBCALL("",[1]!OBCALL("",$C$7,"getVolatility",[1]!OBMAKE("","int",AN$10),[1]!OBMAKE("","int",$B25)),"getAverage"))</f>
        <v>#N/A</v>
      </c>
      <c r="AO25" s="81" t="e">
        <f>[1]!OBGET([1]!OBCALL("",[1]!OBCALL("",$C$7,"getVolatility",[1]!OBMAKE("","int",AO$10),[1]!OBMAKE("","int",$B25)),"getAverage"))</f>
        <v>#N/A</v>
      </c>
    </row>
    <row r="26" spans="2:41" ht="13.65" customHeight="1" x14ac:dyDescent="0.25">
      <c r="B26" s="35">
        <v>15</v>
      </c>
      <c r="C26" s="81" t="e">
        <f>[1]!OBGET([1]!OBCALL("",[1]!OBCALL("",$C$7,"getVolatility",[1]!OBMAKE("","int",C$10),[1]!OBMAKE("","int",$B26)),"getAverage"))</f>
        <v>#N/A</v>
      </c>
      <c r="D26" s="81" t="e">
        <f>[1]!OBGET([1]!OBCALL("",[1]!OBCALL("",$C$7,"getVolatility",[1]!OBMAKE("","int",D$10),[1]!OBMAKE("","int",$B26)),"getAverage"))</f>
        <v>#N/A</v>
      </c>
      <c r="E26" s="81" t="e">
        <f>[1]!OBGET([1]!OBCALL("",[1]!OBCALL("",$C$7,"getVolatility",[1]!OBMAKE("","int",E$10),[1]!OBMAKE("","int",$B26)),"getAverage"))</f>
        <v>#N/A</v>
      </c>
      <c r="F26" s="81" t="e">
        <f>[1]!OBGET([1]!OBCALL("",[1]!OBCALL("",$C$7,"getVolatility",[1]!OBMAKE("","int",F$10),[1]!OBMAKE("","int",$B26)),"getAverage"))</f>
        <v>#N/A</v>
      </c>
      <c r="G26" s="81" t="e">
        <f>[1]!OBGET([1]!OBCALL("",[1]!OBCALL("",$C$7,"getVolatility",[1]!OBMAKE("","int",G$10),[1]!OBMAKE("","int",$B26)),"getAverage"))</f>
        <v>#N/A</v>
      </c>
      <c r="H26" s="81" t="e">
        <f>[1]!OBGET([1]!OBCALL("",[1]!OBCALL("",$C$7,"getVolatility",[1]!OBMAKE("","int",H$10),[1]!OBMAKE("","int",$B26)),"getAverage"))</f>
        <v>#N/A</v>
      </c>
      <c r="I26" s="81" t="e">
        <f>[1]!OBGET([1]!OBCALL("",[1]!OBCALL("",$C$7,"getVolatility",[1]!OBMAKE("","int",I$10),[1]!OBMAKE("","int",$B26)),"getAverage"))</f>
        <v>#N/A</v>
      </c>
      <c r="J26" s="81" t="e">
        <f>[1]!OBGET([1]!OBCALL("",[1]!OBCALL("",$C$7,"getVolatility",[1]!OBMAKE("","int",J$10),[1]!OBMAKE("","int",$B26)),"getAverage"))</f>
        <v>#N/A</v>
      </c>
      <c r="K26" s="81" t="e">
        <f>[1]!OBGET([1]!OBCALL("",[1]!OBCALL("",$C$7,"getVolatility",[1]!OBMAKE("","int",K$10),[1]!OBMAKE("","int",$B26)),"getAverage"))</f>
        <v>#N/A</v>
      </c>
      <c r="L26" s="81" t="e">
        <f>[1]!OBGET([1]!OBCALL("",[1]!OBCALL("",$C$7,"getVolatility",[1]!OBMAKE("","int",L$10),[1]!OBMAKE("","int",$B26)),"getAverage"))</f>
        <v>#N/A</v>
      </c>
      <c r="M26" s="81" t="e">
        <f>[1]!OBGET([1]!OBCALL("",[1]!OBCALL("",$C$7,"getVolatility",[1]!OBMAKE("","int",M$10),[1]!OBMAKE("","int",$B26)),"getAverage"))</f>
        <v>#N/A</v>
      </c>
      <c r="N26" s="81" t="e">
        <f>[1]!OBGET([1]!OBCALL("",[1]!OBCALL("",$C$7,"getVolatility",[1]!OBMAKE("","int",N$10),[1]!OBMAKE("","int",$B26)),"getAverage"))</f>
        <v>#N/A</v>
      </c>
      <c r="O26" s="81" t="e">
        <f>[1]!OBGET([1]!OBCALL("",[1]!OBCALL("",$C$7,"getVolatility",[1]!OBMAKE("","int",O$10),[1]!OBMAKE("","int",$B26)),"getAverage"))</f>
        <v>#N/A</v>
      </c>
      <c r="P26" s="81" t="e">
        <f>[1]!OBGET([1]!OBCALL("",[1]!OBCALL("",$C$7,"getVolatility",[1]!OBMAKE("","int",P$10),[1]!OBMAKE("","int",$B26)),"getAverage"))</f>
        <v>#N/A</v>
      </c>
      <c r="Q26" s="81" t="e">
        <f>[1]!OBGET([1]!OBCALL("",[1]!OBCALL("",$C$7,"getVolatility",[1]!OBMAKE("","int",Q$10),[1]!OBMAKE("","int",$B26)),"getAverage"))</f>
        <v>#N/A</v>
      </c>
      <c r="R26" s="81" t="e">
        <f>[1]!OBGET([1]!OBCALL("",[1]!OBCALL("",$C$7,"getVolatility",[1]!OBMAKE("","int",R$10),[1]!OBMAKE("","int",$B26)),"getAverage"))</f>
        <v>#N/A</v>
      </c>
      <c r="S26" s="81" t="e">
        <f>[1]!OBGET([1]!OBCALL("",[1]!OBCALL("",$C$7,"getVolatility",[1]!OBMAKE("","int",S$10),[1]!OBMAKE("","int",$B26)),"getAverage"))</f>
        <v>#N/A</v>
      </c>
      <c r="T26" s="81" t="e">
        <f>[1]!OBGET([1]!OBCALL("",[1]!OBCALL("",$C$7,"getVolatility",[1]!OBMAKE("","int",T$10),[1]!OBMAKE("","int",$B26)),"getAverage"))</f>
        <v>#N/A</v>
      </c>
      <c r="U26" s="81" t="e">
        <f>[1]!OBGET([1]!OBCALL("",[1]!OBCALL("",$C$7,"getVolatility",[1]!OBMAKE("","int",U$10),[1]!OBMAKE("","int",$B26)),"getAverage"))</f>
        <v>#N/A</v>
      </c>
      <c r="V26" s="81" t="e">
        <f>[1]!OBGET([1]!OBCALL("",[1]!OBCALL("",$C$7,"getVolatility",[1]!OBMAKE("","int",V$10),[1]!OBMAKE("","int",$B26)),"getAverage"))</f>
        <v>#N/A</v>
      </c>
      <c r="W26" s="81" t="e">
        <f>[1]!OBGET([1]!OBCALL("",[1]!OBCALL("",$C$7,"getVolatility",[1]!OBMAKE("","int",W$10),[1]!OBMAKE("","int",$B26)),"getAverage"))</f>
        <v>#N/A</v>
      </c>
      <c r="X26" s="81" t="e">
        <f>[1]!OBGET([1]!OBCALL("",[1]!OBCALL("",$C$7,"getVolatility",[1]!OBMAKE("","int",X$10),[1]!OBMAKE("","int",$B26)),"getAverage"))</f>
        <v>#N/A</v>
      </c>
      <c r="Y26" s="81" t="e">
        <f>[1]!OBGET([1]!OBCALL("",[1]!OBCALL("",$C$7,"getVolatility",[1]!OBMAKE("","int",Y$10),[1]!OBMAKE("","int",$B26)),"getAverage"))</f>
        <v>#N/A</v>
      </c>
      <c r="Z26" s="81" t="e">
        <f>[1]!OBGET([1]!OBCALL("",[1]!OBCALL("",$C$7,"getVolatility",[1]!OBMAKE("","int",Z$10),[1]!OBMAKE("","int",$B26)),"getAverage"))</f>
        <v>#N/A</v>
      </c>
      <c r="AA26" s="81" t="e">
        <f>[1]!OBGET([1]!OBCALL("",[1]!OBCALL("",$C$7,"getVolatility",[1]!OBMAKE("","int",AA$10),[1]!OBMAKE("","int",$B26)),"getAverage"))</f>
        <v>#N/A</v>
      </c>
      <c r="AB26" s="81" t="e">
        <f>[1]!OBGET([1]!OBCALL("",[1]!OBCALL("",$C$7,"getVolatility",[1]!OBMAKE("","int",AB$10),[1]!OBMAKE("","int",$B26)),"getAverage"))</f>
        <v>#N/A</v>
      </c>
      <c r="AC26" s="81" t="e">
        <f>[1]!OBGET([1]!OBCALL("",[1]!OBCALL("",$C$7,"getVolatility",[1]!OBMAKE("","int",AC$10),[1]!OBMAKE("","int",$B26)),"getAverage"))</f>
        <v>#N/A</v>
      </c>
      <c r="AD26" s="81" t="e">
        <f>[1]!OBGET([1]!OBCALL("",[1]!OBCALL("",$C$7,"getVolatility",[1]!OBMAKE("","int",AD$10),[1]!OBMAKE("","int",$B26)),"getAverage"))</f>
        <v>#N/A</v>
      </c>
      <c r="AE26" s="81" t="e">
        <f>[1]!OBGET([1]!OBCALL("",[1]!OBCALL("",$C$7,"getVolatility",[1]!OBMAKE("","int",AE$10),[1]!OBMAKE("","int",$B26)),"getAverage"))</f>
        <v>#N/A</v>
      </c>
      <c r="AF26" s="81" t="e">
        <f>[1]!OBGET([1]!OBCALL("",[1]!OBCALL("",$C$7,"getVolatility",[1]!OBMAKE("","int",AF$10),[1]!OBMAKE("","int",$B26)),"getAverage"))</f>
        <v>#N/A</v>
      </c>
      <c r="AG26" s="81" t="e">
        <f>[1]!OBGET([1]!OBCALL("",[1]!OBCALL("",$C$7,"getVolatility",[1]!OBMAKE("","int",AG$10),[1]!OBMAKE("","int",$B26)),"getAverage"))</f>
        <v>#N/A</v>
      </c>
      <c r="AH26" s="81" t="e">
        <f>[1]!OBGET([1]!OBCALL("",[1]!OBCALL("",$C$7,"getVolatility",[1]!OBMAKE("","int",AH$10),[1]!OBMAKE("","int",$B26)),"getAverage"))</f>
        <v>#N/A</v>
      </c>
      <c r="AI26" s="81" t="e">
        <f>[1]!OBGET([1]!OBCALL("",[1]!OBCALL("",$C$7,"getVolatility",[1]!OBMAKE("","int",AI$10),[1]!OBMAKE("","int",$B26)),"getAverage"))</f>
        <v>#N/A</v>
      </c>
      <c r="AJ26" s="81" t="e">
        <f>[1]!OBGET([1]!OBCALL("",[1]!OBCALL("",$C$7,"getVolatility",[1]!OBMAKE("","int",AJ$10),[1]!OBMAKE("","int",$B26)),"getAverage"))</f>
        <v>#N/A</v>
      </c>
      <c r="AK26" s="81" t="e">
        <f>[1]!OBGET([1]!OBCALL("",[1]!OBCALL("",$C$7,"getVolatility",[1]!OBMAKE("","int",AK$10),[1]!OBMAKE("","int",$B26)),"getAverage"))</f>
        <v>#N/A</v>
      </c>
      <c r="AL26" s="81" t="e">
        <f>[1]!OBGET([1]!OBCALL("",[1]!OBCALL("",$C$7,"getVolatility",[1]!OBMAKE("","int",AL$10),[1]!OBMAKE("","int",$B26)),"getAverage"))</f>
        <v>#N/A</v>
      </c>
      <c r="AM26" s="81" t="e">
        <f>[1]!OBGET([1]!OBCALL("",[1]!OBCALL("",$C$7,"getVolatility",[1]!OBMAKE("","int",AM$10),[1]!OBMAKE("","int",$B26)),"getAverage"))</f>
        <v>#N/A</v>
      </c>
      <c r="AN26" s="81" t="e">
        <f>[1]!OBGET([1]!OBCALL("",[1]!OBCALL("",$C$7,"getVolatility",[1]!OBMAKE("","int",AN$10),[1]!OBMAKE("","int",$B26)),"getAverage"))</f>
        <v>#N/A</v>
      </c>
      <c r="AO26" s="81" t="e">
        <f>[1]!OBGET([1]!OBCALL("",[1]!OBCALL("",$C$7,"getVolatility",[1]!OBMAKE("","int",AO$10),[1]!OBMAKE("","int",$B26)),"getAverage"))</f>
        <v>#N/A</v>
      </c>
    </row>
    <row r="27" spans="2:41" ht="13.65" customHeight="1" x14ac:dyDescent="0.25">
      <c r="B27" s="35">
        <v>16</v>
      </c>
      <c r="C27" s="81" t="e">
        <f>[1]!OBGET([1]!OBCALL("",[1]!OBCALL("",$C$7,"getVolatility",[1]!OBMAKE("","int",C$10),[1]!OBMAKE("","int",$B27)),"getAverage"))</f>
        <v>#N/A</v>
      </c>
      <c r="D27" s="81" t="e">
        <f>[1]!OBGET([1]!OBCALL("",[1]!OBCALL("",$C$7,"getVolatility",[1]!OBMAKE("","int",D$10),[1]!OBMAKE("","int",$B27)),"getAverage"))</f>
        <v>#N/A</v>
      </c>
      <c r="E27" s="81" t="e">
        <f>[1]!OBGET([1]!OBCALL("",[1]!OBCALL("",$C$7,"getVolatility",[1]!OBMAKE("","int",E$10),[1]!OBMAKE("","int",$B27)),"getAverage"))</f>
        <v>#N/A</v>
      </c>
      <c r="F27" s="81" t="e">
        <f>[1]!OBGET([1]!OBCALL("",[1]!OBCALL("",$C$7,"getVolatility",[1]!OBMAKE("","int",F$10),[1]!OBMAKE("","int",$B27)),"getAverage"))</f>
        <v>#N/A</v>
      </c>
      <c r="G27" s="81" t="e">
        <f>[1]!OBGET([1]!OBCALL("",[1]!OBCALL("",$C$7,"getVolatility",[1]!OBMAKE("","int",G$10),[1]!OBMAKE("","int",$B27)),"getAverage"))</f>
        <v>#N/A</v>
      </c>
      <c r="H27" s="81" t="e">
        <f>[1]!OBGET([1]!OBCALL("",[1]!OBCALL("",$C$7,"getVolatility",[1]!OBMAKE("","int",H$10),[1]!OBMAKE("","int",$B27)),"getAverage"))</f>
        <v>#N/A</v>
      </c>
      <c r="I27" s="81" t="e">
        <f>[1]!OBGET([1]!OBCALL("",[1]!OBCALL("",$C$7,"getVolatility",[1]!OBMAKE("","int",I$10),[1]!OBMAKE("","int",$B27)),"getAverage"))</f>
        <v>#N/A</v>
      </c>
      <c r="J27" s="81" t="e">
        <f>[1]!OBGET([1]!OBCALL("",[1]!OBCALL("",$C$7,"getVolatility",[1]!OBMAKE("","int",J$10),[1]!OBMAKE("","int",$B27)),"getAverage"))</f>
        <v>#N/A</v>
      </c>
      <c r="K27" s="81" t="e">
        <f>[1]!OBGET([1]!OBCALL("",[1]!OBCALL("",$C$7,"getVolatility",[1]!OBMAKE("","int",K$10),[1]!OBMAKE("","int",$B27)),"getAverage"))</f>
        <v>#N/A</v>
      </c>
      <c r="L27" s="81" t="e">
        <f>[1]!OBGET([1]!OBCALL("",[1]!OBCALL("",$C$7,"getVolatility",[1]!OBMAKE("","int",L$10),[1]!OBMAKE("","int",$B27)),"getAverage"))</f>
        <v>#N/A</v>
      </c>
      <c r="M27" s="81" t="e">
        <f>[1]!OBGET([1]!OBCALL("",[1]!OBCALL("",$C$7,"getVolatility",[1]!OBMAKE("","int",M$10),[1]!OBMAKE("","int",$B27)),"getAverage"))</f>
        <v>#N/A</v>
      </c>
      <c r="N27" s="81" t="e">
        <f>[1]!OBGET([1]!OBCALL("",[1]!OBCALL("",$C$7,"getVolatility",[1]!OBMAKE("","int",N$10),[1]!OBMAKE("","int",$B27)),"getAverage"))</f>
        <v>#N/A</v>
      </c>
      <c r="O27" s="81" t="e">
        <f>[1]!OBGET([1]!OBCALL("",[1]!OBCALL("",$C$7,"getVolatility",[1]!OBMAKE("","int",O$10),[1]!OBMAKE("","int",$B27)),"getAverage"))</f>
        <v>#N/A</v>
      </c>
      <c r="P27" s="81" t="e">
        <f>[1]!OBGET([1]!OBCALL("",[1]!OBCALL("",$C$7,"getVolatility",[1]!OBMAKE("","int",P$10),[1]!OBMAKE("","int",$B27)),"getAverage"))</f>
        <v>#N/A</v>
      </c>
      <c r="Q27" s="81" t="e">
        <f>[1]!OBGET([1]!OBCALL("",[1]!OBCALL("",$C$7,"getVolatility",[1]!OBMAKE("","int",Q$10),[1]!OBMAKE("","int",$B27)),"getAverage"))</f>
        <v>#N/A</v>
      </c>
      <c r="R27" s="81" t="e">
        <f>[1]!OBGET([1]!OBCALL("",[1]!OBCALL("",$C$7,"getVolatility",[1]!OBMAKE("","int",R$10),[1]!OBMAKE("","int",$B27)),"getAverage"))</f>
        <v>#N/A</v>
      </c>
      <c r="S27" s="81" t="e">
        <f>[1]!OBGET([1]!OBCALL("",[1]!OBCALL("",$C$7,"getVolatility",[1]!OBMAKE("","int",S$10),[1]!OBMAKE("","int",$B27)),"getAverage"))</f>
        <v>#N/A</v>
      </c>
      <c r="T27" s="81" t="e">
        <f>[1]!OBGET([1]!OBCALL("",[1]!OBCALL("",$C$7,"getVolatility",[1]!OBMAKE("","int",T$10),[1]!OBMAKE("","int",$B27)),"getAverage"))</f>
        <v>#N/A</v>
      </c>
      <c r="U27" s="81" t="e">
        <f>[1]!OBGET([1]!OBCALL("",[1]!OBCALL("",$C$7,"getVolatility",[1]!OBMAKE("","int",U$10),[1]!OBMAKE("","int",$B27)),"getAverage"))</f>
        <v>#N/A</v>
      </c>
      <c r="V27" s="81" t="e">
        <f>[1]!OBGET([1]!OBCALL("",[1]!OBCALL("",$C$7,"getVolatility",[1]!OBMAKE("","int",V$10),[1]!OBMAKE("","int",$B27)),"getAverage"))</f>
        <v>#N/A</v>
      </c>
      <c r="W27" s="81" t="e">
        <f>[1]!OBGET([1]!OBCALL("",[1]!OBCALL("",$C$7,"getVolatility",[1]!OBMAKE("","int",W$10),[1]!OBMAKE("","int",$B27)),"getAverage"))</f>
        <v>#N/A</v>
      </c>
      <c r="X27" s="81" t="e">
        <f>[1]!OBGET([1]!OBCALL("",[1]!OBCALL("",$C$7,"getVolatility",[1]!OBMAKE("","int",X$10),[1]!OBMAKE("","int",$B27)),"getAverage"))</f>
        <v>#N/A</v>
      </c>
      <c r="Y27" s="81" t="e">
        <f>[1]!OBGET([1]!OBCALL("",[1]!OBCALL("",$C$7,"getVolatility",[1]!OBMAKE("","int",Y$10),[1]!OBMAKE("","int",$B27)),"getAverage"))</f>
        <v>#N/A</v>
      </c>
      <c r="Z27" s="81" t="e">
        <f>[1]!OBGET([1]!OBCALL("",[1]!OBCALL("",$C$7,"getVolatility",[1]!OBMAKE("","int",Z$10),[1]!OBMAKE("","int",$B27)),"getAverage"))</f>
        <v>#N/A</v>
      </c>
      <c r="AA27" s="81" t="e">
        <f>[1]!OBGET([1]!OBCALL("",[1]!OBCALL("",$C$7,"getVolatility",[1]!OBMAKE("","int",AA$10),[1]!OBMAKE("","int",$B27)),"getAverage"))</f>
        <v>#N/A</v>
      </c>
      <c r="AB27" s="81" t="e">
        <f>[1]!OBGET([1]!OBCALL("",[1]!OBCALL("",$C$7,"getVolatility",[1]!OBMAKE("","int",AB$10),[1]!OBMAKE("","int",$B27)),"getAverage"))</f>
        <v>#N/A</v>
      </c>
      <c r="AC27" s="81" t="e">
        <f>[1]!OBGET([1]!OBCALL("",[1]!OBCALL("",$C$7,"getVolatility",[1]!OBMAKE("","int",AC$10),[1]!OBMAKE("","int",$B27)),"getAverage"))</f>
        <v>#N/A</v>
      </c>
      <c r="AD27" s="81" t="e">
        <f>[1]!OBGET([1]!OBCALL("",[1]!OBCALL("",$C$7,"getVolatility",[1]!OBMAKE("","int",AD$10),[1]!OBMAKE("","int",$B27)),"getAverage"))</f>
        <v>#N/A</v>
      </c>
      <c r="AE27" s="81" t="e">
        <f>[1]!OBGET([1]!OBCALL("",[1]!OBCALL("",$C$7,"getVolatility",[1]!OBMAKE("","int",AE$10),[1]!OBMAKE("","int",$B27)),"getAverage"))</f>
        <v>#N/A</v>
      </c>
      <c r="AF27" s="81" t="e">
        <f>[1]!OBGET([1]!OBCALL("",[1]!OBCALL("",$C$7,"getVolatility",[1]!OBMAKE("","int",AF$10),[1]!OBMAKE("","int",$B27)),"getAverage"))</f>
        <v>#N/A</v>
      </c>
      <c r="AG27" s="81" t="e">
        <f>[1]!OBGET([1]!OBCALL("",[1]!OBCALL("",$C$7,"getVolatility",[1]!OBMAKE("","int",AG$10),[1]!OBMAKE("","int",$B27)),"getAverage"))</f>
        <v>#N/A</v>
      </c>
      <c r="AH27" s="81" t="e">
        <f>[1]!OBGET([1]!OBCALL("",[1]!OBCALL("",$C$7,"getVolatility",[1]!OBMAKE("","int",AH$10),[1]!OBMAKE("","int",$B27)),"getAverage"))</f>
        <v>#N/A</v>
      </c>
      <c r="AI27" s="81" t="e">
        <f>[1]!OBGET([1]!OBCALL("",[1]!OBCALL("",$C$7,"getVolatility",[1]!OBMAKE("","int",AI$10),[1]!OBMAKE("","int",$B27)),"getAverage"))</f>
        <v>#N/A</v>
      </c>
      <c r="AJ27" s="81" t="e">
        <f>[1]!OBGET([1]!OBCALL("",[1]!OBCALL("",$C$7,"getVolatility",[1]!OBMAKE("","int",AJ$10),[1]!OBMAKE("","int",$B27)),"getAverage"))</f>
        <v>#N/A</v>
      </c>
      <c r="AK27" s="81" t="e">
        <f>[1]!OBGET([1]!OBCALL("",[1]!OBCALL("",$C$7,"getVolatility",[1]!OBMAKE("","int",AK$10),[1]!OBMAKE("","int",$B27)),"getAverage"))</f>
        <v>#N/A</v>
      </c>
      <c r="AL27" s="81" t="e">
        <f>[1]!OBGET([1]!OBCALL("",[1]!OBCALL("",$C$7,"getVolatility",[1]!OBMAKE("","int",AL$10),[1]!OBMAKE("","int",$B27)),"getAverage"))</f>
        <v>#N/A</v>
      </c>
      <c r="AM27" s="81" t="e">
        <f>[1]!OBGET([1]!OBCALL("",[1]!OBCALL("",$C$7,"getVolatility",[1]!OBMAKE("","int",AM$10),[1]!OBMAKE("","int",$B27)),"getAverage"))</f>
        <v>#N/A</v>
      </c>
      <c r="AN27" s="81" t="e">
        <f>[1]!OBGET([1]!OBCALL("",[1]!OBCALL("",$C$7,"getVolatility",[1]!OBMAKE("","int",AN$10),[1]!OBMAKE("","int",$B27)),"getAverage"))</f>
        <v>#N/A</v>
      </c>
      <c r="AO27" s="81" t="e">
        <f>[1]!OBGET([1]!OBCALL("",[1]!OBCALL("",$C$7,"getVolatility",[1]!OBMAKE("","int",AO$10),[1]!OBMAKE("","int",$B27)),"getAverage"))</f>
        <v>#N/A</v>
      </c>
    </row>
    <row r="28" spans="2:41" ht="13.65" customHeight="1" x14ac:dyDescent="0.25">
      <c r="B28" s="35">
        <v>17</v>
      </c>
      <c r="C28" s="81" t="e">
        <f>[1]!OBGET([1]!OBCALL("",[1]!OBCALL("",$C$7,"getVolatility",[1]!OBMAKE("","int",C$10),[1]!OBMAKE("","int",$B28)),"getAverage"))</f>
        <v>#N/A</v>
      </c>
      <c r="D28" s="81" t="e">
        <f>[1]!OBGET([1]!OBCALL("",[1]!OBCALL("",$C$7,"getVolatility",[1]!OBMAKE("","int",D$10),[1]!OBMAKE("","int",$B28)),"getAverage"))</f>
        <v>#N/A</v>
      </c>
      <c r="E28" s="81" t="e">
        <f>[1]!OBGET([1]!OBCALL("",[1]!OBCALL("",$C$7,"getVolatility",[1]!OBMAKE("","int",E$10),[1]!OBMAKE("","int",$B28)),"getAverage"))</f>
        <v>#N/A</v>
      </c>
      <c r="F28" s="81" t="e">
        <f>[1]!OBGET([1]!OBCALL("",[1]!OBCALL("",$C$7,"getVolatility",[1]!OBMAKE("","int",F$10),[1]!OBMAKE("","int",$B28)),"getAverage"))</f>
        <v>#N/A</v>
      </c>
      <c r="G28" s="81" t="e">
        <f>[1]!OBGET([1]!OBCALL("",[1]!OBCALL("",$C$7,"getVolatility",[1]!OBMAKE("","int",G$10),[1]!OBMAKE("","int",$B28)),"getAverage"))</f>
        <v>#N/A</v>
      </c>
      <c r="H28" s="81" t="e">
        <f>[1]!OBGET([1]!OBCALL("",[1]!OBCALL("",$C$7,"getVolatility",[1]!OBMAKE("","int",H$10),[1]!OBMAKE("","int",$B28)),"getAverage"))</f>
        <v>#N/A</v>
      </c>
      <c r="I28" s="81" t="e">
        <f>[1]!OBGET([1]!OBCALL("",[1]!OBCALL("",$C$7,"getVolatility",[1]!OBMAKE("","int",I$10),[1]!OBMAKE("","int",$B28)),"getAverage"))</f>
        <v>#N/A</v>
      </c>
      <c r="J28" s="81" t="e">
        <f>[1]!OBGET([1]!OBCALL("",[1]!OBCALL("",$C$7,"getVolatility",[1]!OBMAKE("","int",J$10),[1]!OBMAKE("","int",$B28)),"getAverage"))</f>
        <v>#N/A</v>
      </c>
      <c r="K28" s="81" t="e">
        <f>[1]!OBGET([1]!OBCALL("",[1]!OBCALL("",$C$7,"getVolatility",[1]!OBMAKE("","int",K$10),[1]!OBMAKE("","int",$B28)),"getAverage"))</f>
        <v>#N/A</v>
      </c>
      <c r="L28" s="81" t="e">
        <f>[1]!OBGET([1]!OBCALL("",[1]!OBCALL("",$C$7,"getVolatility",[1]!OBMAKE("","int",L$10),[1]!OBMAKE("","int",$B28)),"getAverage"))</f>
        <v>#N/A</v>
      </c>
      <c r="M28" s="81" t="e">
        <f>[1]!OBGET([1]!OBCALL("",[1]!OBCALL("",$C$7,"getVolatility",[1]!OBMAKE("","int",M$10),[1]!OBMAKE("","int",$B28)),"getAverage"))</f>
        <v>#N/A</v>
      </c>
      <c r="N28" s="81" t="e">
        <f>[1]!OBGET([1]!OBCALL("",[1]!OBCALL("",$C$7,"getVolatility",[1]!OBMAKE("","int",N$10),[1]!OBMAKE("","int",$B28)),"getAverage"))</f>
        <v>#N/A</v>
      </c>
      <c r="O28" s="81" t="e">
        <f>[1]!OBGET([1]!OBCALL("",[1]!OBCALL("",$C$7,"getVolatility",[1]!OBMAKE("","int",O$10),[1]!OBMAKE("","int",$B28)),"getAverage"))</f>
        <v>#N/A</v>
      </c>
      <c r="P28" s="81" t="e">
        <f>[1]!OBGET([1]!OBCALL("",[1]!OBCALL("",$C$7,"getVolatility",[1]!OBMAKE("","int",P$10),[1]!OBMAKE("","int",$B28)),"getAverage"))</f>
        <v>#N/A</v>
      </c>
      <c r="Q28" s="81" t="e">
        <f>[1]!OBGET([1]!OBCALL("",[1]!OBCALL("",$C$7,"getVolatility",[1]!OBMAKE("","int",Q$10),[1]!OBMAKE("","int",$B28)),"getAverage"))</f>
        <v>#N/A</v>
      </c>
      <c r="R28" s="81" t="e">
        <f>[1]!OBGET([1]!OBCALL("",[1]!OBCALL("",$C$7,"getVolatility",[1]!OBMAKE("","int",R$10),[1]!OBMAKE("","int",$B28)),"getAverage"))</f>
        <v>#N/A</v>
      </c>
      <c r="S28" s="81" t="e">
        <f>[1]!OBGET([1]!OBCALL("",[1]!OBCALL("",$C$7,"getVolatility",[1]!OBMAKE("","int",S$10),[1]!OBMAKE("","int",$B28)),"getAverage"))</f>
        <v>#N/A</v>
      </c>
      <c r="T28" s="81" t="e">
        <f>[1]!OBGET([1]!OBCALL("",[1]!OBCALL("",$C$7,"getVolatility",[1]!OBMAKE("","int",T$10),[1]!OBMAKE("","int",$B28)),"getAverage"))</f>
        <v>#N/A</v>
      </c>
      <c r="U28" s="81" t="e">
        <f>[1]!OBGET([1]!OBCALL("",[1]!OBCALL("",$C$7,"getVolatility",[1]!OBMAKE("","int",U$10),[1]!OBMAKE("","int",$B28)),"getAverage"))</f>
        <v>#N/A</v>
      </c>
      <c r="V28" s="81" t="e">
        <f>[1]!OBGET([1]!OBCALL("",[1]!OBCALL("",$C$7,"getVolatility",[1]!OBMAKE("","int",V$10),[1]!OBMAKE("","int",$B28)),"getAverage"))</f>
        <v>#N/A</v>
      </c>
      <c r="W28" s="81" t="e">
        <f>[1]!OBGET([1]!OBCALL("",[1]!OBCALL("",$C$7,"getVolatility",[1]!OBMAKE("","int",W$10),[1]!OBMAKE("","int",$B28)),"getAverage"))</f>
        <v>#N/A</v>
      </c>
      <c r="X28" s="81" t="e">
        <f>[1]!OBGET([1]!OBCALL("",[1]!OBCALL("",$C$7,"getVolatility",[1]!OBMAKE("","int",X$10),[1]!OBMAKE("","int",$B28)),"getAverage"))</f>
        <v>#N/A</v>
      </c>
      <c r="Y28" s="81" t="e">
        <f>[1]!OBGET([1]!OBCALL("",[1]!OBCALL("",$C$7,"getVolatility",[1]!OBMAKE("","int",Y$10),[1]!OBMAKE("","int",$B28)),"getAverage"))</f>
        <v>#N/A</v>
      </c>
      <c r="Z28" s="81" t="e">
        <f>[1]!OBGET([1]!OBCALL("",[1]!OBCALL("",$C$7,"getVolatility",[1]!OBMAKE("","int",Z$10),[1]!OBMAKE("","int",$B28)),"getAverage"))</f>
        <v>#N/A</v>
      </c>
      <c r="AA28" s="81" t="e">
        <f>[1]!OBGET([1]!OBCALL("",[1]!OBCALL("",$C$7,"getVolatility",[1]!OBMAKE("","int",AA$10),[1]!OBMAKE("","int",$B28)),"getAverage"))</f>
        <v>#N/A</v>
      </c>
      <c r="AB28" s="81" t="e">
        <f>[1]!OBGET([1]!OBCALL("",[1]!OBCALL("",$C$7,"getVolatility",[1]!OBMAKE("","int",AB$10),[1]!OBMAKE("","int",$B28)),"getAverage"))</f>
        <v>#N/A</v>
      </c>
      <c r="AC28" s="81" t="e">
        <f>[1]!OBGET([1]!OBCALL("",[1]!OBCALL("",$C$7,"getVolatility",[1]!OBMAKE("","int",AC$10),[1]!OBMAKE("","int",$B28)),"getAverage"))</f>
        <v>#N/A</v>
      </c>
      <c r="AD28" s="81" t="e">
        <f>[1]!OBGET([1]!OBCALL("",[1]!OBCALL("",$C$7,"getVolatility",[1]!OBMAKE("","int",AD$10),[1]!OBMAKE("","int",$B28)),"getAverage"))</f>
        <v>#N/A</v>
      </c>
      <c r="AE28" s="81" t="e">
        <f>[1]!OBGET([1]!OBCALL("",[1]!OBCALL("",$C$7,"getVolatility",[1]!OBMAKE("","int",AE$10),[1]!OBMAKE("","int",$B28)),"getAverage"))</f>
        <v>#N/A</v>
      </c>
      <c r="AF28" s="81" t="e">
        <f>[1]!OBGET([1]!OBCALL("",[1]!OBCALL("",$C$7,"getVolatility",[1]!OBMAKE("","int",AF$10),[1]!OBMAKE("","int",$B28)),"getAverage"))</f>
        <v>#N/A</v>
      </c>
      <c r="AG28" s="81" t="e">
        <f>[1]!OBGET([1]!OBCALL("",[1]!OBCALL("",$C$7,"getVolatility",[1]!OBMAKE("","int",AG$10),[1]!OBMAKE("","int",$B28)),"getAverage"))</f>
        <v>#N/A</v>
      </c>
      <c r="AH28" s="81" t="e">
        <f>[1]!OBGET([1]!OBCALL("",[1]!OBCALL("",$C$7,"getVolatility",[1]!OBMAKE("","int",AH$10),[1]!OBMAKE("","int",$B28)),"getAverage"))</f>
        <v>#N/A</v>
      </c>
      <c r="AI28" s="81" t="e">
        <f>[1]!OBGET([1]!OBCALL("",[1]!OBCALL("",$C$7,"getVolatility",[1]!OBMAKE("","int",AI$10),[1]!OBMAKE("","int",$B28)),"getAverage"))</f>
        <v>#N/A</v>
      </c>
      <c r="AJ28" s="81" t="e">
        <f>[1]!OBGET([1]!OBCALL("",[1]!OBCALL("",$C$7,"getVolatility",[1]!OBMAKE("","int",AJ$10),[1]!OBMAKE("","int",$B28)),"getAverage"))</f>
        <v>#N/A</v>
      </c>
      <c r="AK28" s="81" t="e">
        <f>[1]!OBGET([1]!OBCALL("",[1]!OBCALL("",$C$7,"getVolatility",[1]!OBMAKE("","int",AK$10),[1]!OBMAKE("","int",$B28)),"getAverage"))</f>
        <v>#N/A</v>
      </c>
      <c r="AL28" s="81" t="e">
        <f>[1]!OBGET([1]!OBCALL("",[1]!OBCALL("",$C$7,"getVolatility",[1]!OBMAKE("","int",AL$10),[1]!OBMAKE("","int",$B28)),"getAverage"))</f>
        <v>#N/A</v>
      </c>
      <c r="AM28" s="81" t="e">
        <f>[1]!OBGET([1]!OBCALL("",[1]!OBCALL("",$C$7,"getVolatility",[1]!OBMAKE("","int",AM$10),[1]!OBMAKE("","int",$B28)),"getAverage"))</f>
        <v>#N/A</v>
      </c>
      <c r="AN28" s="81" t="e">
        <f>[1]!OBGET([1]!OBCALL("",[1]!OBCALL("",$C$7,"getVolatility",[1]!OBMAKE("","int",AN$10),[1]!OBMAKE("","int",$B28)),"getAverage"))</f>
        <v>#N/A</v>
      </c>
      <c r="AO28" s="81" t="e">
        <f>[1]!OBGET([1]!OBCALL("",[1]!OBCALL("",$C$7,"getVolatility",[1]!OBMAKE("","int",AO$10),[1]!OBMAKE("","int",$B28)),"getAverage"))</f>
        <v>#N/A</v>
      </c>
    </row>
    <row r="29" spans="2:41" ht="13.65" customHeight="1" x14ac:dyDescent="0.25">
      <c r="B29" s="35">
        <v>18</v>
      </c>
      <c r="C29" s="81" t="e">
        <f>[1]!OBGET([1]!OBCALL("",[1]!OBCALL("",$C$7,"getVolatility",[1]!OBMAKE("","int",C$10),[1]!OBMAKE("","int",$B29)),"getAverage"))</f>
        <v>#N/A</v>
      </c>
      <c r="D29" s="81" t="e">
        <f>[1]!OBGET([1]!OBCALL("",[1]!OBCALL("",$C$7,"getVolatility",[1]!OBMAKE("","int",D$10),[1]!OBMAKE("","int",$B29)),"getAverage"))</f>
        <v>#N/A</v>
      </c>
      <c r="E29" s="81" t="e">
        <f>[1]!OBGET([1]!OBCALL("",[1]!OBCALL("",$C$7,"getVolatility",[1]!OBMAKE("","int",E$10),[1]!OBMAKE("","int",$B29)),"getAverage"))</f>
        <v>#N/A</v>
      </c>
      <c r="F29" s="81" t="e">
        <f>[1]!OBGET([1]!OBCALL("",[1]!OBCALL("",$C$7,"getVolatility",[1]!OBMAKE("","int",F$10),[1]!OBMAKE("","int",$B29)),"getAverage"))</f>
        <v>#N/A</v>
      </c>
      <c r="G29" s="81" t="e">
        <f>[1]!OBGET([1]!OBCALL("",[1]!OBCALL("",$C$7,"getVolatility",[1]!OBMAKE("","int",G$10),[1]!OBMAKE("","int",$B29)),"getAverage"))</f>
        <v>#N/A</v>
      </c>
      <c r="H29" s="81" t="e">
        <f>[1]!OBGET([1]!OBCALL("",[1]!OBCALL("",$C$7,"getVolatility",[1]!OBMAKE("","int",H$10),[1]!OBMAKE("","int",$B29)),"getAverage"))</f>
        <v>#N/A</v>
      </c>
      <c r="I29" s="81" t="e">
        <f>[1]!OBGET([1]!OBCALL("",[1]!OBCALL("",$C$7,"getVolatility",[1]!OBMAKE("","int",I$10),[1]!OBMAKE("","int",$B29)),"getAverage"))</f>
        <v>#N/A</v>
      </c>
      <c r="J29" s="81" t="e">
        <f>[1]!OBGET([1]!OBCALL("",[1]!OBCALL("",$C$7,"getVolatility",[1]!OBMAKE("","int",J$10),[1]!OBMAKE("","int",$B29)),"getAverage"))</f>
        <v>#N/A</v>
      </c>
      <c r="K29" s="81" t="e">
        <f>[1]!OBGET([1]!OBCALL("",[1]!OBCALL("",$C$7,"getVolatility",[1]!OBMAKE("","int",K$10),[1]!OBMAKE("","int",$B29)),"getAverage"))</f>
        <v>#N/A</v>
      </c>
      <c r="L29" s="81" t="e">
        <f>[1]!OBGET([1]!OBCALL("",[1]!OBCALL("",$C$7,"getVolatility",[1]!OBMAKE("","int",L$10),[1]!OBMAKE("","int",$B29)),"getAverage"))</f>
        <v>#N/A</v>
      </c>
      <c r="M29" s="81" t="e">
        <f>[1]!OBGET([1]!OBCALL("",[1]!OBCALL("",$C$7,"getVolatility",[1]!OBMAKE("","int",M$10),[1]!OBMAKE("","int",$B29)),"getAverage"))</f>
        <v>#N/A</v>
      </c>
      <c r="N29" s="81" t="e">
        <f>[1]!OBGET([1]!OBCALL("",[1]!OBCALL("",$C$7,"getVolatility",[1]!OBMAKE("","int",N$10),[1]!OBMAKE("","int",$B29)),"getAverage"))</f>
        <v>#N/A</v>
      </c>
      <c r="O29" s="81" t="e">
        <f>[1]!OBGET([1]!OBCALL("",[1]!OBCALL("",$C$7,"getVolatility",[1]!OBMAKE("","int",O$10),[1]!OBMAKE("","int",$B29)),"getAverage"))</f>
        <v>#N/A</v>
      </c>
      <c r="P29" s="81" t="e">
        <f>[1]!OBGET([1]!OBCALL("",[1]!OBCALL("",$C$7,"getVolatility",[1]!OBMAKE("","int",P$10),[1]!OBMAKE("","int",$B29)),"getAverage"))</f>
        <v>#N/A</v>
      </c>
      <c r="Q29" s="81" t="e">
        <f>[1]!OBGET([1]!OBCALL("",[1]!OBCALL("",$C$7,"getVolatility",[1]!OBMAKE("","int",Q$10),[1]!OBMAKE("","int",$B29)),"getAverage"))</f>
        <v>#N/A</v>
      </c>
      <c r="R29" s="81" t="e">
        <f>[1]!OBGET([1]!OBCALL("",[1]!OBCALL("",$C$7,"getVolatility",[1]!OBMAKE("","int",R$10),[1]!OBMAKE("","int",$B29)),"getAverage"))</f>
        <v>#N/A</v>
      </c>
      <c r="S29" s="81" t="e">
        <f>[1]!OBGET([1]!OBCALL("",[1]!OBCALL("",$C$7,"getVolatility",[1]!OBMAKE("","int",S$10),[1]!OBMAKE("","int",$B29)),"getAverage"))</f>
        <v>#N/A</v>
      </c>
      <c r="T29" s="81" t="e">
        <f>[1]!OBGET([1]!OBCALL("",[1]!OBCALL("",$C$7,"getVolatility",[1]!OBMAKE("","int",T$10),[1]!OBMAKE("","int",$B29)),"getAverage"))</f>
        <v>#N/A</v>
      </c>
      <c r="U29" s="81" t="e">
        <f>[1]!OBGET([1]!OBCALL("",[1]!OBCALL("",$C$7,"getVolatility",[1]!OBMAKE("","int",U$10),[1]!OBMAKE("","int",$B29)),"getAverage"))</f>
        <v>#N/A</v>
      </c>
      <c r="V29" s="81" t="e">
        <f>[1]!OBGET([1]!OBCALL("",[1]!OBCALL("",$C$7,"getVolatility",[1]!OBMAKE("","int",V$10),[1]!OBMAKE("","int",$B29)),"getAverage"))</f>
        <v>#N/A</v>
      </c>
      <c r="W29" s="81" t="e">
        <f>[1]!OBGET([1]!OBCALL("",[1]!OBCALL("",$C$7,"getVolatility",[1]!OBMAKE("","int",W$10),[1]!OBMAKE("","int",$B29)),"getAverage"))</f>
        <v>#N/A</v>
      </c>
      <c r="X29" s="81" t="e">
        <f>[1]!OBGET([1]!OBCALL("",[1]!OBCALL("",$C$7,"getVolatility",[1]!OBMAKE("","int",X$10),[1]!OBMAKE("","int",$B29)),"getAverage"))</f>
        <v>#N/A</v>
      </c>
      <c r="Y29" s="81" t="e">
        <f>[1]!OBGET([1]!OBCALL("",[1]!OBCALL("",$C$7,"getVolatility",[1]!OBMAKE("","int",Y$10),[1]!OBMAKE("","int",$B29)),"getAverage"))</f>
        <v>#N/A</v>
      </c>
      <c r="Z29" s="81" t="e">
        <f>[1]!OBGET([1]!OBCALL("",[1]!OBCALL("",$C$7,"getVolatility",[1]!OBMAKE("","int",Z$10),[1]!OBMAKE("","int",$B29)),"getAverage"))</f>
        <v>#N/A</v>
      </c>
      <c r="AA29" s="81" t="e">
        <f>[1]!OBGET([1]!OBCALL("",[1]!OBCALL("",$C$7,"getVolatility",[1]!OBMAKE("","int",AA$10),[1]!OBMAKE("","int",$B29)),"getAverage"))</f>
        <v>#N/A</v>
      </c>
      <c r="AB29" s="81" t="e">
        <f>[1]!OBGET([1]!OBCALL("",[1]!OBCALL("",$C$7,"getVolatility",[1]!OBMAKE("","int",AB$10),[1]!OBMAKE("","int",$B29)),"getAverage"))</f>
        <v>#N/A</v>
      </c>
      <c r="AC29" s="81" t="e">
        <f>[1]!OBGET([1]!OBCALL("",[1]!OBCALL("",$C$7,"getVolatility",[1]!OBMAKE("","int",AC$10),[1]!OBMAKE("","int",$B29)),"getAverage"))</f>
        <v>#N/A</v>
      </c>
      <c r="AD29" s="81" t="e">
        <f>[1]!OBGET([1]!OBCALL("",[1]!OBCALL("",$C$7,"getVolatility",[1]!OBMAKE("","int",AD$10),[1]!OBMAKE("","int",$B29)),"getAverage"))</f>
        <v>#N/A</v>
      </c>
      <c r="AE29" s="81" t="e">
        <f>[1]!OBGET([1]!OBCALL("",[1]!OBCALL("",$C$7,"getVolatility",[1]!OBMAKE("","int",AE$10),[1]!OBMAKE("","int",$B29)),"getAverage"))</f>
        <v>#N/A</v>
      </c>
      <c r="AF29" s="81" t="e">
        <f>[1]!OBGET([1]!OBCALL("",[1]!OBCALL("",$C$7,"getVolatility",[1]!OBMAKE("","int",AF$10),[1]!OBMAKE("","int",$B29)),"getAverage"))</f>
        <v>#N/A</v>
      </c>
      <c r="AG29" s="81" t="e">
        <f>[1]!OBGET([1]!OBCALL("",[1]!OBCALL("",$C$7,"getVolatility",[1]!OBMAKE("","int",AG$10),[1]!OBMAKE("","int",$B29)),"getAverage"))</f>
        <v>#N/A</v>
      </c>
      <c r="AH29" s="81" t="e">
        <f>[1]!OBGET([1]!OBCALL("",[1]!OBCALL("",$C$7,"getVolatility",[1]!OBMAKE("","int",AH$10),[1]!OBMAKE("","int",$B29)),"getAverage"))</f>
        <v>#N/A</v>
      </c>
      <c r="AI29" s="81" t="e">
        <f>[1]!OBGET([1]!OBCALL("",[1]!OBCALL("",$C$7,"getVolatility",[1]!OBMAKE("","int",AI$10),[1]!OBMAKE("","int",$B29)),"getAverage"))</f>
        <v>#N/A</v>
      </c>
      <c r="AJ29" s="81" t="e">
        <f>[1]!OBGET([1]!OBCALL("",[1]!OBCALL("",$C$7,"getVolatility",[1]!OBMAKE("","int",AJ$10),[1]!OBMAKE("","int",$B29)),"getAverage"))</f>
        <v>#N/A</v>
      </c>
      <c r="AK29" s="81" t="e">
        <f>[1]!OBGET([1]!OBCALL("",[1]!OBCALL("",$C$7,"getVolatility",[1]!OBMAKE("","int",AK$10),[1]!OBMAKE("","int",$B29)),"getAverage"))</f>
        <v>#N/A</v>
      </c>
      <c r="AL29" s="81" t="e">
        <f>[1]!OBGET([1]!OBCALL("",[1]!OBCALL("",$C$7,"getVolatility",[1]!OBMAKE("","int",AL$10),[1]!OBMAKE("","int",$B29)),"getAverage"))</f>
        <v>#N/A</v>
      </c>
      <c r="AM29" s="81" t="e">
        <f>[1]!OBGET([1]!OBCALL("",[1]!OBCALL("",$C$7,"getVolatility",[1]!OBMAKE("","int",AM$10),[1]!OBMAKE("","int",$B29)),"getAverage"))</f>
        <v>#N/A</v>
      </c>
      <c r="AN29" s="81" t="e">
        <f>[1]!OBGET([1]!OBCALL("",[1]!OBCALL("",$C$7,"getVolatility",[1]!OBMAKE("","int",AN$10),[1]!OBMAKE("","int",$B29)),"getAverage"))</f>
        <v>#N/A</v>
      </c>
      <c r="AO29" s="81" t="e">
        <f>[1]!OBGET([1]!OBCALL("",[1]!OBCALL("",$C$7,"getVolatility",[1]!OBMAKE("","int",AO$10),[1]!OBMAKE("","int",$B29)),"getAverage"))</f>
        <v>#N/A</v>
      </c>
    </row>
    <row r="30" spans="2:41" ht="13.65" customHeight="1" x14ac:dyDescent="0.25">
      <c r="B30" s="35">
        <v>19</v>
      </c>
      <c r="C30" s="81" t="e">
        <f>[1]!OBGET([1]!OBCALL("",[1]!OBCALL("",$C$7,"getVolatility",[1]!OBMAKE("","int",C$10),[1]!OBMAKE("","int",$B30)),"getAverage"))</f>
        <v>#N/A</v>
      </c>
      <c r="D30" s="81" t="e">
        <f>[1]!OBGET([1]!OBCALL("",[1]!OBCALL("",$C$7,"getVolatility",[1]!OBMAKE("","int",D$10),[1]!OBMAKE("","int",$B30)),"getAverage"))</f>
        <v>#N/A</v>
      </c>
      <c r="E30" s="81" t="e">
        <f>[1]!OBGET([1]!OBCALL("",[1]!OBCALL("",$C$7,"getVolatility",[1]!OBMAKE("","int",E$10),[1]!OBMAKE("","int",$B30)),"getAverage"))</f>
        <v>#N/A</v>
      </c>
      <c r="F30" s="81" t="e">
        <f>[1]!OBGET([1]!OBCALL("",[1]!OBCALL("",$C$7,"getVolatility",[1]!OBMAKE("","int",F$10),[1]!OBMAKE("","int",$B30)),"getAverage"))</f>
        <v>#N/A</v>
      </c>
      <c r="G30" s="81" t="e">
        <f>[1]!OBGET([1]!OBCALL("",[1]!OBCALL("",$C$7,"getVolatility",[1]!OBMAKE("","int",G$10),[1]!OBMAKE("","int",$B30)),"getAverage"))</f>
        <v>#N/A</v>
      </c>
      <c r="H30" s="81" t="e">
        <f>[1]!OBGET([1]!OBCALL("",[1]!OBCALL("",$C$7,"getVolatility",[1]!OBMAKE("","int",H$10),[1]!OBMAKE("","int",$B30)),"getAverage"))</f>
        <v>#N/A</v>
      </c>
      <c r="I30" s="81" t="e">
        <f>[1]!OBGET([1]!OBCALL("",[1]!OBCALL("",$C$7,"getVolatility",[1]!OBMAKE("","int",I$10),[1]!OBMAKE("","int",$B30)),"getAverage"))</f>
        <v>#N/A</v>
      </c>
      <c r="J30" s="81" t="e">
        <f>[1]!OBGET([1]!OBCALL("",[1]!OBCALL("",$C$7,"getVolatility",[1]!OBMAKE("","int",J$10),[1]!OBMAKE("","int",$B30)),"getAverage"))</f>
        <v>#N/A</v>
      </c>
      <c r="K30" s="81" t="e">
        <f>[1]!OBGET([1]!OBCALL("",[1]!OBCALL("",$C$7,"getVolatility",[1]!OBMAKE("","int",K$10),[1]!OBMAKE("","int",$B30)),"getAverage"))</f>
        <v>#N/A</v>
      </c>
      <c r="L30" s="81" t="e">
        <f>[1]!OBGET([1]!OBCALL("",[1]!OBCALL("",$C$7,"getVolatility",[1]!OBMAKE("","int",L$10),[1]!OBMAKE("","int",$B30)),"getAverage"))</f>
        <v>#N/A</v>
      </c>
      <c r="M30" s="81" t="e">
        <f>[1]!OBGET([1]!OBCALL("",[1]!OBCALL("",$C$7,"getVolatility",[1]!OBMAKE("","int",M$10),[1]!OBMAKE("","int",$B30)),"getAverage"))</f>
        <v>#N/A</v>
      </c>
      <c r="N30" s="81" t="e">
        <f>[1]!OBGET([1]!OBCALL("",[1]!OBCALL("",$C$7,"getVolatility",[1]!OBMAKE("","int",N$10),[1]!OBMAKE("","int",$B30)),"getAverage"))</f>
        <v>#N/A</v>
      </c>
      <c r="O30" s="81" t="e">
        <f>[1]!OBGET([1]!OBCALL("",[1]!OBCALL("",$C$7,"getVolatility",[1]!OBMAKE("","int",O$10),[1]!OBMAKE("","int",$B30)),"getAverage"))</f>
        <v>#N/A</v>
      </c>
      <c r="P30" s="81" t="e">
        <f>[1]!OBGET([1]!OBCALL("",[1]!OBCALL("",$C$7,"getVolatility",[1]!OBMAKE("","int",P$10),[1]!OBMAKE("","int",$B30)),"getAverage"))</f>
        <v>#N/A</v>
      </c>
      <c r="Q30" s="81" t="e">
        <f>[1]!OBGET([1]!OBCALL("",[1]!OBCALL("",$C$7,"getVolatility",[1]!OBMAKE("","int",Q$10),[1]!OBMAKE("","int",$B30)),"getAverage"))</f>
        <v>#N/A</v>
      </c>
      <c r="R30" s="81" t="e">
        <f>[1]!OBGET([1]!OBCALL("",[1]!OBCALL("",$C$7,"getVolatility",[1]!OBMAKE("","int",R$10),[1]!OBMAKE("","int",$B30)),"getAverage"))</f>
        <v>#N/A</v>
      </c>
      <c r="S30" s="81" t="e">
        <f>[1]!OBGET([1]!OBCALL("",[1]!OBCALL("",$C$7,"getVolatility",[1]!OBMAKE("","int",S$10),[1]!OBMAKE("","int",$B30)),"getAverage"))</f>
        <v>#N/A</v>
      </c>
      <c r="T30" s="81" t="e">
        <f>[1]!OBGET([1]!OBCALL("",[1]!OBCALL("",$C$7,"getVolatility",[1]!OBMAKE("","int",T$10),[1]!OBMAKE("","int",$B30)),"getAverage"))</f>
        <v>#N/A</v>
      </c>
      <c r="U30" s="81" t="e">
        <f>[1]!OBGET([1]!OBCALL("",[1]!OBCALL("",$C$7,"getVolatility",[1]!OBMAKE("","int",U$10),[1]!OBMAKE("","int",$B30)),"getAverage"))</f>
        <v>#N/A</v>
      </c>
      <c r="V30" s="81" t="e">
        <f>[1]!OBGET([1]!OBCALL("",[1]!OBCALL("",$C$7,"getVolatility",[1]!OBMAKE("","int",V$10),[1]!OBMAKE("","int",$B30)),"getAverage"))</f>
        <v>#N/A</v>
      </c>
      <c r="W30" s="81" t="e">
        <f>[1]!OBGET([1]!OBCALL("",[1]!OBCALL("",$C$7,"getVolatility",[1]!OBMAKE("","int",W$10),[1]!OBMAKE("","int",$B30)),"getAverage"))</f>
        <v>#N/A</v>
      </c>
      <c r="X30" s="81" t="e">
        <f>[1]!OBGET([1]!OBCALL("",[1]!OBCALL("",$C$7,"getVolatility",[1]!OBMAKE("","int",X$10),[1]!OBMAKE("","int",$B30)),"getAverage"))</f>
        <v>#N/A</v>
      </c>
      <c r="Y30" s="81" t="e">
        <f>[1]!OBGET([1]!OBCALL("",[1]!OBCALL("",$C$7,"getVolatility",[1]!OBMAKE("","int",Y$10),[1]!OBMAKE("","int",$B30)),"getAverage"))</f>
        <v>#N/A</v>
      </c>
      <c r="Z30" s="81" t="e">
        <f>[1]!OBGET([1]!OBCALL("",[1]!OBCALL("",$C$7,"getVolatility",[1]!OBMAKE("","int",Z$10),[1]!OBMAKE("","int",$B30)),"getAverage"))</f>
        <v>#N/A</v>
      </c>
      <c r="AA30" s="81" t="e">
        <f>[1]!OBGET([1]!OBCALL("",[1]!OBCALL("",$C$7,"getVolatility",[1]!OBMAKE("","int",AA$10),[1]!OBMAKE("","int",$B30)),"getAverage"))</f>
        <v>#N/A</v>
      </c>
      <c r="AB30" s="81" t="e">
        <f>[1]!OBGET([1]!OBCALL("",[1]!OBCALL("",$C$7,"getVolatility",[1]!OBMAKE("","int",AB$10),[1]!OBMAKE("","int",$B30)),"getAverage"))</f>
        <v>#N/A</v>
      </c>
      <c r="AC30" s="81" t="e">
        <f>[1]!OBGET([1]!OBCALL("",[1]!OBCALL("",$C$7,"getVolatility",[1]!OBMAKE("","int",AC$10),[1]!OBMAKE("","int",$B30)),"getAverage"))</f>
        <v>#N/A</v>
      </c>
      <c r="AD30" s="81" t="e">
        <f>[1]!OBGET([1]!OBCALL("",[1]!OBCALL("",$C$7,"getVolatility",[1]!OBMAKE("","int",AD$10),[1]!OBMAKE("","int",$B30)),"getAverage"))</f>
        <v>#N/A</v>
      </c>
      <c r="AE30" s="81" t="e">
        <f>[1]!OBGET([1]!OBCALL("",[1]!OBCALL("",$C$7,"getVolatility",[1]!OBMAKE("","int",AE$10),[1]!OBMAKE("","int",$B30)),"getAverage"))</f>
        <v>#N/A</v>
      </c>
      <c r="AF30" s="81" t="e">
        <f>[1]!OBGET([1]!OBCALL("",[1]!OBCALL("",$C$7,"getVolatility",[1]!OBMAKE("","int",AF$10),[1]!OBMAKE("","int",$B30)),"getAverage"))</f>
        <v>#N/A</v>
      </c>
      <c r="AG30" s="81" t="e">
        <f>[1]!OBGET([1]!OBCALL("",[1]!OBCALL("",$C$7,"getVolatility",[1]!OBMAKE("","int",AG$10),[1]!OBMAKE("","int",$B30)),"getAverage"))</f>
        <v>#N/A</v>
      </c>
      <c r="AH30" s="81" t="e">
        <f>[1]!OBGET([1]!OBCALL("",[1]!OBCALL("",$C$7,"getVolatility",[1]!OBMAKE("","int",AH$10),[1]!OBMAKE("","int",$B30)),"getAverage"))</f>
        <v>#N/A</v>
      </c>
      <c r="AI30" s="81" t="e">
        <f>[1]!OBGET([1]!OBCALL("",[1]!OBCALL("",$C$7,"getVolatility",[1]!OBMAKE("","int",AI$10),[1]!OBMAKE("","int",$B30)),"getAverage"))</f>
        <v>#N/A</v>
      </c>
      <c r="AJ30" s="81" t="e">
        <f>[1]!OBGET([1]!OBCALL("",[1]!OBCALL("",$C$7,"getVolatility",[1]!OBMAKE("","int",AJ$10),[1]!OBMAKE("","int",$B30)),"getAverage"))</f>
        <v>#N/A</v>
      </c>
      <c r="AK30" s="81" t="e">
        <f>[1]!OBGET([1]!OBCALL("",[1]!OBCALL("",$C$7,"getVolatility",[1]!OBMAKE("","int",AK$10),[1]!OBMAKE("","int",$B30)),"getAverage"))</f>
        <v>#N/A</v>
      </c>
      <c r="AL30" s="81" t="e">
        <f>[1]!OBGET([1]!OBCALL("",[1]!OBCALL("",$C$7,"getVolatility",[1]!OBMAKE("","int",AL$10),[1]!OBMAKE("","int",$B30)),"getAverage"))</f>
        <v>#N/A</v>
      </c>
      <c r="AM30" s="81" t="e">
        <f>[1]!OBGET([1]!OBCALL("",[1]!OBCALL("",$C$7,"getVolatility",[1]!OBMAKE("","int",AM$10),[1]!OBMAKE("","int",$B30)),"getAverage"))</f>
        <v>#N/A</v>
      </c>
      <c r="AN30" s="81" t="e">
        <f>[1]!OBGET([1]!OBCALL("",[1]!OBCALL("",$C$7,"getVolatility",[1]!OBMAKE("","int",AN$10),[1]!OBMAKE("","int",$B30)),"getAverage"))</f>
        <v>#N/A</v>
      </c>
      <c r="AO30" s="81" t="e">
        <f>[1]!OBGET([1]!OBCALL("",[1]!OBCALL("",$C$7,"getVolatility",[1]!OBMAKE("","int",AO$10),[1]!OBMAKE("","int",$B30)),"getAverage"))</f>
        <v>#N/A</v>
      </c>
    </row>
    <row r="31" spans="2:41" ht="13.65" customHeight="1" x14ac:dyDescent="0.25">
      <c r="B31" s="35">
        <v>20</v>
      </c>
      <c r="C31" s="81" t="e">
        <f>[1]!OBGET([1]!OBCALL("",[1]!OBCALL("",$C$7,"getVolatility",[1]!OBMAKE("","int",C$10),[1]!OBMAKE("","int",$B31)),"getAverage"))</f>
        <v>#N/A</v>
      </c>
      <c r="D31" s="81" t="e">
        <f>[1]!OBGET([1]!OBCALL("",[1]!OBCALL("",$C$7,"getVolatility",[1]!OBMAKE("","int",D$10),[1]!OBMAKE("","int",$B31)),"getAverage"))</f>
        <v>#N/A</v>
      </c>
      <c r="E31" s="81" t="e">
        <f>[1]!OBGET([1]!OBCALL("",[1]!OBCALL("",$C$7,"getVolatility",[1]!OBMAKE("","int",E$10),[1]!OBMAKE("","int",$B31)),"getAverage"))</f>
        <v>#N/A</v>
      </c>
      <c r="F31" s="81" t="e">
        <f>[1]!OBGET([1]!OBCALL("",[1]!OBCALL("",$C$7,"getVolatility",[1]!OBMAKE("","int",F$10),[1]!OBMAKE("","int",$B31)),"getAverage"))</f>
        <v>#N/A</v>
      </c>
      <c r="G31" s="81" t="e">
        <f>[1]!OBGET([1]!OBCALL("",[1]!OBCALL("",$C$7,"getVolatility",[1]!OBMAKE("","int",G$10),[1]!OBMAKE("","int",$B31)),"getAverage"))</f>
        <v>#N/A</v>
      </c>
      <c r="H31" s="81" t="e">
        <f>[1]!OBGET([1]!OBCALL("",[1]!OBCALL("",$C$7,"getVolatility",[1]!OBMAKE("","int",H$10),[1]!OBMAKE("","int",$B31)),"getAverage"))</f>
        <v>#N/A</v>
      </c>
      <c r="I31" s="81" t="e">
        <f>[1]!OBGET([1]!OBCALL("",[1]!OBCALL("",$C$7,"getVolatility",[1]!OBMAKE("","int",I$10),[1]!OBMAKE("","int",$B31)),"getAverage"))</f>
        <v>#N/A</v>
      </c>
      <c r="J31" s="81" t="e">
        <f>[1]!OBGET([1]!OBCALL("",[1]!OBCALL("",$C$7,"getVolatility",[1]!OBMAKE("","int",J$10),[1]!OBMAKE("","int",$B31)),"getAverage"))</f>
        <v>#N/A</v>
      </c>
      <c r="K31" s="81" t="e">
        <f>[1]!OBGET([1]!OBCALL("",[1]!OBCALL("",$C$7,"getVolatility",[1]!OBMAKE("","int",K$10),[1]!OBMAKE("","int",$B31)),"getAverage"))</f>
        <v>#N/A</v>
      </c>
      <c r="L31" s="81" t="e">
        <f>[1]!OBGET([1]!OBCALL("",[1]!OBCALL("",$C$7,"getVolatility",[1]!OBMAKE("","int",L$10),[1]!OBMAKE("","int",$B31)),"getAverage"))</f>
        <v>#N/A</v>
      </c>
      <c r="M31" s="81" t="e">
        <f>[1]!OBGET([1]!OBCALL("",[1]!OBCALL("",$C$7,"getVolatility",[1]!OBMAKE("","int",M$10),[1]!OBMAKE("","int",$B31)),"getAverage"))</f>
        <v>#N/A</v>
      </c>
      <c r="N31" s="81" t="e">
        <f>[1]!OBGET([1]!OBCALL("",[1]!OBCALL("",$C$7,"getVolatility",[1]!OBMAKE("","int",N$10),[1]!OBMAKE("","int",$B31)),"getAverage"))</f>
        <v>#N/A</v>
      </c>
      <c r="O31" s="81" t="e">
        <f>[1]!OBGET([1]!OBCALL("",[1]!OBCALL("",$C$7,"getVolatility",[1]!OBMAKE("","int",O$10),[1]!OBMAKE("","int",$B31)),"getAverage"))</f>
        <v>#N/A</v>
      </c>
      <c r="P31" s="81" t="e">
        <f>[1]!OBGET([1]!OBCALL("",[1]!OBCALL("",$C$7,"getVolatility",[1]!OBMAKE("","int",P$10),[1]!OBMAKE("","int",$B31)),"getAverage"))</f>
        <v>#N/A</v>
      </c>
      <c r="Q31" s="81" t="e">
        <f>[1]!OBGET([1]!OBCALL("",[1]!OBCALL("",$C$7,"getVolatility",[1]!OBMAKE("","int",Q$10),[1]!OBMAKE("","int",$B31)),"getAverage"))</f>
        <v>#N/A</v>
      </c>
      <c r="R31" s="81" t="e">
        <f>[1]!OBGET([1]!OBCALL("",[1]!OBCALL("",$C$7,"getVolatility",[1]!OBMAKE("","int",R$10),[1]!OBMAKE("","int",$B31)),"getAverage"))</f>
        <v>#N/A</v>
      </c>
      <c r="S31" s="81" t="e">
        <f>[1]!OBGET([1]!OBCALL("",[1]!OBCALL("",$C$7,"getVolatility",[1]!OBMAKE("","int",S$10),[1]!OBMAKE("","int",$B31)),"getAverage"))</f>
        <v>#N/A</v>
      </c>
      <c r="T31" s="81" t="e">
        <f>[1]!OBGET([1]!OBCALL("",[1]!OBCALL("",$C$7,"getVolatility",[1]!OBMAKE("","int",T$10),[1]!OBMAKE("","int",$B31)),"getAverage"))</f>
        <v>#N/A</v>
      </c>
      <c r="U31" s="81" t="e">
        <f>[1]!OBGET([1]!OBCALL("",[1]!OBCALL("",$C$7,"getVolatility",[1]!OBMAKE("","int",U$10),[1]!OBMAKE("","int",$B31)),"getAverage"))</f>
        <v>#N/A</v>
      </c>
      <c r="V31" s="81" t="e">
        <f>[1]!OBGET([1]!OBCALL("",[1]!OBCALL("",$C$7,"getVolatility",[1]!OBMAKE("","int",V$10),[1]!OBMAKE("","int",$B31)),"getAverage"))</f>
        <v>#N/A</v>
      </c>
      <c r="W31" s="81" t="e">
        <f>[1]!OBGET([1]!OBCALL("",[1]!OBCALL("",$C$7,"getVolatility",[1]!OBMAKE("","int",W$10),[1]!OBMAKE("","int",$B31)),"getAverage"))</f>
        <v>#N/A</v>
      </c>
      <c r="X31" s="81" t="e">
        <f>[1]!OBGET([1]!OBCALL("",[1]!OBCALL("",$C$7,"getVolatility",[1]!OBMAKE("","int",X$10),[1]!OBMAKE("","int",$B31)),"getAverage"))</f>
        <v>#N/A</v>
      </c>
      <c r="Y31" s="81" t="e">
        <f>[1]!OBGET([1]!OBCALL("",[1]!OBCALL("",$C$7,"getVolatility",[1]!OBMAKE("","int",Y$10),[1]!OBMAKE("","int",$B31)),"getAverage"))</f>
        <v>#N/A</v>
      </c>
      <c r="Z31" s="81" t="e">
        <f>[1]!OBGET([1]!OBCALL("",[1]!OBCALL("",$C$7,"getVolatility",[1]!OBMAKE("","int",Z$10),[1]!OBMAKE("","int",$B31)),"getAverage"))</f>
        <v>#N/A</v>
      </c>
      <c r="AA31" s="81" t="e">
        <f>[1]!OBGET([1]!OBCALL("",[1]!OBCALL("",$C$7,"getVolatility",[1]!OBMAKE("","int",AA$10),[1]!OBMAKE("","int",$B31)),"getAverage"))</f>
        <v>#N/A</v>
      </c>
      <c r="AB31" s="81" t="e">
        <f>[1]!OBGET([1]!OBCALL("",[1]!OBCALL("",$C$7,"getVolatility",[1]!OBMAKE("","int",AB$10),[1]!OBMAKE("","int",$B31)),"getAverage"))</f>
        <v>#N/A</v>
      </c>
      <c r="AC31" s="81" t="e">
        <f>[1]!OBGET([1]!OBCALL("",[1]!OBCALL("",$C$7,"getVolatility",[1]!OBMAKE("","int",AC$10),[1]!OBMAKE("","int",$B31)),"getAverage"))</f>
        <v>#N/A</v>
      </c>
      <c r="AD31" s="81" t="e">
        <f>[1]!OBGET([1]!OBCALL("",[1]!OBCALL("",$C$7,"getVolatility",[1]!OBMAKE("","int",AD$10),[1]!OBMAKE("","int",$B31)),"getAverage"))</f>
        <v>#N/A</v>
      </c>
      <c r="AE31" s="81" t="e">
        <f>[1]!OBGET([1]!OBCALL("",[1]!OBCALL("",$C$7,"getVolatility",[1]!OBMAKE("","int",AE$10),[1]!OBMAKE("","int",$B31)),"getAverage"))</f>
        <v>#N/A</v>
      </c>
      <c r="AF31" s="81" t="e">
        <f>[1]!OBGET([1]!OBCALL("",[1]!OBCALL("",$C$7,"getVolatility",[1]!OBMAKE("","int",AF$10),[1]!OBMAKE("","int",$B31)),"getAverage"))</f>
        <v>#N/A</v>
      </c>
      <c r="AG31" s="81" t="e">
        <f>[1]!OBGET([1]!OBCALL("",[1]!OBCALL("",$C$7,"getVolatility",[1]!OBMAKE("","int",AG$10),[1]!OBMAKE("","int",$B31)),"getAverage"))</f>
        <v>#N/A</v>
      </c>
      <c r="AH31" s="81" t="e">
        <f>[1]!OBGET([1]!OBCALL("",[1]!OBCALL("",$C$7,"getVolatility",[1]!OBMAKE("","int",AH$10),[1]!OBMAKE("","int",$B31)),"getAverage"))</f>
        <v>#N/A</v>
      </c>
      <c r="AI31" s="81" t="e">
        <f>[1]!OBGET([1]!OBCALL("",[1]!OBCALL("",$C$7,"getVolatility",[1]!OBMAKE("","int",AI$10),[1]!OBMAKE("","int",$B31)),"getAverage"))</f>
        <v>#N/A</v>
      </c>
      <c r="AJ31" s="81" t="e">
        <f>[1]!OBGET([1]!OBCALL("",[1]!OBCALL("",$C$7,"getVolatility",[1]!OBMAKE("","int",AJ$10),[1]!OBMAKE("","int",$B31)),"getAverage"))</f>
        <v>#N/A</v>
      </c>
      <c r="AK31" s="81" t="e">
        <f>[1]!OBGET([1]!OBCALL("",[1]!OBCALL("",$C$7,"getVolatility",[1]!OBMAKE("","int",AK$10),[1]!OBMAKE("","int",$B31)),"getAverage"))</f>
        <v>#N/A</v>
      </c>
      <c r="AL31" s="81" t="e">
        <f>[1]!OBGET([1]!OBCALL("",[1]!OBCALL("",$C$7,"getVolatility",[1]!OBMAKE("","int",AL$10),[1]!OBMAKE("","int",$B31)),"getAverage"))</f>
        <v>#N/A</v>
      </c>
      <c r="AM31" s="81" t="e">
        <f>[1]!OBGET([1]!OBCALL("",[1]!OBCALL("",$C$7,"getVolatility",[1]!OBMAKE("","int",AM$10),[1]!OBMAKE("","int",$B31)),"getAverage"))</f>
        <v>#N/A</v>
      </c>
      <c r="AN31" s="81" t="e">
        <f>[1]!OBGET([1]!OBCALL("",[1]!OBCALL("",$C$7,"getVolatility",[1]!OBMAKE("","int",AN$10),[1]!OBMAKE("","int",$B31)),"getAverage"))</f>
        <v>#N/A</v>
      </c>
      <c r="AO31" s="81" t="e">
        <f>[1]!OBGET([1]!OBCALL("",[1]!OBCALL("",$C$7,"getVolatility",[1]!OBMAKE("","int",AO$10),[1]!OBMAKE("","int",$B31)),"getAverage"))</f>
        <v>#N/A</v>
      </c>
    </row>
    <row r="32" spans="2:41" ht="13.65" customHeight="1" x14ac:dyDescent="0.25">
      <c r="B32" s="35">
        <v>21</v>
      </c>
      <c r="C32" s="81" t="e">
        <f>[1]!OBGET([1]!OBCALL("",[1]!OBCALL("",$C$7,"getVolatility",[1]!OBMAKE("","int",C$10),[1]!OBMAKE("","int",$B32)),"getAverage"))</f>
        <v>#N/A</v>
      </c>
      <c r="D32" s="81" t="e">
        <f>[1]!OBGET([1]!OBCALL("",[1]!OBCALL("",$C$7,"getVolatility",[1]!OBMAKE("","int",D$10),[1]!OBMAKE("","int",$B32)),"getAverage"))</f>
        <v>#N/A</v>
      </c>
      <c r="E32" s="81" t="e">
        <f>[1]!OBGET([1]!OBCALL("",[1]!OBCALL("",$C$7,"getVolatility",[1]!OBMAKE("","int",E$10),[1]!OBMAKE("","int",$B32)),"getAverage"))</f>
        <v>#N/A</v>
      </c>
      <c r="F32" s="81" t="e">
        <f>[1]!OBGET([1]!OBCALL("",[1]!OBCALL("",$C$7,"getVolatility",[1]!OBMAKE("","int",F$10),[1]!OBMAKE("","int",$B32)),"getAverage"))</f>
        <v>#N/A</v>
      </c>
      <c r="G32" s="81" t="e">
        <f>[1]!OBGET([1]!OBCALL("",[1]!OBCALL("",$C$7,"getVolatility",[1]!OBMAKE("","int",G$10),[1]!OBMAKE("","int",$B32)),"getAverage"))</f>
        <v>#N/A</v>
      </c>
      <c r="H32" s="81" t="e">
        <f>[1]!OBGET([1]!OBCALL("",[1]!OBCALL("",$C$7,"getVolatility",[1]!OBMAKE("","int",H$10),[1]!OBMAKE("","int",$B32)),"getAverage"))</f>
        <v>#N/A</v>
      </c>
      <c r="I32" s="81" t="e">
        <f>[1]!OBGET([1]!OBCALL("",[1]!OBCALL("",$C$7,"getVolatility",[1]!OBMAKE("","int",I$10),[1]!OBMAKE("","int",$B32)),"getAverage"))</f>
        <v>#N/A</v>
      </c>
      <c r="J32" s="81" t="e">
        <f>[1]!OBGET([1]!OBCALL("",[1]!OBCALL("",$C$7,"getVolatility",[1]!OBMAKE("","int",J$10),[1]!OBMAKE("","int",$B32)),"getAverage"))</f>
        <v>#N/A</v>
      </c>
      <c r="K32" s="81" t="e">
        <f>[1]!OBGET([1]!OBCALL("",[1]!OBCALL("",$C$7,"getVolatility",[1]!OBMAKE("","int",K$10),[1]!OBMAKE("","int",$B32)),"getAverage"))</f>
        <v>#N/A</v>
      </c>
      <c r="L32" s="81" t="e">
        <f>[1]!OBGET([1]!OBCALL("",[1]!OBCALL("",$C$7,"getVolatility",[1]!OBMAKE("","int",L$10),[1]!OBMAKE("","int",$B32)),"getAverage"))</f>
        <v>#N/A</v>
      </c>
      <c r="M32" s="81" t="e">
        <f>[1]!OBGET([1]!OBCALL("",[1]!OBCALL("",$C$7,"getVolatility",[1]!OBMAKE("","int",M$10),[1]!OBMAKE("","int",$B32)),"getAverage"))</f>
        <v>#N/A</v>
      </c>
      <c r="N32" s="81" t="e">
        <f>[1]!OBGET([1]!OBCALL("",[1]!OBCALL("",$C$7,"getVolatility",[1]!OBMAKE("","int",N$10),[1]!OBMAKE("","int",$B32)),"getAverage"))</f>
        <v>#N/A</v>
      </c>
      <c r="O32" s="81" t="e">
        <f>[1]!OBGET([1]!OBCALL("",[1]!OBCALL("",$C$7,"getVolatility",[1]!OBMAKE("","int",O$10),[1]!OBMAKE("","int",$B32)),"getAverage"))</f>
        <v>#N/A</v>
      </c>
      <c r="P32" s="81" t="e">
        <f>[1]!OBGET([1]!OBCALL("",[1]!OBCALL("",$C$7,"getVolatility",[1]!OBMAKE("","int",P$10),[1]!OBMAKE("","int",$B32)),"getAverage"))</f>
        <v>#N/A</v>
      </c>
      <c r="Q32" s="81" t="e">
        <f>[1]!OBGET([1]!OBCALL("",[1]!OBCALL("",$C$7,"getVolatility",[1]!OBMAKE("","int",Q$10),[1]!OBMAKE("","int",$B32)),"getAverage"))</f>
        <v>#N/A</v>
      </c>
      <c r="R32" s="81" t="e">
        <f>[1]!OBGET([1]!OBCALL("",[1]!OBCALL("",$C$7,"getVolatility",[1]!OBMAKE("","int",R$10),[1]!OBMAKE("","int",$B32)),"getAverage"))</f>
        <v>#N/A</v>
      </c>
      <c r="S32" s="81" t="e">
        <f>[1]!OBGET([1]!OBCALL("",[1]!OBCALL("",$C$7,"getVolatility",[1]!OBMAKE("","int",S$10),[1]!OBMAKE("","int",$B32)),"getAverage"))</f>
        <v>#N/A</v>
      </c>
      <c r="T32" s="81" t="e">
        <f>[1]!OBGET([1]!OBCALL("",[1]!OBCALL("",$C$7,"getVolatility",[1]!OBMAKE("","int",T$10),[1]!OBMAKE("","int",$B32)),"getAverage"))</f>
        <v>#N/A</v>
      </c>
      <c r="U32" s="81" t="e">
        <f>[1]!OBGET([1]!OBCALL("",[1]!OBCALL("",$C$7,"getVolatility",[1]!OBMAKE("","int",U$10),[1]!OBMAKE("","int",$B32)),"getAverage"))</f>
        <v>#N/A</v>
      </c>
      <c r="V32" s="81" t="e">
        <f>[1]!OBGET([1]!OBCALL("",[1]!OBCALL("",$C$7,"getVolatility",[1]!OBMAKE("","int",V$10),[1]!OBMAKE("","int",$B32)),"getAverage"))</f>
        <v>#N/A</v>
      </c>
      <c r="W32" s="81" t="e">
        <f>[1]!OBGET([1]!OBCALL("",[1]!OBCALL("",$C$7,"getVolatility",[1]!OBMAKE("","int",W$10),[1]!OBMAKE("","int",$B32)),"getAverage"))</f>
        <v>#N/A</v>
      </c>
      <c r="X32" s="81" t="e">
        <f>[1]!OBGET([1]!OBCALL("",[1]!OBCALL("",$C$7,"getVolatility",[1]!OBMAKE("","int",X$10),[1]!OBMAKE("","int",$B32)),"getAverage"))</f>
        <v>#N/A</v>
      </c>
      <c r="Y32" s="81" t="e">
        <f>[1]!OBGET([1]!OBCALL("",[1]!OBCALL("",$C$7,"getVolatility",[1]!OBMAKE("","int",Y$10),[1]!OBMAKE("","int",$B32)),"getAverage"))</f>
        <v>#N/A</v>
      </c>
      <c r="Z32" s="81" t="e">
        <f>[1]!OBGET([1]!OBCALL("",[1]!OBCALL("",$C$7,"getVolatility",[1]!OBMAKE("","int",Z$10),[1]!OBMAKE("","int",$B32)),"getAverage"))</f>
        <v>#N/A</v>
      </c>
      <c r="AA32" s="81" t="e">
        <f>[1]!OBGET([1]!OBCALL("",[1]!OBCALL("",$C$7,"getVolatility",[1]!OBMAKE("","int",AA$10),[1]!OBMAKE("","int",$B32)),"getAverage"))</f>
        <v>#N/A</v>
      </c>
      <c r="AB32" s="81" t="e">
        <f>[1]!OBGET([1]!OBCALL("",[1]!OBCALL("",$C$7,"getVolatility",[1]!OBMAKE("","int",AB$10),[1]!OBMAKE("","int",$B32)),"getAverage"))</f>
        <v>#N/A</v>
      </c>
      <c r="AC32" s="81" t="e">
        <f>[1]!OBGET([1]!OBCALL("",[1]!OBCALL("",$C$7,"getVolatility",[1]!OBMAKE("","int",AC$10),[1]!OBMAKE("","int",$B32)),"getAverage"))</f>
        <v>#N/A</v>
      </c>
      <c r="AD32" s="81" t="e">
        <f>[1]!OBGET([1]!OBCALL("",[1]!OBCALL("",$C$7,"getVolatility",[1]!OBMAKE("","int",AD$10),[1]!OBMAKE("","int",$B32)),"getAverage"))</f>
        <v>#N/A</v>
      </c>
      <c r="AE32" s="81" t="e">
        <f>[1]!OBGET([1]!OBCALL("",[1]!OBCALL("",$C$7,"getVolatility",[1]!OBMAKE("","int",AE$10),[1]!OBMAKE("","int",$B32)),"getAverage"))</f>
        <v>#N/A</v>
      </c>
      <c r="AF32" s="81" t="e">
        <f>[1]!OBGET([1]!OBCALL("",[1]!OBCALL("",$C$7,"getVolatility",[1]!OBMAKE("","int",AF$10),[1]!OBMAKE("","int",$B32)),"getAverage"))</f>
        <v>#N/A</v>
      </c>
      <c r="AG32" s="81" t="e">
        <f>[1]!OBGET([1]!OBCALL("",[1]!OBCALL("",$C$7,"getVolatility",[1]!OBMAKE("","int",AG$10),[1]!OBMAKE("","int",$B32)),"getAverage"))</f>
        <v>#N/A</v>
      </c>
      <c r="AH32" s="81" t="e">
        <f>[1]!OBGET([1]!OBCALL("",[1]!OBCALL("",$C$7,"getVolatility",[1]!OBMAKE("","int",AH$10),[1]!OBMAKE("","int",$B32)),"getAverage"))</f>
        <v>#N/A</v>
      </c>
      <c r="AI32" s="81" t="e">
        <f>[1]!OBGET([1]!OBCALL("",[1]!OBCALL("",$C$7,"getVolatility",[1]!OBMAKE("","int",AI$10),[1]!OBMAKE("","int",$B32)),"getAverage"))</f>
        <v>#N/A</v>
      </c>
      <c r="AJ32" s="81" t="e">
        <f>[1]!OBGET([1]!OBCALL("",[1]!OBCALL("",$C$7,"getVolatility",[1]!OBMAKE("","int",AJ$10),[1]!OBMAKE("","int",$B32)),"getAverage"))</f>
        <v>#N/A</v>
      </c>
      <c r="AK32" s="81" t="e">
        <f>[1]!OBGET([1]!OBCALL("",[1]!OBCALL("",$C$7,"getVolatility",[1]!OBMAKE("","int",AK$10),[1]!OBMAKE("","int",$B32)),"getAverage"))</f>
        <v>#N/A</v>
      </c>
      <c r="AL32" s="81" t="e">
        <f>[1]!OBGET([1]!OBCALL("",[1]!OBCALL("",$C$7,"getVolatility",[1]!OBMAKE("","int",AL$10),[1]!OBMAKE("","int",$B32)),"getAverage"))</f>
        <v>#N/A</v>
      </c>
      <c r="AM32" s="81" t="e">
        <f>[1]!OBGET([1]!OBCALL("",[1]!OBCALL("",$C$7,"getVolatility",[1]!OBMAKE("","int",AM$10),[1]!OBMAKE("","int",$B32)),"getAverage"))</f>
        <v>#N/A</v>
      </c>
      <c r="AN32" s="81" t="e">
        <f>[1]!OBGET([1]!OBCALL("",[1]!OBCALL("",$C$7,"getVolatility",[1]!OBMAKE("","int",AN$10),[1]!OBMAKE("","int",$B32)),"getAverage"))</f>
        <v>#N/A</v>
      </c>
      <c r="AO32" s="81" t="e">
        <f>[1]!OBGET([1]!OBCALL("",[1]!OBCALL("",$C$7,"getVolatility",[1]!OBMAKE("","int",AO$10),[1]!OBMAKE("","int",$B32)),"getAverage"))</f>
        <v>#N/A</v>
      </c>
    </row>
    <row r="33" spans="2:41" ht="13.65" customHeight="1" x14ac:dyDescent="0.25">
      <c r="B33" s="35">
        <v>22</v>
      </c>
      <c r="C33" s="81" t="e">
        <f>[1]!OBGET([1]!OBCALL("",[1]!OBCALL("",$C$7,"getVolatility",[1]!OBMAKE("","int",C$10),[1]!OBMAKE("","int",$B33)),"getAverage"))</f>
        <v>#N/A</v>
      </c>
      <c r="D33" s="81" t="e">
        <f>[1]!OBGET([1]!OBCALL("",[1]!OBCALL("",$C$7,"getVolatility",[1]!OBMAKE("","int",D$10),[1]!OBMAKE("","int",$B33)),"getAverage"))</f>
        <v>#N/A</v>
      </c>
      <c r="E33" s="81" t="e">
        <f>[1]!OBGET([1]!OBCALL("",[1]!OBCALL("",$C$7,"getVolatility",[1]!OBMAKE("","int",E$10),[1]!OBMAKE("","int",$B33)),"getAverage"))</f>
        <v>#N/A</v>
      </c>
      <c r="F33" s="81" t="e">
        <f>[1]!OBGET([1]!OBCALL("",[1]!OBCALL("",$C$7,"getVolatility",[1]!OBMAKE("","int",F$10),[1]!OBMAKE("","int",$B33)),"getAverage"))</f>
        <v>#N/A</v>
      </c>
      <c r="G33" s="81" t="e">
        <f>[1]!OBGET([1]!OBCALL("",[1]!OBCALL("",$C$7,"getVolatility",[1]!OBMAKE("","int",G$10),[1]!OBMAKE("","int",$B33)),"getAverage"))</f>
        <v>#N/A</v>
      </c>
      <c r="H33" s="81" t="e">
        <f>[1]!OBGET([1]!OBCALL("",[1]!OBCALL("",$C$7,"getVolatility",[1]!OBMAKE("","int",H$10),[1]!OBMAKE("","int",$B33)),"getAverage"))</f>
        <v>#N/A</v>
      </c>
      <c r="I33" s="81" t="e">
        <f>[1]!OBGET([1]!OBCALL("",[1]!OBCALL("",$C$7,"getVolatility",[1]!OBMAKE("","int",I$10),[1]!OBMAKE("","int",$B33)),"getAverage"))</f>
        <v>#N/A</v>
      </c>
      <c r="J33" s="81" t="e">
        <f>[1]!OBGET([1]!OBCALL("",[1]!OBCALL("",$C$7,"getVolatility",[1]!OBMAKE("","int",J$10),[1]!OBMAKE("","int",$B33)),"getAverage"))</f>
        <v>#N/A</v>
      </c>
      <c r="K33" s="81" t="e">
        <f>[1]!OBGET([1]!OBCALL("",[1]!OBCALL("",$C$7,"getVolatility",[1]!OBMAKE("","int",K$10),[1]!OBMAKE("","int",$B33)),"getAverage"))</f>
        <v>#N/A</v>
      </c>
      <c r="L33" s="81" t="e">
        <f>[1]!OBGET([1]!OBCALL("",[1]!OBCALL("",$C$7,"getVolatility",[1]!OBMAKE("","int",L$10),[1]!OBMAKE("","int",$B33)),"getAverage"))</f>
        <v>#N/A</v>
      </c>
      <c r="M33" s="81" t="e">
        <f>[1]!OBGET([1]!OBCALL("",[1]!OBCALL("",$C$7,"getVolatility",[1]!OBMAKE("","int",M$10),[1]!OBMAKE("","int",$B33)),"getAverage"))</f>
        <v>#N/A</v>
      </c>
      <c r="N33" s="81" t="e">
        <f>[1]!OBGET([1]!OBCALL("",[1]!OBCALL("",$C$7,"getVolatility",[1]!OBMAKE("","int",N$10),[1]!OBMAKE("","int",$B33)),"getAverage"))</f>
        <v>#N/A</v>
      </c>
      <c r="O33" s="81" t="e">
        <f>[1]!OBGET([1]!OBCALL("",[1]!OBCALL("",$C$7,"getVolatility",[1]!OBMAKE("","int",O$10),[1]!OBMAKE("","int",$B33)),"getAverage"))</f>
        <v>#N/A</v>
      </c>
      <c r="P33" s="81" t="e">
        <f>[1]!OBGET([1]!OBCALL("",[1]!OBCALL("",$C$7,"getVolatility",[1]!OBMAKE("","int",P$10),[1]!OBMAKE("","int",$B33)),"getAverage"))</f>
        <v>#N/A</v>
      </c>
      <c r="Q33" s="81" t="e">
        <f>[1]!OBGET([1]!OBCALL("",[1]!OBCALL("",$C$7,"getVolatility",[1]!OBMAKE("","int",Q$10),[1]!OBMAKE("","int",$B33)),"getAverage"))</f>
        <v>#N/A</v>
      </c>
      <c r="R33" s="81" t="e">
        <f>[1]!OBGET([1]!OBCALL("",[1]!OBCALL("",$C$7,"getVolatility",[1]!OBMAKE("","int",R$10),[1]!OBMAKE("","int",$B33)),"getAverage"))</f>
        <v>#N/A</v>
      </c>
      <c r="S33" s="81" t="e">
        <f>[1]!OBGET([1]!OBCALL("",[1]!OBCALL("",$C$7,"getVolatility",[1]!OBMAKE("","int",S$10),[1]!OBMAKE("","int",$B33)),"getAverage"))</f>
        <v>#N/A</v>
      </c>
      <c r="T33" s="81" t="e">
        <f>[1]!OBGET([1]!OBCALL("",[1]!OBCALL("",$C$7,"getVolatility",[1]!OBMAKE("","int",T$10),[1]!OBMAKE("","int",$B33)),"getAverage"))</f>
        <v>#N/A</v>
      </c>
      <c r="U33" s="81" t="e">
        <f>[1]!OBGET([1]!OBCALL("",[1]!OBCALL("",$C$7,"getVolatility",[1]!OBMAKE("","int",U$10),[1]!OBMAKE("","int",$B33)),"getAverage"))</f>
        <v>#N/A</v>
      </c>
      <c r="V33" s="81" t="e">
        <f>[1]!OBGET([1]!OBCALL("",[1]!OBCALL("",$C$7,"getVolatility",[1]!OBMAKE("","int",V$10),[1]!OBMAKE("","int",$B33)),"getAverage"))</f>
        <v>#N/A</v>
      </c>
      <c r="W33" s="81" t="e">
        <f>[1]!OBGET([1]!OBCALL("",[1]!OBCALL("",$C$7,"getVolatility",[1]!OBMAKE("","int",W$10),[1]!OBMAKE("","int",$B33)),"getAverage"))</f>
        <v>#N/A</v>
      </c>
      <c r="X33" s="81" t="e">
        <f>[1]!OBGET([1]!OBCALL("",[1]!OBCALL("",$C$7,"getVolatility",[1]!OBMAKE("","int",X$10),[1]!OBMAKE("","int",$B33)),"getAverage"))</f>
        <v>#N/A</v>
      </c>
      <c r="Y33" s="81" t="e">
        <f>[1]!OBGET([1]!OBCALL("",[1]!OBCALL("",$C$7,"getVolatility",[1]!OBMAKE("","int",Y$10),[1]!OBMAKE("","int",$B33)),"getAverage"))</f>
        <v>#N/A</v>
      </c>
      <c r="Z33" s="81" t="e">
        <f>[1]!OBGET([1]!OBCALL("",[1]!OBCALL("",$C$7,"getVolatility",[1]!OBMAKE("","int",Z$10),[1]!OBMAKE("","int",$B33)),"getAverage"))</f>
        <v>#N/A</v>
      </c>
      <c r="AA33" s="81" t="e">
        <f>[1]!OBGET([1]!OBCALL("",[1]!OBCALL("",$C$7,"getVolatility",[1]!OBMAKE("","int",AA$10),[1]!OBMAKE("","int",$B33)),"getAverage"))</f>
        <v>#N/A</v>
      </c>
      <c r="AB33" s="81" t="e">
        <f>[1]!OBGET([1]!OBCALL("",[1]!OBCALL("",$C$7,"getVolatility",[1]!OBMAKE("","int",AB$10),[1]!OBMAKE("","int",$B33)),"getAverage"))</f>
        <v>#N/A</v>
      </c>
      <c r="AC33" s="81" t="e">
        <f>[1]!OBGET([1]!OBCALL("",[1]!OBCALL("",$C$7,"getVolatility",[1]!OBMAKE("","int",AC$10),[1]!OBMAKE("","int",$B33)),"getAverage"))</f>
        <v>#N/A</v>
      </c>
      <c r="AD33" s="81" t="e">
        <f>[1]!OBGET([1]!OBCALL("",[1]!OBCALL("",$C$7,"getVolatility",[1]!OBMAKE("","int",AD$10),[1]!OBMAKE("","int",$B33)),"getAverage"))</f>
        <v>#N/A</v>
      </c>
      <c r="AE33" s="81" t="e">
        <f>[1]!OBGET([1]!OBCALL("",[1]!OBCALL("",$C$7,"getVolatility",[1]!OBMAKE("","int",AE$10),[1]!OBMAKE("","int",$B33)),"getAverage"))</f>
        <v>#N/A</v>
      </c>
      <c r="AF33" s="81" t="e">
        <f>[1]!OBGET([1]!OBCALL("",[1]!OBCALL("",$C$7,"getVolatility",[1]!OBMAKE("","int",AF$10),[1]!OBMAKE("","int",$B33)),"getAverage"))</f>
        <v>#N/A</v>
      </c>
      <c r="AG33" s="81" t="e">
        <f>[1]!OBGET([1]!OBCALL("",[1]!OBCALL("",$C$7,"getVolatility",[1]!OBMAKE("","int",AG$10),[1]!OBMAKE("","int",$B33)),"getAverage"))</f>
        <v>#N/A</v>
      </c>
      <c r="AH33" s="81" t="e">
        <f>[1]!OBGET([1]!OBCALL("",[1]!OBCALL("",$C$7,"getVolatility",[1]!OBMAKE("","int",AH$10),[1]!OBMAKE("","int",$B33)),"getAverage"))</f>
        <v>#N/A</v>
      </c>
      <c r="AI33" s="81" t="e">
        <f>[1]!OBGET([1]!OBCALL("",[1]!OBCALL("",$C$7,"getVolatility",[1]!OBMAKE("","int",AI$10),[1]!OBMAKE("","int",$B33)),"getAverage"))</f>
        <v>#N/A</v>
      </c>
      <c r="AJ33" s="81" t="e">
        <f>[1]!OBGET([1]!OBCALL("",[1]!OBCALL("",$C$7,"getVolatility",[1]!OBMAKE("","int",AJ$10),[1]!OBMAKE("","int",$B33)),"getAverage"))</f>
        <v>#N/A</v>
      </c>
      <c r="AK33" s="81" t="e">
        <f>[1]!OBGET([1]!OBCALL("",[1]!OBCALL("",$C$7,"getVolatility",[1]!OBMAKE("","int",AK$10),[1]!OBMAKE("","int",$B33)),"getAverage"))</f>
        <v>#N/A</v>
      </c>
      <c r="AL33" s="81" t="e">
        <f>[1]!OBGET([1]!OBCALL("",[1]!OBCALL("",$C$7,"getVolatility",[1]!OBMAKE("","int",AL$10),[1]!OBMAKE("","int",$B33)),"getAverage"))</f>
        <v>#N/A</v>
      </c>
      <c r="AM33" s="81" t="e">
        <f>[1]!OBGET([1]!OBCALL("",[1]!OBCALL("",$C$7,"getVolatility",[1]!OBMAKE("","int",AM$10),[1]!OBMAKE("","int",$B33)),"getAverage"))</f>
        <v>#N/A</v>
      </c>
      <c r="AN33" s="81" t="e">
        <f>[1]!OBGET([1]!OBCALL("",[1]!OBCALL("",$C$7,"getVolatility",[1]!OBMAKE("","int",AN$10),[1]!OBMAKE("","int",$B33)),"getAverage"))</f>
        <v>#N/A</v>
      </c>
      <c r="AO33" s="81" t="e">
        <f>[1]!OBGET([1]!OBCALL("",[1]!OBCALL("",$C$7,"getVolatility",[1]!OBMAKE("","int",AO$10),[1]!OBMAKE("","int",$B33)),"getAverage"))</f>
        <v>#N/A</v>
      </c>
    </row>
    <row r="34" spans="2:41" ht="13.65" customHeight="1" x14ac:dyDescent="0.25">
      <c r="B34" s="35">
        <v>23</v>
      </c>
      <c r="C34" s="81" t="e">
        <f>[1]!OBGET([1]!OBCALL("",[1]!OBCALL("",$C$7,"getVolatility",[1]!OBMAKE("","int",C$10),[1]!OBMAKE("","int",$B34)),"getAverage"))</f>
        <v>#N/A</v>
      </c>
      <c r="D34" s="81" t="e">
        <f>[1]!OBGET([1]!OBCALL("",[1]!OBCALL("",$C$7,"getVolatility",[1]!OBMAKE("","int",D$10),[1]!OBMAKE("","int",$B34)),"getAverage"))</f>
        <v>#N/A</v>
      </c>
      <c r="E34" s="81" t="e">
        <f>[1]!OBGET([1]!OBCALL("",[1]!OBCALL("",$C$7,"getVolatility",[1]!OBMAKE("","int",E$10),[1]!OBMAKE("","int",$B34)),"getAverage"))</f>
        <v>#N/A</v>
      </c>
      <c r="F34" s="81" t="e">
        <f>[1]!OBGET([1]!OBCALL("",[1]!OBCALL("",$C$7,"getVolatility",[1]!OBMAKE("","int",F$10),[1]!OBMAKE("","int",$B34)),"getAverage"))</f>
        <v>#N/A</v>
      </c>
      <c r="G34" s="81" t="e">
        <f>[1]!OBGET([1]!OBCALL("",[1]!OBCALL("",$C$7,"getVolatility",[1]!OBMAKE("","int",G$10),[1]!OBMAKE("","int",$B34)),"getAverage"))</f>
        <v>#N/A</v>
      </c>
      <c r="H34" s="81" t="e">
        <f>[1]!OBGET([1]!OBCALL("",[1]!OBCALL("",$C$7,"getVolatility",[1]!OBMAKE("","int",H$10),[1]!OBMAKE("","int",$B34)),"getAverage"))</f>
        <v>#N/A</v>
      </c>
      <c r="I34" s="81" t="e">
        <f>[1]!OBGET([1]!OBCALL("",[1]!OBCALL("",$C$7,"getVolatility",[1]!OBMAKE("","int",I$10),[1]!OBMAKE("","int",$B34)),"getAverage"))</f>
        <v>#N/A</v>
      </c>
      <c r="J34" s="81" t="e">
        <f>[1]!OBGET([1]!OBCALL("",[1]!OBCALL("",$C$7,"getVolatility",[1]!OBMAKE("","int",J$10),[1]!OBMAKE("","int",$B34)),"getAverage"))</f>
        <v>#N/A</v>
      </c>
      <c r="K34" s="81" t="e">
        <f>[1]!OBGET([1]!OBCALL("",[1]!OBCALL("",$C$7,"getVolatility",[1]!OBMAKE("","int",K$10),[1]!OBMAKE("","int",$B34)),"getAverage"))</f>
        <v>#N/A</v>
      </c>
      <c r="L34" s="81" t="e">
        <f>[1]!OBGET([1]!OBCALL("",[1]!OBCALL("",$C$7,"getVolatility",[1]!OBMAKE("","int",L$10),[1]!OBMAKE("","int",$B34)),"getAverage"))</f>
        <v>#N/A</v>
      </c>
      <c r="M34" s="81" t="e">
        <f>[1]!OBGET([1]!OBCALL("",[1]!OBCALL("",$C$7,"getVolatility",[1]!OBMAKE("","int",M$10),[1]!OBMAKE("","int",$B34)),"getAverage"))</f>
        <v>#N/A</v>
      </c>
      <c r="N34" s="81" t="e">
        <f>[1]!OBGET([1]!OBCALL("",[1]!OBCALL("",$C$7,"getVolatility",[1]!OBMAKE("","int",N$10),[1]!OBMAKE("","int",$B34)),"getAverage"))</f>
        <v>#N/A</v>
      </c>
      <c r="O34" s="81" t="e">
        <f>[1]!OBGET([1]!OBCALL("",[1]!OBCALL("",$C$7,"getVolatility",[1]!OBMAKE("","int",O$10),[1]!OBMAKE("","int",$B34)),"getAverage"))</f>
        <v>#N/A</v>
      </c>
      <c r="P34" s="81" t="e">
        <f>[1]!OBGET([1]!OBCALL("",[1]!OBCALL("",$C$7,"getVolatility",[1]!OBMAKE("","int",P$10),[1]!OBMAKE("","int",$B34)),"getAverage"))</f>
        <v>#N/A</v>
      </c>
      <c r="Q34" s="81" t="e">
        <f>[1]!OBGET([1]!OBCALL("",[1]!OBCALL("",$C$7,"getVolatility",[1]!OBMAKE("","int",Q$10),[1]!OBMAKE("","int",$B34)),"getAverage"))</f>
        <v>#N/A</v>
      </c>
      <c r="R34" s="81" t="e">
        <f>[1]!OBGET([1]!OBCALL("",[1]!OBCALL("",$C$7,"getVolatility",[1]!OBMAKE("","int",R$10),[1]!OBMAKE("","int",$B34)),"getAverage"))</f>
        <v>#N/A</v>
      </c>
      <c r="S34" s="81" t="e">
        <f>[1]!OBGET([1]!OBCALL("",[1]!OBCALL("",$C$7,"getVolatility",[1]!OBMAKE("","int",S$10),[1]!OBMAKE("","int",$B34)),"getAverage"))</f>
        <v>#N/A</v>
      </c>
      <c r="T34" s="81" t="e">
        <f>[1]!OBGET([1]!OBCALL("",[1]!OBCALL("",$C$7,"getVolatility",[1]!OBMAKE("","int",T$10),[1]!OBMAKE("","int",$B34)),"getAverage"))</f>
        <v>#N/A</v>
      </c>
      <c r="U34" s="81" t="e">
        <f>[1]!OBGET([1]!OBCALL("",[1]!OBCALL("",$C$7,"getVolatility",[1]!OBMAKE("","int",U$10),[1]!OBMAKE("","int",$B34)),"getAverage"))</f>
        <v>#N/A</v>
      </c>
      <c r="V34" s="81" t="e">
        <f>[1]!OBGET([1]!OBCALL("",[1]!OBCALL("",$C$7,"getVolatility",[1]!OBMAKE("","int",V$10),[1]!OBMAKE("","int",$B34)),"getAverage"))</f>
        <v>#N/A</v>
      </c>
      <c r="W34" s="81" t="e">
        <f>[1]!OBGET([1]!OBCALL("",[1]!OBCALL("",$C$7,"getVolatility",[1]!OBMAKE("","int",W$10),[1]!OBMAKE("","int",$B34)),"getAverage"))</f>
        <v>#N/A</v>
      </c>
      <c r="X34" s="81" t="e">
        <f>[1]!OBGET([1]!OBCALL("",[1]!OBCALL("",$C$7,"getVolatility",[1]!OBMAKE("","int",X$10),[1]!OBMAKE("","int",$B34)),"getAverage"))</f>
        <v>#N/A</v>
      </c>
      <c r="Y34" s="81" t="e">
        <f>[1]!OBGET([1]!OBCALL("",[1]!OBCALL("",$C$7,"getVolatility",[1]!OBMAKE("","int",Y$10),[1]!OBMAKE("","int",$B34)),"getAverage"))</f>
        <v>#N/A</v>
      </c>
      <c r="Z34" s="81" t="e">
        <f>[1]!OBGET([1]!OBCALL("",[1]!OBCALL("",$C$7,"getVolatility",[1]!OBMAKE("","int",Z$10),[1]!OBMAKE("","int",$B34)),"getAverage"))</f>
        <v>#N/A</v>
      </c>
      <c r="AA34" s="81" t="e">
        <f>[1]!OBGET([1]!OBCALL("",[1]!OBCALL("",$C$7,"getVolatility",[1]!OBMAKE("","int",AA$10),[1]!OBMAKE("","int",$B34)),"getAverage"))</f>
        <v>#N/A</v>
      </c>
      <c r="AB34" s="81" t="e">
        <f>[1]!OBGET([1]!OBCALL("",[1]!OBCALL("",$C$7,"getVolatility",[1]!OBMAKE("","int",AB$10),[1]!OBMAKE("","int",$B34)),"getAverage"))</f>
        <v>#N/A</v>
      </c>
      <c r="AC34" s="81" t="e">
        <f>[1]!OBGET([1]!OBCALL("",[1]!OBCALL("",$C$7,"getVolatility",[1]!OBMAKE("","int",AC$10),[1]!OBMAKE("","int",$B34)),"getAverage"))</f>
        <v>#N/A</v>
      </c>
      <c r="AD34" s="81" t="e">
        <f>[1]!OBGET([1]!OBCALL("",[1]!OBCALL("",$C$7,"getVolatility",[1]!OBMAKE("","int",AD$10),[1]!OBMAKE("","int",$B34)),"getAverage"))</f>
        <v>#N/A</v>
      </c>
      <c r="AE34" s="81" t="e">
        <f>[1]!OBGET([1]!OBCALL("",[1]!OBCALL("",$C$7,"getVolatility",[1]!OBMAKE("","int",AE$10),[1]!OBMAKE("","int",$B34)),"getAverage"))</f>
        <v>#N/A</v>
      </c>
      <c r="AF34" s="81" t="e">
        <f>[1]!OBGET([1]!OBCALL("",[1]!OBCALL("",$C$7,"getVolatility",[1]!OBMAKE("","int",AF$10),[1]!OBMAKE("","int",$B34)),"getAverage"))</f>
        <v>#N/A</v>
      </c>
      <c r="AG34" s="81" t="e">
        <f>[1]!OBGET([1]!OBCALL("",[1]!OBCALL("",$C$7,"getVolatility",[1]!OBMAKE("","int",AG$10),[1]!OBMAKE("","int",$B34)),"getAverage"))</f>
        <v>#N/A</v>
      </c>
      <c r="AH34" s="81" t="e">
        <f>[1]!OBGET([1]!OBCALL("",[1]!OBCALL("",$C$7,"getVolatility",[1]!OBMAKE("","int",AH$10),[1]!OBMAKE("","int",$B34)),"getAverage"))</f>
        <v>#N/A</v>
      </c>
      <c r="AI34" s="81" t="e">
        <f>[1]!OBGET([1]!OBCALL("",[1]!OBCALL("",$C$7,"getVolatility",[1]!OBMAKE("","int",AI$10),[1]!OBMAKE("","int",$B34)),"getAverage"))</f>
        <v>#N/A</v>
      </c>
      <c r="AJ34" s="81" t="e">
        <f>[1]!OBGET([1]!OBCALL("",[1]!OBCALL("",$C$7,"getVolatility",[1]!OBMAKE("","int",AJ$10),[1]!OBMAKE("","int",$B34)),"getAverage"))</f>
        <v>#N/A</v>
      </c>
      <c r="AK34" s="81" t="e">
        <f>[1]!OBGET([1]!OBCALL("",[1]!OBCALL("",$C$7,"getVolatility",[1]!OBMAKE("","int",AK$10),[1]!OBMAKE("","int",$B34)),"getAverage"))</f>
        <v>#N/A</v>
      </c>
      <c r="AL34" s="81" t="e">
        <f>[1]!OBGET([1]!OBCALL("",[1]!OBCALL("",$C$7,"getVolatility",[1]!OBMAKE("","int",AL$10),[1]!OBMAKE("","int",$B34)),"getAverage"))</f>
        <v>#N/A</v>
      </c>
      <c r="AM34" s="81" t="e">
        <f>[1]!OBGET([1]!OBCALL("",[1]!OBCALL("",$C$7,"getVolatility",[1]!OBMAKE("","int",AM$10),[1]!OBMAKE("","int",$B34)),"getAverage"))</f>
        <v>#N/A</v>
      </c>
      <c r="AN34" s="81" t="e">
        <f>[1]!OBGET([1]!OBCALL("",[1]!OBCALL("",$C$7,"getVolatility",[1]!OBMAKE("","int",AN$10),[1]!OBMAKE("","int",$B34)),"getAverage"))</f>
        <v>#N/A</v>
      </c>
      <c r="AO34" s="81" t="e">
        <f>[1]!OBGET([1]!OBCALL("",[1]!OBCALL("",$C$7,"getVolatility",[1]!OBMAKE("","int",AO$10),[1]!OBMAKE("","int",$B34)),"getAverage"))</f>
        <v>#N/A</v>
      </c>
    </row>
    <row r="35" spans="2:41" ht="13.65" customHeight="1" x14ac:dyDescent="0.25">
      <c r="B35" s="35">
        <v>24</v>
      </c>
      <c r="C35" s="81" t="e">
        <f>[1]!OBGET([1]!OBCALL("",[1]!OBCALL("",$C$7,"getVolatility",[1]!OBMAKE("","int",C$10),[1]!OBMAKE("","int",$B35)),"getAverage"))</f>
        <v>#N/A</v>
      </c>
      <c r="D35" s="81" t="e">
        <f>[1]!OBGET([1]!OBCALL("",[1]!OBCALL("",$C$7,"getVolatility",[1]!OBMAKE("","int",D$10),[1]!OBMAKE("","int",$B35)),"getAverage"))</f>
        <v>#N/A</v>
      </c>
      <c r="E35" s="81" t="e">
        <f>[1]!OBGET([1]!OBCALL("",[1]!OBCALL("",$C$7,"getVolatility",[1]!OBMAKE("","int",E$10),[1]!OBMAKE("","int",$B35)),"getAverage"))</f>
        <v>#N/A</v>
      </c>
      <c r="F35" s="81" t="e">
        <f>[1]!OBGET([1]!OBCALL("",[1]!OBCALL("",$C$7,"getVolatility",[1]!OBMAKE("","int",F$10),[1]!OBMAKE("","int",$B35)),"getAverage"))</f>
        <v>#N/A</v>
      </c>
      <c r="G35" s="81" t="e">
        <f>[1]!OBGET([1]!OBCALL("",[1]!OBCALL("",$C$7,"getVolatility",[1]!OBMAKE("","int",G$10),[1]!OBMAKE("","int",$B35)),"getAverage"))</f>
        <v>#N/A</v>
      </c>
      <c r="H35" s="81" t="e">
        <f>[1]!OBGET([1]!OBCALL("",[1]!OBCALL("",$C$7,"getVolatility",[1]!OBMAKE("","int",H$10),[1]!OBMAKE("","int",$B35)),"getAverage"))</f>
        <v>#N/A</v>
      </c>
      <c r="I35" s="81" t="e">
        <f>[1]!OBGET([1]!OBCALL("",[1]!OBCALL("",$C$7,"getVolatility",[1]!OBMAKE("","int",I$10),[1]!OBMAKE("","int",$B35)),"getAverage"))</f>
        <v>#N/A</v>
      </c>
      <c r="J35" s="81" t="e">
        <f>[1]!OBGET([1]!OBCALL("",[1]!OBCALL("",$C$7,"getVolatility",[1]!OBMAKE("","int",J$10),[1]!OBMAKE("","int",$B35)),"getAverage"))</f>
        <v>#N/A</v>
      </c>
      <c r="K35" s="81" t="e">
        <f>[1]!OBGET([1]!OBCALL("",[1]!OBCALL("",$C$7,"getVolatility",[1]!OBMAKE("","int",K$10),[1]!OBMAKE("","int",$B35)),"getAverage"))</f>
        <v>#N/A</v>
      </c>
      <c r="L35" s="81" t="e">
        <f>[1]!OBGET([1]!OBCALL("",[1]!OBCALL("",$C$7,"getVolatility",[1]!OBMAKE("","int",L$10),[1]!OBMAKE("","int",$B35)),"getAverage"))</f>
        <v>#N/A</v>
      </c>
      <c r="M35" s="81" t="e">
        <f>[1]!OBGET([1]!OBCALL("",[1]!OBCALL("",$C$7,"getVolatility",[1]!OBMAKE("","int",M$10),[1]!OBMAKE("","int",$B35)),"getAverage"))</f>
        <v>#N/A</v>
      </c>
      <c r="N35" s="81" t="e">
        <f>[1]!OBGET([1]!OBCALL("",[1]!OBCALL("",$C$7,"getVolatility",[1]!OBMAKE("","int",N$10),[1]!OBMAKE("","int",$B35)),"getAverage"))</f>
        <v>#N/A</v>
      </c>
      <c r="O35" s="81" t="e">
        <f>[1]!OBGET([1]!OBCALL("",[1]!OBCALL("",$C$7,"getVolatility",[1]!OBMAKE("","int",O$10),[1]!OBMAKE("","int",$B35)),"getAverage"))</f>
        <v>#N/A</v>
      </c>
      <c r="P35" s="81" t="e">
        <f>[1]!OBGET([1]!OBCALL("",[1]!OBCALL("",$C$7,"getVolatility",[1]!OBMAKE("","int",P$10),[1]!OBMAKE("","int",$B35)),"getAverage"))</f>
        <v>#N/A</v>
      </c>
      <c r="Q35" s="81" t="e">
        <f>[1]!OBGET([1]!OBCALL("",[1]!OBCALL("",$C$7,"getVolatility",[1]!OBMAKE("","int",Q$10),[1]!OBMAKE("","int",$B35)),"getAverage"))</f>
        <v>#N/A</v>
      </c>
      <c r="R35" s="81" t="e">
        <f>[1]!OBGET([1]!OBCALL("",[1]!OBCALL("",$C$7,"getVolatility",[1]!OBMAKE("","int",R$10),[1]!OBMAKE("","int",$B35)),"getAverage"))</f>
        <v>#N/A</v>
      </c>
      <c r="S35" s="81" t="e">
        <f>[1]!OBGET([1]!OBCALL("",[1]!OBCALL("",$C$7,"getVolatility",[1]!OBMAKE("","int",S$10),[1]!OBMAKE("","int",$B35)),"getAverage"))</f>
        <v>#N/A</v>
      </c>
      <c r="T35" s="81" t="e">
        <f>[1]!OBGET([1]!OBCALL("",[1]!OBCALL("",$C$7,"getVolatility",[1]!OBMAKE("","int",T$10),[1]!OBMAKE("","int",$B35)),"getAverage"))</f>
        <v>#N/A</v>
      </c>
      <c r="U35" s="81" t="e">
        <f>[1]!OBGET([1]!OBCALL("",[1]!OBCALL("",$C$7,"getVolatility",[1]!OBMAKE("","int",U$10),[1]!OBMAKE("","int",$B35)),"getAverage"))</f>
        <v>#N/A</v>
      </c>
      <c r="V35" s="81" t="e">
        <f>[1]!OBGET([1]!OBCALL("",[1]!OBCALL("",$C$7,"getVolatility",[1]!OBMAKE("","int",V$10),[1]!OBMAKE("","int",$B35)),"getAverage"))</f>
        <v>#N/A</v>
      </c>
      <c r="W35" s="81" t="e">
        <f>[1]!OBGET([1]!OBCALL("",[1]!OBCALL("",$C$7,"getVolatility",[1]!OBMAKE("","int",W$10),[1]!OBMAKE("","int",$B35)),"getAverage"))</f>
        <v>#N/A</v>
      </c>
      <c r="X35" s="81" t="e">
        <f>[1]!OBGET([1]!OBCALL("",[1]!OBCALL("",$C$7,"getVolatility",[1]!OBMAKE("","int",X$10),[1]!OBMAKE("","int",$B35)),"getAverage"))</f>
        <v>#N/A</v>
      </c>
      <c r="Y35" s="81" t="e">
        <f>[1]!OBGET([1]!OBCALL("",[1]!OBCALL("",$C$7,"getVolatility",[1]!OBMAKE("","int",Y$10),[1]!OBMAKE("","int",$B35)),"getAverage"))</f>
        <v>#N/A</v>
      </c>
      <c r="Z35" s="81" t="e">
        <f>[1]!OBGET([1]!OBCALL("",[1]!OBCALL("",$C$7,"getVolatility",[1]!OBMAKE("","int",Z$10),[1]!OBMAKE("","int",$B35)),"getAverage"))</f>
        <v>#N/A</v>
      </c>
      <c r="AA35" s="81" t="e">
        <f>[1]!OBGET([1]!OBCALL("",[1]!OBCALL("",$C$7,"getVolatility",[1]!OBMAKE("","int",AA$10),[1]!OBMAKE("","int",$B35)),"getAverage"))</f>
        <v>#N/A</v>
      </c>
      <c r="AB35" s="81" t="e">
        <f>[1]!OBGET([1]!OBCALL("",[1]!OBCALL("",$C$7,"getVolatility",[1]!OBMAKE("","int",AB$10),[1]!OBMAKE("","int",$B35)),"getAverage"))</f>
        <v>#N/A</v>
      </c>
      <c r="AC35" s="81" t="e">
        <f>[1]!OBGET([1]!OBCALL("",[1]!OBCALL("",$C$7,"getVolatility",[1]!OBMAKE("","int",AC$10),[1]!OBMAKE("","int",$B35)),"getAverage"))</f>
        <v>#N/A</v>
      </c>
      <c r="AD35" s="81" t="e">
        <f>[1]!OBGET([1]!OBCALL("",[1]!OBCALL("",$C$7,"getVolatility",[1]!OBMAKE("","int",AD$10),[1]!OBMAKE("","int",$B35)),"getAverage"))</f>
        <v>#N/A</v>
      </c>
      <c r="AE35" s="81" t="e">
        <f>[1]!OBGET([1]!OBCALL("",[1]!OBCALL("",$C$7,"getVolatility",[1]!OBMAKE("","int",AE$10),[1]!OBMAKE("","int",$B35)),"getAverage"))</f>
        <v>#N/A</v>
      </c>
      <c r="AF35" s="81" t="e">
        <f>[1]!OBGET([1]!OBCALL("",[1]!OBCALL("",$C$7,"getVolatility",[1]!OBMAKE("","int",AF$10),[1]!OBMAKE("","int",$B35)),"getAverage"))</f>
        <v>#N/A</v>
      </c>
      <c r="AG35" s="81" t="e">
        <f>[1]!OBGET([1]!OBCALL("",[1]!OBCALL("",$C$7,"getVolatility",[1]!OBMAKE("","int",AG$10),[1]!OBMAKE("","int",$B35)),"getAverage"))</f>
        <v>#N/A</v>
      </c>
      <c r="AH35" s="81" t="e">
        <f>[1]!OBGET([1]!OBCALL("",[1]!OBCALL("",$C$7,"getVolatility",[1]!OBMAKE("","int",AH$10),[1]!OBMAKE("","int",$B35)),"getAverage"))</f>
        <v>#N/A</v>
      </c>
      <c r="AI35" s="81" t="e">
        <f>[1]!OBGET([1]!OBCALL("",[1]!OBCALL("",$C$7,"getVolatility",[1]!OBMAKE("","int",AI$10),[1]!OBMAKE("","int",$B35)),"getAverage"))</f>
        <v>#N/A</v>
      </c>
      <c r="AJ35" s="81" t="e">
        <f>[1]!OBGET([1]!OBCALL("",[1]!OBCALL("",$C$7,"getVolatility",[1]!OBMAKE("","int",AJ$10),[1]!OBMAKE("","int",$B35)),"getAverage"))</f>
        <v>#N/A</v>
      </c>
      <c r="AK35" s="81" t="e">
        <f>[1]!OBGET([1]!OBCALL("",[1]!OBCALL("",$C$7,"getVolatility",[1]!OBMAKE("","int",AK$10),[1]!OBMAKE("","int",$B35)),"getAverage"))</f>
        <v>#N/A</v>
      </c>
      <c r="AL35" s="81" t="e">
        <f>[1]!OBGET([1]!OBCALL("",[1]!OBCALL("",$C$7,"getVolatility",[1]!OBMAKE("","int",AL$10),[1]!OBMAKE("","int",$B35)),"getAverage"))</f>
        <v>#N/A</v>
      </c>
      <c r="AM35" s="81" t="e">
        <f>[1]!OBGET([1]!OBCALL("",[1]!OBCALL("",$C$7,"getVolatility",[1]!OBMAKE("","int",AM$10),[1]!OBMAKE("","int",$B35)),"getAverage"))</f>
        <v>#N/A</v>
      </c>
      <c r="AN35" s="81" t="e">
        <f>[1]!OBGET([1]!OBCALL("",[1]!OBCALL("",$C$7,"getVolatility",[1]!OBMAKE("","int",AN$10),[1]!OBMAKE("","int",$B35)),"getAverage"))</f>
        <v>#N/A</v>
      </c>
      <c r="AO35" s="81" t="e">
        <f>[1]!OBGET([1]!OBCALL("",[1]!OBCALL("",$C$7,"getVolatility",[1]!OBMAKE("","int",AO$10),[1]!OBMAKE("","int",$B35)),"getAverage"))</f>
        <v>#N/A</v>
      </c>
    </row>
    <row r="36" spans="2:41" ht="13.65" customHeight="1" x14ac:dyDescent="0.25">
      <c r="B36" s="35">
        <v>25</v>
      </c>
      <c r="C36" s="81" t="e">
        <f>[1]!OBGET([1]!OBCALL("",[1]!OBCALL("",$C$7,"getVolatility",[1]!OBMAKE("","int",C$10),[1]!OBMAKE("","int",$B36)),"getAverage"))</f>
        <v>#N/A</v>
      </c>
      <c r="D36" s="81" t="e">
        <f>[1]!OBGET([1]!OBCALL("",[1]!OBCALL("",$C$7,"getVolatility",[1]!OBMAKE("","int",D$10),[1]!OBMAKE("","int",$B36)),"getAverage"))</f>
        <v>#N/A</v>
      </c>
      <c r="E36" s="81" t="e">
        <f>[1]!OBGET([1]!OBCALL("",[1]!OBCALL("",$C$7,"getVolatility",[1]!OBMAKE("","int",E$10),[1]!OBMAKE("","int",$B36)),"getAverage"))</f>
        <v>#N/A</v>
      </c>
      <c r="F36" s="81" t="e">
        <f>[1]!OBGET([1]!OBCALL("",[1]!OBCALL("",$C$7,"getVolatility",[1]!OBMAKE("","int",F$10),[1]!OBMAKE("","int",$B36)),"getAverage"))</f>
        <v>#N/A</v>
      </c>
      <c r="G36" s="81" t="e">
        <f>[1]!OBGET([1]!OBCALL("",[1]!OBCALL("",$C$7,"getVolatility",[1]!OBMAKE("","int",G$10),[1]!OBMAKE("","int",$B36)),"getAverage"))</f>
        <v>#N/A</v>
      </c>
      <c r="H36" s="81" t="e">
        <f>[1]!OBGET([1]!OBCALL("",[1]!OBCALL("",$C$7,"getVolatility",[1]!OBMAKE("","int",H$10),[1]!OBMAKE("","int",$B36)),"getAverage"))</f>
        <v>#N/A</v>
      </c>
      <c r="I36" s="81" t="e">
        <f>[1]!OBGET([1]!OBCALL("",[1]!OBCALL("",$C$7,"getVolatility",[1]!OBMAKE("","int",I$10),[1]!OBMAKE("","int",$B36)),"getAverage"))</f>
        <v>#N/A</v>
      </c>
      <c r="J36" s="81" t="e">
        <f>[1]!OBGET([1]!OBCALL("",[1]!OBCALL("",$C$7,"getVolatility",[1]!OBMAKE("","int",J$10),[1]!OBMAKE("","int",$B36)),"getAverage"))</f>
        <v>#N/A</v>
      </c>
      <c r="K36" s="81" t="e">
        <f>[1]!OBGET([1]!OBCALL("",[1]!OBCALL("",$C$7,"getVolatility",[1]!OBMAKE("","int",K$10),[1]!OBMAKE("","int",$B36)),"getAverage"))</f>
        <v>#N/A</v>
      </c>
      <c r="L36" s="81" t="e">
        <f>[1]!OBGET([1]!OBCALL("",[1]!OBCALL("",$C$7,"getVolatility",[1]!OBMAKE("","int",L$10),[1]!OBMAKE("","int",$B36)),"getAverage"))</f>
        <v>#N/A</v>
      </c>
      <c r="M36" s="81" t="e">
        <f>[1]!OBGET([1]!OBCALL("",[1]!OBCALL("",$C$7,"getVolatility",[1]!OBMAKE("","int",M$10),[1]!OBMAKE("","int",$B36)),"getAverage"))</f>
        <v>#N/A</v>
      </c>
      <c r="N36" s="81" t="e">
        <f>[1]!OBGET([1]!OBCALL("",[1]!OBCALL("",$C$7,"getVolatility",[1]!OBMAKE("","int",N$10),[1]!OBMAKE("","int",$B36)),"getAverage"))</f>
        <v>#N/A</v>
      </c>
      <c r="O36" s="81" t="e">
        <f>[1]!OBGET([1]!OBCALL("",[1]!OBCALL("",$C$7,"getVolatility",[1]!OBMAKE("","int",O$10),[1]!OBMAKE("","int",$B36)),"getAverage"))</f>
        <v>#N/A</v>
      </c>
      <c r="P36" s="81" t="e">
        <f>[1]!OBGET([1]!OBCALL("",[1]!OBCALL("",$C$7,"getVolatility",[1]!OBMAKE("","int",P$10),[1]!OBMAKE("","int",$B36)),"getAverage"))</f>
        <v>#N/A</v>
      </c>
      <c r="Q36" s="81" t="e">
        <f>[1]!OBGET([1]!OBCALL("",[1]!OBCALL("",$C$7,"getVolatility",[1]!OBMAKE("","int",Q$10),[1]!OBMAKE("","int",$B36)),"getAverage"))</f>
        <v>#N/A</v>
      </c>
      <c r="R36" s="81" t="e">
        <f>[1]!OBGET([1]!OBCALL("",[1]!OBCALL("",$C$7,"getVolatility",[1]!OBMAKE("","int",R$10),[1]!OBMAKE("","int",$B36)),"getAverage"))</f>
        <v>#N/A</v>
      </c>
      <c r="S36" s="81" t="e">
        <f>[1]!OBGET([1]!OBCALL("",[1]!OBCALL("",$C$7,"getVolatility",[1]!OBMAKE("","int",S$10),[1]!OBMAKE("","int",$B36)),"getAverage"))</f>
        <v>#N/A</v>
      </c>
      <c r="T36" s="81" t="e">
        <f>[1]!OBGET([1]!OBCALL("",[1]!OBCALL("",$C$7,"getVolatility",[1]!OBMAKE("","int",T$10),[1]!OBMAKE("","int",$B36)),"getAverage"))</f>
        <v>#N/A</v>
      </c>
      <c r="U36" s="81" t="e">
        <f>[1]!OBGET([1]!OBCALL("",[1]!OBCALL("",$C$7,"getVolatility",[1]!OBMAKE("","int",U$10),[1]!OBMAKE("","int",$B36)),"getAverage"))</f>
        <v>#N/A</v>
      </c>
      <c r="V36" s="81" t="e">
        <f>[1]!OBGET([1]!OBCALL("",[1]!OBCALL("",$C$7,"getVolatility",[1]!OBMAKE("","int",V$10),[1]!OBMAKE("","int",$B36)),"getAverage"))</f>
        <v>#N/A</v>
      </c>
      <c r="W36" s="81" t="e">
        <f>[1]!OBGET([1]!OBCALL("",[1]!OBCALL("",$C$7,"getVolatility",[1]!OBMAKE("","int",W$10),[1]!OBMAKE("","int",$B36)),"getAverage"))</f>
        <v>#N/A</v>
      </c>
      <c r="X36" s="81" t="e">
        <f>[1]!OBGET([1]!OBCALL("",[1]!OBCALL("",$C$7,"getVolatility",[1]!OBMAKE("","int",X$10),[1]!OBMAKE("","int",$B36)),"getAverage"))</f>
        <v>#N/A</v>
      </c>
      <c r="Y36" s="81" t="e">
        <f>[1]!OBGET([1]!OBCALL("",[1]!OBCALL("",$C$7,"getVolatility",[1]!OBMAKE("","int",Y$10),[1]!OBMAKE("","int",$B36)),"getAverage"))</f>
        <v>#N/A</v>
      </c>
      <c r="Z36" s="81" t="e">
        <f>[1]!OBGET([1]!OBCALL("",[1]!OBCALL("",$C$7,"getVolatility",[1]!OBMAKE("","int",Z$10),[1]!OBMAKE("","int",$B36)),"getAverage"))</f>
        <v>#N/A</v>
      </c>
      <c r="AA36" s="81" t="e">
        <f>[1]!OBGET([1]!OBCALL("",[1]!OBCALL("",$C$7,"getVolatility",[1]!OBMAKE("","int",AA$10),[1]!OBMAKE("","int",$B36)),"getAverage"))</f>
        <v>#N/A</v>
      </c>
      <c r="AB36" s="81" t="e">
        <f>[1]!OBGET([1]!OBCALL("",[1]!OBCALL("",$C$7,"getVolatility",[1]!OBMAKE("","int",AB$10),[1]!OBMAKE("","int",$B36)),"getAverage"))</f>
        <v>#N/A</v>
      </c>
      <c r="AC36" s="81" t="e">
        <f>[1]!OBGET([1]!OBCALL("",[1]!OBCALL("",$C$7,"getVolatility",[1]!OBMAKE("","int",AC$10),[1]!OBMAKE("","int",$B36)),"getAverage"))</f>
        <v>#N/A</v>
      </c>
      <c r="AD36" s="81" t="e">
        <f>[1]!OBGET([1]!OBCALL("",[1]!OBCALL("",$C$7,"getVolatility",[1]!OBMAKE("","int",AD$10),[1]!OBMAKE("","int",$B36)),"getAverage"))</f>
        <v>#N/A</v>
      </c>
      <c r="AE36" s="81" t="e">
        <f>[1]!OBGET([1]!OBCALL("",[1]!OBCALL("",$C$7,"getVolatility",[1]!OBMAKE("","int",AE$10),[1]!OBMAKE("","int",$B36)),"getAverage"))</f>
        <v>#N/A</v>
      </c>
      <c r="AF36" s="81" t="e">
        <f>[1]!OBGET([1]!OBCALL("",[1]!OBCALL("",$C$7,"getVolatility",[1]!OBMAKE("","int",AF$10),[1]!OBMAKE("","int",$B36)),"getAverage"))</f>
        <v>#N/A</v>
      </c>
      <c r="AG36" s="81" t="e">
        <f>[1]!OBGET([1]!OBCALL("",[1]!OBCALL("",$C$7,"getVolatility",[1]!OBMAKE("","int",AG$10),[1]!OBMAKE("","int",$B36)),"getAverage"))</f>
        <v>#N/A</v>
      </c>
      <c r="AH36" s="81" t="e">
        <f>[1]!OBGET([1]!OBCALL("",[1]!OBCALL("",$C$7,"getVolatility",[1]!OBMAKE("","int",AH$10),[1]!OBMAKE("","int",$B36)),"getAverage"))</f>
        <v>#N/A</v>
      </c>
      <c r="AI36" s="81" t="e">
        <f>[1]!OBGET([1]!OBCALL("",[1]!OBCALL("",$C$7,"getVolatility",[1]!OBMAKE("","int",AI$10),[1]!OBMAKE("","int",$B36)),"getAverage"))</f>
        <v>#N/A</v>
      </c>
      <c r="AJ36" s="81" t="e">
        <f>[1]!OBGET([1]!OBCALL("",[1]!OBCALL("",$C$7,"getVolatility",[1]!OBMAKE("","int",AJ$10),[1]!OBMAKE("","int",$B36)),"getAverage"))</f>
        <v>#N/A</v>
      </c>
      <c r="AK36" s="81" t="e">
        <f>[1]!OBGET([1]!OBCALL("",[1]!OBCALL("",$C$7,"getVolatility",[1]!OBMAKE("","int",AK$10),[1]!OBMAKE("","int",$B36)),"getAverage"))</f>
        <v>#N/A</v>
      </c>
      <c r="AL36" s="81" t="e">
        <f>[1]!OBGET([1]!OBCALL("",[1]!OBCALL("",$C$7,"getVolatility",[1]!OBMAKE("","int",AL$10),[1]!OBMAKE("","int",$B36)),"getAverage"))</f>
        <v>#N/A</v>
      </c>
      <c r="AM36" s="81" t="e">
        <f>[1]!OBGET([1]!OBCALL("",[1]!OBCALL("",$C$7,"getVolatility",[1]!OBMAKE("","int",AM$10),[1]!OBMAKE("","int",$B36)),"getAverage"))</f>
        <v>#N/A</v>
      </c>
      <c r="AN36" s="81" t="e">
        <f>[1]!OBGET([1]!OBCALL("",[1]!OBCALL("",$C$7,"getVolatility",[1]!OBMAKE("","int",AN$10),[1]!OBMAKE("","int",$B36)),"getAverage"))</f>
        <v>#N/A</v>
      </c>
      <c r="AO36" s="81" t="e">
        <f>[1]!OBGET([1]!OBCALL("",[1]!OBCALL("",$C$7,"getVolatility",[1]!OBMAKE("","int",AO$10),[1]!OBMAKE("","int",$B36)),"getAverage"))</f>
        <v>#N/A</v>
      </c>
    </row>
    <row r="37" spans="2:41" ht="13.65" customHeight="1" x14ac:dyDescent="0.25">
      <c r="B37" s="35">
        <v>26</v>
      </c>
      <c r="C37" s="81" t="e">
        <f>[1]!OBGET([1]!OBCALL("",[1]!OBCALL("",$C$7,"getVolatility",[1]!OBMAKE("","int",C$10),[1]!OBMAKE("","int",$B37)),"getAverage"))</f>
        <v>#N/A</v>
      </c>
      <c r="D37" s="81" t="e">
        <f>[1]!OBGET([1]!OBCALL("",[1]!OBCALL("",$C$7,"getVolatility",[1]!OBMAKE("","int",D$10),[1]!OBMAKE("","int",$B37)),"getAverage"))</f>
        <v>#N/A</v>
      </c>
      <c r="E37" s="81" t="e">
        <f>[1]!OBGET([1]!OBCALL("",[1]!OBCALL("",$C$7,"getVolatility",[1]!OBMAKE("","int",E$10),[1]!OBMAKE("","int",$B37)),"getAverage"))</f>
        <v>#N/A</v>
      </c>
      <c r="F37" s="81" t="e">
        <f>[1]!OBGET([1]!OBCALL("",[1]!OBCALL("",$C$7,"getVolatility",[1]!OBMAKE("","int",F$10),[1]!OBMAKE("","int",$B37)),"getAverage"))</f>
        <v>#N/A</v>
      </c>
      <c r="G37" s="81" t="e">
        <f>[1]!OBGET([1]!OBCALL("",[1]!OBCALL("",$C$7,"getVolatility",[1]!OBMAKE("","int",G$10),[1]!OBMAKE("","int",$B37)),"getAverage"))</f>
        <v>#N/A</v>
      </c>
      <c r="H37" s="81" t="e">
        <f>[1]!OBGET([1]!OBCALL("",[1]!OBCALL("",$C$7,"getVolatility",[1]!OBMAKE("","int",H$10),[1]!OBMAKE("","int",$B37)),"getAverage"))</f>
        <v>#N/A</v>
      </c>
      <c r="I37" s="81" t="e">
        <f>[1]!OBGET([1]!OBCALL("",[1]!OBCALL("",$C$7,"getVolatility",[1]!OBMAKE("","int",I$10),[1]!OBMAKE("","int",$B37)),"getAverage"))</f>
        <v>#N/A</v>
      </c>
      <c r="J37" s="81" t="e">
        <f>[1]!OBGET([1]!OBCALL("",[1]!OBCALL("",$C$7,"getVolatility",[1]!OBMAKE("","int",J$10),[1]!OBMAKE("","int",$B37)),"getAverage"))</f>
        <v>#N/A</v>
      </c>
      <c r="K37" s="81" t="e">
        <f>[1]!OBGET([1]!OBCALL("",[1]!OBCALL("",$C$7,"getVolatility",[1]!OBMAKE("","int",K$10),[1]!OBMAKE("","int",$B37)),"getAverage"))</f>
        <v>#N/A</v>
      </c>
      <c r="L37" s="81" t="e">
        <f>[1]!OBGET([1]!OBCALL("",[1]!OBCALL("",$C$7,"getVolatility",[1]!OBMAKE("","int",L$10),[1]!OBMAKE("","int",$B37)),"getAverage"))</f>
        <v>#N/A</v>
      </c>
      <c r="M37" s="81" t="e">
        <f>[1]!OBGET([1]!OBCALL("",[1]!OBCALL("",$C$7,"getVolatility",[1]!OBMAKE("","int",M$10),[1]!OBMAKE("","int",$B37)),"getAverage"))</f>
        <v>#N/A</v>
      </c>
      <c r="N37" s="81" t="e">
        <f>[1]!OBGET([1]!OBCALL("",[1]!OBCALL("",$C$7,"getVolatility",[1]!OBMAKE("","int",N$10),[1]!OBMAKE("","int",$B37)),"getAverage"))</f>
        <v>#N/A</v>
      </c>
      <c r="O37" s="81" t="e">
        <f>[1]!OBGET([1]!OBCALL("",[1]!OBCALL("",$C$7,"getVolatility",[1]!OBMAKE("","int",O$10),[1]!OBMAKE("","int",$B37)),"getAverage"))</f>
        <v>#N/A</v>
      </c>
      <c r="P37" s="81" t="e">
        <f>[1]!OBGET([1]!OBCALL("",[1]!OBCALL("",$C$7,"getVolatility",[1]!OBMAKE("","int",P$10),[1]!OBMAKE("","int",$B37)),"getAverage"))</f>
        <v>#N/A</v>
      </c>
      <c r="Q37" s="81" t="e">
        <f>[1]!OBGET([1]!OBCALL("",[1]!OBCALL("",$C$7,"getVolatility",[1]!OBMAKE("","int",Q$10),[1]!OBMAKE("","int",$B37)),"getAverage"))</f>
        <v>#N/A</v>
      </c>
      <c r="R37" s="81" t="e">
        <f>[1]!OBGET([1]!OBCALL("",[1]!OBCALL("",$C$7,"getVolatility",[1]!OBMAKE("","int",R$10),[1]!OBMAKE("","int",$B37)),"getAverage"))</f>
        <v>#N/A</v>
      </c>
      <c r="S37" s="81" t="e">
        <f>[1]!OBGET([1]!OBCALL("",[1]!OBCALL("",$C$7,"getVolatility",[1]!OBMAKE("","int",S$10),[1]!OBMAKE("","int",$B37)),"getAverage"))</f>
        <v>#N/A</v>
      </c>
      <c r="T37" s="81" t="e">
        <f>[1]!OBGET([1]!OBCALL("",[1]!OBCALL("",$C$7,"getVolatility",[1]!OBMAKE("","int",T$10),[1]!OBMAKE("","int",$B37)),"getAverage"))</f>
        <v>#N/A</v>
      </c>
      <c r="U37" s="81" t="e">
        <f>[1]!OBGET([1]!OBCALL("",[1]!OBCALL("",$C$7,"getVolatility",[1]!OBMAKE("","int",U$10),[1]!OBMAKE("","int",$B37)),"getAverage"))</f>
        <v>#N/A</v>
      </c>
      <c r="V37" s="81" t="e">
        <f>[1]!OBGET([1]!OBCALL("",[1]!OBCALL("",$C$7,"getVolatility",[1]!OBMAKE("","int",V$10),[1]!OBMAKE("","int",$B37)),"getAverage"))</f>
        <v>#N/A</v>
      </c>
      <c r="W37" s="81" t="e">
        <f>[1]!OBGET([1]!OBCALL("",[1]!OBCALL("",$C$7,"getVolatility",[1]!OBMAKE("","int",W$10),[1]!OBMAKE("","int",$B37)),"getAverage"))</f>
        <v>#N/A</v>
      </c>
      <c r="X37" s="81" t="e">
        <f>[1]!OBGET([1]!OBCALL("",[1]!OBCALL("",$C$7,"getVolatility",[1]!OBMAKE("","int",X$10),[1]!OBMAKE("","int",$B37)),"getAverage"))</f>
        <v>#N/A</v>
      </c>
      <c r="Y37" s="81" t="e">
        <f>[1]!OBGET([1]!OBCALL("",[1]!OBCALL("",$C$7,"getVolatility",[1]!OBMAKE("","int",Y$10),[1]!OBMAKE("","int",$B37)),"getAverage"))</f>
        <v>#N/A</v>
      </c>
      <c r="Z37" s="81" t="e">
        <f>[1]!OBGET([1]!OBCALL("",[1]!OBCALL("",$C$7,"getVolatility",[1]!OBMAKE("","int",Z$10),[1]!OBMAKE("","int",$B37)),"getAverage"))</f>
        <v>#N/A</v>
      </c>
      <c r="AA37" s="81" t="e">
        <f>[1]!OBGET([1]!OBCALL("",[1]!OBCALL("",$C$7,"getVolatility",[1]!OBMAKE("","int",AA$10),[1]!OBMAKE("","int",$B37)),"getAverage"))</f>
        <v>#N/A</v>
      </c>
      <c r="AB37" s="81" t="e">
        <f>[1]!OBGET([1]!OBCALL("",[1]!OBCALL("",$C$7,"getVolatility",[1]!OBMAKE("","int",AB$10),[1]!OBMAKE("","int",$B37)),"getAverage"))</f>
        <v>#N/A</v>
      </c>
      <c r="AC37" s="81" t="e">
        <f>[1]!OBGET([1]!OBCALL("",[1]!OBCALL("",$C$7,"getVolatility",[1]!OBMAKE("","int",AC$10),[1]!OBMAKE("","int",$B37)),"getAverage"))</f>
        <v>#N/A</v>
      </c>
      <c r="AD37" s="81" t="e">
        <f>[1]!OBGET([1]!OBCALL("",[1]!OBCALL("",$C$7,"getVolatility",[1]!OBMAKE("","int",AD$10),[1]!OBMAKE("","int",$B37)),"getAverage"))</f>
        <v>#N/A</v>
      </c>
      <c r="AE37" s="81" t="e">
        <f>[1]!OBGET([1]!OBCALL("",[1]!OBCALL("",$C$7,"getVolatility",[1]!OBMAKE("","int",AE$10),[1]!OBMAKE("","int",$B37)),"getAverage"))</f>
        <v>#N/A</v>
      </c>
      <c r="AF37" s="81" t="e">
        <f>[1]!OBGET([1]!OBCALL("",[1]!OBCALL("",$C$7,"getVolatility",[1]!OBMAKE("","int",AF$10),[1]!OBMAKE("","int",$B37)),"getAverage"))</f>
        <v>#N/A</v>
      </c>
      <c r="AG37" s="81" t="e">
        <f>[1]!OBGET([1]!OBCALL("",[1]!OBCALL("",$C$7,"getVolatility",[1]!OBMAKE("","int",AG$10),[1]!OBMAKE("","int",$B37)),"getAverage"))</f>
        <v>#N/A</v>
      </c>
      <c r="AH37" s="81" t="e">
        <f>[1]!OBGET([1]!OBCALL("",[1]!OBCALL("",$C$7,"getVolatility",[1]!OBMAKE("","int",AH$10),[1]!OBMAKE("","int",$B37)),"getAverage"))</f>
        <v>#N/A</v>
      </c>
      <c r="AI37" s="81" t="e">
        <f>[1]!OBGET([1]!OBCALL("",[1]!OBCALL("",$C$7,"getVolatility",[1]!OBMAKE("","int",AI$10),[1]!OBMAKE("","int",$B37)),"getAverage"))</f>
        <v>#N/A</v>
      </c>
      <c r="AJ37" s="81" t="e">
        <f>[1]!OBGET([1]!OBCALL("",[1]!OBCALL("",$C$7,"getVolatility",[1]!OBMAKE("","int",AJ$10),[1]!OBMAKE("","int",$B37)),"getAverage"))</f>
        <v>#N/A</v>
      </c>
      <c r="AK37" s="81" t="e">
        <f>[1]!OBGET([1]!OBCALL("",[1]!OBCALL("",$C$7,"getVolatility",[1]!OBMAKE("","int",AK$10),[1]!OBMAKE("","int",$B37)),"getAverage"))</f>
        <v>#N/A</v>
      </c>
      <c r="AL37" s="81" t="e">
        <f>[1]!OBGET([1]!OBCALL("",[1]!OBCALL("",$C$7,"getVolatility",[1]!OBMAKE("","int",AL$10),[1]!OBMAKE("","int",$B37)),"getAverage"))</f>
        <v>#N/A</v>
      </c>
      <c r="AM37" s="81" t="e">
        <f>[1]!OBGET([1]!OBCALL("",[1]!OBCALL("",$C$7,"getVolatility",[1]!OBMAKE("","int",AM$10),[1]!OBMAKE("","int",$B37)),"getAverage"))</f>
        <v>#N/A</v>
      </c>
      <c r="AN37" s="81" t="e">
        <f>[1]!OBGET([1]!OBCALL("",[1]!OBCALL("",$C$7,"getVolatility",[1]!OBMAKE("","int",AN$10),[1]!OBMAKE("","int",$B37)),"getAverage"))</f>
        <v>#N/A</v>
      </c>
      <c r="AO37" s="81" t="e">
        <f>[1]!OBGET([1]!OBCALL("",[1]!OBCALL("",$C$7,"getVolatility",[1]!OBMAKE("","int",AO$10),[1]!OBMAKE("","int",$B37)),"getAverage"))</f>
        <v>#N/A</v>
      </c>
    </row>
    <row r="38" spans="2:41" ht="13.65" customHeight="1" x14ac:dyDescent="0.25">
      <c r="B38" s="35">
        <v>27</v>
      </c>
      <c r="C38" s="81" t="e">
        <f>[1]!OBGET([1]!OBCALL("",[1]!OBCALL("",$C$7,"getVolatility",[1]!OBMAKE("","int",C$10),[1]!OBMAKE("","int",$B38)),"getAverage"))</f>
        <v>#N/A</v>
      </c>
      <c r="D38" s="81" t="e">
        <f>[1]!OBGET([1]!OBCALL("",[1]!OBCALL("",$C$7,"getVolatility",[1]!OBMAKE("","int",D$10),[1]!OBMAKE("","int",$B38)),"getAverage"))</f>
        <v>#N/A</v>
      </c>
      <c r="E38" s="81" t="e">
        <f>[1]!OBGET([1]!OBCALL("",[1]!OBCALL("",$C$7,"getVolatility",[1]!OBMAKE("","int",E$10),[1]!OBMAKE("","int",$B38)),"getAverage"))</f>
        <v>#N/A</v>
      </c>
      <c r="F38" s="81" t="e">
        <f>[1]!OBGET([1]!OBCALL("",[1]!OBCALL("",$C$7,"getVolatility",[1]!OBMAKE("","int",F$10),[1]!OBMAKE("","int",$B38)),"getAverage"))</f>
        <v>#N/A</v>
      </c>
      <c r="G38" s="81" t="e">
        <f>[1]!OBGET([1]!OBCALL("",[1]!OBCALL("",$C$7,"getVolatility",[1]!OBMAKE("","int",G$10),[1]!OBMAKE("","int",$B38)),"getAverage"))</f>
        <v>#N/A</v>
      </c>
      <c r="H38" s="81" t="e">
        <f>[1]!OBGET([1]!OBCALL("",[1]!OBCALL("",$C$7,"getVolatility",[1]!OBMAKE("","int",H$10),[1]!OBMAKE("","int",$B38)),"getAverage"))</f>
        <v>#N/A</v>
      </c>
      <c r="I38" s="81" t="e">
        <f>[1]!OBGET([1]!OBCALL("",[1]!OBCALL("",$C$7,"getVolatility",[1]!OBMAKE("","int",I$10),[1]!OBMAKE("","int",$B38)),"getAverage"))</f>
        <v>#N/A</v>
      </c>
      <c r="J38" s="81" t="e">
        <f>[1]!OBGET([1]!OBCALL("",[1]!OBCALL("",$C$7,"getVolatility",[1]!OBMAKE("","int",J$10),[1]!OBMAKE("","int",$B38)),"getAverage"))</f>
        <v>#N/A</v>
      </c>
      <c r="K38" s="81" t="e">
        <f>[1]!OBGET([1]!OBCALL("",[1]!OBCALL("",$C$7,"getVolatility",[1]!OBMAKE("","int",K$10),[1]!OBMAKE("","int",$B38)),"getAverage"))</f>
        <v>#N/A</v>
      </c>
      <c r="L38" s="81" t="e">
        <f>[1]!OBGET([1]!OBCALL("",[1]!OBCALL("",$C$7,"getVolatility",[1]!OBMAKE("","int",L$10),[1]!OBMAKE("","int",$B38)),"getAverage"))</f>
        <v>#N/A</v>
      </c>
      <c r="M38" s="81" t="e">
        <f>[1]!OBGET([1]!OBCALL("",[1]!OBCALL("",$C$7,"getVolatility",[1]!OBMAKE("","int",M$10),[1]!OBMAKE("","int",$B38)),"getAverage"))</f>
        <v>#N/A</v>
      </c>
      <c r="N38" s="81" t="e">
        <f>[1]!OBGET([1]!OBCALL("",[1]!OBCALL("",$C$7,"getVolatility",[1]!OBMAKE("","int",N$10),[1]!OBMAKE("","int",$B38)),"getAverage"))</f>
        <v>#N/A</v>
      </c>
      <c r="O38" s="81" t="e">
        <f>[1]!OBGET([1]!OBCALL("",[1]!OBCALL("",$C$7,"getVolatility",[1]!OBMAKE("","int",O$10),[1]!OBMAKE("","int",$B38)),"getAverage"))</f>
        <v>#N/A</v>
      </c>
      <c r="P38" s="81" t="e">
        <f>[1]!OBGET([1]!OBCALL("",[1]!OBCALL("",$C$7,"getVolatility",[1]!OBMAKE("","int",P$10),[1]!OBMAKE("","int",$B38)),"getAverage"))</f>
        <v>#N/A</v>
      </c>
      <c r="Q38" s="81" t="e">
        <f>[1]!OBGET([1]!OBCALL("",[1]!OBCALL("",$C$7,"getVolatility",[1]!OBMAKE("","int",Q$10),[1]!OBMAKE("","int",$B38)),"getAverage"))</f>
        <v>#N/A</v>
      </c>
      <c r="R38" s="81" t="e">
        <f>[1]!OBGET([1]!OBCALL("",[1]!OBCALL("",$C$7,"getVolatility",[1]!OBMAKE("","int",R$10),[1]!OBMAKE("","int",$B38)),"getAverage"))</f>
        <v>#N/A</v>
      </c>
      <c r="S38" s="81" t="e">
        <f>[1]!OBGET([1]!OBCALL("",[1]!OBCALL("",$C$7,"getVolatility",[1]!OBMAKE("","int",S$10),[1]!OBMAKE("","int",$B38)),"getAverage"))</f>
        <v>#N/A</v>
      </c>
      <c r="T38" s="81" t="e">
        <f>[1]!OBGET([1]!OBCALL("",[1]!OBCALL("",$C$7,"getVolatility",[1]!OBMAKE("","int",T$10),[1]!OBMAKE("","int",$B38)),"getAverage"))</f>
        <v>#N/A</v>
      </c>
      <c r="U38" s="81" t="e">
        <f>[1]!OBGET([1]!OBCALL("",[1]!OBCALL("",$C$7,"getVolatility",[1]!OBMAKE("","int",U$10),[1]!OBMAKE("","int",$B38)),"getAverage"))</f>
        <v>#N/A</v>
      </c>
      <c r="V38" s="81" t="e">
        <f>[1]!OBGET([1]!OBCALL("",[1]!OBCALL("",$C$7,"getVolatility",[1]!OBMAKE("","int",V$10),[1]!OBMAKE("","int",$B38)),"getAverage"))</f>
        <v>#N/A</v>
      </c>
      <c r="W38" s="81" t="e">
        <f>[1]!OBGET([1]!OBCALL("",[1]!OBCALL("",$C$7,"getVolatility",[1]!OBMAKE("","int",W$10),[1]!OBMAKE("","int",$B38)),"getAverage"))</f>
        <v>#N/A</v>
      </c>
      <c r="X38" s="81" t="e">
        <f>[1]!OBGET([1]!OBCALL("",[1]!OBCALL("",$C$7,"getVolatility",[1]!OBMAKE("","int",X$10),[1]!OBMAKE("","int",$B38)),"getAverage"))</f>
        <v>#N/A</v>
      </c>
      <c r="Y38" s="81" t="e">
        <f>[1]!OBGET([1]!OBCALL("",[1]!OBCALL("",$C$7,"getVolatility",[1]!OBMAKE("","int",Y$10),[1]!OBMAKE("","int",$B38)),"getAverage"))</f>
        <v>#N/A</v>
      </c>
      <c r="Z38" s="81" t="e">
        <f>[1]!OBGET([1]!OBCALL("",[1]!OBCALL("",$C$7,"getVolatility",[1]!OBMAKE("","int",Z$10),[1]!OBMAKE("","int",$B38)),"getAverage"))</f>
        <v>#N/A</v>
      </c>
      <c r="AA38" s="81" t="e">
        <f>[1]!OBGET([1]!OBCALL("",[1]!OBCALL("",$C$7,"getVolatility",[1]!OBMAKE("","int",AA$10),[1]!OBMAKE("","int",$B38)),"getAverage"))</f>
        <v>#N/A</v>
      </c>
      <c r="AB38" s="81" t="e">
        <f>[1]!OBGET([1]!OBCALL("",[1]!OBCALL("",$C$7,"getVolatility",[1]!OBMAKE("","int",AB$10),[1]!OBMAKE("","int",$B38)),"getAverage"))</f>
        <v>#N/A</v>
      </c>
      <c r="AC38" s="81" t="e">
        <f>[1]!OBGET([1]!OBCALL("",[1]!OBCALL("",$C$7,"getVolatility",[1]!OBMAKE("","int",AC$10),[1]!OBMAKE("","int",$B38)),"getAverage"))</f>
        <v>#N/A</v>
      </c>
      <c r="AD38" s="81" t="e">
        <f>[1]!OBGET([1]!OBCALL("",[1]!OBCALL("",$C$7,"getVolatility",[1]!OBMAKE("","int",AD$10),[1]!OBMAKE("","int",$B38)),"getAverage"))</f>
        <v>#N/A</v>
      </c>
      <c r="AE38" s="81" t="e">
        <f>[1]!OBGET([1]!OBCALL("",[1]!OBCALL("",$C$7,"getVolatility",[1]!OBMAKE("","int",AE$10),[1]!OBMAKE("","int",$B38)),"getAverage"))</f>
        <v>#N/A</v>
      </c>
      <c r="AF38" s="81" t="e">
        <f>[1]!OBGET([1]!OBCALL("",[1]!OBCALL("",$C$7,"getVolatility",[1]!OBMAKE("","int",AF$10),[1]!OBMAKE("","int",$B38)),"getAverage"))</f>
        <v>#N/A</v>
      </c>
      <c r="AG38" s="81" t="e">
        <f>[1]!OBGET([1]!OBCALL("",[1]!OBCALL("",$C$7,"getVolatility",[1]!OBMAKE("","int",AG$10),[1]!OBMAKE("","int",$B38)),"getAverage"))</f>
        <v>#N/A</v>
      </c>
      <c r="AH38" s="81" t="e">
        <f>[1]!OBGET([1]!OBCALL("",[1]!OBCALL("",$C$7,"getVolatility",[1]!OBMAKE("","int",AH$10),[1]!OBMAKE("","int",$B38)),"getAverage"))</f>
        <v>#N/A</v>
      </c>
      <c r="AI38" s="81" t="e">
        <f>[1]!OBGET([1]!OBCALL("",[1]!OBCALL("",$C$7,"getVolatility",[1]!OBMAKE("","int",AI$10),[1]!OBMAKE("","int",$B38)),"getAverage"))</f>
        <v>#N/A</v>
      </c>
      <c r="AJ38" s="81" t="e">
        <f>[1]!OBGET([1]!OBCALL("",[1]!OBCALL("",$C$7,"getVolatility",[1]!OBMAKE("","int",AJ$10),[1]!OBMAKE("","int",$B38)),"getAverage"))</f>
        <v>#N/A</v>
      </c>
      <c r="AK38" s="81" t="e">
        <f>[1]!OBGET([1]!OBCALL("",[1]!OBCALL("",$C$7,"getVolatility",[1]!OBMAKE("","int",AK$10),[1]!OBMAKE("","int",$B38)),"getAverage"))</f>
        <v>#N/A</v>
      </c>
      <c r="AL38" s="81" t="e">
        <f>[1]!OBGET([1]!OBCALL("",[1]!OBCALL("",$C$7,"getVolatility",[1]!OBMAKE("","int",AL$10),[1]!OBMAKE("","int",$B38)),"getAverage"))</f>
        <v>#N/A</v>
      </c>
      <c r="AM38" s="81" t="e">
        <f>[1]!OBGET([1]!OBCALL("",[1]!OBCALL("",$C$7,"getVolatility",[1]!OBMAKE("","int",AM$10),[1]!OBMAKE("","int",$B38)),"getAverage"))</f>
        <v>#N/A</v>
      </c>
      <c r="AN38" s="81" t="e">
        <f>[1]!OBGET([1]!OBCALL("",[1]!OBCALL("",$C$7,"getVolatility",[1]!OBMAKE("","int",AN$10),[1]!OBMAKE("","int",$B38)),"getAverage"))</f>
        <v>#N/A</v>
      </c>
      <c r="AO38" s="81" t="e">
        <f>[1]!OBGET([1]!OBCALL("",[1]!OBCALL("",$C$7,"getVolatility",[1]!OBMAKE("","int",AO$10),[1]!OBMAKE("","int",$B38)),"getAverage"))</f>
        <v>#N/A</v>
      </c>
    </row>
    <row r="39" spans="2:41" ht="13.65" customHeight="1" x14ac:dyDescent="0.25">
      <c r="B39" s="35">
        <v>28</v>
      </c>
      <c r="C39" s="81" t="e">
        <f>[1]!OBGET([1]!OBCALL("",[1]!OBCALL("",$C$7,"getVolatility",[1]!OBMAKE("","int",C$10),[1]!OBMAKE("","int",$B39)),"getAverage"))</f>
        <v>#N/A</v>
      </c>
      <c r="D39" s="81" t="e">
        <f>[1]!OBGET([1]!OBCALL("",[1]!OBCALL("",$C$7,"getVolatility",[1]!OBMAKE("","int",D$10),[1]!OBMAKE("","int",$B39)),"getAverage"))</f>
        <v>#N/A</v>
      </c>
      <c r="E39" s="81" t="e">
        <f>[1]!OBGET([1]!OBCALL("",[1]!OBCALL("",$C$7,"getVolatility",[1]!OBMAKE("","int",E$10),[1]!OBMAKE("","int",$B39)),"getAverage"))</f>
        <v>#N/A</v>
      </c>
      <c r="F39" s="81" t="e">
        <f>[1]!OBGET([1]!OBCALL("",[1]!OBCALL("",$C$7,"getVolatility",[1]!OBMAKE("","int",F$10),[1]!OBMAKE("","int",$B39)),"getAverage"))</f>
        <v>#N/A</v>
      </c>
      <c r="G39" s="81" t="e">
        <f>[1]!OBGET([1]!OBCALL("",[1]!OBCALL("",$C$7,"getVolatility",[1]!OBMAKE("","int",G$10),[1]!OBMAKE("","int",$B39)),"getAverage"))</f>
        <v>#N/A</v>
      </c>
      <c r="H39" s="81" t="e">
        <f>[1]!OBGET([1]!OBCALL("",[1]!OBCALL("",$C$7,"getVolatility",[1]!OBMAKE("","int",H$10),[1]!OBMAKE("","int",$B39)),"getAverage"))</f>
        <v>#N/A</v>
      </c>
      <c r="I39" s="81" t="e">
        <f>[1]!OBGET([1]!OBCALL("",[1]!OBCALL("",$C$7,"getVolatility",[1]!OBMAKE("","int",I$10),[1]!OBMAKE("","int",$B39)),"getAverage"))</f>
        <v>#N/A</v>
      </c>
      <c r="J39" s="81" t="e">
        <f>[1]!OBGET([1]!OBCALL("",[1]!OBCALL("",$C$7,"getVolatility",[1]!OBMAKE("","int",J$10),[1]!OBMAKE("","int",$B39)),"getAverage"))</f>
        <v>#N/A</v>
      </c>
      <c r="K39" s="81" t="e">
        <f>[1]!OBGET([1]!OBCALL("",[1]!OBCALL("",$C$7,"getVolatility",[1]!OBMAKE("","int",K$10),[1]!OBMAKE("","int",$B39)),"getAverage"))</f>
        <v>#N/A</v>
      </c>
      <c r="L39" s="81" t="e">
        <f>[1]!OBGET([1]!OBCALL("",[1]!OBCALL("",$C$7,"getVolatility",[1]!OBMAKE("","int",L$10),[1]!OBMAKE("","int",$B39)),"getAverage"))</f>
        <v>#N/A</v>
      </c>
      <c r="M39" s="81" t="e">
        <f>[1]!OBGET([1]!OBCALL("",[1]!OBCALL("",$C$7,"getVolatility",[1]!OBMAKE("","int",M$10),[1]!OBMAKE("","int",$B39)),"getAverage"))</f>
        <v>#N/A</v>
      </c>
      <c r="N39" s="81" t="e">
        <f>[1]!OBGET([1]!OBCALL("",[1]!OBCALL("",$C$7,"getVolatility",[1]!OBMAKE("","int",N$10),[1]!OBMAKE("","int",$B39)),"getAverage"))</f>
        <v>#N/A</v>
      </c>
      <c r="O39" s="81" t="e">
        <f>[1]!OBGET([1]!OBCALL("",[1]!OBCALL("",$C$7,"getVolatility",[1]!OBMAKE("","int",O$10),[1]!OBMAKE("","int",$B39)),"getAverage"))</f>
        <v>#N/A</v>
      </c>
      <c r="P39" s="81" t="e">
        <f>[1]!OBGET([1]!OBCALL("",[1]!OBCALL("",$C$7,"getVolatility",[1]!OBMAKE("","int",P$10),[1]!OBMAKE("","int",$B39)),"getAverage"))</f>
        <v>#N/A</v>
      </c>
      <c r="Q39" s="81" t="e">
        <f>[1]!OBGET([1]!OBCALL("",[1]!OBCALL("",$C$7,"getVolatility",[1]!OBMAKE("","int",Q$10),[1]!OBMAKE("","int",$B39)),"getAverage"))</f>
        <v>#N/A</v>
      </c>
      <c r="R39" s="81" t="e">
        <f>[1]!OBGET([1]!OBCALL("",[1]!OBCALL("",$C$7,"getVolatility",[1]!OBMAKE("","int",R$10),[1]!OBMAKE("","int",$B39)),"getAverage"))</f>
        <v>#N/A</v>
      </c>
      <c r="S39" s="81" t="e">
        <f>[1]!OBGET([1]!OBCALL("",[1]!OBCALL("",$C$7,"getVolatility",[1]!OBMAKE("","int",S$10),[1]!OBMAKE("","int",$B39)),"getAverage"))</f>
        <v>#N/A</v>
      </c>
      <c r="T39" s="81" t="e">
        <f>[1]!OBGET([1]!OBCALL("",[1]!OBCALL("",$C$7,"getVolatility",[1]!OBMAKE("","int",T$10),[1]!OBMAKE("","int",$B39)),"getAverage"))</f>
        <v>#N/A</v>
      </c>
      <c r="U39" s="81" t="e">
        <f>[1]!OBGET([1]!OBCALL("",[1]!OBCALL("",$C$7,"getVolatility",[1]!OBMAKE("","int",U$10),[1]!OBMAKE("","int",$B39)),"getAverage"))</f>
        <v>#N/A</v>
      </c>
      <c r="V39" s="81" t="e">
        <f>[1]!OBGET([1]!OBCALL("",[1]!OBCALL("",$C$7,"getVolatility",[1]!OBMAKE("","int",V$10),[1]!OBMAKE("","int",$B39)),"getAverage"))</f>
        <v>#N/A</v>
      </c>
      <c r="W39" s="81" t="e">
        <f>[1]!OBGET([1]!OBCALL("",[1]!OBCALL("",$C$7,"getVolatility",[1]!OBMAKE("","int",W$10),[1]!OBMAKE("","int",$B39)),"getAverage"))</f>
        <v>#N/A</v>
      </c>
      <c r="X39" s="81" t="e">
        <f>[1]!OBGET([1]!OBCALL("",[1]!OBCALL("",$C$7,"getVolatility",[1]!OBMAKE("","int",X$10),[1]!OBMAKE("","int",$B39)),"getAverage"))</f>
        <v>#N/A</v>
      </c>
      <c r="Y39" s="81" t="e">
        <f>[1]!OBGET([1]!OBCALL("",[1]!OBCALL("",$C$7,"getVolatility",[1]!OBMAKE("","int",Y$10),[1]!OBMAKE("","int",$B39)),"getAverage"))</f>
        <v>#N/A</v>
      </c>
      <c r="Z39" s="81" t="e">
        <f>[1]!OBGET([1]!OBCALL("",[1]!OBCALL("",$C$7,"getVolatility",[1]!OBMAKE("","int",Z$10),[1]!OBMAKE("","int",$B39)),"getAverage"))</f>
        <v>#N/A</v>
      </c>
      <c r="AA39" s="81" t="e">
        <f>[1]!OBGET([1]!OBCALL("",[1]!OBCALL("",$C$7,"getVolatility",[1]!OBMAKE("","int",AA$10),[1]!OBMAKE("","int",$B39)),"getAverage"))</f>
        <v>#N/A</v>
      </c>
      <c r="AB39" s="81" t="e">
        <f>[1]!OBGET([1]!OBCALL("",[1]!OBCALL("",$C$7,"getVolatility",[1]!OBMAKE("","int",AB$10),[1]!OBMAKE("","int",$B39)),"getAverage"))</f>
        <v>#N/A</v>
      </c>
      <c r="AC39" s="81" t="e">
        <f>[1]!OBGET([1]!OBCALL("",[1]!OBCALL("",$C$7,"getVolatility",[1]!OBMAKE("","int",AC$10),[1]!OBMAKE("","int",$B39)),"getAverage"))</f>
        <v>#N/A</v>
      </c>
      <c r="AD39" s="81" t="e">
        <f>[1]!OBGET([1]!OBCALL("",[1]!OBCALL("",$C$7,"getVolatility",[1]!OBMAKE("","int",AD$10),[1]!OBMAKE("","int",$B39)),"getAverage"))</f>
        <v>#N/A</v>
      </c>
      <c r="AE39" s="81" t="e">
        <f>[1]!OBGET([1]!OBCALL("",[1]!OBCALL("",$C$7,"getVolatility",[1]!OBMAKE("","int",AE$10),[1]!OBMAKE("","int",$B39)),"getAverage"))</f>
        <v>#N/A</v>
      </c>
      <c r="AF39" s="81" t="e">
        <f>[1]!OBGET([1]!OBCALL("",[1]!OBCALL("",$C$7,"getVolatility",[1]!OBMAKE("","int",AF$10),[1]!OBMAKE("","int",$B39)),"getAverage"))</f>
        <v>#N/A</v>
      </c>
      <c r="AG39" s="81" t="e">
        <f>[1]!OBGET([1]!OBCALL("",[1]!OBCALL("",$C$7,"getVolatility",[1]!OBMAKE("","int",AG$10),[1]!OBMAKE("","int",$B39)),"getAverage"))</f>
        <v>#N/A</v>
      </c>
      <c r="AH39" s="81" t="e">
        <f>[1]!OBGET([1]!OBCALL("",[1]!OBCALL("",$C$7,"getVolatility",[1]!OBMAKE("","int",AH$10),[1]!OBMAKE("","int",$B39)),"getAverage"))</f>
        <v>#N/A</v>
      </c>
      <c r="AI39" s="81" t="e">
        <f>[1]!OBGET([1]!OBCALL("",[1]!OBCALL("",$C$7,"getVolatility",[1]!OBMAKE("","int",AI$10),[1]!OBMAKE("","int",$B39)),"getAverage"))</f>
        <v>#N/A</v>
      </c>
      <c r="AJ39" s="81" t="e">
        <f>[1]!OBGET([1]!OBCALL("",[1]!OBCALL("",$C$7,"getVolatility",[1]!OBMAKE("","int",AJ$10),[1]!OBMAKE("","int",$B39)),"getAverage"))</f>
        <v>#N/A</v>
      </c>
      <c r="AK39" s="81" t="e">
        <f>[1]!OBGET([1]!OBCALL("",[1]!OBCALL("",$C$7,"getVolatility",[1]!OBMAKE("","int",AK$10),[1]!OBMAKE("","int",$B39)),"getAverage"))</f>
        <v>#N/A</v>
      </c>
      <c r="AL39" s="81" t="e">
        <f>[1]!OBGET([1]!OBCALL("",[1]!OBCALL("",$C$7,"getVolatility",[1]!OBMAKE("","int",AL$10),[1]!OBMAKE("","int",$B39)),"getAverage"))</f>
        <v>#N/A</v>
      </c>
      <c r="AM39" s="81" t="e">
        <f>[1]!OBGET([1]!OBCALL("",[1]!OBCALL("",$C$7,"getVolatility",[1]!OBMAKE("","int",AM$10),[1]!OBMAKE("","int",$B39)),"getAverage"))</f>
        <v>#N/A</v>
      </c>
      <c r="AN39" s="81" t="e">
        <f>[1]!OBGET([1]!OBCALL("",[1]!OBCALL("",$C$7,"getVolatility",[1]!OBMAKE("","int",AN$10),[1]!OBMAKE("","int",$B39)),"getAverage"))</f>
        <v>#N/A</v>
      </c>
      <c r="AO39" s="81" t="e">
        <f>[1]!OBGET([1]!OBCALL("",[1]!OBCALL("",$C$7,"getVolatility",[1]!OBMAKE("","int",AO$10),[1]!OBMAKE("","int",$B39)),"getAverage"))</f>
        <v>#N/A</v>
      </c>
    </row>
    <row r="40" spans="2:41" ht="13.65" customHeight="1" x14ac:dyDescent="0.25">
      <c r="B40" s="35">
        <v>29</v>
      </c>
      <c r="C40" s="81" t="e">
        <f>[1]!OBGET([1]!OBCALL("",[1]!OBCALL("",$C$7,"getVolatility",[1]!OBMAKE("","int",C$10),[1]!OBMAKE("","int",$B40)),"getAverage"))</f>
        <v>#N/A</v>
      </c>
      <c r="D40" s="81" t="e">
        <f>[1]!OBGET([1]!OBCALL("",[1]!OBCALL("",$C$7,"getVolatility",[1]!OBMAKE("","int",D$10),[1]!OBMAKE("","int",$B40)),"getAverage"))</f>
        <v>#N/A</v>
      </c>
      <c r="E40" s="81" t="e">
        <f>[1]!OBGET([1]!OBCALL("",[1]!OBCALL("",$C$7,"getVolatility",[1]!OBMAKE("","int",E$10),[1]!OBMAKE("","int",$B40)),"getAverage"))</f>
        <v>#N/A</v>
      </c>
      <c r="F40" s="81" t="e">
        <f>[1]!OBGET([1]!OBCALL("",[1]!OBCALL("",$C$7,"getVolatility",[1]!OBMAKE("","int",F$10),[1]!OBMAKE("","int",$B40)),"getAverage"))</f>
        <v>#N/A</v>
      </c>
      <c r="G40" s="81" t="e">
        <f>[1]!OBGET([1]!OBCALL("",[1]!OBCALL("",$C$7,"getVolatility",[1]!OBMAKE("","int",G$10),[1]!OBMAKE("","int",$B40)),"getAverage"))</f>
        <v>#N/A</v>
      </c>
      <c r="H40" s="81" t="e">
        <f>[1]!OBGET([1]!OBCALL("",[1]!OBCALL("",$C$7,"getVolatility",[1]!OBMAKE("","int",H$10),[1]!OBMAKE("","int",$B40)),"getAverage"))</f>
        <v>#N/A</v>
      </c>
      <c r="I40" s="81" t="e">
        <f>[1]!OBGET([1]!OBCALL("",[1]!OBCALL("",$C$7,"getVolatility",[1]!OBMAKE("","int",I$10),[1]!OBMAKE("","int",$B40)),"getAverage"))</f>
        <v>#N/A</v>
      </c>
      <c r="J40" s="81" t="e">
        <f>[1]!OBGET([1]!OBCALL("",[1]!OBCALL("",$C$7,"getVolatility",[1]!OBMAKE("","int",J$10),[1]!OBMAKE("","int",$B40)),"getAverage"))</f>
        <v>#N/A</v>
      </c>
      <c r="K40" s="81" t="e">
        <f>[1]!OBGET([1]!OBCALL("",[1]!OBCALL("",$C$7,"getVolatility",[1]!OBMAKE("","int",K$10),[1]!OBMAKE("","int",$B40)),"getAverage"))</f>
        <v>#N/A</v>
      </c>
      <c r="L40" s="81" t="e">
        <f>[1]!OBGET([1]!OBCALL("",[1]!OBCALL("",$C$7,"getVolatility",[1]!OBMAKE("","int",L$10),[1]!OBMAKE("","int",$B40)),"getAverage"))</f>
        <v>#N/A</v>
      </c>
      <c r="M40" s="81" t="e">
        <f>[1]!OBGET([1]!OBCALL("",[1]!OBCALL("",$C$7,"getVolatility",[1]!OBMAKE("","int",M$10),[1]!OBMAKE("","int",$B40)),"getAverage"))</f>
        <v>#N/A</v>
      </c>
      <c r="N40" s="81" t="e">
        <f>[1]!OBGET([1]!OBCALL("",[1]!OBCALL("",$C$7,"getVolatility",[1]!OBMAKE("","int",N$10),[1]!OBMAKE("","int",$B40)),"getAverage"))</f>
        <v>#N/A</v>
      </c>
      <c r="O40" s="81" t="e">
        <f>[1]!OBGET([1]!OBCALL("",[1]!OBCALL("",$C$7,"getVolatility",[1]!OBMAKE("","int",O$10),[1]!OBMAKE("","int",$B40)),"getAverage"))</f>
        <v>#N/A</v>
      </c>
      <c r="P40" s="81" t="e">
        <f>[1]!OBGET([1]!OBCALL("",[1]!OBCALL("",$C$7,"getVolatility",[1]!OBMAKE("","int",P$10),[1]!OBMAKE("","int",$B40)),"getAverage"))</f>
        <v>#N/A</v>
      </c>
      <c r="Q40" s="81" t="e">
        <f>[1]!OBGET([1]!OBCALL("",[1]!OBCALL("",$C$7,"getVolatility",[1]!OBMAKE("","int",Q$10),[1]!OBMAKE("","int",$B40)),"getAverage"))</f>
        <v>#N/A</v>
      </c>
      <c r="R40" s="81" t="e">
        <f>[1]!OBGET([1]!OBCALL("",[1]!OBCALL("",$C$7,"getVolatility",[1]!OBMAKE("","int",R$10),[1]!OBMAKE("","int",$B40)),"getAverage"))</f>
        <v>#N/A</v>
      </c>
      <c r="S40" s="81" t="e">
        <f>[1]!OBGET([1]!OBCALL("",[1]!OBCALL("",$C$7,"getVolatility",[1]!OBMAKE("","int",S$10),[1]!OBMAKE("","int",$B40)),"getAverage"))</f>
        <v>#N/A</v>
      </c>
      <c r="T40" s="81" t="e">
        <f>[1]!OBGET([1]!OBCALL("",[1]!OBCALL("",$C$7,"getVolatility",[1]!OBMAKE("","int",T$10),[1]!OBMAKE("","int",$B40)),"getAverage"))</f>
        <v>#N/A</v>
      </c>
      <c r="U40" s="81" t="e">
        <f>[1]!OBGET([1]!OBCALL("",[1]!OBCALL("",$C$7,"getVolatility",[1]!OBMAKE("","int",U$10),[1]!OBMAKE("","int",$B40)),"getAverage"))</f>
        <v>#N/A</v>
      </c>
      <c r="V40" s="81" t="e">
        <f>[1]!OBGET([1]!OBCALL("",[1]!OBCALL("",$C$7,"getVolatility",[1]!OBMAKE("","int",V$10),[1]!OBMAKE("","int",$B40)),"getAverage"))</f>
        <v>#N/A</v>
      </c>
      <c r="W40" s="81" t="e">
        <f>[1]!OBGET([1]!OBCALL("",[1]!OBCALL("",$C$7,"getVolatility",[1]!OBMAKE("","int",W$10),[1]!OBMAKE("","int",$B40)),"getAverage"))</f>
        <v>#N/A</v>
      </c>
      <c r="X40" s="81" t="e">
        <f>[1]!OBGET([1]!OBCALL("",[1]!OBCALL("",$C$7,"getVolatility",[1]!OBMAKE("","int",X$10),[1]!OBMAKE("","int",$B40)),"getAverage"))</f>
        <v>#N/A</v>
      </c>
      <c r="Y40" s="81" t="e">
        <f>[1]!OBGET([1]!OBCALL("",[1]!OBCALL("",$C$7,"getVolatility",[1]!OBMAKE("","int",Y$10),[1]!OBMAKE("","int",$B40)),"getAverage"))</f>
        <v>#N/A</v>
      </c>
      <c r="Z40" s="81" t="e">
        <f>[1]!OBGET([1]!OBCALL("",[1]!OBCALL("",$C$7,"getVolatility",[1]!OBMAKE("","int",Z$10),[1]!OBMAKE("","int",$B40)),"getAverage"))</f>
        <v>#N/A</v>
      </c>
      <c r="AA40" s="81" t="e">
        <f>[1]!OBGET([1]!OBCALL("",[1]!OBCALL("",$C$7,"getVolatility",[1]!OBMAKE("","int",AA$10),[1]!OBMAKE("","int",$B40)),"getAverage"))</f>
        <v>#N/A</v>
      </c>
      <c r="AB40" s="81" t="e">
        <f>[1]!OBGET([1]!OBCALL("",[1]!OBCALL("",$C$7,"getVolatility",[1]!OBMAKE("","int",AB$10),[1]!OBMAKE("","int",$B40)),"getAverage"))</f>
        <v>#N/A</v>
      </c>
      <c r="AC40" s="81" t="e">
        <f>[1]!OBGET([1]!OBCALL("",[1]!OBCALL("",$C$7,"getVolatility",[1]!OBMAKE("","int",AC$10),[1]!OBMAKE("","int",$B40)),"getAverage"))</f>
        <v>#N/A</v>
      </c>
      <c r="AD40" s="81" t="e">
        <f>[1]!OBGET([1]!OBCALL("",[1]!OBCALL("",$C$7,"getVolatility",[1]!OBMAKE("","int",AD$10),[1]!OBMAKE("","int",$B40)),"getAverage"))</f>
        <v>#N/A</v>
      </c>
      <c r="AE40" s="81" t="e">
        <f>[1]!OBGET([1]!OBCALL("",[1]!OBCALL("",$C$7,"getVolatility",[1]!OBMAKE("","int",AE$10),[1]!OBMAKE("","int",$B40)),"getAverage"))</f>
        <v>#N/A</v>
      </c>
      <c r="AF40" s="81" t="e">
        <f>[1]!OBGET([1]!OBCALL("",[1]!OBCALL("",$C$7,"getVolatility",[1]!OBMAKE("","int",AF$10),[1]!OBMAKE("","int",$B40)),"getAverage"))</f>
        <v>#N/A</v>
      </c>
      <c r="AG40" s="81" t="e">
        <f>[1]!OBGET([1]!OBCALL("",[1]!OBCALL("",$C$7,"getVolatility",[1]!OBMAKE("","int",AG$10),[1]!OBMAKE("","int",$B40)),"getAverage"))</f>
        <v>#N/A</v>
      </c>
      <c r="AH40" s="81" t="e">
        <f>[1]!OBGET([1]!OBCALL("",[1]!OBCALL("",$C$7,"getVolatility",[1]!OBMAKE("","int",AH$10),[1]!OBMAKE("","int",$B40)),"getAverage"))</f>
        <v>#N/A</v>
      </c>
      <c r="AI40" s="81" t="e">
        <f>[1]!OBGET([1]!OBCALL("",[1]!OBCALL("",$C$7,"getVolatility",[1]!OBMAKE("","int",AI$10),[1]!OBMAKE("","int",$B40)),"getAverage"))</f>
        <v>#N/A</v>
      </c>
      <c r="AJ40" s="81" t="e">
        <f>[1]!OBGET([1]!OBCALL("",[1]!OBCALL("",$C$7,"getVolatility",[1]!OBMAKE("","int",AJ$10),[1]!OBMAKE("","int",$B40)),"getAverage"))</f>
        <v>#N/A</v>
      </c>
      <c r="AK40" s="81" t="e">
        <f>[1]!OBGET([1]!OBCALL("",[1]!OBCALL("",$C$7,"getVolatility",[1]!OBMAKE("","int",AK$10),[1]!OBMAKE("","int",$B40)),"getAverage"))</f>
        <v>#N/A</v>
      </c>
      <c r="AL40" s="81" t="e">
        <f>[1]!OBGET([1]!OBCALL("",[1]!OBCALL("",$C$7,"getVolatility",[1]!OBMAKE("","int",AL$10),[1]!OBMAKE("","int",$B40)),"getAverage"))</f>
        <v>#N/A</v>
      </c>
      <c r="AM40" s="81" t="e">
        <f>[1]!OBGET([1]!OBCALL("",[1]!OBCALL("",$C$7,"getVolatility",[1]!OBMAKE("","int",AM$10),[1]!OBMAKE("","int",$B40)),"getAverage"))</f>
        <v>#N/A</v>
      </c>
      <c r="AN40" s="81" t="e">
        <f>[1]!OBGET([1]!OBCALL("",[1]!OBCALL("",$C$7,"getVolatility",[1]!OBMAKE("","int",AN$10),[1]!OBMAKE("","int",$B40)),"getAverage"))</f>
        <v>#N/A</v>
      </c>
      <c r="AO40" s="81" t="e">
        <f>[1]!OBGET([1]!OBCALL("",[1]!OBCALL("",$C$7,"getVolatility",[1]!OBMAKE("","int",AO$10),[1]!OBMAKE("","int",$B40)),"getAverage"))</f>
        <v>#N/A</v>
      </c>
    </row>
    <row r="41" spans="2:41" ht="13.65" customHeight="1" x14ac:dyDescent="0.25">
      <c r="B41" s="35">
        <v>30</v>
      </c>
      <c r="C41" s="81" t="e">
        <f>[1]!OBGET([1]!OBCALL("",[1]!OBCALL("",$C$7,"getVolatility",[1]!OBMAKE("","int",C$10),[1]!OBMAKE("","int",$B41)),"getAverage"))</f>
        <v>#N/A</v>
      </c>
      <c r="D41" s="81" t="e">
        <f>[1]!OBGET([1]!OBCALL("",[1]!OBCALL("",$C$7,"getVolatility",[1]!OBMAKE("","int",D$10),[1]!OBMAKE("","int",$B41)),"getAverage"))</f>
        <v>#N/A</v>
      </c>
      <c r="E41" s="81" t="e">
        <f>[1]!OBGET([1]!OBCALL("",[1]!OBCALL("",$C$7,"getVolatility",[1]!OBMAKE("","int",E$10),[1]!OBMAKE("","int",$B41)),"getAverage"))</f>
        <v>#N/A</v>
      </c>
      <c r="F41" s="81" t="e">
        <f>[1]!OBGET([1]!OBCALL("",[1]!OBCALL("",$C$7,"getVolatility",[1]!OBMAKE("","int",F$10),[1]!OBMAKE("","int",$B41)),"getAverage"))</f>
        <v>#N/A</v>
      </c>
      <c r="G41" s="81" t="e">
        <f>[1]!OBGET([1]!OBCALL("",[1]!OBCALL("",$C$7,"getVolatility",[1]!OBMAKE("","int",G$10),[1]!OBMAKE("","int",$B41)),"getAverage"))</f>
        <v>#N/A</v>
      </c>
      <c r="H41" s="81" t="e">
        <f>[1]!OBGET([1]!OBCALL("",[1]!OBCALL("",$C$7,"getVolatility",[1]!OBMAKE("","int",H$10),[1]!OBMAKE("","int",$B41)),"getAverage"))</f>
        <v>#N/A</v>
      </c>
      <c r="I41" s="81" t="e">
        <f>[1]!OBGET([1]!OBCALL("",[1]!OBCALL("",$C$7,"getVolatility",[1]!OBMAKE("","int",I$10),[1]!OBMAKE("","int",$B41)),"getAverage"))</f>
        <v>#N/A</v>
      </c>
      <c r="J41" s="81" t="e">
        <f>[1]!OBGET([1]!OBCALL("",[1]!OBCALL("",$C$7,"getVolatility",[1]!OBMAKE("","int",J$10),[1]!OBMAKE("","int",$B41)),"getAverage"))</f>
        <v>#N/A</v>
      </c>
      <c r="K41" s="81" t="e">
        <f>[1]!OBGET([1]!OBCALL("",[1]!OBCALL("",$C$7,"getVolatility",[1]!OBMAKE("","int",K$10),[1]!OBMAKE("","int",$B41)),"getAverage"))</f>
        <v>#N/A</v>
      </c>
      <c r="L41" s="81" t="e">
        <f>[1]!OBGET([1]!OBCALL("",[1]!OBCALL("",$C$7,"getVolatility",[1]!OBMAKE("","int",L$10),[1]!OBMAKE("","int",$B41)),"getAverage"))</f>
        <v>#N/A</v>
      </c>
      <c r="M41" s="81" t="e">
        <f>[1]!OBGET([1]!OBCALL("",[1]!OBCALL("",$C$7,"getVolatility",[1]!OBMAKE("","int",M$10),[1]!OBMAKE("","int",$B41)),"getAverage"))</f>
        <v>#N/A</v>
      </c>
      <c r="N41" s="81" t="e">
        <f>[1]!OBGET([1]!OBCALL("",[1]!OBCALL("",$C$7,"getVolatility",[1]!OBMAKE("","int",N$10),[1]!OBMAKE("","int",$B41)),"getAverage"))</f>
        <v>#N/A</v>
      </c>
      <c r="O41" s="81" t="e">
        <f>[1]!OBGET([1]!OBCALL("",[1]!OBCALL("",$C$7,"getVolatility",[1]!OBMAKE("","int",O$10),[1]!OBMAKE("","int",$B41)),"getAverage"))</f>
        <v>#N/A</v>
      </c>
      <c r="P41" s="81" t="e">
        <f>[1]!OBGET([1]!OBCALL("",[1]!OBCALL("",$C$7,"getVolatility",[1]!OBMAKE("","int",P$10),[1]!OBMAKE("","int",$B41)),"getAverage"))</f>
        <v>#N/A</v>
      </c>
      <c r="Q41" s="81" t="e">
        <f>[1]!OBGET([1]!OBCALL("",[1]!OBCALL("",$C$7,"getVolatility",[1]!OBMAKE("","int",Q$10),[1]!OBMAKE("","int",$B41)),"getAverage"))</f>
        <v>#N/A</v>
      </c>
      <c r="R41" s="81" t="e">
        <f>[1]!OBGET([1]!OBCALL("",[1]!OBCALL("",$C$7,"getVolatility",[1]!OBMAKE("","int",R$10),[1]!OBMAKE("","int",$B41)),"getAverage"))</f>
        <v>#N/A</v>
      </c>
      <c r="S41" s="81" t="e">
        <f>[1]!OBGET([1]!OBCALL("",[1]!OBCALL("",$C$7,"getVolatility",[1]!OBMAKE("","int",S$10),[1]!OBMAKE("","int",$B41)),"getAverage"))</f>
        <v>#N/A</v>
      </c>
      <c r="T41" s="81" t="e">
        <f>[1]!OBGET([1]!OBCALL("",[1]!OBCALL("",$C$7,"getVolatility",[1]!OBMAKE("","int",T$10),[1]!OBMAKE("","int",$B41)),"getAverage"))</f>
        <v>#N/A</v>
      </c>
      <c r="U41" s="81" t="e">
        <f>[1]!OBGET([1]!OBCALL("",[1]!OBCALL("",$C$7,"getVolatility",[1]!OBMAKE("","int",U$10),[1]!OBMAKE("","int",$B41)),"getAverage"))</f>
        <v>#N/A</v>
      </c>
      <c r="V41" s="81" t="e">
        <f>[1]!OBGET([1]!OBCALL("",[1]!OBCALL("",$C$7,"getVolatility",[1]!OBMAKE("","int",V$10),[1]!OBMAKE("","int",$B41)),"getAverage"))</f>
        <v>#N/A</v>
      </c>
      <c r="W41" s="81" t="e">
        <f>[1]!OBGET([1]!OBCALL("",[1]!OBCALL("",$C$7,"getVolatility",[1]!OBMAKE("","int",W$10),[1]!OBMAKE("","int",$B41)),"getAverage"))</f>
        <v>#N/A</v>
      </c>
      <c r="X41" s="81" t="e">
        <f>[1]!OBGET([1]!OBCALL("",[1]!OBCALL("",$C$7,"getVolatility",[1]!OBMAKE("","int",X$10),[1]!OBMAKE("","int",$B41)),"getAverage"))</f>
        <v>#N/A</v>
      </c>
      <c r="Y41" s="81" t="e">
        <f>[1]!OBGET([1]!OBCALL("",[1]!OBCALL("",$C$7,"getVolatility",[1]!OBMAKE("","int",Y$10),[1]!OBMAKE("","int",$B41)),"getAverage"))</f>
        <v>#N/A</v>
      </c>
      <c r="Z41" s="81" t="e">
        <f>[1]!OBGET([1]!OBCALL("",[1]!OBCALL("",$C$7,"getVolatility",[1]!OBMAKE("","int",Z$10),[1]!OBMAKE("","int",$B41)),"getAverage"))</f>
        <v>#N/A</v>
      </c>
      <c r="AA41" s="81" t="e">
        <f>[1]!OBGET([1]!OBCALL("",[1]!OBCALL("",$C$7,"getVolatility",[1]!OBMAKE("","int",AA$10),[1]!OBMAKE("","int",$B41)),"getAverage"))</f>
        <v>#N/A</v>
      </c>
      <c r="AB41" s="81" t="e">
        <f>[1]!OBGET([1]!OBCALL("",[1]!OBCALL("",$C$7,"getVolatility",[1]!OBMAKE("","int",AB$10),[1]!OBMAKE("","int",$B41)),"getAverage"))</f>
        <v>#N/A</v>
      </c>
      <c r="AC41" s="81" t="e">
        <f>[1]!OBGET([1]!OBCALL("",[1]!OBCALL("",$C$7,"getVolatility",[1]!OBMAKE("","int",AC$10),[1]!OBMAKE("","int",$B41)),"getAverage"))</f>
        <v>#N/A</v>
      </c>
      <c r="AD41" s="81" t="e">
        <f>[1]!OBGET([1]!OBCALL("",[1]!OBCALL("",$C$7,"getVolatility",[1]!OBMAKE("","int",AD$10),[1]!OBMAKE("","int",$B41)),"getAverage"))</f>
        <v>#N/A</v>
      </c>
      <c r="AE41" s="81" t="e">
        <f>[1]!OBGET([1]!OBCALL("",[1]!OBCALL("",$C$7,"getVolatility",[1]!OBMAKE("","int",AE$10),[1]!OBMAKE("","int",$B41)),"getAverage"))</f>
        <v>#N/A</v>
      </c>
      <c r="AF41" s="81" t="e">
        <f>[1]!OBGET([1]!OBCALL("",[1]!OBCALL("",$C$7,"getVolatility",[1]!OBMAKE("","int",AF$10),[1]!OBMAKE("","int",$B41)),"getAverage"))</f>
        <v>#N/A</v>
      </c>
      <c r="AG41" s="81" t="e">
        <f>[1]!OBGET([1]!OBCALL("",[1]!OBCALL("",$C$7,"getVolatility",[1]!OBMAKE("","int",AG$10),[1]!OBMAKE("","int",$B41)),"getAverage"))</f>
        <v>#N/A</v>
      </c>
      <c r="AH41" s="81" t="e">
        <f>[1]!OBGET([1]!OBCALL("",[1]!OBCALL("",$C$7,"getVolatility",[1]!OBMAKE("","int",AH$10),[1]!OBMAKE("","int",$B41)),"getAverage"))</f>
        <v>#N/A</v>
      </c>
      <c r="AI41" s="81" t="e">
        <f>[1]!OBGET([1]!OBCALL("",[1]!OBCALL("",$C$7,"getVolatility",[1]!OBMAKE("","int",AI$10),[1]!OBMAKE("","int",$B41)),"getAverage"))</f>
        <v>#N/A</v>
      </c>
      <c r="AJ41" s="81" t="e">
        <f>[1]!OBGET([1]!OBCALL("",[1]!OBCALL("",$C$7,"getVolatility",[1]!OBMAKE("","int",AJ$10),[1]!OBMAKE("","int",$B41)),"getAverage"))</f>
        <v>#N/A</v>
      </c>
      <c r="AK41" s="81" t="e">
        <f>[1]!OBGET([1]!OBCALL("",[1]!OBCALL("",$C$7,"getVolatility",[1]!OBMAKE("","int",AK$10),[1]!OBMAKE("","int",$B41)),"getAverage"))</f>
        <v>#N/A</v>
      </c>
      <c r="AL41" s="81" t="e">
        <f>[1]!OBGET([1]!OBCALL("",[1]!OBCALL("",$C$7,"getVolatility",[1]!OBMAKE("","int",AL$10),[1]!OBMAKE("","int",$B41)),"getAverage"))</f>
        <v>#N/A</v>
      </c>
      <c r="AM41" s="81" t="e">
        <f>[1]!OBGET([1]!OBCALL("",[1]!OBCALL("",$C$7,"getVolatility",[1]!OBMAKE("","int",AM$10),[1]!OBMAKE("","int",$B41)),"getAverage"))</f>
        <v>#N/A</v>
      </c>
      <c r="AN41" s="81" t="e">
        <f>[1]!OBGET([1]!OBCALL("",[1]!OBCALL("",$C$7,"getVolatility",[1]!OBMAKE("","int",AN$10),[1]!OBMAKE("","int",$B41)),"getAverage"))</f>
        <v>#N/A</v>
      </c>
      <c r="AO41" s="81" t="e">
        <f>[1]!OBGET([1]!OBCALL("",[1]!OBCALL("",$C$7,"getVolatility",[1]!OBMAKE("","int",AO$10),[1]!OBMAKE("","int",$B41)),"getAverage"))</f>
        <v>#N/A</v>
      </c>
    </row>
    <row r="42" spans="2:41" ht="13.65" customHeight="1" x14ac:dyDescent="0.25">
      <c r="B42" s="35">
        <v>31</v>
      </c>
      <c r="C42" s="81" t="e">
        <f>[1]!OBGET([1]!OBCALL("",[1]!OBCALL("",$C$7,"getVolatility",[1]!OBMAKE("","int",C$10),[1]!OBMAKE("","int",$B42)),"getAverage"))</f>
        <v>#N/A</v>
      </c>
      <c r="D42" s="81" t="e">
        <f>[1]!OBGET([1]!OBCALL("",[1]!OBCALL("",$C$7,"getVolatility",[1]!OBMAKE("","int",D$10),[1]!OBMAKE("","int",$B42)),"getAverage"))</f>
        <v>#N/A</v>
      </c>
      <c r="E42" s="81" t="e">
        <f>[1]!OBGET([1]!OBCALL("",[1]!OBCALL("",$C$7,"getVolatility",[1]!OBMAKE("","int",E$10),[1]!OBMAKE("","int",$B42)),"getAverage"))</f>
        <v>#N/A</v>
      </c>
      <c r="F42" s="81" t="e">
        <f>[1]!OBGET([1]!OBCALL("",[1]!OBCALL("",$C$7,"getVolatility",[1]!OBMAKE("","int",F$10),[1]!OBMAKE("","int",$B42)),"getAverage"))</f>
        <v>#N/A</v>
      </c>
      <c r="G42" s="81" t="e">
        <f>[1]!OBGET([1]!OBCALL("",[1]!OBCALL("",$C$7,"getVolatility",[1]!OBMAKE("","int",G$10),[1]!OBMAKE("","int",$B42)),"getAverage"))</f>
        <v>#N/A</v>
      </c>
      <c r="H42" s="81" t="e">
        <f>[1]!OBGET([1]!OBCALL("",[1]!OBCALL("",$C$7,"getVolatility",[1]!OBMAKE("","int",H$10),[1]!OBMAKE("","int",$B42)),"getAverage"))</f>
        <v>#N/A</v>
      </c>
      <c r="I42" s="81" t="e">
        <f>[1]!OBGET([1]!OBCALL("",[1]!OBCALL("",$C$7,"getVolatility",[1]!OBMAKE("","int",I$10),[1]!OBMAKE("","int",$B42)),"getAverage"))</f>
        <v>#N/A</v>
      </c>
      <c r="J42" s="81" t="e">
        <f>[1]!OBGET([1]!OBCALL("",[1]!OBCALL("",$C$7,"getVolatility",[1]!OBMAKE("","int",J$10),[1]!OBMAKE("","int",$B42)),"getAverage"))</f>
        <v>#N/A</v>
      </c>
      <c r="K42" s="81" t="e">
        <f>[1]!OBGET([1]!OBCALL("",[1]!OBCALL("",$C$7,"getVolatility",[1]!OBMAKE("","int",K$10),[1]!OBMAKE("","int",$B42)),"getAverage"))</f>
        <v>#N/A</v>
      </c>
      <c r="L42" s="81" t="e">
        <f>[1]!OBGET([1]!OBCALL("",[1]!OBCALL("",$C$7,"getVolatility",[1]!OBMAKE("","int",L$10),[1]!OBMAKE("","int",$B42)),"getAverage"))</f>
        <v>#N/A</v>
      </c>
      <c r="M42" s="81" t="e">
        <f>[1]!OBGET([1]!OBCALL("",[1]!OBCALL("",$C$7,"getVolatility",[1]!OBMAKE("","int",M$10),[1]!OBMAKE("","int",$B42)),"getAverage"))</f>
        <v>#N/A</v>
      </c>
      <c r="N42" s="81" t="e">
        <f>[1]!OBGET([1]!OBCALL("",[1]!OBCALL("",$C$7,"getVolatility",[1]!OBMAKE("","int",N$10),[1]!OBMAKE("","int",$B42)),"getAverage"))</f>
        <v>#N/A</v>
      </c>
      <c r="O42" s="81" t="e">
        <f>[1]!OBGET([1]!OBCALL("",[1]!OBCALL("",$C$7,"getVolatility",[1]!OBMAKE("","int",O$10),[1]!OBMAKE("","int",$B42)),"getAverage"))</f>
        <v>#N/A</v>
      </c>
      <c r="P42" s="81" t="e">
        <f>[1]!OBGET([1]!OBCALL("",[1]!OBCALL("",$C$7,"getVolatility",[1]!OBMAKE("","int",P$10),[1]!OBMAKE("","int",$B42)),"getAverage"))</f>
        <v>#N/A</v>
      </c>
      <c r="Q42" s="81" t="e">
        <f>[1]!OBGET([1]!OBCALL("",[1]!OBCALL("",$C$7,"getVolatility",[1]!OBMAKE("","int",Q$10),[1]!OBMAKE("","int",$B42)),"getAverage"))</f>
        <v>#N/A</v>
      </c>
      <c r="R42" s="81" t="e">
        <f>[1]!OBGET([1]!OBCALL("",[1]!OBCALL("",$C$7,"getVolatility",[1]!OBMAKE("","int",R$10),[1]!OBMAKE("","int",$B42)),"getAverage"))</f>
        <v>#N/A</v>
      </c>
      <c r="S42" s="81" t="e">
        <f>[1]!OBGET([1]!OBCALL("",[1]!OBCALL("",$C$7,"getVolatility",[1]!OBMAKE("","int",S$10),[1]!OBMAKE("","int",$B42)),"getAverage"))</f>
        <v>#N/A</v>
      </c>
      <c r="T42" s="81" t="e">
        <f>[1]!OBGET([1]!OBCALL("",[1]!OBCALL("",$C$7,"getVolatility",[1]!OBMAKE("","int",T$10),[1]!OBMAKE("","int",$B42)),"getAverage"))</f>
        <v>#N/A</v>
      </c>
      <c r="U42" s="81" t="e">
        <f>[1]!OBGET([1]!OBCALL("",[1]!OBCALL("",$C$7,"getVolatility",[1]!OBMAKE("","int",U$10),[1]!OBMAKE("","int",$B42)),"getAverage"))</f>
        <v>#N/A</v>
      </c>
      <c r="V42" s="81" t="e">
        <f>[1]!OBGET([1]!OBCALL("",[1]!OBCALL("",$C$7,"getVolatility",[1]!OBMAKE("","int",V$10),[1]!OBMAKE("","int",$B42)),"getAverage"))</f>
        <v>#N/A</v>
      </c>
      <c r="W42" s="81" t="e">
        <f>[1]!OBGET([1]!OBCALL("",[1]!OBCALL("",$C$7,"getVolatility",[1]!OBMAKE("","int",W$10),[1]!OBMAKE("","int",$B42)),"getAverage"))</f>
        <v>#N/A</v>
      </c>
      <c r="X42" s="81" t="e">
        <f>[1]!OBGET([1]!OBCALL("",[1]!OBCALL("",$C$7,"getVolatility",[1]!OBMAKE("","int",X$10),[1]!OBMAKE("","int",$B42)),"getAverage"))</f>
        <v>#N/A</v>
      </c>
      <c r="Y42" s="81" t="e">
        <f>[1]!OBGET([1]!OBCALL("",[1]!OBCALL("",$C$7,"getVolatility",[1]!OBMAKE("","int",Y$10),[1]!OBMAKE("","int",$B42)),"getAverage"))</f>
        <v>#N/A</v>
      </c>
      <c r="Z42" s="81" t="e">
        <f>[1]!OBGET([1]!OBCALL("",[1]!OBCALL("",$C$7,"getVolatility",[1]!OBMAKE("","int",Z$10),[1]!OBMAKE("","int",$B42)),"getAverage"))</f>
        <v>#N/A</v>
      </c>
      <c r="AA42" s="81" t="e">
        <f>[1]!OBGET([1]!OBCALL("",[1]!OBCALL("",$C$7,"getVolatility",[1]!OBMAKE("","int",AA$10),[1]!OBMAKE("","int",$B42)),"getAverage"))</f>
        <v>#N/A</v>
      </c>
      <c r="AB42" s="81" t="e">
        <f>[1]!OBGET([1]!OBCALL("",[1]!OBCALL("",$C$7,"getVolatility",[1]!OBMAKE("","int",AB$10),[1]!OBMAKE("","int",$B42)),"getAverage"))</f>
        <v>#N/A</v>
      </c>
      <c r="AC42" s="81" t="e">
        <f>[1]!OBGET([1]!OBCALL("",[1]!OBCALL("",$C$7,"getVolatility",[1]!OBMAKE("","int",AC$10),[1]!OBMAKE("","int",$B42)),"getAverage"))</f>
        <v>#N/A</v>
      </c>
      <c r="AD42" s="81" t="e">
        <f>[1]!OBGET([1]!OBCALL("",[1]!OBCALL("",$C$7,"getVolatility",[1]!OBMAKE("","int",AD$10),[1]!OBMAKE("","int",$B42)),"getAverage"))</f>
        <v>#N/A</v>
      </c>
      <c r="AE42" s="81" t="e">
        <f>[1]!OBGET([1]!OBCALL("",[1]!OBCALL("",$C$7,"getVolatility",[1]!OBMAKE("","int",AE$10),[1]!OBMAKE("","int",$B42)),"getAverage"))</f>
        <v>#N/A</v>
      </c>
      <c r="AF42" s="81" t="e">
        <f>[1]!OBGET([1]!OBCALL("",[1]!OBCALL("",$C$7,"getVolatility",[1]!OBMAKE("","int",AF$10),[1]!OBMAKE("","int",$B42)),"getAverage"))</f>
        <v>#N/A</v>
      </c>
      <c r="AG42" s="81" t="e">
        <f>[1]!OBGET([1]!OBCALL("",[1]!OBCALL("",$C$7,"getVolatility",[1]!OBMAKE("","int",AG$10),[1]!OBMAKE("","int",$B42)),"getAverage"))</f>
        <v>#N/A</v>
      </c>
      <c r="AH42" s="81" t="e">
        <f>[1]!OBGET([1]!OBCALL("",[1]!OBCALL("",$C$7,"getVolatility",[1]!OBMAKE("","int",AH$10),[1]!OBMAKE("","int",$B42)),"getAverage"))</f>
        <v>#N/A</v>
      </c>
      <c r="AI42" s="81" t="e">
        <f>[1]!OBGET([1]!OBCALL("",[1]!OBCALL("",$C$7,"getVolatility",[1]!OBMAKE("","int",AI$10),[1]!OBMAKE("","int",$B42)),"getAverage"))</f>
        <v>#N/A</v>
      </c>
      <c r="AJ42" s="81" t="e">
        <f>[1]!OBGET([1]!OBCALL("",[1]!OBCALL("",$C$7,"getVolatility",[1]!OBMAKE("","int",AJ$10),[1]!OBMAKE("","int",$B42)),"getAverage"))</f>
        <v>#N/A</v>
      </c>
      <c r="AK42" s="81" t="e">
        <f>[1]!OBGET([1]!OBCALL("",[1]!OBCALL("",$C$7,"getVolatility",[1]!OBMAKE("","int",AK$10),[1]!OBMAKE("","int",$B42)),"getAverage"))</f>
        <v>#N/A</v>
      </c>
      <c r="AL42" s="81" t="e">
        <f>[1]!OBGET([1]!OBCALL("",[1]!OBCALL("",$C$7,"getVolatility",[1]!OBMAKE("","int",AL$10),[1]!OBMAKE("","int",$B42)),"getAverage"))</f>
        <v>#N/A</v>
      </c>
      <c r="AM42" s="81" t="e">
        <f>[1]!OBGET([1]!OBCALL("",[1]!OBCALL("",$C$7,"getVolatility",[1]!OBMAKE("","int",AM$10),[1]!OBMAKE("","int",$B42)),"getAverage"))</f>
        <v>#N/A</v>
      </c>
      <c r="AN42" s="81" t="e">
        <f>[1]!OBGET([1]!OBCALL("",[1]!OBCALL("",$C$7,"getVolatility",[1]!OBMAKE("","int",AN$10),[1]!OBMAKE("","int",$B42)),"getAverage"))</f>
        <v>#N/A</v>
      </c>
      <c r="AO42" s="81" t="e">
        <f>[1]!OBGET([1]!OBCALL("",[1]!OBCALL("",$C$7,"getVolatility",[1]!OBMAKE("","int",AO$10),[1]!OBMAKE("","int",$B42)),"getAverage"))</f>
        <v>#N/A</v>
      </c>
    </row>
    <row r="43" spans="2:41" ht="13.65" customHeight="1" x14ac:dyDescent="0.25">
      <c r="B43" s="35">
        <v>32</v>
      </c>
      <c r="C43" s="81" t="e">
        <f>[1]!OBGET([1]!OBCALL("",[1]!OBCALL("",$C$7,"getVolatility",[1]!OBMAKE("","int",C$10),[1]!OBMAKE("","int",$B43)),"getAverage"))</f>
        <v>#N/A</v>
      </c>
      <c r="D43" s="81" t="e">
        <f>[1]!OBGET([1]!OBCALL("",[1]!OBCALL("",$C$7,"getVolatility",[1]!OBMAKE("","int",D$10),[1]!OBMAKE("","int",$B43)),"getAverage"))</f>
        <v>#N/A</v>
      </c>
      <c r="E43" s="81" t="e">
        <f>[1]!OBGET([1]!OBCALL("",[1]!OBCALL("",$C$7,"getVolatility",[1]!OBMAKE("","int",E$10),[1]!OBMAKE("","int",$B43)),"getAverage"))</f>
        <v>#N/A</v>
      </c>
      <c r="F43" s="81" t="e">
        <f>[1]!OBGET([1]!OBCALL("",[1]!OBCALL("",$C$7,"getVolatility",[1]!OBMAKE("","int",F$10),[1]!OBMAKE("","int",$B43)),"getAverage"))</f>
        <v>#N/A</v>
      </c>
      <c r="G43" s="81" t="e">
        <f>[1]!OBGET([1]!OBCALL("",[1]!OBCALL("",$C$7,"getVolatility",[1]!OBMAKE("","int",G$10),[1]!OBMAKE("","int",$B43)),"getAverage"))</f>
        <v>#N/A</v>
      </c>
      <c r="H43" s="81" t="e">
        <f>[1]!OBGET([1]!OBCALL("",[1]!OBCALL("",$C$7,"getVolatility",[1]!OBMAKE("","int",H$10),[1]!OBMAKE("","int",$B43)),"getAverage"))</f>
        <v>#N/A</v>
      </c>
      <c r="I43" s="81" t="e">
        <f>[1]!OBGET([1]!OBCALL("",[1]!OBCALL("",$C$7,"getVolatility",[1]!OBMAKE("","int",I$10),[1]!OBMAKE("","int",$B43)),"getAverage"))</f>
        <v>#N/A</v>
      </c>
      <c r="J43" s="81" t="e">
        <f>[1]!OBGET([1]!OBCALL("",[1]!OBCALL("",$C$7,"getVolatility",[1]!OBMAKE("","int",J$10),[1]!OBMAKE("","int",$B43)),"getAverage"))</f>
        <v>#N/A</v>
      </c>
      <c r="K43" s="81" t="e">
        <f>[1]!OBGET([1]!OBCALL("",[1]!OBCALL("",$C$7,"getVolatility",[1]!OBMAKE("","int",K$10),[1]!OBMAKE("","int",$B43)),"getAverage"))</f>
        <v>#N/A</v>
      </c>
      <c r="L43" s="81" t="e">
        <f>[1]!OBGET([1]!OBCALL("",[1]!OBCALL("",$C$7,"getVolatility",[1]!OBMAKE("","int",L$10),[1]!OBMAKE("","int",$B43)),"getAverage"))</f>
        <v>#N/A</v>
      </c>
      <c r="M43" s="81" t="e">
        <f>[1]!OBGET([1]!OBCALL("",[1]!OBCALL("",$C$7,"getVolatility",[1]!OBMAKE("","int",M$10),[1]!OBMAKE("","int",$B43)),"getAverage"))</f>
        <v>#N/A</v>
      </c>
      <c r="N43" s="81" t="e">
        <f>[1]!OBGET([1]!OBCALL("",[1]!OBCALL("",$C$7,"getVolatility",[1]!OBMAKE("","int",N$10),[1]!OBMAKE("","int",$B43)),"getAverage"))</f>
        <v>#N/A</v>
      </c>
      <c r="O43" s="81" t="e">
        <f>[1]!OBGET([1]!OBCALL("",[1]!OBCALL("",$C$7,"getVolatility",[1]!OBMAKE("","int",O$10),[1]!OBMAKE("","int",$B43)),"getAverage"))</f>
        <v>#N/A</v>
      </c>
      <c r="P43" s="81" t="e">
        <f>[1]!OBGET([1]!OBCALL("",[1]!OBCALL("",$C$7,"getVolatility",[1]!OBMAKE("","int",P$10),[1]!OBMAKE("","int",$B43)),"getAverage"))</f>
        <v>#N/A</v>
      </c>
      <c r="Q43" s="81" t="e">
        <f>[1]!OBGET([1]!OBCALL("",[1]!OBCALL("",$C$7,"getVolatility",[1]!OBMAKE("","int",Q$10),[1]!OBMAKE("","int",$B43)),"getAverage"))</f>
        <v>#N/A</v>
      </c>
      <c r="R43" s="81" t="e">
        <f>[1]!OBGET([1]!OBCALL("",[1]!OBCALL("",$C$7,"getVolatility",[1]!OBMAKE("","int",R$10),[1]!OBMAKE("","int",$B43)),"getAverage"))</f>
        <v>#N/A</v>
      </c>
      <c r="S43" s="81" t="e">
        <f>[1]!OBGET([1]!OBCALL("",[1]!OBCALL("",$C$7,"getVolatility",[1]!OBMAKE("","int",S$10),[1]!OBMAKE("","int",$B43)),"getAverage"))</f>
        <v>#N/A</v>
      </c>
      <c r="T43" s="81" t="e">
        <f>[1]!OBGET([1]!OBCALL("",[1]!OBCALL("",$C$7,"getVolatility",[1]!OBMAKE("","int",T$10),[1]!OBMAKE("","int",$B43)),"getAverage"))</f>
        <v>#N/A</v>
      </c>
      <c r="U43" s="81" t="e">
        <f>[1]!OBGET([1]!OBCALL("",[1]!OBCALL("",$C$7,"getVolatility",[1]!OBMAKE("","int",U$10),[1]!OBMAKE("","int",$B43)),"getAverage"))</f>
        <v>#N/A</v>
      </c>
      <c r="V43" s="81" t="e">
        <f>[1]!OBGET([1]!OBCALL("",[1]!OBCALL("",$C$7,"getVolatility",[1]!OBMAKE("","int",V$10),[1]!OBMAKE("","int",$B43)),"getAverage"))</f>
        <v>#N/A</v>
      </c>
      <c r="W43" s="81" t="e">
        <f>[1]!OBGET([1]!OBCALL("",[1]!OBCALL("",$C$7,"getVolatility",[1]!OBMAKE("","int",W$10),[1]!OBMAKE("","int",$B43)),"getAverage"))</f>
        <v>#N/A</v>
      </c>
      <c r="X43" s="81" t="e">
        <f>[1]!OBGET([1]!OBCALL("",[1]!OBCALL("",$C$7,"getVolatility",[1]!OBMAKE("","int",X$10),[1]!OBMAKE("","int",$B43)),"getAverage"))</f>
        <v>#N/A</v>
      </c>
      <c r="Y43" s="81" t="e">
        <f>[1]!OBGET([1]!OBCALL("",[1]!OBCALL("",$C$7,"getVolatility",[1]!OBMAKE("","int",Y$10),[1]!OBMAKE("","int",$B43)),"getAverage"))</f>
        <v>#N/A</v>
      </c>
      <c r="Z43" s="81" t="e">
        <f>[1]!OBGET([1]!OBCALL("",[1]!OBCALL("",$C$7,"getVolatility",[1]!OBMAKE("","int",Z$10),[1]!OBMAKE("","int",$B43)),"getAverage"))</f>
        <v>#N/A</v>
      </c>
      <c r="AA43" s="81" t="e">
        <f>[1]!OBGET([1]!OBCALL("",[1]!OBCALL("",$C$7,"getVolatility",[1]!OBMAKE("","int",AA$10),[1]!OBMAKE("","int",$B43)),"getAverage"))</f>
        <v>#N/A</v>
      </c>
      <c r="AB43" s="81" t="e">
        <f>[1]!OBGET([1]!OBCALL("",[1]!OBCALL("",$C$7,"getVolatility",[1]!OBMAKE("","int",AB$10),[1]!OBMAKE("","int",$B43)),"getAverage"))</f>
        <v>#N/A</v>
      </c>
      <c r="AC43" s="81" t="e">
        <f>[1]!OBGET([1]!OBCALL("",[1]!OBCALL("",$C$7,"getVolatility",[1]!OBMAKE("","int",AC$10),[1]!OBMAKE("","int",$B43)),"getAverage"))</f>
        <v>#N/A</v>
      </c>
      <c r="AD43" s="81" t="e">
        <f>[1]!OBGET([1]!OBCALL("",[1]!OBCALL("",$C$7,"getVolatility",[1]!OBMAKE("","int",AD$10),[1]!OBMAKE("","int",$B43)),"getAverage"))</f>
        <v>#N/A</v>
      </c>
      <c r="AE43" s="81" t="e">
        <f>[1]!OBGET([1]!OBCALL("",[1]!OBCALL("",$C$7,"getVolatility",[1]!OBMAKE("","int",AE$10),[1]!OBMAKE("","int",$B43)),"getAverage"))</f>
        <v>#N/A</v>
      </c>
      <c r="AF43" s="81" t="e">
        <f>[1]!OBGET([1]!OBCALL("",[1]!OBCALL("",$C$7,"getVolatility",[1]!OBMAKE("","int",AF$10),[1]!OBMAKE("","int",$B43)),"getAverage"))</f>
        <v>#N/A</v>
      </c>
      <c r="AG43" s="81" t="e">
        <f>[1]!OBGET([1]!OBCALL("",[1]!OBCALL("",$C$7,"getVolatility",[1]!OBMAKE("","int",AG$10),[1]!OBMAKE("","int",$B43)),"getAverage"))</f>
        <v>#N/A</v>
      </c>
      <c r="AH43" s="81" t="e">
        <f>[1]!OBGET([1]!OBCALL("",[1]!OBCALL("",$C$7,"getVolatility",[1]!OBMAKE("","int",AH$10),[1]!OBMAKE("","int",$B43)),"getAverage"))</f>
        <v>#N/A</v>
      </c>
      <c r="AI43" s="81" t="e">
        <f>[1]!OBGET([1]!OBCALL("",[1]!OBCALL("",$C$7,"getVolatility",[1]!OBMAKE("","int",AI$10),[1]!OBMAKE("","int",$B43)),"getAverage"))</f>
        <v>#N/A</v>
      </c>
      <c r="AJ43" s="81" t="e">
        <f>[1]!OBGET([1]!OBCALL("",[1]!OBCALL("",$C$7,"getVolatility",[1]!OBMAKE("","int",AJ$10),[1]!OBMAKE("","int",$B43)),"getAverage"))</f>
        <v>#N/A</v>
      </c>
      <c r="AK43" s="81" t="e">
        <f>[1]!OBGET([1]!OBCALL("",[1]!OBCALL("",$C$7,"getVolatility",[1]!OBMAKE("","int",AK$10),[1]!OBMAKE("","int",$B43)),"getAverage"))</f>
        <v>#N/A</v>
      </c>
      <c r="AL43" s="81" t="e">
        <f>[1]!OBGET([1]!OBCALL("",[1]!OBCALL("",$C$7,"getVolatility",[1]!OBMAKE("","int",AL$10),[1]!OBMAKE("","int",$B43)),"getAverage"))</f>
        <v>#N/A</v>
      </c>
      <c r="AM43" s="81" t="e">
        <f>[1]!OBGET([1]!OBCALL("",[1]!OBCALL("",$C$7,"getVolatility",[1]!OBMAKE("","int",AM$10),[1]!OBMAKE("","int",$B43)),"getAverage"))</f>
        <v>#N/A</v>
      </c>
      <c r="AN43" s="81" t="e">
        <f>[1]!OBGET([1]!OBCALL("",[1]!OBCALL("",$C$7,"getVolatility",[1]!OBMAKE("","int",AN$10),[1]!OBMAKE("","int",$B43)),"getAverage"))</f>
        <v>#N/A</v>
      </c>
      <c r="AO43" s="81" t="e">
        <f>[1]!OBGET([1]!OBCALL("",[1]!OBCALL("",$C$7,"getVolatility",[1]!OBMAKE("","int",AO$10),[1]!OBMAKE("","int",$B43)),"getAverage"))</f>
        <v>#N/A</v>
      </c>
    </row>
    <row r="44" spans="2:41" ht="13.65" customHeight="1" x14ac:dyDescent="0.25">
      <c r="B44" s="35">
        <v>33</v>
      </c>
      <c r="C44" s="81" t="e">
        <f>[1]!OBGET([1]!OBCALL("",[1]!OBCALL("",$C$7,"getVolatility",[1]!OBMAKE("","int",C$10),[1]!OBMAKE("","int",$B44)),"getAverage"))</f>
        <v>#N/A</v>
      </c>
      <c r="D44" s="81" t="e">
        <f>[1]!OBGET([1]!OBCALL("",[1]!OBCALL("",$C$7,"getVolatility",[1]!OBMAKE("","int",D$10),[1]!OBMAKE("","int",$B44)),"getAverage"))</f>
        <v>#N/A</v>
      </c>
      <c r="E44" s="81" t="e">
        <f>[1]!OBGET([1]!OBCALL("",[1]!OBCALL("",$C$7,"getVolatility",[1]!OBMAKE("","int",E$10),[1]!OBMAKE("","int",$B44)),"getAverage"))</f>
        <v>#N/A</v>
      </c>
      <c r="F44" s="81" t="e">
        <f>[1]!OBGET([1]!OBCALL("",[1]!OBCALL("",$C$7,"getVolatility",[1]!OBMAKE("","int",F$10),[1]!OBMAKE("","int",$B44)),"getAverage"))</f>
        <v>#N/A</v>
      </c>
      <c r="G44" s="81" t="e">
        <f>[1]!OBGET([1]!OBCALL("",[1]!OBCALL("",$C$7,"getVolatility",[1]!OBMAKE("","int",G$10),[1]!OBMAKE("","int",$B44)),"getAverage"))</f>
        <v>#N/A</v>
      </c>
      <c r="H44" s="81" t="e">
        <f>[1]!OBGET([1]!OBCALL("",[1]!OBCALL("",$C$7,"getVolatility",[1]!OBMAKE("","int",H$10),[1]!OBMAKE("","int",$B44)),"getAverage"))</f>
        <v>#N/A</v>
      </c>
      <c r="I44" s="81" t="e">
        <f>[1]!OBGET([1]!OBCALL("",[1]!OBCALL("",$C$7,"getVolatility",[1]!OBMAKE("","int",I$10),[1]!OBMAKE("","int",$B44)),"getAverage"))</f>
        <v>#N/A</v>
      </c>
      <c r="J44" s="81" t="e">
        <f>[1]!OBGET([1]!OBCALL("",[1]!OBCALL("",$C$7,"getVolatility",[1]!OBMAKE("","int",J$10),[1]!OBMAKE("","int",$B44)),"getAverage"))</f>
        <v>#N/A</v>
      </c>
      <c r="K44" s="81" t="e">
        <f>[1]!OBGET([1]!OBCALL("",[1]!OBCALL("",$C$7,"getVolatility",[1]!OBMAKE("","int",K$10),[1]!OBMAKE("","int",$B44)),"getAverage"))</f>
        <v>#N/A</v>
      </c>
      <c r="L44" s="81" t="e">
        <f>[1]!OBGET([1]!OBCALL("",[1]!OBCALL("",$C$7,"getVolatility",[1]!OBMAKE("","int",L$10),[1]!OBMAKE("","int",$B44)),"getAverage"))</f>
        <v>#N/A</v>
      </c>
      <c r="M44" s="81" t="e">
        <f>[1]!OBGET([1]!OBCALL("",[1]!OBCALL("",$C$7,"getVolatility",[1]!OBMAKE("","int",M$10),[1]!OBMAKE("","int",$B44)),"getAverage"))</f>
        <v>#N/A</v>
      </c>
      <c r="N44" s="81" t="e">
        <f>[1]!OBGET([1]!OBCALL("",[1]!OBCALL("",$C$7,"getVolatility",[1]!OBMAKE("","int",N$10),[1]!OBMAKE("","int",$B44)),"getAverage"))</f>
        <v>#N/A</v>
      </c>
      <c r="O44" s="81" t="e">
        <f>[1]!OBGET([1]!OBCALL("",[1]!OBCALL("",$C$7,"getVolatility",[1]!OBMAKE("","int",O$10),[1]!OBMAKE("","int",$B44)),"getAverage"))</f>
        <v>#N/A</v>
      </c>
      <c r="P44" s="81" t="e">
        <f>[1]!OBGET([1]!OBCALL("",[1]!OBCALL("",$C$7,"getVolatility",[1]!OBMAKE("","int",P$10),[1]!OBMAKE("","int",$B44)),"getAverage"))</f>
        <v>#N/A</v>
      </c>
      <c r="Q44" s="81" t="e">
        <f>[1]!OBGET([1]!OBCALL("",[1]!OBCALL("",$C$7,"getVolatility",[1]!OBMAKE("","int",Q$10),[1]!OBMAKE("","int",$B44)),"getAverage"))</f>
        <v>#N/A</v>
      </c>
      <c r="R44" s="81" t="e">
        <f>[1]!OBGET([1]!OBCALL("",[1]!OBCALL("",$C$7,"getVolatility",[1]!OBMAKE("","int",R$10),[1]!OBMAKE("","int",$B44)),"getAverage"))</f>
        <v>#N/A</v>
      </c>
      <c r="S44" s="81" t="e">
        <f>[1]!OBGET([1]!OBCALL("",[1]!OBCALL("",$C$7,"getVolatility",[1]!OBMAKE("","int",S$10),[1]!OBMAKE("","int",$B44)),"getAverage"))</f>
        <v>#N/A</v>
      </c>
      <c r="T44" s="81" t="e">
        <f>[1]!OBGET([1]!OBCALL("",[1]!OBCALL("",$C$7,"getVolatility",[1]!OBMAKE("","int",T$10),[1]!OBMAKE("","int",$B44)),"getAverage"))</f>
        <v>#N/A</v>
      </c>
      <c r="U44" s="81" t="e">
        <f>[1]!OBGET([1]!OBCALL("",[1]!OBCALL("",$C$7,"getVolatility",[1]!OBMAKE("","int",U$10),[1]!OBMAKE("","int",$B44)),"getAverage"))</f>
        <v>#N/A</v>
      </c>
      <c r="V44" s="81" t="e">
        <f>[1]!OBGET([1]!OBCALL("",[1]!OBCALL("",$C$7,"getVolatility",[1]!OBMAKE("","int",V$10),[1]!OBMAKE("","int",$B44)),"getAverage"))</f>
        <v>#N/A</v>
      </c>
      <c r="W44" s="81" t="e">
        <f>[1]!OBGET([1]!OBCALL("",[1]!OBCALL("",$C$7,"getVolatility",[1]!OBMAKE("","int",W$10),[1]!OBMAKE("","int",$B44)),"getAverage"))</f>
        <v>#N/A</v>
      </c>
      <c r="X44" s="81" t="e">
        <f>[1]!OBGET([1]!OBCALL("",[1]!OBCALL("",$C$7,"getVolatility",[1]!OBMAKE("","int",X$10),[1]!OBMAKE("","int",$B44)),"getAverage"))</f>
        <v>#N/A</v>
      </c>
      <c r="Y44" s="81" t="e">
        <f>[1]!OBGET([1]!OBCALL("",[1]!OBCALL("",$C$7,"getVolatility",[1]!OBMAKE("","int",Y$10),[1]!OBMAKE("","int",$B44)),"getAverage"))</f>
        <v>#N/A</v>
      </c>
      <c r="Z44" s="81" t="e">
        <f>[1]!OBGET([1]!OBCALL("",[1]!OBCALL("",$C$7,"getVolatility",[1]!OBMAKE("","int",Z$10),[1]!OBMAKE("","int",$B44)),"getAverage"))</f>
        <v>#N/A</v>
      </c>
      <c r="AA44" s="81" t="e">
        <f>[1]!OBGET([1]!OBCALL("",[1]!OBCALL("",$C$7,"getVolatility",[1]!OBMAKE("","int",AA$10),[1]!OBMAKE("","int",$B44)),"getAverage"))</f>
        <v>#N/A</v>
      </c>
      <c r="AB44" s="81" t="e">
        <f>[1]!OBGET([1]!OBCALL("",[1]!OBCALL("",$C$7,"getVolatility",[1]!OBMAKE("","int",AB$10),[1]!OBMAKE("","int",$B44)),"getAverage"))</f>
        <v>#N/A</v>
      </c>
      <c r="AC44" s="81" t="e">
        <f>[1]!OBGET([1]!OBCALL("",[1]!OBCALL("",$C$7,"getVolatility",[1]!OBMAKE("","int",AC$10),[1]!OBMAKE("","int",$B44)),"getAverage"))</f>
        <v>#N/A</v>
      </c>
      <c r="AD44" s="81" t="e">
        <f>[1]!OBGET([1]!OBCALL("",[1]!OBCALL("",$C$7,"getVolatility",[1]!OBMAKE("","int",AD$10),[1]!OBMAKE("","int",$B44)),"getAverage"))</f>
        <v>#N/A</v>
      </c>
      <c r="AE44" s="81" t="e">
        <f>[1]!OBGET([1]!OBCALL("",[1]!OBCALL("",$C$7,"getVolatility",[1]!OBMAKE("","int",AE$10),[1]!OBMAKE("","int",$B44)),"getAverage"))</f>
        <v>#N/A</v>
      </c>
      <c r="AF44" s="81" t="e">
        <f>[1]!OBGET([1]!OBCALL("",[1]!OBCALL("",$C$7,"getVolatility",[1]!OBMAKE("","int",AF$10),[1]!OBMAKE("","int",$B44)),"getAverage"))</f>
        <v>#N/A</v>
      </c>
      <c r="AG44" s="81" t="e">
        <f>[1]!OBGET([1]!OBCALL("",[1]!OBCALL("",$C$7,"getVolatility",[1]!OBMAKE("","int",AG$10),[1]!OBMAKE("","int",$B44)),"getAverage"))</f>
        <v>#N/A</v>
      </c>
      <c r="AH44" s="81" t="e">
        <f>[1]!OBGET([1]!OBCALL("",[1]!OBCALL("",$C$7,"getVolatility",[1]!OBMAKE("","int",AH$10),[1]!OBMAKE("","int",$B44)),"getAverage"))</f>
        <v>#N/A</v>
      </c>
      <c r="AI44" s="81" t="e">
        <f>[1]!OBGET([1]!OBCALL("",[1]!OBCALL("",$C$7,"getVolatility",[1]!OBMAKE("","int",AI$10),[1]!OBMAKE("","int",$B44)),"getAverage"))</f>
        <v>#N/A</v>
      </c>
      <c r="AJ44" s="81" t="e">
        <f>[1]!OBGET([1]!OBCALL("",[1]!OBCALL("",$C$7,"getVolatility",[1]!OBMAKE("","int",AJ$10),[1]!OBMAKE("","int",$B44)),"getAverage"))</f>
        <v>#N/A</v>
      </c>
      <c r="AK44" s="81" t="e">
        <f>[1]!OBGET([1]!OBCALL("",[1]!OBCALL("",$C$7,"getVolatility",[1]!OBMAKE("","int",AK$10),[1]!OBMAKE("","int",$B44)),"getAverage"))</f>
        <v>#N/A</v>
      </c>
      <c r="AL44" s="81" t="e">
        <f>[1]!OBGET([1]!OBCALL("",[1]!OBCALL("",$C$7,"getVolatility",[1]!OBMAKE("","int",AL$10),[1]!OBMAKE("","int",$B44)),"getAverage"))</f>
        <v>#N/A</v>
      </c>
      <c r="AM44" s="81" t="e">
        <f>[1]!OBGET([1]!OBCALL("",[1]!OBCALL("",$C$7,"getVolatility",[1]!OBMAKE("","int",AM$10),[1]!OBMAKE("","int",$B44)),"getAverage"))</f>
        <v>#N/A</v>
      </c>
      <c r="AN44" s="81" t="e">
        <f>[1]!OBGET([1]!OBCALL("",[1]!OBCALL("",$C$7,"getVolatility",[1]!OBMAKE("","int",AN$10),[1]!OBMAKE("","int",$B44)),"getAverage"))</f>
        <v>#N/A</v>
      </c>
      <c r="AO44" s="81" t="e">
        <f>[1]!OBGET([1]!OBCALL("",[1]!OBCALL("",$C$7,"getVolatility",[1]!OBMAKE("","int",AO$10),[1]!OBMAKE("","int",$B44)),"getAverage"))</f>
        <v>#N/A</v>
      </c>
    </row>
    <row r="45" spans="2:41" ht="13.65" customHeight="1" x14ac:dyDescent="0.25">
      <c r="B45" s="35">
        <v>34</v>
      </c>
      <c r="C45" s="81" t="e">
        <f>[1]!OBGET([1]!OBCALL("",[1]!OBCALL("",$C$7,"getVolatility",[1]!OBMAKE("","int",C$10),[1]!OBMAKE("","int",$B45)),"getAverage"))</f>
        <v>#N/A</v>
      </c>
      <c r="D45" s="81" t="e">
        <f>[1]!OBGET([1]!OBCALL("",[1]!OBCALL("",$C$7,"getVolatility",[1]!OBMAKE("","int",D$10),[1]!OBMAKE("","int",$B45)),"getAverage"))</f>
        <v>#N/A</v>
      </c>
      <c r="E45" s="81" t="e">
        <f>[1]!OBGET([1]!OBCALL("",[1]!OBCALL("",$C$7,"getVolatility",[1]!OBMAKE("","int",E$10),[1]!OBMAKE("","int",$B45)),"getAverage"))</f>
        <v>#N/A</v>
      </c>
      <c r="F45" s="81" t="e">
        <f>[1]!OBGET([1]!OBCALL("",[1]!OBCALL("",$C$7,"getVolatility",[1]!OBMAKE("","int",F$10),[1]!OBMAKE("","int",$B45)),"getAverage"))</f>
        <v>#N/A</v>
      </c>
      <c r="G45" s="81" t="e">
        <f>[1]!OBGET([1]!OBCALL("",[1]!OBCALL("",$C$7,"getVolatility",[1]!OBMAKE("","int",G$10),[1]!OBMAKE("","int",$B45)),"getAverage"))</f>
        <v>#N/A</v>
      </c>
      <c r="H45" s="81" t="e">
        <f>[1]!OBGET([1]!OBCALL("",[1]!OBCALL("",$C$7,"getVolatility",[1]!OBMAKE("","int",H$10),[1]!OBMAKE("","int",$B45)),"getAverage"))</f>
        <v>#N/A</v>
      </c>
      <c r="I45" s="81" t="e">
        <f>[1]!OBGET([1]!OBCALL("",[1]!OBCALL("",$C$7,"getVolatility",[1]!OBMAKE("","int",I$10),[1]!OBMAKE("","int",$B45)),"getAverage"))</f>
        <v>#N/A</v>
      </c>
      <c r="J45" s="81" t="e">
        <f>[1]!OBGET([1]!OBCALL("",[1]!OBCALL("",$C$7,"getVolatility",[1]!OBMAKE("","int",J$10),[1]!OBMAKE("","int",$B45)),"getAverage"))</f>
        <v>#N/A</v>
      </c>
      <c r="K45" s="81" t="e">
        <f>[1]!OBGET([1]!OBCALL("",[1]!OBCALL("",$C$7,"getVolatility",[1]!OBMAKE("","int",K$10),[1]!OBMAKE("","int",$B45)),"getAverage"))</f>
        <v>#N/A</v>
      </c>
      <c r="L45" s="81" t="e">
        <f>[1]!OBGET([1]!OBCALL("",[1]!OBCALL("",$C$7,"getVolatility",[1]!OBMAKE("","int",L$10),[1]!OBMAKE("","int",$B45)),"getAverage"))</f>
        <v>#N/A</v>
      </c>
      <c r="M45" s="81" t="e">
        <f>[1]!OBGET([1]!OBCALL("",[1]!OBCALL("",$C$7,"getVolatility",[1]!OBMAKE("","int",M$10),[1]!OBMAKE("","int",$B45)),"getAverage"))</f>
        <v>#N/A</v>
      </c>
      <c r="N45" s="81" t="e">
        <f>[1]!OBGET([1]!OBCALL("",[1]!OBCALL("",$C$7,"getVolatility",[1]!OBMAKE("","int",N$10),[1]!OBMAKE("","int",$B45)),"getAverage"))</f>
        <v>#N/A</v>
      </c>
      <c r="O45" s="81" t="e">
        <f>[1]!OBGET([1]!OBCALL("",[1]!OBCALL("",$C$7,"getVolatility",[1]!OBMAKE("","int",O$10),[1]!OBMAKE("","int",$B45)),"getAverage"))</f>
        <v>#N/A</v>
      </c>
      <c r="P45" s="81" t="e">
        <f>[1]!OBGET([1]!OBCALL("",[1]!OBCALL("",$C$7,"getVolatility",[1]!OBMAKE("","int",P$10),[1]!OBMAKE("","int",$B45)),"getAverage"))</f>
        <v>#N/A</v>
      </c>
      <c r="Q45" s="81" t="e">
        <f>[1]!OBGET([1]!OBCALL("",[1]!OBCALL("",$C$7,"getVolatility",[1]!OBMAKE("","int",Q$10),[1]!OBMAKE("","int",$B45)),"getAverage"))</f>
        <v>#N/A</v>
      </c>
      <c r="R45" s="81" t="e">
        <f>[1]!OBGET([1]!OBCALL("",[1]!OBCALL("",$C$7,"getVolatility",[1]!OBMAKE("","int",R$10),[1]!OBMAKE("","int",$B45)),"getAverage"))</f>
        <v>#N/A</v>
      </c>
      <c r="S45" s="81" t="e">
        <f>[1]!OBGET([1]!OBCALL("",[1]!OBCALL("",$C$7,"getVolatility",[1]!OBMAKE("","int",S$10),[1]!OBMAKE("","int",$B45)),"getAverage"))</f>
        <v>#N/A</v>
      </c>
      <c r="T45" s="81" t="e">
        <f>[1]!OBGET([1]!OBCALL("",[1]!OBCALL("",$C$7,"getVolatility",[1]!OBMAKE("","int",T$10),[1]!OBMAKE("","int",$B45)),"getAverage"))</f>
        <v>#N/A</v>
      </c>
      <c r="U45" s="81" t="e">
        <f>[1]!OBGET([1]!OBCALL("",[1]!OBCALL("",$C$7,"getVolatility",[1]!OBMAKE("","int",U$10),[1]!OBMAKE("","int",$B45)),"getAverage"))</f>
        <v>#N/A</v>
      </c>
      <c r="V45" s="81" t="e">
        <f>[1]!OBGET([1]!OBCALL("",[1]!OBCALL("",$C$7,"getVolatility",[1]!OBMAKE("","int",V$10),[1]!OBMAKE("","int",$B45)),"getAverage"))</f>
        <v>#N/A</v>
      </c>
      <c r="W45" s="81" t="e">
        <f>[1]!OBGET([1]!OBCALL("",[1]!OBCALL("",$C$7,"getVolatility",[1]!OBMAKE("","int",W$10),[1]!OBMAKE("","int",$B45)),"getAverage"))</f>
        <v>#N/A</v>
      </c>
      <c r="X45" s="81" t="e">
        <f>[1]!OBGET([1]!OBCALL("",[1]!OBCALL("",$C$7,"getVolatility",[1]!OBMAKE("","int",X$10),[1]!OBMAKE("","int",$B45)),"getAverage"))</f>
        <v>#N/A</v>
      </c>
      <c r="Y45" s="81" t="e">
        <f>[1]!OBGET([1]!OBCALL("",[1]!OBCALL("",$C$7,"getVolatility",[1]!OBMAKE("","int",Y$10),[1]!OBMAKE("","int",$B45)),"getAverage"))</f>
        <v>#N/A</v>
      </c>
      <c r="Z45" s="81" t="e">
        <f>[1]!OBGET([1]!OBCALL("",[1]!OBCALL("",$C$7,"getVolatility",[1]!OBMAKE("","int",Z$10),[1]!OBMAKE("","int",$B45)),"getAverage"))</f>
        <v>#N/A</v>
      </c>
      <c r="AA45" s="81" t="e">
        <f>[1]!OBGET([1]!OBCALL("",[1]!OBCALL("",$C$7,"getVolatility",[1]!OBMAKE("","int",AA$10),[1]!OBMAKE("","int",$B45)),"getAverage"))</f>
        <v>#N/A</v>
      </c>
      <c r="AB45" s="81" t="e">
        <f>[1]!OBGET([1]!OBCALL("",[1]!OBCALL("",$C$7,"getVolatility",[1]!OBMAKE("","int",AB$10),[1]!OBMAKE("","int",$B45)),"getAverage"))</f>
        <v>#N/A</v>
      </c>
      <c r="AC45" s="81" t="e">
        <f>[1]!OBGET([1]!OBCALL("",[1]!OBCALL("",$C$7,"getVolatility",[1]!OBMAKE("","int",AC$10),[1]!OBMAKE("","int",$B45)),"getAverage"))</f>
        <v>#N/A</v>
      </c>
      <c r="AD45" s="81" t="e">
        <f>[1]!OBGET([1]!OBCALL("",[1]!OBCALL("",$C$7,"getVolatility",[1]!OBMAKE("","int",AD$10),[1]!OBMAKE("","int",$B45)),"getAverage"))</f>
        <v>#N/A</v>
      </c>
      <c r="AE45" s="81" t="e">
        <f>[1]!OBGET([1]!OBCALL("",[1]!OBCALL("",$C$7,"getVolatility",[1]!OBMAKE("","int",AE$10),[1]!OBMAKE("","int",$B45)),"getAverage"))</f>
        <v>#N/A</v>
      </c>
      <c r="AF45" s="81" t="e">
        <f>[1]!OBGET([1]!OBCALL("",[1]!OBCALL("",$C$7,"getVolatility",[1]!OBMAKE("","int",AF$10),[1]!OBMAKE("","int",$B45)),"getAverage"))</f>
        <v>#N/A</v>
      </c>
      <c r="AG45" s="81" t="e">
        <f>[1]!OBGET([1]!OBCALL("",[1]!OBCALL("",$C$7,"getVolatility",[1]!OBMAKE("","int",AG$10),[1]!OBMAKE("","int",$B45)),"getAverage"))</f>
        <v>#N/A</v>
      </c>
      <c r="AH45" s="81" t="e">
        <f>[1]!OBGET([1]!OBCALL("",[1]!OBCALL("",$C$7,"getVolatility",[1]!OBMAKE("","int",AH$10),[1]!OBMAKE("","int",$B45)),"getAverage"))</f>
        <v>#N/A</v>
      </c>
      <c r="AI45" s="81" t="e">
        <f>[1]!OBGET([1]!OBCALL("",[1]!OBCALL("",$C$7,"getVolatility",[1]!OBMAKE("","int",AI$10),[1]!OBMAKE("","int",$B45)),"getAverage"))</f>
        <v>#N/A</v>
      </c>
      <c r="AJ45" s="81" t="e">
        <f>[1]!OBGET([1]!OBCALL("",[1]!OBCALL("",$C$7,"getVolatility",[1]!OBMAKE("","int",AJ$10),[1]!OBMAKE("","int",$B45)),"getAverage"))</f>
        <v>#N/A</v>
      </c>
      <c r="AK45" s="81" t="e">
        <f>[1]!OBGET([1]!OBCALL("",[1]!OBCALL("",$C$7,"getVolatility",[1]!OBMAKE("","int",AK$10),[1]!OBMAKE("","int",$B45)),"getAverage"))</f>
        <v>#N/A</v>
      </c>
      <c r="AL45" s="81" t="e">
        <f>[1]!OBGET([1]!OBCALL("",[1]!OBCALL("",$C$7,"getVolatility",[1]!OBMAKE("","int",AL$10),[1]!OBMAKE("","int",$B45)),"getAverage"))</f>
        <v>#N/A</v>
      </c>
      <c r="AM45" s="81" t="e">
        <f>[1]!OBGET([1]!OBCALL("",[1]!OBCALL("",$C$7,"getVolatility",[1]!OBMAKE("","int",AM$10),[1]!OBMAKE("","int",$B45)),"getAverage"))</f>
        <v>#N/A</v>
      </c>
      <c r="AN45" s="81" t="e">
        <f>[1]!OBGET([1]!OBCALL("",[1]!OBCALL("",$C$7,"getVolatility",[1]!OBMAKE("","int",AN$10),[1]!OBMAKE("","int",$B45)),"getAverage"))</f>
        <v>#N/A</v>
      </c>
      <c r="AO45" s="81" t="e">
        <f>[1]!OBGET([1]!OBCALL("",[1]!OBCALL("",$C$7,"getVolatility",[1]!OBMAKE("","int",AO$10),[1]!OBMAKE("","int",$B45)),"getAverage"))</f>
        <v>#N/A</v>
      </c>
    </row>
    <row r="46" spans="2:41" ht="13.65" customHeight="1" x14ac:dyDescent="0.25">
      <c r="B46" s="35">
        <v>35</v>
      </c>
      <c r="C46" s="81" t="e">
        <f>[1]!OBGET([1]!OBCALL("",[1]!OBCALL("",$C$7,"getVolatility",[1]!OBMAKE("","int",C$10),[1]!OBMAKE("","int",$B46)),"getAverage"))</f>
        <v>#N/A</v>
      </c>
      <c r="D46" s="81" t="e">
        <f>[1]!OBGET([1]!OBCALL("",[1]!OBCALL("",$C$7,"getVolatility",[1]!OBMAKE("","int",D$10),[1]!OBMAKE("","int",$B46)),"getAverage"))</f>
        <v>#N/A</v>
      </c>
      <c r="E46" s="81" t="e">
        <f>[1]!OBGET([1]!OBCALL("",[1]!OBCALL("",$C$7,"getVolatility",[1]!OBMAKE("","int",E$10),[1]!OBMAKE("","int",$B46)),"getAverage"))</f>
        <v>#N/A</v>
      </c>
      <c r="F46" s="81" t="e">
        <f>[1]!OBGET([1]!OBCALL("",[1]!OBCALL("",$C$7,"getVolatility",[1]!OBMAKE("","int",F$10),[1]!OBMAKE("","int",$B46)),"getAverage"))</f>
        <v>#N/A</v>
      </c>
      <c r="G46" s="81" t="e">
        <f>[1]!OBGET([1]!OBCALL("",[1]!OBCALL("",$C$7,"getVolatility",[1]!OBMAKE("","int",G$10),[1]!OBMAKE("","int",$B46)),"getAverage"))</f>
        <v>#N/A</v>
      </c>
      <c r="H46" s="81" t="e">
        <f>[1]!OBGET([1]!OBCALL("",[1]!OBCALL("",$C$7,"getVolatility",[1]!OBMAKE("","int",H$10),[1]!OBMAKE("","int",$B46)),"getAverage"))</f>
        <v>#N/A</v>
      </c>
      <c r="I46" s="81" t="e">
        <f>[1]!OBGET([1]!OBCALL("",[1]!OBCALL("",$C$7,"getVolatility",[1]!OBMAKE("","int",I$10),[1]!OBMAKE("","int",$B46)),"getAverage"))</f>
        <v>#N/A</v>
      </c>
      <c r="J46" s="81" t="e">
        <f>[1]!OBGET([1]!OBCALL("",[1]!OBCALL("",$C$7,"getVolatility",[1]!OBMAKE("","int",J$10),[1]!OBMAKE("","int",$B46)),"getAverage"))</f>
        <v>#N/A</v>
      </c>
      <c r="K46" s="81" t="e">
        <f>[1]!OBGET([1]!OBCALL("",[1]!OBCALL("",$C$7,"getVolatility",[1]!OBMAKE("","int",K$10),[1]!OBMAKE("","int",$B46)),"getAverage"))</f>
        <v>#N/A</v>
      </c>
      <c r="L46" s="81" t="e">
        <f>[1]!OBGET([1]!OBCALL("",[1]!OBCALL("",$C$7,"getVolatility",[1]!OBMAKE("","int",L$10),[1]!OBMAKE("","int",$B46)),"getAverage"))</f>
        <v>#N/A</v>
      </c>
      <c r="M46" s="81" t="e">
        <f>[1]!OBGET([1]!OBCALL("",[1]!OBCALL("",$C$7,"getVolatility",[1]!OBMAKE("","int",M$10),[1]!OBMAKE("","int",$B46)),"getAverage"))</f>
        <v>#N/A</v>
      </c>
      <c r="N46" s="81" t="e">
        <f>[1]!OBGET([1]!OBCALL("",[1]!OBCALL("",$C$7,"getVolatility",[1]!OBMAKE("","int",N$10),[1]!OBMAKE("","int",$B46)),"getAverage"))</f>
        <v>#N/A</v>
      </c>
      <c r="O46" s="81" t="e">
        <f>[1]!OBGET([1]!OBCALL("",[1]!OBCALL("",$C$7,"getVolatility",[1]!OBMAKE("","int",O$10),[1]!OBMAKE("","int",$B46)),"getAverage"))</f>
        <v>#N/A</v>
      </c>
      <c r="P46" s="81" t="e">
        <f>[1]!OBGET([1]!OBCALL("",[1]!OBCALL("",$C$7,"getVolatility",[1]!OBMAKE("","int",P$10),[1]!OBMAKE("","int",$B46)),"getAverage"))</f>
        <v>#N/A</v>
      </c>
      <c r="Q46" s="81" t="e">
        <f>[1]!OBGET([1]!OBCALL("",[1]!OBCALL("",$C$7,"getVolatility",[1]!OBMAKE("","int",Q$10),[1]!OBMAKE("","int",$B46)),"getAverage"))</f>
        <v>#N/A</v>
      </c>
      <c r="R46" s="81" t="e">
        <f>[1]!OBGET([1]!OBCALL("",[1]!OBCALL("",$C$7,"getVolatility",[1]!OBMAKE("","int",R$10),[1]!OBMAKE("","int",$B46)),"getAverage"))</f>
        <v>#N/A</v>
      </c>
      <c r="S46" s="81" t="e">
        <f>[1]!OBGET([1]!OBCALL("",[1]!OBCALL("",$C$7,"getVolatility",[1]!OBMAKE("","int",S$10),[1]!OBMAKE("","int",$B46)),"getAverage"))</f>
        <v>#N/A</v>
      </c>
      <c r="T46" s="81" t="e">
        <f>[1]!OBGET([1]!OBCALL("",[1]!OBCALL("",$C$7,"getVolatility",[1]!OBMAKE("","int",T$10),[1]!OBMAKE("","int",$B46)),"getAverage"))</f>
        <v>#N/A</v>
      </c>
      <c r="U46" s="81" t="e">
        <f>[1]!OBGET([1]!OBCALL("",[1]!OBCALL("",$C$7,"getVolatility",[1]!OBMAKE("","int",U$10),[1]!OBMAKE("","int",$B46)),"getAverage"))</f>
        <v>#N/A</v>
      </c>
      <c r="V46" s="81" t="e">
        <f>[1]!OBGET([1]!OBCALL("",[1]!OBCALL("",$C$7,"getVolatility",[1]!OBMAKE("","int",V$10),[1]!OBMAKE("","int",$B46)),"getAverage"))</f>
        <v>#N/A</v>
      </c>
      <c r="W46" s="81" t="e">
        <f>[1]!OBGET([1]!OBCALL("",[1]!OBCALL("",$C$7,"getVolatility",[1]!OBMAKE("","int",W$10),[1]!OBMAKE("","int",$B46)),"getAverage"))</f>
        <v>#N/A</v>
      </c>
      <c r="X46" s="81" t="e">
        <f>[1]!OBGET([1]!OBCALL("",[1]!OBCALL("",$C$7,"getVolatility",[1]!OBMAKE("","int",X$10),[1]!OBMAKE("","int",$B46)),"getAverage"))</f>
        <v>#N/A</v>
      </c>
      <c r="Y46" s="81" t="e">
        <f>[1]!OBGET([1]!OBCALL("",[1]!OBCALL("",$C$7,"getVolatility",[1]!OBMAKE("","int",Y$10),[1]!OBMAKE("","int",$B46)),"getAverage"))</f>
        <v>#N/A</v>
      </c>
      <c r="Z46" s="81" t="e">
        <f>[1]!OBGET([1]!OBCALL("",[1]!OBCALL("",$C$7,"getVolatility",[1]!OBMAKE("","int",Z$10),[1]!OBMAKE("","int",$B46)),"getAverage"))</f>
        <v>#N/A</v>
      </c>
      <c r="AA46" s="81" t="e">
        <f>[1]!OBGET([1]!OBCALL("",[1]!OBCALL("",$C$7,"getVolatility",[1]!OBMAKE("","int",AA$10),[1]!OBMAKE("","int",$B46)),"getAverage"))</f>
        <v>#N/A</v>
      </c>
      <c r="AB46" s="81" t="e">
        <f>[1]!OBGET([1]!OBCALL("",[1]!OBCALL("",$C$7,"getVolatility",[1]!OBMAKE("","int",AB$10),[1]!OBMAKE("","int",$B46)),"getAverage"))</f>
        <v>#N/A</v>
      </c>
      <c r="AC46" s="81" t="e">
        <f>[1]!OBGET([1]!OBCALL("",[1]!OBCALL("",$C$7,"getVolatility",[1]!OBMAKE("","int",AC$10),[1]!OBMAKE("","int",$B46)),"getAverage"))</f>
        <v>#N/A</v>
      </c>
      <c r="AD46" s="81" t="e">
        <f>[1]!OBGET([1]!OBCALL("",[1]!OBCALL("",$C$7,"getVolatility",[1]!OBMAKE("","int",AD$10),[1]!OBMAKE("","int",$B46)),"getAverage"))</f>
        <v>#N/A</v>
      </c>
      <c r="AE46" s="81" t="e">
        <f>[1]!OBGET([1]!OBCALL("",[1]!OBCALL("",$C$7,"getVolatility",[1]!OBMAKE("","int",AE$10),[1]!OBMAKE("","int",$B46)),"getAverage"))</f>
        <v>#N/A</v>
      </c>
      <c r="AF46" s="81" t="e">
        <f>[1]!OBGET([1]!OBCALL("",[1]!OBCALL("",$C$7,"getVolatility",[1]!OBMAKE("","int",AF$10),[1]!OBMAKE("","int",$B46)),"getAverage"))</f>
        <v>#N/A</v>
      </c>
      <c r="AG46" s="81" t="e">
        <f>[1]!OBGET([1]!OBCALL("",[1]!OBCALL("",$C$7,"getVolatility",[1]!OBMAKE("","int",AG$10),[1]!OBMAKE("","int",$B46)),"getAverage"))</f>
        <v>#N/A</v>
      </c>
      <c r="AH46" s="81" t="e">
        <f>[1]!OBGET([1]!OBCALL("",[1]!OBCALL("",$C$7,"getVolatility",[1]!OBMAKE("","int",AH$10),[1]!OBMAKE("","int",$B46)),"getAverage"))</f>
        <v>#N/A</v>
      </c>
      <c r="AI46" s="81" t="e">
        <f>[1]!OBGET([1]!OBCALL("",[1]!OBCALL("",$C$7,"getVolatility",[1]!OBMAKE("","int",AI$10),[1]!OBMAKE("","int",$B46)),"getAverage"))</f>
        <v>#N/A</v>
      </c>
      <c r="AJ46" s="81" t="e">
        <f>[1]!OBGET([1]!OBCALL("",[1]!OBCALL("",$C$7,"getVolatility",[1]!OBMAKE("","int",AJ$10),[1]!OBMAKE("","int",$B46)),"getAverage"))</f>
        <v>#N/A</v>
      </c>
      <c r="AK46" s="81" t="e">
        <f>[1]!OBGET([1]!OBCALL("",[1]!OBCALL("",$C$7,"getVolatility",[1]!OBMAKE("","int",AK$10),[1]!OBMAKE("","int",$B46)),"getAverage"))</f>
        <v>#N/A</v>
      </c>
      <c r="AL46" s="81" t="e">
        <f>[1]!OBGET([1]!OBCALL("",[1]!OBCALL("",$C$7,"getVolatility",[1]!OBMAKE("","int",AL$10),[1]!OBMAKE("","int",$B46)),"getAverage"))</f>
        <v>#N/A</v>
      </c>
      <c r="AM46" s="81" t="e">
        <f>[1]!OBGET([1]!OBCALL("",[1]!OBCALL("",$C$7,"getVolatility",[1]!OBMAKE("","int",AM$10),[1]!OBMAKE("","int",$B46)),"getAverage"))</f>
        <v>#N/A</v>
      </c>
      <c r="AN46" s="81" t="e">
        <f>[1]!OBGET([1]!OBCALL("",[1]!OBCALL("",$C$7,"getVolatility",[1]!OBMAKE("","int",AN$10),[1]!OBMAKE("","int",$B46)),"getAverage"))</f>
        <v>#N/A</v>
      </c>
      <c r="AO46" s="81" t="e">
        <f>[1]!OBGET([1]!OBCALL("",[1]!OBCALL("",$C$7,"getVolatility",[1]!OBMAKE("","int",AO$10),[1]!OBMAKE("","int",$B46)),"getAverage"))</f>
        <v>#N/A</v>
      </c>
    </row>
    <row r="47" spans="2:41" ht="13.65" customHeight="1" x14ac:dyDescent="0.25">
      <c r="B47" s="35">
        <v>36</v>
      </c>
      <c r="C47" s="81" t="e">
        <f>[1]!OBGET([1]!OBCALL("",[1]!OBCALL("",$C$7,"getVolatility",[1]!OBMAKE("","int",C$10),[1]!OBMAKE("","int",$B47)),"getAverage"))</f>
        <v>#N/A</v>
      </c>
      <c r="D47" s="81" t="e">
        <f>[1]!OBGET([1]!OBCALL("",[1]!OBCALL("",$C$7,"getVolatility",[1]!OBMAKE("","int",D$10),[1]!OBMAKE("","int",$B47)),"getAverage"))</f>
        <v>#N/A</v>
      </c>
      <c r="E47" s="81" t="e">
        <f>[1]!OBGET([1]!OBCALL("",[1]!OBCALL("",$C$7,"getVolatility",[1]!OBMAKE("","int",E$10),[1]!OBMAKE("","int",$B47)),"getAverage"))</f>
        <v>#N/A</v>
      </c>
      <c r="F47" s="81" t="e">
        <f>[1]!OBGET([1]!OBCALL("",[1]!OBCALL("",$C$7,"getVolatility",[1]!OBMAKE("","int",F$10),[1]!OBMAKE("","int",$B47)),"getAverage"))</f>
        <v>#N/A</v>
      </c>
      <c r="G47" s="81" t="e">
        <f>[1]!OBGET([1]!OBCALL("",[1]!OBCALL("",$C$7,"getVolatility",[1]!OBMAKE("","int",G$10),[1]!OBMAKE("","int",$B47)),"getAverage"))</f>
        <v>#N/A</v>
      </c>
      <c r="H47" s="81" t="e">
        <f>[1]!OBGET([1]!OBCALL("",[1]!OBCALL("",$C$7,"getVolatility",[1]!OBMAKE("","int",H$10),[1]!OBMAKE("","int",$B47)),"getAverage"))</f>
        <v>#N/A</v>
      </c>
      <c r="I47" s="81" t="e">
        <f>[1]!OBGET([1]!OBCALL("",[1]!OBCALL("",$C$7,"getVolatility",[1]!OBMAKE("","int",I$10),[1]!OBMAKE("","int",$B47)),"getAverage"))</f>
        <v>#N/A</v>
      </c>
      <c r="J47" s="81" t="e">
        <f>[1]!OBGET([1]!OBCALL("",[1]!OBCALL("",$C$7,"getVolatility",[1]!OBMAKE("","int",J$10),[1]!OBMAKE("","int",$B47)),"getAverage"))</f>
        <v>#N/A</v>
      </c>
      <c r="K47" s="81" t="e">
        <f>[1]!OBGET([1]!OBCALL("",[1]!OBCALL("",$C$7,"getVolatility",[1]!OBMAKE("","int",K$10),[1]!OBMAKE("","int",$B47)),"getAverage"))</f>
        <v>#N/A</v>
      </c>
      <c r="L47" s="81" t="e">
        <f>[1]!OBGET([1]!OBCALL("",[1]!OBCALL("",$C$7,"getVolatility",[1]!OBMAKE("","int",L$10),[1]!OBMAKE("","int",$B47)),"getAverage"))</f>
        <v>#N/A</v>
      </c>
      <c r="M47" s="81" t="e">
        <f>[1]!OBGET([1]!OBCALL("",[1]!OBCALL("",$C$7,"getVolatility",[1]!OBMAKE("","int",M$10),[1]!OBMAKE("","int",$B47)),"getAverage"))</f>
        <v>#N/A</v>
      </c>
      <c r="N47" s="81" t="e">
        <f>[1]!OBGET([1]!OBCALL("",[1]!OBCALL("",$C$7,"getVolatility",[1]!OBMAKE("","int",N$10),[1]!OBMAKE("","int",$B47)),"getAverage"))</f>
        <v>#N/A</v>
      </c>
      <c r="O47" s="81" t="e">
        <f>[1]!OBGET([1]!OBCALL("",[1]!OBCALL("",$C$7,"getVolatility",[1]!OBMAKE("","int",O$10),[1]!OBMAKE("","int",$B47)),"getAverage"))</f>
        <v>#N/A</v>
      </c>
      <c r="P47" s="81" t="e">
        <f>[1]!OBGET([1]!OBCALL("",[1]!OBCALL("",$C$7,"getVolatility",[1]!OBMAKE("","int",P$10),[1]!OBMAKE("","int",$B47)),"getAverage"))</f>
        <v>#N/A</v>
      </c>
      <c r="Q47" s="81" t="e">
        <f>[1]!OBGET([1]!OBCALL("",[1]!OBCALL("",$C$7,"getVolatility",[1]!OBMAKE("","int",Q$10),[1]!OBMAKE("","int",$B47)),"getAverage"))</f>
        <v>#N/A</v>
      </c>
      <c r="R47" s="81" t="e">
        <f>[1]!OBGET([1]!OBCALL("",[1]!OBCALL("",$C$7,"getVolatility",[1]!OBMAKE("","int",R$10),[1]!OBMAKE("","int",$B47)),"getAverage"))</f>
        <v>#N/A</v>
      </c>
      <c r="S47" s="81" t="e">
        <f>[1]!OBGET([1]!OBCALL("",[1]!OBCALL("",$C$7,"getVolatility",[1]!OBMAKE("","int",S$10),[1]!OBMAKE("","int",$B47)),"getAverage"))</f>
        <v>#N/A</v>
      </c>
      <c r="T47" s="81" t="e">
        <f>[1]!OBGET([1]!OBCALL("",[1]!OBCALL("",$C$7,"getVolatility",[1]!OBMAKE("","int",T$10),[1]!OBMAKE("","int",$B47)),"getAverage"))</f>
        <v>#N/A</v>
      </c>
      <c r="U47" s="81" t="e">
        <f>[1]!OBGET([1]!OBCALL("",[1]!OBCALL("",$C$7,"getVolatility",[1]!OBMAKE("","int",U$10),[1]!OBMAKE("","int",$B47)),"getAverage"))</f>
        <v>#N/A</v>
      </c>
      <c r="V47" s="81" t="e">
        <f>[1]!OBGET([1]!OBCALL("",[1]!OBCALL("",$C$7,"getVolatility",[1]!OBMAKE("","int",V$10),[1]!OBMAKE("","int",$B47)),"getAverage"))</f>
        <v>#N/A</v>
      </c>
      <c r="W47" s="81" t="e">
        <f>[1]!OBGET([1]!OBCALL("",[1]!OBCALL("",$C$7,"getVolatility",[1]!OBMAKE("","int",W$10),[1]!OBMAKE("","int",$B47)),"getAverage"))</f>
        <v>#N/A</v>
      </c>
      <c r="X47" s="81" t="e">
        <f>[1]!OBGET([1]!OBCALL("",[1]!OBCALL("",$C$7,"getVolatility",[1]!OBMAKE("","int",X$10),[1]!OBMAKE("","int",$B47)),"getAverage"))</f>
        <v>#N/A</v>
      </c>
      <c r="Y47" s="81" t="e">
        <f>[1]!OBGET([1]!OBCALL("",[1]!OBCALL("",$C$7,"getVolatility",[1]!OBMAKE("","int",Y$10),[1]!OBMAKE("","int",$B47)),"getAverage"))</f>
        <v>#N/A</v>
      </c>
      <c r="Z47" s="81" t="e">
        <f>[1]!OBGET([1]!OBCALL("",[1]!OBCALL("",$C$7,"getVolatility",[1]!OBMAKE("","int",Z$10),[1]!OBMAKE("","int",$B47)),"getAverage"))</f>
        <v>#N/A</v>
      </c>
      <c r="AA47" s="81" t="e">
        <f>[1]!OBGET([1]!OBCALL("",[1]!OBCALL("",$C$7,"getVolatility",[1]!OBMAKE("","int",AA$10),[1]!OBMAKE("","int",$B47)),"getAverage"))</f>
        <v>#N/A</v>
      </c>
      <c r="AB47" s="81" t="e">
        <f>[1]!OBGET([1]!OBCALL("",[1]!OBCALL("",$C$7,"getVolatility",[1]!OBMAKE("","int",AB$10),[1]!OBMAKE("","int",$B47)),"getAverage"))</f>
        <v>#N/A</v>
      </c>
      <c r="AC47" s="81" t="e">
        <f>[1]!OBGET([1]!OBCALL("",[1]!OBCALL("",$C$7,"getVolatility",[1]!OBMAKE("","int",AC$10),[1]!OBMAKE("","int",$B47)),"getAverage"))</f>
        <v>#N/A</v>
      </c>
      <c r="AD47" s="81" t="e">
        <f>[1]!OBGET([1]!OBCALL("",[1]!OBCALL("",$C$7,"getVolatility",[1]!OBMAKE("","int",AD$10),[1]!OBMAKE("","int",$B47)),"getAverage"))</f>
        <v>#N/A</v>
      </c>
      <c r="AE47" s="81" t="e">
        <f>[1]!OBGET([1]!OBCALL("",[1]!OBCALL("",$C$7,"getVolatility",[1]!OBMAKE("","int",AE$10),[1]!OBMAKE("","int",$B47)),"getAverage"))</f>
        <v>#N/A</v>
      </c>
      <c r="AF47" s="81" t="e">
        <f>[1]!OBGET([1]!OBCALL("",[1]!OBCALL("",$C$7,"getVolatility",[1]!OBMAKE("","int",AF$10),[1]!OBMAKE("","int",$B47)),"getAverage"))</f>
        <v>#N/A</v>
      </c>
      <c r="AG47" s="81" t="e">
        <f>[1]!OBGET([1]!OBCALL("",[1]!OBCALL("",$C$7,"getVolatility",[1]!OBMAKE("","int",AG$10),[1]!OBMAKE("","int",$B47)),"getAverage"))</f>
        <v>#N/A</v>
      </c>
      <c r="AH47" s="81" t="e">
        <f>[1]!OBGET([1]!OBCALL("",[1]!OBCALL("",$C$7,"getVolatility",[1]!OBMAKE("","int",AH$10),[1]!OBMAKE("","int",$B47)),"getAverage"))</f>
        <v>#N/A</v>
      </c>
      <c r="AI47" s="81" t="e">
        <f>[1]!OBGET([1]!OBCALL("",[1]!OBCALL("",$C$7,"getVolatility",[1]!OBMAKE("","int",AI$10),[1]!OBMAKE("","int",$B47)),"getAverage"))</f>
        <v>#N/A</v>
      </c>
      <c r="AJ47" s="81" t="e">
        <f>[1]!OBGET([1]!OBCALL("",[1]!OBCALL("",$C$7,"getVolatility",[1]!OBMAKE("","int",AJ$10),[1]!OBMAKE("","int",$B47)),"getAverage"))</f>
        <v>#N/A</v>
      </c>
      <c r="AK47" s="81" t="e">
        <f>[1]!OBGET([1]!OBCALL("",[1]!OBCALL("",$C$7,"getVolatility",[1]!OBMAKE("","int",AK$10),[1]!OBMAKE("","int",$B47)),"getAverage"))</f>
        <v>#N/A</v>
      </c>
      <c r="AL47" s="81" t="e">
        <f>[1]!OBGET([1]!OBCALL("",[1]!OBCALL("",$C$7,"getVolatility",[1]!OBMAKE("","int",AL$10),[1]!OBMAKE("","int",$B47)),"getAverage"))</f>
        <v>#N/A</v>
      </c>
      <c r="AM47" s="81" t="e">
        <f>[1]!OBGET([1]!OBCALL("",[1]!OBCALL("",$C$7,"getVolatility",[1]!OBMAKE("","int",AM$10),[1]!OBMAKE("","int",$B47)),"getAverage"))</f>
        <v>#N/A</v>
      </c>
      <c r="AN47" s="81" t="e">
        <f>[1]!OBGET([1]!OBCALL("",[1]!OBCALL("",$C$7,"getVolatility",[1]!OBMAKE("","int",AN$10),[1]!OBMAKE("","int",$B47)),"getAverage"))</f>
        <v>#N/A</v>
      </c>
      <c r="AO47" s="81" t="e">
        <f>[1]!OBGET([1]!OBCALL("",[1]!OBCALL("",$C$7,"getVolatility",[1]!OBMAKE("","int",AO$10),[1]!OBMAKE("","int",$B47)),"getAverage"))</f>
        <v>#N/A</v>
      </c>
    </row>
    <row r="48" spans="2:41" ht="13.65" customHeight="1" x14ac:dyDescent="0.25">
      <c r="B48" s="35">
        <v>37</v>
      </c>
      <c r="C48" s="81" t="e">
        <f>[1]!OBGET([1]!OBCALL("",[1]!OBCALL("",$C$7,"getVolatility",[1]!OBMAKE("","int",C$10),[1]!OBMAKE("","int",$B48)),"getAverage"))</f>
        <v>#N/A</v>
      </c>
      <c r="D48" s="81" t="e">
        <f>[1]!OBGET([1]!OBCALL("",[1]!OBCALL("",$C$7,"getVolatility",[1]!OBMAKE("","int",D$10),[1]!OBMAKE("","int",$B48)),"getAverage"))</f>
        <v>#N/A</v>
      </c>
      <c r="E48" s="81" t="e">
        <f>[1]!OBGET([1]!OBCALL("",[1]!OBCALL("",$C$7,"getVolatility",[1]!OBMAKE("","int",E$10),[1]!OBMAKE("","int",$B48)),"getAverage"))</f>
        <v>#N/A</v>
      </c>
      <c r="F48" s="81" t="e">
        <f>[1]!OBGET([1]!OBCALL("",[1]!OBCALL("",$C$7,"getVolatility",[1]!OBMAKE("","int",F$10),[1]!OBMAKE("","int",$B48)),"getAverage"))</f>
        <v>#N/A</v>
      </c>
      <c r="G48" s="81" t="e">
        <f>[1]!OBGET([1]!OBCALL("",[1]!OBCALL("",$C$7,"getVolatility",[1]!OBMAKE("","int",G$10),[1]!OBMAKE("","int",$B48)),"getAverage"))</f>
        <v>#N/A</v>
      </c>
      <c r="H48" s="81" t="e">
        <f>[1]!OBGET([1]!OBCALL("",[1]!OBCALL("",$C$7,"getVolatility",[1]!OBMAKE("","int",H$10),[1]!OBMAKE("","int",$B48)),"getAverage"))</f>
        <v>#N/A</v>
      </c>
      <c r="I48" s="81" t="e">
        <f>[1]!OBGET([1]!OBCALL("",[1]!OBCALL("",$C$7,"getVolatility",[1]!OBMAKE("","int",I$10),[1]!OBMAKE("","int",$B48)),"getAverage"))</f>
        <v>#N/A</v>
      </c>
      <c r="J48" s="81" t="e">
        <f>[1]!OBGET([1]!OBCALL("",[1]!OBCALL("",$C$7,"getVolatility",[1]!OBMAKE("","int",J$10),[1]!OBMAKE("","int",$B48)),"getAverage"))</f>
        <v>#N/A</v>
      </c>
      <c r="K48" s="81" t="e">
        <f>[1]!OBGET([1]!OBCALL("",[1]!OBCALL("",$C$7,"getVolatility",[1]!OBMAKE("","int",K$10),[1]!OBMAKE("","int",$B48)),"getAverage"))</f>
        <v>#N/A</v>
      </c>
      <c r="L48" s="81" t="e">
        <f>[1]!OBGET([1]!OBCALL("",[1]!OBCALL("",$C$7,"getVolatility",[1]!OBMAKE("","int",L$10),[1]!OBMAKE("","int",$B48)),"getAverage"))</f>
        <v>#N/A</v>
      </c>
      <c r="M48" s="81" t="e">
        <f>[1]!OBGET([1]!OBCALL("",[1]!OBCALL("",$C$7,"getVolatility",[1]!OBMAKE("","int",M$10),[1]!OBMAKE("","int",$B48)),"getAverage"))</f>
        <v>#N/A</v>
      </c>
      <c r="N48" s="81" t="e">
        <f>[1]!OBGET([1]!OBCALL("",[1]!OBCALL("",$C$7,"getVolatility",[1]!OBMAKE("","int",N$10),[1]!OBMAKE("","int",$B48)),"getAverage"))</f>
        <v>#N/A</v>
      </c>
      <c r="O48" s="81" t="e">
        <f>[1]!OBGET([1]!OBCALL("",[1]!OBCALL("",$C$7,"getVolatility",[1]!OBMAKE("","int",O$10),[1]!OBMAKE("","int",$B48)),"getAverage"))</f>
        <v>#N/A</v>
      </c>
      <c r="P48" s="81" t="e">
        <f>[1]!OBGET([1]!OBCALL("",[1]!OBCALL("",$C$7,"getVolatility",[1]!OBMAKE("","int",P$10),[1]!OBMAKE("","int",$B48)),"getAverage"))</f>
        <v>#N/A</v>
      </c>
      <c r="Q48" s="81" t="e">
        <f>[1]!OBGET([1]!OBCALL("",[1]!OBCALL("",$C$7,"getVolatility",[1]!OBMAKE("","int",Q$10),[1]!OBMAKE("","int",$B48)),"getAverage"))</f>
        <v>#N/A</v>
      </c>
      <c r="R48" s="81" t="e">
        <f>[1]!OBGET([1]!OBCALL("",[1]!OBCALL("",$C$7,"getVolatility",[1]!OBMAKE("","int",R$10),[1]!OBMAKE("","int",$B48)),"getAverage"))</f>
        <v>#N/A</v>
      </c>
      <c r="S48" s="81" t="e">
        <f>[1]!OBGET([1]!OBCALL("",[1]!OBCALL("",$C$7,"getVolatility",[1]!OBMAKE("","int",S$10),[1]!OBMAKE("","int",$B48)),"getAverage"))</f>
        <v>#N/A</v>
      </c>
      <c r="T48" s="81" t="e">
        <f>[1]!OBGET([1]!OBCALL("",[1]!OBCALL("",$C$7,"getVolatility",[1]!OBMAKE("","int",T$10),[1]!OBMAKE("","int",$B48)),"getAverage"))</f>
        <v>#N/A</v>
      </c>
      <c r="U48" s="81" t="e">
        <f>[1]!OBGET([1]!OBCALL("",[1]!OBCALL("",$C$7,"getVolatility",[1]!OBMAKE("","int",U$10),[1]!OBMAKE("","int",$B48)),"getAverage"))</f>
        <v>#N/A</v>
      </c>
      <c r="V48" s="81" t="e">
        <f>[1]!OBGET([1]!OBCALL("",[1]!OBCALL("",$C$7,"getVolatility",[1]!OBMAKE("","int",V$10),[1]!OBMAKE("","int",$B48)),"getAverage"))</f>
        <v>#N/A</v>
      </c>
      <c r="W48" s="81" t="e">
        <f>[1]!OBGET([1]!OBCALL("",[1]!OBCALL("",$C$7,"getVolatility",[1]!OBMAKE("","int",W$10),[1]!OBMAKE("","int",$B48)),"getAverage"))</f>
        <v>#N/A</v>
      </c>
      <c r="X48" s="81" t="e">
        <f>[1]!OBGET([1]!OBCALL("",[1]!OBCALL("",$C$7,"getVolatility",[1]!OBMAKE("","int",X$10),[1]!OBMAKE("","int",$B48)),"getAverage"))</f>
        <v>#N/A</v>
      </c>
      <c r="Y48" s="81" t="e">
        <f>[1]!OBGET([1]!OBCALL("",[1]!OBCALL("",$C$7,"getVolatility",[1]!OBMAKE("","int",Y$10),[1]!OBMAKE("","int",$B48)),"getAverage"))</f>
        <v>#N/A</v>
      </c>
      <c r="Z48" s="81" t="e">
        <f>[1]!OBGET([1]!OBCALL("",[1]!OBCALL("",$C$7,"getVolatility",[1]!OBMAKE("","int",Z$10),[1]!OBMAKE("","int",$B48)),"getAverage"))</f>
        <v>#N/A</v>
      </c>
      <c r="AA48" s="81" t="e">
        <f>[1]!OBGET([1]!OBCALL("",[1]!OBCALL("",$C$7,"getVolatility",[1]!OBMAKE("","int",AA$10),[1]!OBMAKE("","int",$B48)),"getAverage"))</f>
        <v>#N/A</v>
      </c>
      <c r="AB48" s="81" t="e">
        <f>[1]!OBGET([1]!OBCALL("",[1]!OBCALL("",$C$7,"getVolatility",[1]!OBMAKE("","int",AB$10),[1]!OBMAKE("","int",$B48)),"getAverage"))</f>
        <v>#N/A</v>
      </c>
      <c r="AC48" s="81" t="e">
        <f>[1]!OBGET([1]!OBCALL("",[1]!OBCALL("",$C$7,"getVolatility",[1]!OBMAKE("","int",AC$10),[1]!OBMAKE("","int",$B48)),"getAverage"))</f>
        <v>#N/A</v>
      </c>
      <c r="AD48" s="81" t="e">
        <f>[1]!OBGET([1]!OBCALL("",[1]!OBCALL("",$C$7,"getVolatility",[1]!OBMAKE("","int",AD$10),[1]!OBMAKE("","int",$B48)),"getAverage"))</f>
        <v>#N/A</v>
      </c>
      <c r="AE48" s="81" t="e">
        <f>[1]!OBGET([1]!OBCALL("",[1]!OBCALL("",$C$7,"getVolatility",[1]!OBMAKE("","int",AE$10),[1]!OBMAKE("","int",$B48)),"getAverage"))</f>
        <v>#N/A</v>
      </c>
      <c r="AF48" s="81" t="e">
        <f>[1]!OBGET([1]!OBCALL("",[1]!OBCALL("",$C$7,"getVolatility",[1]!OBMAKE("","int",AF$10),[1]!OBMAKE("","int",$B48)),"getAverage"))</f>
        <v>#N/A</v>
      </c>
      <c r="AG48" s="81" t="e">
        <f>[1]!OBGET([1]!OBCALL("",[1]!OBCALL("",$C$7,"getVolatility",[1]!OBMAKE("","int",AG$10),[1]!OBMAKE("","int",$B48)),"getAverage"))</f>
        <v>#N/A</v>
      </c>
      <c r="AH48" s="81" t="e">
        <f>[1]!OBGET([1]!OBCALL("",[1]!OBCALL("",$C$7,"getVolatility",[1]!OBMAKE("","int",AH$10),[1]!OBMAKE("","int",$B48)),"getAverage"))</f>
        <v>#N/A</v>
      </c>
      <c r="AI48" s="81" t="e">
        <f>[1]!OBGET([1]!OBCALL("",[1]!OBCALL("",$C$7,"getVolatility",[1]!OBMAKE("","int",AI$10),[1]!OBMAKE("","int",$B48)),"getAverage"))</f>
        <v>#N/A</v>
      </c>
      <c r="AJ48" s="81" t="e">
        <f>[1]!OBGET([1]!OBCALL("",[1]!OBCALL("",$C$7,"getVolatility",[1]!OBMAKE("","int",AJ$10),[1]!OBMAKE("","int",$B48)),"getAverage"))</f>
        <v>#N/A</v>
      </c>
      <c r="AK48" s="81" t="e">
        <f>[1]!OBGET([1]!OBCALL("",[1]!OBCALL("",$C$7,"getVolatility",[1]!OBMAKE("","int",AK$10),[1]!OBMAKE("","int",$B48)),"getAverage"))</f>
        <v>#N/A</v>
      </c>
      <c r="AL48" s="81" t="e">
        <f>[1]!OBGET([1]!OBCALL("",[1]!OBCALL("",$C$7,"getVolatility",[1]!OBMAKE("","int",AL$10),[1]!OBMAKE("","int",$B48)),"getAverage"))</f>
        <v>#N/A</v>
      </c>
      <c r="AM48" s="81" t="e">
        <f>[1]!OBGET([1]!OBCALL("",[1]!OBCALL("",$C$7,"getVolatility",[1]!OBMAKE("","int",AM$10),[1]!OBMAKE("","int",$B48)),"getAverage"))</f>
        <v>#N/A</v>
      </c>
      <c r="AN48" s="81" t="e">
        <f>[1]!OBGET([1]!OBCALL("",[1]!OBCALL("",$C$7,"getVolatility",[1]!OBMAKE("","int",AN$10),[1]!OBMAKE("","int",$B48)),"getAverage"))</f>
        <v>#N/A</v>
      </c>
      <c r="AO48" s="81" t="e">
        <f>[1]!OBGET([1]!OBCALL("",[1]!OBCALL("",$C$7,"getVolatility",[1]!OBMAKE("","int",AO$10),[1]!OBMAKE("","int",$B48)),"getAverage"))</f>
        <v>#N/A</v>
      </c>
    </row>
    <row r="49" spans="2:41" ht="13.65" customHeight="1" x14ac:dyDescent="0.25">
      <c r="B49" s="35">
        <v>38</v>
      </c>
      <c r="C49" s="81" t="e">
        <f>[1]!OBGET([1]!OBCALL("",[1]!OBCALL("",$C$7,"getVolatility",[1]!OBMAKE("","int",C$10),[1]!OBMAKE("","int",$B49)),"getAverage"))</f>
        <v>#N/A</v>
      </c>
      <c r="D49" s="81" t="e">
        <f>[1]!OBGET([1]!OBCALL("",[1]!OBCALL("",$C$7,"getVolatility",[1]!OBMAKE("","int",D$10),[1]!OBMAKE("","int",$B49)),"getAverage"))</f>
        <v>#N/A</v>
      </c>
      <c r="E49" s="81" t="e">
        <f>[1]!OBGET([1]!OBCALL("",[1]!OBCALL("",$C$7,"getVolatility",[1]!OBMAKE("","int",E$10),[1]!OBMAKE("","int",$B49)),"getAverage"))</f>
        <v>#N/A</v>
      </c>
      <c r="F49" s="81" t="e">
        <f>[1]!OBGET([1]!OBCALL("",[1]!OBCALL("",$C$7,"getVolatility",[1]!OBMAKE("","int",F$10),[1]!OBMAKE("","int",$B49)),"getAverage"))</f>
        <v>#N/A</v>
      </c>
      <c r="G49" s="81" t="e">
        <f>[1]!OBGET([1]!OBCALL("",[1]!OBCALL("",$C$7,"getVolatility",[1]!OBMAKE("","int",G$10),[1]!OBMAKE("","int",$B49)),"getAverage"))</f>
        <v>#N/A</v>
      </c>
      <c r="H49" s="81" t="e">
        <f>[1]!OBGET([1]!OBCALL("",[1]!OBCALL("",$C$7,"getVolatility",[1]!OBMAKE("","int",H$10),[1]!OBMAKE("","int",$B49)),"getAverage"))</f>
        <v>#N/A</v>
      </c>
      <c r="I49" s="81" t="e">
        <f>[1]!OBGET([1]!OBCALL("",[1]!OBCALL("",$C$7,"getVolatility",[1]!OBMAKE("","int",I$10),[1]!OBMAKE("","int",$B49)),"getAverage"))</f>
        <v>#N/A</v>
      </c>
      <c r="J49" s="81" t="e">
        <f>[1]!OBGET([1]!OBCALL("",[1]!OBCALL("",$C$7,"getVolatility",[1]!OBMAKE("","int",J$10),[1]!OBMAKE("","int",$B49)),"getAverage"))</f>
        <v>#N/A</v>
      </c>
      <c r="K49" s="81" t="e">
        <f>[1]!OBGET([1]!OBCALL("",[1]!OBCALL("",$C$7,"getVolatility",[1]!OBMAKE("","int",K$10),[1]!OBMAKE("","int",$B49)),"getAverage"))</f>
        <v>#N/A</v>
      </c>
      <c r="L49" s="81" t="e">
        <f>[1]!OBGET([1]!OBCALL("",[1]!OBCALL("",$C$7,"getVolatility",[1]!OBMAKE("","int",L$10),[1]!OBMAKE("","int",$B49)),"getAverage"))</f>
        <v>#N/A</v>
      </c>
      <c r="M49" s="81" t="e">
        <f>[1]!OBGET([1]!OBCALL("",[1]!OBCALL("",$C$7,"getVolatility",[1]!OBMAKE("","int",M$10),[1]!OBMAKE("","int",$B49)),"getAverage"))</f>
        <v>#N/A</v>
      </c>
      <c r="N49" s="81" t="e">
        <f>[1]!OBGET([1]!OBCALL("",[1]!OBCALL("",$C$7,"getVolatility",[1]!OBMAKE("","int",N$10),[1]!OBMAKE("","int",$B49)),"getAverage"))</f>
        <v>#N/A</v>
      </c>
      <c r="O49" s="81" t="e">
        <f>[1]!OBGET([1]!OBCALL("",[1]!OBCALL("",$C$7,"getVolatility",[1]!OBMAKE("","int",O$10),[1]!OBMAKE("","int",$B49)),"getAverage"))</f>
        <v>#N/A</v>
      </c>
      <c r="P49" s="81" t="e">
        <f>[1]!OBGET([1]!OBCALL("",[1]!OBCALL("",$C$7,"getVolatility",[1]!OBMAKE("","int",P$10),[1]!OBMAKE("","int",$B49)),"getAverage"))</f>
        <v>#N/A</v>
      </c>
      <c r="Q49" s="81" t="e">
        <f>[1]!OBGET([1]!OBCALL("",[1]!OBCALL("",$C$7,"getVolatility",[1]!OBMAKE("","int",Q$10),[1]!OBMAKE("","int",$B49)),"getAverage"))</f>
        <v>#N/A</v>
      </c>
      <c r="R49" s="81" t="e">
        <f>[1]!OBGET([1]!OBCALL("",[1]!OBCALL("",$C$7,"getVolatility",[1]!OBMAKE("","int",R$10),[1]!OBMAKE("","int",$B49)),"getAverage"))</f>
        <v>#N/A</v>
      </c>
      <c r="S49" s="81" t="e">
        <f>[1]!OBGET([1]!OBCALL("",[1]!OBCALL("",$C$7,"getVolatility",[1]!OBMAKE("","int",S$10),[1]!OBMAKE("","int",$B49)),"getAverage"))</f>
        <v>#N/A</v>
      </c>
      <c r="T49" s="81" t="e">
        <f>[1]!OBGET([1]!OBCALL("",[1]!OBCALL("",$C$7,"getVolatility",[1]!OBMAKE("","int",T$10),[1]!OBMAKE("","int",$B49)),"getAverage"))</f>
        <v>#N/A</v>
      </c>
      <c r="U49" s="81" t="e">
        <f>[1]!OBGET([1]!OBCALL("",[1]!OBCALL("",$C$7,"getVolatility",[1]!OBMAKE("","int",U$10),[1]!OBMAKE("","int",$B49)),"getAverage"))</f>
        <v>#N/A</v>
      </c>
      <c r="V49" s="81" t="e">
        <f>[1]!OBGET([1]!OBCALL("",[1]!OBCALL("",$C$7,"getVolatility",[1]!OBMAKE("","int",V$10),[1]!OBMAKE("","int",$B49)),"getAverage"))</f>
        <v>#N/A</v>
      </c>
      <c r="W49" s="81" t="e">
        <f>[1]!OBGET([1]!OBCALL("",[1]!OBCALL("",$C$7,"getVolatility",[1]!OBMAKE("","int",W$10),[1]!OBMAKE("","int",$B49)),"getAverage"))</f>
        <v>#N/A</v>
      </c>
      <c r="X49" s="81" t="e">
        <f>[1]!OBGET([1]!OBCALL("",[1]!OBCALL("",$C$7,"getVolatility",[1]!OBMAKE("","int",X$10),[1]!OBMAKE("","int",$B49)),"getAverage"))</f>
        <v>#N/A</v>
      </c>
      <c r="Y49" s="81" t="e">
        <f>[1]!OBGET([1]!OBCALL("",[1]!OBCALL("",$C$7,"getVolatility",[1]!OBMAKE("","int",Y$10),[1]!OBMAKE("","int",$B49)),"getAverage"))</f>
        <v>#N/A</v>
      </c>
      <c r="Z49" s="81" t="e">
        <f>[1]!OBGET([1]!OBCALL("",[1]!OBCALL("",$C$7,"getVolatility",[1]!OBMAKE("","int",Z$10),[1]!OBMAKE("","int",$B49)),"getAverage"))</f>
        <v>#N/A</v>
      </c>
      <c r="AA49" s="81" t="e">
        <f>[1]!OBGET([1]!OBCALL("",[1]!OBCALL("",$C$7,"getVolatility",[1]!OBMAKE("","int",AA$10),[1]!OBMAKE("","int",$B49)),"getAverage"))</f>
        <v>#N/A</v>
      </c>
      <c r="AB49" s="81" t="e">
        <f>[1]!OBGET([1]!OBCALL("",[1]!OBCALL("",$C$7,"getVolatility",[1]!OBMAKE("","int",AB$10),[1]!OBMAKE("","int",$B49)),"getAverage"))</f>
        <v>#N/A</v>
      </c>
      <c r="AC49" s="81" t="e">
        <f>[1]!OBGET([1]!OBCALL("",[1]!OBCALL("",$C$7,"getVolatility",[1]!OBMAKE("","int",AC$10),[1]!OBMAKE("","int",$B49)),"getAverage"))</f>
        <v>#N/A</v>
      </c>
      <c r="AD49" s="81" t="e">
        <f>[1]!OBGET([1]!OBCALL("",[1]!OBCALL("",$C$7,"getVolatility",[1]!OBMAKE("","int",AD$10),[1]!OBMAKE("","int",$B49)),"getAverage"))</f>
        <v>#N/A</v>
      </c>
      <c r="AE49" s="81" t="e">
        <f>[1]!OBGET([1]!OBCALL("",[1]!OBCALL("",$C$7,"getVolatility",[1]!OBMAKE("","int",AE$10),[1]!OBMAKE("","int",$B49)),"getAverage"))</f>
        <v>#N/A</v>
      </c>
      <c r="AF49" s="81" t="e">
        <f>[1]!OBGET([1]!OBCALL("",[1]!OBCALL("",$C$7,"getVolatility",[1]!OBMAKE("","int",AF$10),[1]!OBMAKE("","int",$B49)),"getAverage"))</f>
        <v>#N/A</v>
      </c>
      <c r="AG49" s="81" t="e">
        <f>[1]!OBGET([1]!OBCALL("",[1]!OBCALL("",$C$7,"getVolatility",[1]!OBMAKE("","int",AG$10),[1]!OBMAKE("","int",$B49)),"getAverage"))</f>
        <v>#N/A</v>
      </c>
      <c r="AH49" s="81" t="e">
        <f>[1]!OBGET([1]!OBCALL("",[1]!OBCALL("",$C$7,"getVolatility",[1]!OBMAKE("","int",AH$10),[1]!OBMAKE("","int",$B49)),"getAverage"))</f>
        <v>#N/A</v>
      </c>
      <c r="AI49" s="81" t="e">
        <f>[1]!OBGET([1]!OBCALL("",[1]!OBCALL("",$C$7,"getVolatility",[1]!OBMAKE("","int",AI$10),[1]!OBMAKE("","int",$B49)),"getAverage"))</f>
        <v>#N/A</v>
      </c>
      <c r="AJ49" s="81" t="e">
        <f>[1]!OBGET([1]!OBCALL("",[1]!OBCALL("",$C$7,"getVolatility",[1]!OBMAKE("","int",AJ$10),[1]!OBMAKE("","int",$B49)),"getAverage"))</f>
        <v>#N/A</v>
      </c>
      <c r="AK49" s="81" t="e">
        <f>[1]!OBGET([1]!OBCALL("",[1]!OBCALL("",$C$7,"getVolatility",[1]!OBMAKE("","int",AK$10),[1]!OBMAKE("","int",$B49)),"getAverage"))</f>
        <v>#N/A</v>
      </c>
      <c r="AL49" s="81" t="e">
        <f>[1]!OBGET([1]!OBCALL("",[1]!OBCALL("",$C$7,"getVolatility",[1]!OBMAKE("","int",AL$10),[1]!OBMAKE("","int",$B49)),"getAverage"))</f>
        <v>#N/A</v>
      </c>
      <c r="AM49" s="81" t="e">
        <f>[1]!OBGET([1]!OBCALL("",[1]!OBCALL("",$C$7,"getVolatility",[1]!OBMAKE("","int",AM$10),[1]!OBMAKE("","int",$B49)),"getAverage"))</f>
        <v>#N/A</v>
      </c>
      <c r="AN49" s="81" t="e">
        <f>[1]!OBGET([1]!OBCALL("",[1]!OBCALL("",$C$7,"getVolatility",[1]!OBMAKE("","int",AN$10),[1]!OBMAKE("","int",$B49)),"getAverage"))</f>
        <v>#N/A</v>
      </c>
      <c r="AO49" s="81" t="e">
        <f>[1]!OBGET([1]!OBCALL("",[1]!OBCALL("",$C$7,"getVolatility",[1]!OBMAKE("","int",AO$10),[1]!OBMAKE("","int",$B49)),"getAverage"))</f>
        <v>#N/A</v>
      </c>
    </row>
    <row r="50" spans="2:41" ht="13.65" customHeight="1" x14ac:dyDescent="0.25">
      <c r="B50" s="35">
        <v>39</v>
      </c>
      <c r="C50" s="81" t="e">
        <f>[1]!OBGET([1]!OBCALL("",[1]!OBCALL("",$C$7,"getVolatility",[1]!OBMAKE("","int",C$10),[1]!OBMAKE("","int",$B50)),"getAverage"))</f>
        <v>#N/A</v>
      </c>
      <c r="D50" s="81" t="e">
        <f>[1]!OBGET([1]!OBCALL("",[1]!OBCALL("",$C$7,"getVolatility",[1]!OBMAKE("","int",D$10),[1]!OBMAKE("","int",$B50)),"getAverage"))</f>
        <v>#N/A</v>
      </c>
      <c r="E50" s="81" t="e">
        <f>[1]!OBGET([1]!OBCALL("",[1]!OBCALL("",$C$7,"getVolatility",[1]!OBMAKE("","int",E$10),[1]!OBMAKE("","int",$B50)),"getAverage"))</f>
        <v>#N/A</v>
      </c>
      <c r="F50" s="81" t="e">
        <f>[1]!OBGET([1]!OBCALL("",[1]!OBCALL("",$C$7,"getVolatility",[1]!OBMAKE("","int",F$10),[1]!OBMAKE("","int",$B50)),"getAverage"))</f>
        <v>#N/A</v>
      </c>
      <c r="G50" s="81" t="e">
        <f>[1]!OBGET([1]!OBCALL("",[1]!OBCALL("",$C$7,"getVolatility",[1]!OBMAKE("","int",G$10),[1]!OBMAKE("","int",$B50)),"getAverage"))</f>
        <v>#N/A</v>
      </c>
      <c r="H50" s="81" t="e">
        <f>[1]!OBGET([1]!OBCALL("",[1]!OBCALL("",$C$7,"getVolatility",[1]!OBMAKE("","int",H$10),[1]!OBMAKE("","int",$B50)),"getAverage"))</f>
        <v>#N/A</v>
      </c>
      <c r="I50" s="81" t="e">
        <f>[1]!OBGET([1]!OBCALL("",[1]!OBCALL("",$C$7,"getVolatility",[1]!OBMAKE("","int",I$10),[1]!OBMAKE("","int",$B50)),"getAverage"))</f>
        <v>#N/A</v>
      </c>
      <c r="J50" s="81" t="e">
        <f>[1]!OBGET([1]!OBCALL("",[1]!OBCALL("",$C$7,"getVolatility",[1]!OBMAKE("","int",J$10),[1]!OBMAKE("","int",$B50)),"getAverage"))</f>
        <v>#N/A</v>
      </c>
      <c r="K50" s="81" t="e">
        <f>[1]!OBGET([1]!OBCALL("",[1]!OBCALL("",$C$7,"getVolatility",[1]!OBMAKE("","int",K$10),[1]!OBMAKE("","int",$B50)),"getAverage"))</f>
        <v>#N/A</v>
      </c>
      <c r="L50" s="81" t="e">
        <f>[1]!OBGET([1]!OBCALL("",[1]!OBCALL("",$C$7,"getVolatility",[1]!OBMAKE("","int",L$10),[1]!OBMAKE("","int",$B50)),"getAverage"))</f>
        <v>#N/A</v>
      </c>
      <c r="M50" s="81" t="e">
        <f>[1]!OBGET([1]!OBCALL("",[1]!OBCALL("",$C$7,"getVolatility",[1]!OBMAKE("","int",M$10),[1]!OBMAKE("","int",$B50)),"getAverage"))</f>
        <v>#N/A</v>
      </c>
      <c r="N50" s="81" t="e">
        <f>[1]!OBGET([1]!OBCALL("",[1]!OBCALL("",$C$7,"getVolatility",[1]!OBMAKE("","int",N$10),[1]!OBMAKE("","int",$B50)),"getAverage"))</f>
        <v>#N/A</v>
      </c>
      <c r="O50" s="81" t="e">
        <f>[1]!OBGET([1]!OBCALL("",[1]!OBCALL("",$C$7,"getVolatility",[1]!OBMAKE("","int",O$10),[1]!OBMAKE("","int",$B50)),"getAverage"))</f>
        <v>#N/A</v>
      </c>
      <c r="P50" s="81" t="e">
        <f>[1]!OBGET([1]!OBCALL("",[1]!OBCALL("",$C$7,"getVolatility",[1]!OBMAKE("","int",P$10),[1]!OBMAKE("","int",$B50)),"getAverage"))</f>
        <v>#N/A</v>
      </c>
      <c r="Q50" s="81" t="e">
        <f>[1]!OBGET([1]!OBCALL("",[1]!OBCALL("",$C$7,"getVolatility",[1]!OBMAKE("","int",Q$10),[1]!OBMAKE("","int",$B50)),"getAverage"))</f>
        <v>#N/A</v>
      </c>
      <c r="R50" s="81" t="e">
        <f>[1]!OBGET([1]!OBCALL("",[1]!OBCALL("",$C$7,"getVolatility",[1]!OBMAKE("","int",R$10),[1]!OBMAKE("","int",$B50)),"getAverage"))</f>
        <v>#N/A</v>
      </c>
      <c r="S50" s="81" t="e">
        <f>[1]!OBGET([1]!OBCALL("",[1]!OBCALL("",$C$7,"getVolatility",[1]!OBMAKE("","int",S$10),[1]!OBMAKE("","int",$B50)),"getAverage"))</f>
        <v>#N/A</v>
      </c>
      <c r="T50" s="81" t="e">
        <f>[1]!OBGET([1]!OBCALL("",[1]!OBCALL("",$C$7,"getVolatility",[1]!OBMAKE("","int",T$10),[1]!OBMAKE("","int",$B50)),"getAverage"))</f>
        <v>#N/A</v>
      </c>
      <c r="U50" s="81" t="e">
        <f>[1]!OBGET([1]!OBCALL("",[1]!OBCALL("",$C$7,"getVolatility",[1]!OBMAKE("","int",U$10),[1]!OBMAKE("","int",$B50)),"getAverage"))</f>
        <v>#N/A</v>
      </c>
      <c r="V50" s="81" t="e">
        <f>[1]!OBGET([1]!OBCALL("",[1]!OBCALL("",$C$7,"getVolatility",[1]!OBMAKE("","int",V$10),[1]!OBMAKE("","int",$B50)),"getAverage"))</f>
        <v>#N/A</v>
      </c>
      <c r="W50" s="81" t="e">
        <f>[1]!OBGET([1]!OBCALL("",[1]!OBCALL("",$C$7,"getVolatility",[1]!OBMAKE("","int",W$10),[1]!OBMAKE("","int",$B50)),"getAverage"))</f>
        <v>#N/A</v>
      </c>
      <c r="X50" s="81" t="e">
        <f>[1]!OBGET([1]!OBCALL("",[1]!OBCALL("",$C$7,"getVolatility",[1]!OBMAKE("","int",X$10),[1]!OBMAKE("","int",$B50)),"getAverage"))</f>
        <v>#N/A</v>
      </c>
      <c r="Y50" s="81" t="e">
        <f>[1]!OBGET([1]!OBCALL("",[1]!OBCALL("",$C$7,"getVolatility",[1]!OBMAKE("","int",Y$10),[1]!OBMAKE("","int",$B50)),"getAverage"))</f>
        <v>#N/A</v>
      </c>
      <c r="Z50" s="81" t="e">
        <f>[1]!OBGET([1]!OBCALL("",[1]!OBCALL("",$C$7,"getVolatility",[1]!OBMAKE("","int",Z$10),[1]!OBMAKE("","int",$B50)),"getAverage"))</f>
        <v>#N/A</v>
      </c>
      <c r="AA50" s="81" t="e">
        <f>[1]!OBGET([1]!OBCALL("",[1]!OBCALL("",$C$7,"getVolatility",[1]!OBMAKE("","int",AA$10),[1]!OBMAKE("","int",$B50)),"getAverage"))</f>
        <v>#N/A</v>
      </c>
      <c r="AB50" s="81" t="e">
        <f>[1]!OBGET([1]!OBCALL("",[1]!OBCALL("",$C$7,"getVolatility",[1]!OBMAKE("","int",AB$10),[1]!OBMAKE("","int",$B50)),"getAverage"))</f>
        <v>#N/A</v>
      </c>
      <c r="AC50" s="81" t="e">
        <f>[1]!OBGET([1]!OBCALL("",[1]!OBCALL("",$C$7,"getVolatility",[1]!OBMAKE("","int",AC$10),[1]!OBMAKE("","int",$B50)),"getAverage"))</f>
        <v>#N/A</v>
      </c>
      <c r="AD50" s="81" t="e">
        <f>[1]!OBGET([1]!OBCALL("",[1]!OBCALL("",$C$7,"getVolatility",[1]!OBMAKE("","int",AD$10),[1]!OBMAKE("","int",$B50)),"getAverage"))</f>
        <v>#N/A</v>
      </c>
      <c r="AE50" s="81" t="e">
        <f>[1]!OBGET([1]!OBCALL("",[1]!OBCALL("",$C$7,"getVolatility",[1]!OBMAKE("","int",AE$10),[1]!OBMAKE("","int",$B50)),"getAverage"))</f>
        <v>#N/A</v>
      </c>
      <c r="AF50" s="81" t="e">
        <f>[1]!OBGET([1]!OBCALL("",[1]!OBCALL("",$C$7,"getVolatility",[1]!OBMAKE("","int",AF$10),[1]!OBMAKE("","int",$B50)),"getAverage"))</f>
        <v>#N/A</v>
      </c>
      <c r="AG50" s="81" t="e">
        <f>[1]!OBGET([1]!OBCALL("",[1]!OBCALL("",$C$7,"getVolatility",[1]!OBMAKE("","int",AG$10),[1]!OBMAKE("","int",$B50)),"getAverage"))</f>
        <v>#N/A</v>
      </c>
      <c r="AH50" s="81" t="e">
        <f>[1]!OBGET([1]!OBCALL("",[1]!OBCALL("",$C$7,"getVolatility",[1]!OBMAKE("","int",AH$10),[1]!OBMAKE("","int",$B50)),"getAverage"))</f>
        <v>#N/A</v>
      </c>
      <c r="AI50" s="81" t="e">
        <f>[1]!OBGET([1]!OBCALL("",[1]!OBCALL("",$C$7,"getVolatility",[1]!OBMAKE("","int",AI$10),[1]!OBMAKE("","int",$B50)),"getAverage"))</f>
        <v>#N/A</v>
      </c>
      <c r="AJ50" s="81" t="e">
        <f>[1]!OBGET([1]!OBCALL("",[1]!OBCALL("",$C$7,"getVolatility",[1]!OBMAKE("","int",AJ$10),[1]!OBMAKE("","int",$B50)),"getAverage"))</f>
        <v>#N/A</v>
      </c>
      <c r="AK50" s="81" t="e">
        <f>[1]!OBGET([1]!OBCALL("",[1]!OBCALL("",$C$7,"getVolatility",[1]!OBMAKE("","int",AK$10),[1]!OBMAKE("","int",$B50)),"getAverage"))</f>
        <v>#N/A</v>
      </c>
      <c r="AL50" s="81" t="e">
        <f>[1]!OBGET([1]!OBCALL("",[1]!OBCALL("",$C$7,"getVolatility",[1]!OBMAKE("","int",AL$10),[1]!OBMAKE("","int",$B50)),"getAverage"))</f>
        <v>#N/A</v>
      </c>
      <c r="AM50" s="81" t="e">
        <f>[1]!OBGET([1]!OBCALL("",[1]!OBCALL("",$C$7,"getVolatility",[1]!OBMAKE("","int",AM$10),[1]!OBMAKE("","int",$B50)),"getAverage"))</f>
        <v>#N/A</v>
      </c>
      <c r="AN50" s="81" t="e">
        <f>[1]!OBGET([1]!OBCALL("",[1]!OBCALL("",$C$7,"getVolatility",[1]!OBMAKE("","int",AN$10),[1]!OBMAKE("","int",$B50)),"getAverage"))</f>
        <v>#N/A</v>
      </c>
      <c r="AO50" s="81" t="e">
        <f>[1]!OBGET([1]!OBCALL("",[1]!OBCALL("",$C$7,"getVolatility",[1]!OBMAKE("","int",AO$10),[1]!OBMAKE("","int",$B50)),"getAverage"))</f>
        <v>#N/A</v>
      </c>
    </row>
    <row r="51" spans="2:41" ht="13.65" customHeight="1" x14ac:dyDescent="0.25">
      <c r="B51" s="35"/>
      <c r="C51" s="42"/>
      <c r="D51" s="42"/>
      <c r="E51" s="14"/>
      <c r="F51" s="14"/>
    </row>
    <row r="52" spans="2:41" ht="13.65" customHeight="1" x14ac:dyDescent="0.25">
      <c r="B52" s="48" t="s">
        <v>143</v>
      </c>
      <c r="C52" s="33" t="e">
        <f>[1]!OBCALL("correlationModelFromLMM",$C$6,"getCorrelationModel")</f>
        <v>#N/A</v>
      </c>
      <c r="D52" s="42"/>
      <c r="E52" s="14"/>
      <c r="F52" s="14"/>
    </row>
    <row r="53" spans="2:41" ht="13.65" customHeight="1" x14ac:dyDescent="0.25">
      <c r="B53" s="48" t="s">
        <v>144</v>
      </c>
      <c r="C53" s="82">
        <v>0</v>
      </c>
      <c r="D53" s="42"/>
      <c r="E53" s="14"/>
      <c r="F53" s="14"/>
    </row>
    <row r="54" spans="2:41" ht="13.65" customHeight="1" x14ac:dyDescent="0.25">
      <c r="B54" s="35"/>
      <c r="C54" s="82" t="s">
        <v>145</v>
      </c>
      <c r="D54" s="14"/>
      <c r="E54" s="14"/>
      <c r="F54" s="14"/>
    </row>
    <row r="55" spans="2:41" ht="13.65" customHeight="1" x14ac:dyDescent="0.25">
      <c r="B55" s="83"/>
      <c r="C55" s="58">
        <v>0</v>
      </c>
      <c r="D55" s="58">
        <f t="shared" ref="D55:AO55" si="1">C55+1</f>
        <v>1</v>
      </c>
      <c r="E55" s="58">
        <f t="shared" si="1"/>
        <v>2</v>
      </c>
      <c r="F55" s="58">
        <f t="shared" si="1"/>
        <v>3</v>
      </c>
      <c r="G55" s="58">
        <f t="shared" si="1"/>
        <v>4</v>
      </c>
      <c r="H55" s="58">
        <f t="shared" si="1"/>
        <v>5</v>
      </c>
      <c r="I55" s="58">
        <f t="shared" si="1"/>
        <v>6</v>
      </c>
      <c r="J55" s="58">
        <f t="shared" si="1"/>
        <v>7</v>
      </c>
      <c r="K55" s="58">
        <f t="shared" si="1"/>
        <v>8</v>
      </c>
      <c r="L55" s="58">
        <f t="shared" si="1"/>
        <v>9</v>
      </c>
      <c r="M55" s="58">
        <f t="shared" si="1"/>
        <v>10</v>
      </c>
      <c r="N55" s="58">
        <f t="shared" si="1"/>
        <v>11</v>
      </c>
      <c r="O55" s="58">
        <f t="shared" si="1"/>
        <v>12</v>
      </c>
      <c r="P55" s="58">
        <f t="shared" si="1"/>
        <v>13</v>
      </c>
      <c r="Q55" s="58">
        <f t="shared" si="1"/>
        <v>14</v>
      </c>
      <c r="R55" s="58">
        <f t="shared" si="1"/>
        <v>15</v>
      </c>
      <c r="S55" s="58">
        <f t="shared" si="1"/>
        <v>16</v>
      </c>
      <c r="T55" s="58">
        <f t="shared" si="1"/>
        <v>17</v>
      </c>
      <c r="U55" s="58">
        <f t="shared" si="1"/>
        <v>18</v>
      </c>
      <c r="V55" s="58">
        <f t="shared" si="1"/>
        <v>19</v>
      </c>
      <c r="W55" s="58">
        <f t="shared" si="1"/>
        <v>20</v>
      </c>
      <c r="X55" s="58">
        <f t="shared" si="1"/>
        <v>21</v>
      </c>
      <c r="Y55" s="58">
        <f t="shared" si="1"/>
        <v>22</v>
      </c>
      <c r="Z55" s="58">
        <f t="shared" si="1"/>
        <v>23</v>
      </c>
      <c r="AA55" s="58">
        <f t="shared" si="1"/>
        <v>24</v>
      </c>
      <c r="AB55" s="58">
        <f t="shared" si="1"/>
        <v>25</v>
      </c>
      <c r="AC55" s="58">
        <f t="shared" si="1"/>
        <v>26</v>
      </c>
      <c r="AD55" s="58">
        <f t="shared" si="1"/>
        <v>27</v>
      </c>
      <c r="AE55" s="58">
        <f t="shared" si="1"/>
        <v>28</v>
      </c>
      <c r="AF55" s="58">
        <f t="shared" si="1"/>
        <v>29</v>
      </c>
      <c r="AG55" s="58">
        <f t="shared" si="1"/>
        <v>30</v>
      </c>
      <c r="AH55" s="58">
        <f t="shared" si="1"/>
        <v>31</v>
      </c>
      <c r="AI55" s="58">
        <f t="shared" si="1"/>
        <v>32</v>
      </c>
      <c r="AJ55" s="58">
        <f t="shared" si="1"/>
        <v>33</v>
      </c>
      <c r="AK55" s="58">
        <f t="shared" si="1"/>
        <v>34</v>
      </c>
      <c r="AL55" s="58">
        <f t="shared" si="1"/>
        <v>35</v>
      </c>
      <c r="AM55" s="58">
        <f t="shared" si="1"/>
        <v>36</v>
      </c>
      <c r="AN55" s="58">
        <f t="shared" si="1"/>
        <v>37</v>
      </c>
      <c r="AO55" s="58">
        <f t="shared" si="1"/>
        <v>38</v>
      </c>
    </row>
    <row r="56" spans="2:41" ht="13.65" customHeight="1" x14ac:dyDescent="0.25">
      <c r="B56" s="35">
        <v>0</v>
      </c>
      <c r="C56" s="81" t="e">
        <f>[1]!OBGET([1]!OBCALL("",$C$52,"getCorrelation",[1]!OBMAKE("","int",$C$53),[1]!OBMAKE("","int",C$10),[1]!OBMAKE("","int",$B56)))</f>
        <v>#N/A</v>
      </c>
      <c r="D56" s="81" t="e">
        <f>[1]!OBGET([1]!OBCALL("",$C$52,"getCorrelation",[1]!OBMAKE("","int",$C$53),[1]!OBMAKE("","int",D$10),[1]!OBMAKE("","int",$B56)))</f>
        <v>#N/A</v>
      </c>
      <c r="E56" s="81" t="e">
        <f>[1]!OBGET([1]!OBCALL("",$C$52,"getCorrelation",[1]!OBMAKE("","int",$C$53),[1]!OBMAKE("","int",E$10),[1]!OBMAKE("","int",$B56)))</f>
        <v>#N/A</v>
      </c>
      <c r="F56" s="81" t="e">
        <f>[1]!OBGET([1]!OBCALL("",$C$52,"getCorrelation",[1]!OBMAKE("","int",$C$53),[1]!OBMAKE("","int",F$10),[1]!OBMAKE("","int",$B56)))</f>
        <v>#N/A</v>
      </c>
      <c r="G56" s="81" t="e">
        <f>[1]!OBGET([1]!OBCALL("",$C$52,"getCorrelation",[1]!OBMAKE("","int",$C$53),[1]!OBMAKE("","int",G$10),[1]!OBMAKE("","int",$B56)))</f>
        <v>#N/A</v>
      </c>
      <c r="H56" s="81" t="e">
        <f>[1]!OBGET([1]!OBCALL("",$C$52,"getCorrelation",[1]!OBMAKE("","int",$C$53),[1]!OBMAKE("","int",H$10),[1]!OBMAKE("","int",$B56)))</f>
        <v>#N/A</v>
      </c>
      <c r="I56" s="81" t="e">
        <f>[1]!OBGET([1]!OBCALL("",$C$52,"getCorrelation",[1]!OBMAKE("","int",$C$53),[1]!OBMAKE("","int",I$10),[1]!OBMAKE("","int",$B56)))</f>
        <v>#N/A</v>
      </c>
      <c r="J56" s="81" t="e">
        <f>[1]!OBGET([1]!OBCALL("",$C$52,"getCorrelation",[1]!OBMAKE("","int",$C$53),[1]!OBMAKE("","int",J$10),[1]!OBMAKE("","int",$B56)))</f>
        <v>#N/A</v>
      </c>
      <c r="K56" s="81" t="e">
        <f>[1]!OBGET([1]!OBCALL("",$C$52,"getCorrelation",[1]!OBMAKE("","int",$C$53),[1]!OBMAKE("","int",K$10),[1]!OBMAKE("","int",$B56)))</f>
        <v>#N/A</v>
      </c>
      <c r="L56" s="81" t="e">
        <f>[1]!OBGET([1]!OBCALL("",$C$52,"getCorrelation",[1]!OBMAKE("","int",$C$53),[1]!OBMAKE("","int",L$10),[1]!OBMAKE("","int",$B56)))</f>
        <v>#N/A</v>
      </c>
      <c r="M56" s="81" t="e">
        <f>[1]!OBGET([1]!OBCALL("",$C$52,"getCorrelation",[1]!OBMAKE("","int",$C$53),[1]!OBMAKE("","int",M$10),[1]!OBMAKE("","int",$B56)))</f>
        <v>#N/A</v>
      </c>
      <c r="N56" s="81" t="e">
        <f>[1]!OBGET([1]!OBCALL("",$C$52,"getCorrelation",[1]!OBMAKE("","int",$C$53),[1]!OBMAKE("","int",N$10),[1]!OBMAKE("","int",$B56)))</f>
        <v>#N/A</v>
      </c>
      <c r="O56" s="81" t="e">
        <f>[1]!OBGET([1]!OBCALL("",$C$52,"getCorrelation",[1]!OBMAKE("","int",$C$53),[1]!OBMAKE("","int",O$10),[1]!OBMAKE("","int",$B56)))</f>
        <v>#N/A</v>
      </c>
      <c r="P56" s="81" t="e">
        <f>[1]!OBGET([1]!OBCALL("",$C$52,"getCorrelation",[1]!OBMAKE("","int",$C$53),[1]!OBMAKE("","int",P$10),[1]!OBMAKE("","int",$B56)))</f>
        <v>#N/A</v>
      </c>
      <c r="Q56" s="81" t="e">
        <f>[1]!OBGET([1]!OBCALL("",$C$52,"getCorrelation",[1]!OBMAKE("","int",$C$53),[1]!OBMAKE("","int",Q$10),[1]!OBMAKE("","int",$B56)))</f>
        <v>#N/A</v>
      </c>
      <c r="R56" s="81" t="e">
        <f>[1]!OBGET([1]!OBCALL("",$C$52,"getCorrelation",[1]!OBMAKE("","int",$C$53),[1]!OBMAKE("","int",R$10),[1]!OBMAKE("","int",$B56)))</f>
        <v>#N/A</v>
      </c>
      <c r="S56" s="81" t="e">
        <f>[1]!OBGET([1]!OBCALL("",$C$52,"getCorrelation",[1]!OBMAKE("","int",$C$53),[1]!OBMAKE("","int",S$10),[1]!OBMAKE("","int",$B56)))</f>
        <v>#N/A</v>
      </c>
      <c r="T56" s="81" t="e">
        <f>[1]!OBGET([1]!OBCALL("",$C$52,"getCorrelation",[1]!OBMAKE("","int",$C$53),[1]!OBMAKE("","int",T$10),[1]!OBMAKE("","int",$B56)))</f>
        <v>#N/A</v>
      </c>
      <c r="U56" s="81" t="e">
        <f>[1]!OBGET([1]!OBCALL("",$C$52,"getCorrelation",[1]!OBMAKE("","int",$C$53),[1]!OBMAKE("","int",U$10),[1]!OBMAKE("","int",$B56)))</f>
        <v>#N/A</v>
      </c>
      <c r="V56" s="81" t="e">
        <f>[1]!OBGET([1]!OBCALL("",$C$52,"getCorrelation",[1]!OBMAKE("","int",$C$53),[1]!OBMAKE("","int",V$10),[1]!OBMAKE("","int",$B56)))</f>
        <v>#N/A</v>
      </c>
      <c r="W56" s="81" t="e">
        <f>[1]!OBGET([1]!OBCALL("",$C$52,"getCorrelation",[1]!OBMAKE("","int",$C$53),[1]!OBMAKE("","int",W$10),[1]!OBMAKE("","int",$B56)))</f>
        <v>#N/A</v>
      </c>
      <c r="X56" s="81" t="e">
        <f>[1]!OBGET([1]!OBCALL("",$C$52,"getCorrelation",[1]!OBMAKE("","int",$C$53),[1]!OBMAKE("","int",X$10),[1]!OBMAKE("","int",$B56)))</f>
        <v>#N/A</v>
      </c>
      <c r="Y56" s="81" t="e">
        <f>[1]!OBGET([1]!OBCALL("",$C$52,"getCorrelation",[1]!OBMAKE("","int",$C$53),[1]!OBMAKE("","int",Y$10),[1]!OBMAKE("","int",$B56)))</f>
        <v>#N/A</v>
      </c>
      <c r="Z56" s="81" t="e">
        <f>[1]!OBGET([1]!OBCALL("",$C$52,"getCorrelation",[1]!OBMAKE("","int",$C$53),[1]!OBMAKE("","int",Z$10),[1]!OBMAKE("","int",$B56)))</f>
        <v>#N/A</v>
      </c>
      <c r="AA56" s="81" t="e">
        <f>[1]!OBGET([1]!OBCALL("",$C$52,"getCorrelation",[1]!OBMAKE("","int",$C$53),[1]!OBMAKE("","int",AA$10),[1]!OBMAKE("","int",$B56)))</f>
        <v>#N/A</v>
      </c>
      <c r="AB56" s="81" t="e">
        <f>[1]!OBGET([1]!OBCALL("",$C$52,"getCorrelation",[1]!OBMAKE("","int",$C$53),[1]!OBMAKE("","int",AB$10),[1]!OBMAKE("","int",$B56)))</f>
        <v>#N/A</v>
      </c>
      <c r="AC56" s="81" t="e">
        <f>[1]!OBGET([1]!OBCALL("",$C$52,"getCorrelation",[1]!OBMAKE("","int",$C$53),[1]!OBMAKE("","int",AC$10),[1]!OBMAKE("","int",$B56)))</f>
        <v>#N/A</v>
      </c>
      <c r="AD56" s="81" t="e">
        <f>[1]!OBGET([1]!OBCALL("",$C$52,"getCorrelation",[1]!OBMAKE("","int",$C$53),[1]!OBMAKE("","int",AD$10),[1]!OBMAKE("","int",$B56)))</f>
        <v>#N/A</v>
      </c>
      <c r="AE56" s="81" t="e">
        <f>[1]!OBGET([1]!OBCALL("",$C$52,"getCorrelation",[1]!OBMAKE("","int",$C$53),[1]!OBMAKE("","int",AE$10),[1]!OBMAKE("","int",$B56)))</f>
        <v>#N/A</v>
      </c>
      <c r="AF56" s="81" t="e">
        <f>[1]!OBGET([1]!OBCALL("",$C$52,"getCorrelation",[1]!OBMAKE("","int",$C$53),[1]!OBMAKE("","int",AF$10),[1]!OBMAKE("","int",$B56)))</f>
        <v>#N/A</v>
      </c>
      <c r="AG56" s="81" t="e">
        <f>[1]!OBGET([1]!OBCALL("",$C$52,"getCorrelation",[1]!OBMAKE("","int",$C$53),[1]!OBMAKE("","int",AG$10),[1]!OBMAKE("","int",$B56)))</f>
        <v>#N/A</v>
      </c>
      <c r="AH56" s="81" t="e">
        <f>[1]!OBGET([1]!OBCALL("",$C$52,"getCorrelation",[1]!OBMAKE("","int",$C$53),[1]!OBMAKE("","int",AH$10),[1]!OBMAKE("","int",$B56)))</f>
        <v>#N/A</v>
      </c>
      <c r="AI56" s="81" t="e">
        <f>[1]!OBGET([1]!OBCALL("",$C$52,"getCorrelation",[1]!OBMAKE("","int",$C$53),[1]!OBMAKE("","int",AI$10),[1]!OBMAKE("","int",$B56)))</f>
        <v>#N/A</v>
      </c>
      <c r="AJ56" s="81" t="e">
        <f>[1]!OBGET([1]!OBCALL("",$C$52,"getCorrelation",[1]!OBMAKE("","int",$C$53),[1]!OBMAKE("","int",AJ$10),[1]!OBMAKE("","int",$B56)))</f>
        <v>#N/A</v>
      </c>
      <c r="AK56" s="81" t="e">
        <f>[1]!OBGET([1]!OBCALL("",$C$52,"getCorrelation",[1]!OBMAKE("","int",$C$53),[1]!OBMAKE("","int",AK$10),[1]!OBMAKE("","int",$B56)))</f>
        <v>#N/A</v>
      </c>
      <c r="AL56" s="81" t="e">
        <f>[1]!OBGET([1]!OBCALL("",$C$52,"getCorrelation",[1]!OBMAKE("","int",$C$53),[1]!OBMAKE("","int",AL$10),[1]!OBMAKE("","int",$B56)))</f>
        <v>#N/A</v>
      </c>
      <c r="AM56" s="81" t="e">
        <f>[1]!OBGET([1]!OBCALL("",$C$52,"getCorrelation",[1]!OBMAKE("","int",$C$53),[1]!OBMAKE("","int",AM$10),[1]!OBMAKE("","int",$B56)))</f>
        <v>#N/A</v>
      </c>
      <c r="AN56" s="81" t="e">
        <f>[1]!OBGET([1]!OBCALL("",$C$52,"getCorrelation",[1]!OBMAKE("","int",$C$53),[1]!OBMAKE("","int",AN$10),[1]!OBMAKE("","int",$B56)))</f>
        <v>#N/A</v>
      </c>
      <c r="AO56" s="81" t="e">
        <f>[1]!OBGET([1]!OBCALL("",$C$52,"getCorrelation",[1]!OBMAKE("","int",$C$53),[1]!OBMAKE("","int",AO$10),[1]!OBMAKE("","int",$B56)))</f>
        <v>#N/A</v>
      </c>
    </row>
    <row r="57" spans="2:41" ht="13.65" customHeight="1" x14ac:dyDescent="0.25">
      <c r="B57" s="35">
        <v>1</v>
      </c>
      <c r="C57" s="81" t="e">
        <f>[1]!OBGET([1]!OBCALL("",$C$52,"getCorrelation",[1]!OBMAKE("","int",$C$53),[1]!OBMAKE("","int",C$10),[1]!OBMAKE("","int",$B57)))</f>
        <v>#N/A</v>
      </c>
      <c r="D57" s="81" t="e">
        <f>[1]!OBGET([1]!OBCALL("",$C$52,"getCorrelation",[1]!OBMAKE("","int",$C$53),[1]!OBMAKE("","int",D$10),[1]!OBMAKE("","int",$B57)))</f>
        <v>#N/A</v>
      </c>
      <c r="E57" s="81" t="e">
        <f>[1]!OBGET([1]!OBCALL("",$C$52,"getCorrelation",[1]!OBMAKE("","int",$C$53),[1]!OBMAKE("","int",E$10),[1]!OBMAKE("","int",$B57)))</f>
        <v>#N/A</v>
      </c>
      <c r="F57" s="81" t="e">
        <f>[1]!OBGET([1]!OBCALL("",$C$52,"getCorrelation",[1]!OBMAKE("","int",$C$53),[1]!OBMAKE("","int",F$10),[1]!OBMAKE("","int",$B57)))</f>
        <v>#N/A</v>
      </c>
      <c r="G57" s="81" t="e">
        <f>[1]!OBGET([1]!OBCALL("",$C$52,"getCorrelation",[1]!OBMAKE("","int",$C$53),[1]!OBMAKE("","int",G$10),[1]!OBMAKE("","int",$B57)))</f>
        <v>#N/A</v>
      </c>
      <c r="H57" s="81" t="e">
        <f>[1]!OBGET([1]!OBCALL("",$C$52,"getCorrelation",[1]!OBMAKE("","int",$C$53),[1]!OBMAKE("","int",H$10),[1]!OBMAKE("","int",$B57)))</f>
        <v>#N/A</v>
      </c>
      <c r="I57" s="81" t="e">
        <f>[1]!OBGET([1]!OBCALL("",$C$52,"getCorrelation",[1]!OBMAKE("","int",$C$53),[1]!OBMAKE("","int",I$10),[1]!OBMAKE("","int",$B57)))</f>
        <v>#N/A</v>
      </c>
      <c r="J57" s="81" t="e">
        <f>[1]!OBGET([1]!OBCALL("",$C$52,"getCorrelation",[1]!OBMAKE("","int",$C$53),[1]!OBMAKE("","int",J$10),[1]!OBMAKE("","int",$B57)))</f>
        <v>#N/A</v>
      </c>
      <c r="K57" s="81" t="e">
        <f>[1]!OBGET([1]!OBCALL("",$C$52,"getCorrelation",[1]!OBMAKE("","int",$C$53),[1]!OBMAKE("","int",K$10),[1]!OBMAKE("","int",$B57)))</f>
        <v>#N/A</v>
      </c>
      <c r="L57" s="81" t="e">
        <f>[1]!OBGET([1]!OBCALL("",$C$52,"getCorrelation",[1]!OBMAKE("","int",$C$53),[1]!OBMAKE("","int",L$10),[1]!OBMAKE("","int",$B57)))</f>
        <v>#N/A</v>
      </c>
      <c r="M57" s="81" t="e">
        <f>[1]!OBGET([1]!OBCALL("",$C$52,"getCorrelation",[1]!OBMAKE("","int",$C$53),[1]!OBMAKE("","int",M$10),[1]!OBMAKE("","int",$B57)))</f>
        <v>#N/A</v>
      </c>
      <c r="N57" s="81" t="e">
        <f>[1]!OBGET([1]!OBCALL("",$C$52,"getCorrelation",[1]!OBMAKE("","int",$C$53),[1]!OBMAKE("","int",N$10),[1]!OBMAKE("","int",$B57)))</f>
        <v>#N/A</v>
      </c>
      <c r="O57" s="81" t="e">
        <f>[1]!OBGET([1]!OBCALL("",$C$52,"getCorrelation",[1]!OBMAKE("","int",$C$53),[1]!OBMAKE("","int",O$10),[1]!OBMAKE("","int",$B57)))</f>
        <v>#N/A</v>
      </c>
      <c r="P57" s="81" t="e">
        <f>[1]!OBGET([1]!OBCALL("",$C$52,"getCorrelation",[1]!OBMAKE("","int",$C$53),[1]!OBMAKE("","int",P$10),[1]!OBMAKE("","int",$B57)))</f>
        <v>#N/A</v>
      </c>
      <c r="Q57" s="81" t="e">
        <f>[1]!OBGET([1]!OBCALL("",$C$52,"getCorrelation",[1]!OBMAKE("","int",$C$53),[1]!OBMAKE("","int",Q$10),[1]!OBMAKE("","int",$B57)))</f>
        <v>#N/A</v>
      </c>
      <c r="R57" s="81" t="e">
        <f>[1]!OBGET([1]!OBCALL("",$C$52,"getCorrelation",[1]!OBMAKE("","int",$C$53),[1]!OBMAKE("","int",R$10),[1]!OBMAKE("","int",$B57)))</f>
        <v>#N/A</v>
      </c>
      <c r="S57" s="81" t="e">
        <f>[1]!OBGET([1]!OBCALL("",$C$52,"getCorrelation",[1]!OBMAKE("","int",$C$53),[1]!OBMAKE("","int",S$10),[1]!OBMAKE("","int",$B57)))</f>
        <v>#N/A</v>
      </c>
      <c r="T57" s="81" t="e">
        <f>[1]!OBGET([1]!OBCALL("",$C$52,"getCorrelation",[1]!OBMAKE("","int",$C$53),[1]!OBMAKE("","int",T$10),[1]!OBMAKE("","int",$B57)))</f>
        <v>#N/A</v>
      </c>
      <c r="U57" s="81" t="e">
        <f>[1]!OBGET([1]!OBCALL("",$C$52,"getCorrelation",[1]!OBMAKE("","int",$C$53),[1]!OBMAKE("","int",U$10),[1]!OBMAKE("","int",$B57)))</f>
        <v>#N/A</v>
      </c>
      <c r="V57" s="81" t="e">
        <f>[1]!OBGET([1]!OBCALL("",$C$52,"getCorrelation",[1]!OBMAKE("","int",$C$53),[1]!OBMAKE("","int",V$10),[1]!OBMAKE("","int",$B57)))</f>
        <v>#N/A</v>
      </c>
      <c r="W57" s="81" t="e">
        <f>[1]!OBGET([1]!OBCALL("",$C$52,"getCorrelation",[1]!OBMAKE("","int",$C$53),[1]!OBMAKE("","int",W$10),[1]!OBMAKE("","int",$B57)))</f>
        <v>#N/A</v>
      </c>
      <c r="X57" s="81" t="e">
        <f>[1]!OBGET([1]!OBCALL("",$C$52,"getCorrelation",[1]!OBMAKE("","int",$C$53),[1]!OBMAKE("","int",X$10),[1]!OBMAKE("","int",$B57)))</f>
        <v>#N/A</v>
      </c>
      <c r="Y57" s="81" t="e">
        <f>[1]!OBGET([1]!OBCALL("",$C$52,"getCorrelation",[1]!OBMAKE("","int",$C$53),[1]!OBMAKE("","int",Y$10),[1]!OBMAKE("","int",$B57)))</f>
        <v>#N/A</v>
      </c>
      <c r="Z57" s="81" t="e">
        <f>[1]!OBGET([1]!OBCALL("",$C$52,"getCorrelation",[1]!OBMAKE("","int",$C$53),[1]!OBMAKE("","int",Z$10),[1]!OBMAKE("","int",$B57)))</f>
        <v>#N/A</v>
      </c>
      <c r="AA57" s="81" t="e">
        <f>[1]!OBGET([1]!OBCALL("",$C$52,"getCorrelation",[1]!OBMAKE("","int",$C$53),[1]!OBMAKE("","int",AA$10),[1]!OBMAKE("","int",$B57)))</f>
        <v>#N/A</v>
      </c>
      <c r="AB57" s="81" t="e">
        <f>[1]!OBGET([1]!OBCALL("",$C$52,"getCorrelation",[1]!OBMAKE("","int",$C$53),[1]!OBMAKE("","int",AB$10),[1]!OBMAKE("","int",$B57)))</f>
        <v>#N/A</v>
      </c>
      <c r="AC57" s="81" t="e">
        <f>[1]!OBGET([1]!OBCALL("",$C$52,"getCorrelation",[1]!OBMAKE("","int",$C$53),[1]!OBMAKE("","int",AC$10),[1]!OBMAKE("","int",$B57)))</f>
        <v>#N/A</v>
      </c>
      <c r="AD57" s="81" t="e">
        <f>[1]!OBGET([1]!OBCALL("",$C$52,"getCorrelation",[1]!OBMAKE("","int",$C$53),[1]!OBMAKE("","int",AD$10),[1]!OBMAKE("","int",$B57)))</f>
        <v>#N/A</v>
      </c>
      <c r="AE57" s="81" t="e">
        <f>[1]!OBGET([1]!OBCALL("",$C$52,"getCorrelation",[1]!OBMAKE("","int",$C$53),[1]!OBMAKE("","int",AE$10),[1]!OBMAKE("","int",$B57)))</f>
        <v>#N/A</v>
      </c>
      <c r="AF57" s="81" t="e">
        <f>[1]!OBGET([1]!OBCALL("",$C$52,"getCorrelation",[1]!OBMAKE("","int",$C$53),[1]!OBMAKE("","int",AF$10),[1]!OBMAKE("","int",$B57)))</f>
        <v>#N/A</v>
      </c>
      <c r="AG57" s="81" t="e">
        <f>[1]!OBGET([1]!OBCALL("",$C$52,"getCorrelation",[1]!OBMAKE("","int",$C$53),[1]!OBMAKE("","int",AG$10),[1]!OBMAKE("","int",$B57)))</f>
        <v>#N/A</v>
      </c>
      <c r="AH57" s="81" t="e">
        <f>[1]!OBGET([1]!OBCALL("",$C$52,"getCorrelation",[1]!OBMAKE("","int",$C$53),[1]!OBMAKE("","int",AH$10),[1]!OBMAKE("","int",$B57)))</f>
        <v>#N/A</v>
      </c>
      <c r="AI57" s="81" t="e">
        <f>[1]!OBGET([1]!OBCALL("",$C$52,"getCorrelation",[1]!OBMAKE("","int",$C$53),[1]!OBMAKE("","int",AI$10),[1]!OBMAKE("","int",$B57)))</f>
        <v>#N/A</v>
      </c>
      <c r="AJ57" s="81" t="e">
        <f>[1]!OBGET([1]!OBCALL("",$C$52,"getCorrelation",[1]!OBMAKE("","int",$C$53),[1]!OBMAKE("","int",AJ$10),[1]!OBMAKE("","int",$B57)))</f>
        <v>#N/A</v>
      </c>
      <c r="AK57" s="81" t="e">
        <f>[1]!OBGET([1]!OBCALL("",$C$52,"getCorrelation",[1]!OBMAKE("","int",$C$53),[1]!OBMAKE("","int",AK$10),[1]!OBMAKE("","int",$B57)))</f>
        <v>#N/A</v>
      </c>
      <c r="AL57" s="81" t="e">
        <f>[1]!OBGET([1]!OBCALL("",$C$52,"getCorrelation",[1]!OBMAKE("","int",$C$53),[1]!OBMAKE("","int",AL$10),[1]!OBMAKE("","int",$B57)))</f>
        <v>#N/A</v>
      </c>
      <c r="AM57" s="81" t="e">
        <f>[1]!OBGET([1]!OBCALL("",$C$52,"getCorrelation",[1]!OBMAKE("","int",$C$53),[1]!OBMAKE("","int",AM$10),[1]!OBMAKE("","int",$B57)))</f>
        <v>#N/A</v>
      </c>
      <c r="AN57" s="81" t="e">
        <f>[1]!OBGET([1]!OBCALL("",$C$52,"getCorrelation",[1]!OBMAKE("","int",$C$53),[1]!OBMAKE("","int",AN$10),[1]!OBMAKE("","int",$B57)))</f>
        <v>#N/A</v>
      </c>
      <c r="AO57" s="81" t="e">
        <f>[1]!OBGET([1]!OBCALL("",$C$52,"getCorrelation",[1]!OBMAKE("","int",$C$53),[1]!OBMAKE("","int",AO$10),[1]!OBMAKE("","int",$B57)))</f>
        <v>#N/A</v>
      </c>
    </row>
    <row r="58" spans="2:41" ht="13.65" customHeight="1" x14ac:dyDescent="0.25">
      <c r="B58" s="35">
        <v>2</v>
      </c>
      <c r="C58" s="81" t="e">
        <f>[1]!OBGET([1]!OBCALL("",$C$52,"getCorrelation",[1]!OBMAKE("","int",$C$53),[1]!OBMAKE("","int",C$10),[1]!OBMAKE("","int",$B58)))</f>
        <v>#N/A</v>
      </c>
      <c r="D58" s="81" t="e">
        <f>[1]!OBGET([1]!OBCALL("",$C$52,"getCorrelation",[1]!OBMAKE("","int",$C$53),[1]!OBMAKE("","int",D$10),[1]!OBMAKE("","int",$B58)))</f>
        <v>#N/A</v>
      </c>
      <c r="E58" s="81" t="e">
        <f>[1]!OBGET([1]!OBCALL("",$C$52,"getCorrelation",[1]!OBMAKE("","int",$C$53),[1]!OBMAKE("","int",E$10),[1]!OBMAKE("","int",$B58)))</f>
        <v>#N/A</v>
      </c>
      <c r="F58" s="81" t="e">
        <f>[1]!OBGET([1]!OBCALL("",$C$52,"getCorrelation",[1]!OBMAKE("","int",$C$53),[1]!OBMAKE("","int",F$10),[1]!OBMAKE("","int",$B58)))</f>
        <v>#N/A</v>
      </c>
      <c r="G58" s="81" t="e">
        <f>[1]!OBGET([1]!OBCALL("",$C$52,"getCorrelation",[1]!OBMAKE("","int",$C$53),[1]!OBMAKE("","int",G$10),[1]!OBMAKE("","int",$B58)))</f>
        <v>#N/A</v>
      </c>
      <c r="H58" s="81" t="e">
        <f>[1]!OBGET([1]!OBCALL("",$C$52,"getCorrelation",[1]!OBMAKE("","int",$C$53),[1]!OBMAKE("","int",H$10),[1]!OBMAKE("","int",$B58)))</f>
        <v>#N/A</v>
      </c>
      <c r="I58" s="81" t="e">
        <f>[1]!OBGET([1]!OBCALL("",$C$52,"getCorrelation",[1]!OBMAKE("","int",$C$53),[1]!OBMAKE("","int",I$10),[1]!OBMAKE("","int",$B58)))</f>
        <v>#N/A</v>
      </c>
      <c r="J58" s="81" t="e">
        <f>[1]!OBGET([1]!OBCALL("",$C$52,"getCorrelation",[1]!OBMAKE("","int",$C$53),[1]!OBMAKE("","int",J$10),[1]!OBMAKE("","int",$B58)))</f>
        <v>#N/A</v>
      </c>
      <c r="K58" s="81" t="e">
        <f>[1]!OBGET([1]!OBCALL("",$C$52,"getCorrelation",[1]!OBMAKE("","int",$C$53),[1]!OBMAKE("","int",K$10),[1]!OBMAKE("","int",$B58)))</f>
        <v>#N/A</v>
      </c>
      <c r="L58" s="81" t="e">
        <f>[1]!OBGET([1]!OBCALL("",$C$52,"getCorrelation",[1]!OBMAKE("","int",$C$53),[1]!OBMAKE("","int",L$10),[1]!OBMAKE("","int",$B58)))</f>
        <v>#N/A</v>
      </c>
      <c r="M58" s="81" t="e">
        <f>[1]!OBGET([1]!OBCALL("",$C$52,"getCorrelation",[1]!OBMAKE("","int",$C$53),[1]!OBMAKE("","int",M$10),[1]!OBMAKE("","int",$B58)))</f>
        <v>#N/A</v>
      </c>
      <c r="N58" s="81" t="e">
        <f>[1]!OBGET([1]!OBCALL("",$C$52,"getCorrelation",[1]!OBMAKE("","int",$C$53),[1]!OBMAKE("","int",N$10),[1]!OBMAKE("","int",$B58)))</f>
        <v>#N/A</v>
      </c>
      <c r="O58" s="81" t="e">
        <f>[1]!OBGET([1]!OBCALL("",$C$52,"getCorrelation",[1]!OBMAKE("","int",$C$53),[1]!OBMAKE("","int",O$10),[1]!OBMAKE("","int",$B58)))</f>
        <v>#N/A</v>
      </c>
      <c r="P58" s="81" t="e">
        <f>[1]!OBGET([1]!OBCALL("",$C$52,"getCorrelation",[1]!OBMAKE("","int",$C$53),[1]!OBMAKE("","int",P$10),[1]!OBMAKE("","int",$B58)))</f>
        <v>#N/A</v>
      </c>
      <c r="Q58" s="81" t="e">
        <f>[1]!OBGET([1]!OBCALL("",$C$52,"getCorrelation",[1]!OBMAKE("","int",$C$53),[1]!OBMAKE("","int",Q$10),[1]!OBMAKE("","int",$B58)))</f>
        <v>#N/A</v>
      </c>
      <c r="R58" s="81" t="e">
        <f>[1]!OBGET([1]!OBCALL("",$C$52,"getCorrelation",[1]!OBMAKE("","int",$C$53),[1]!OBMAKE("","int",R$10),[1]!OBMAKE("","int",$B58)))</f>
        <v>#N/A</v>
      </c>
      <c r="S58" s="81" t="e">
        <f>[1]!OBGET([1]!OBCALL("",$C$52,"getCorrelation",[1]!OBMAKE("","int",$C$53),[1]!OBMAKE("","int",S$10),[1]!OBMAKE("","int",$B58)))</f>
        <v>#N/A</v>
      </c>
      <c r="T58" s="81" t="e">
        <f>[1]!OBGET([1]!OBCALL("",$C$52,"getCorrelation",[1]!OBMAKE("","int",$C$53),[1]!OBMAKE("","int",T$10),[1]!OBMAKE("","int",$B58)))</f>
        <v>#N/A</v>
      </c>
      <c r="U58" s="81" t="e">
        <f>[1]!OBGET([1]!OBCALL("",$C$52,"getCorrelation",[1]!OBMAKE("","int",$C$53),[1]!OBMAKE("","int",U$10),[1]!OBMAKE("","int",$B58)))</f>
        <v>#N/A</v>
      </c>
      <c r="V58" s="81" t="e">
        <f>[1]!OBGET([1]!OBCALL("",$C$52,"getCorrelation",[1]!OBMAKE("","int",$C$53),[1]!OBMAKE("","int",V$10),[1]!OBMAKE("","int",$B58)))</f>
        <v>#N/A</v>
      </c>
      <c r="W58" s="81" t="e">
        <f>[1]!OBGET([1]!OBCALL("",$C$52,"getCorrelation",[1]!OBMAKE("","int",$C$53),[1]!OBMAKE("","int",W$10),[1]!OBMAKE("","int",$B58)))</f>
        <v>#N/A</v>
      </c>
      <c r="X58" s="81" t="e">
        <f>[1]!OBGET([1]!OBCALL("",$C$52,"getCorrelation",[1]!OBMAKE("","int",$C$53),[1]!OBMAKE("","int",X$10),[1]!OBMAKE("","int",$B58)))</f>
        <v>#N/A</v>
      </c>
      <c r="Y58" s="81" t="e">
        <f>[1]!OBGET([1]!OBCALL("",$C$52,"getCorrelation",[1]!OBMAKE("","int",$C$53),[1]!OBMAKE("","int",Y$10),[1]!OBMAKE("","int",$B58)))</f>
        <v>#N/A</v>
      </c>
      <c r="Z58" s="81" t="e">
        <f>[1]!OBGET([1]!OBCALL("",$C$52,"getCorrelation",[1]!OBMAKE("","int",$C$53),[1]!OBMAKE("","int",Z$10),[1]!OBMAKE("","int",$B58)))</f>
        <v>#N/A</v>
      </c>
      <c r="AA58" s="81" t="e">
        <f>[1]!OBGET([1]!OBCALL("",$C$52,"getCorrelation",[1]!OBMAKE("","int",$C$53),[1]!OBMAKE("","int",AA$10),[1]!OBMAKE("","int",$B58)))</f>
        <v>#N/A</v>
      </c>
      <c r="AB58" s="81" t="e">
        <f>[1]!OBGET([1]!OBCALL("",$C$52,"getCorrelation",[1]!OBMAKE("","int",$C$53),[1]!OBMAKE("","int",AB$10),[1]!OBMAKE("","int",$B58)))</f>
        <v>#N/A</v>
      </c>
      <c r="AC58" s="81" t="e">
        <f>[1]!OBGET([1]!OBCALL("",$C$52,"getCorrelation",[1]!OBMAKE("","int",$C$53),[1]!OBMAKE("","int",AC$10),[1]!OBMAKE("","int",$B58)))</f>
        <v>#N/A</v>
      </c>
      <c r="AD58" s="81" t="e">
        <f>[1]!OBGET([1]!OBCALL("",$C$52,"getCorrelation",[1]!OBMAKE("","int",$C$53),[1]!OBMAKE("","int",AD$10),[1]!OBMAKE("","int",$B58)))</f>
        <v>#N/A</v>
      </c>
      <c r="AE58" s="81" t="e">
        <f>[1]!OBGET([1]!OBCALL("",$C$52,"getCorrelation",[1]!OBMAKE("","int",$C$53),[1]!OBMAKE("","int",AE$10),[1]!OBMAKE("","int",$B58)))</f>
        <v>#N/A</v>
      </c>
      <c r="AF58" s="81" t="e">
        <f>[1]!OBGET([1]!OBCALL("",$C$52,"getCorrelation",[1]!OBMAKE("","int",$C$53),[1]!OBMAKE("","int",AF$10),[1]!OBMAKE("","int",$B58)))</f>
        <v>#N/A</v>
      </c>
      <c r="AG58" s="81" t="e">
        <f>[1]!OBGET([1]!OBCALL("",$C$52,"getCorrelation",[1]!OBMAKE("","int",$C$53),[1]!OBMAKE("","int",AG$10),[1]!OBMAKE("","int",$B58)))</f>
        <v>#N/A</v>
      </c>
      <c r="AH58" s="81" t="e">
        <f>[1]!OBGET([1]!OBCALL("",$C$52,"getCorrelation",[1]!OBMAKE("","int",$C$53),[1]!OBMAKE("","int",AH$10),[1]!OBMAKE("","int",$B58)))</f>
        <v>#N/A</v>
      </c>
      <c r="AI58" s="81" t="e">
        <f>[1]!OBGET([1]!OBCALL("",$C$52,"getCorrelation",[1]!OBMAKE("","int",$C$53),[1]!OBMAKE("","int",AI$10),[1]!OBMAKE("","int",$B58)))</f>
        <v>#N/A</v>
      </c>
      <c r="AJ58" s="81" t="e">
        <f>[1]!OBGET([1]!OBCALL("",$C$52,"getCorrelation",[1]!OBMAKE("","int",$C$53),[1]!OBMAKE("","int",AJ$10),[1]!OBMAKE("","int",$B58)))</f>
        <v>#N/A</v>
      </c>
      <c r="AK58" s="81" t="e">
        <f>[1]!OBGET([1]!OBCALL("",$C$52,"getCorrelation",[1]!OBMAKE("","int",$C$53),[1]!OBMAKE("","int",AK$10),[1]!OBMAKE("","int",$B58)))</f>
        <v>#N/A</v>
      </c>
      <c r="AL58" s="81" t="e">
        <f>[1]!OBGET([1]!OBCALL("",$C$52,"getCorrelation",[1]!OBMAKE("","int",$C$53),[1]!OBMAKE("","int",AL$10),[1]!OBMAKE("","int",$B58)))</f>
        <v>#N/A</v>
      </c>
      <c r="AM58" s="81" t="e">
        <f>[1]!OBGET([1]!OBCALL("",$C$52,"getCorrelation",[1]!OBMAKE("","int",$C$53),[1]!OBMAKE("","int",AM$10),[1]!OBMAKE("","int",$B58)))</f>
        <v>#N/A</v>
      </c>
      <c r="AN58" s="81" t="e">
        <f>[1]!OBGET([1]!OBCALL("",$C$52,"getCorrelation",[1]!OBMAKE("","int",$C$53),[1]!OBMAKE("","int",AN$10),[1]!OBMAKE("","int",$B58)))</f>
        <v>#N/A</v>
      </c>
      <c r="AO58" s="81" t="e">
        <f>[1]!OBGET([1]!OBCALL("",$C$52,"getCorrelation",[1]!OBMAKE("","int",$C$53),[1]!OBMAKE("","int",AO$10),[1]!OBMAKE("","int",$B58)))</f>
        <v>#N/A</v>
      </c>
    </row>
    <row r="59" spans="2:41" ht="13.65" customHeight="1" x14ac:dyDescent="0.25">
      <c r="B59" s="35">
        <v>3</v>
      </c>
      <c r="C59" s="81" t="e">
        <f>[1]!OBGET([1]!OBCALL("",$C$52,"getCorrelation",[1]!OBMAKE("","int",$C$53),[1]!OBMAKE("","int",C$10),[1]!OBMAKE("","int",$B59)))</f>
        <v>#N/A</v>
      </c>
      <c r="D59" s="81" t="e">
        <f>[1]!OBGET([1]!OBCALL("",$C$52,"getCorrelation",[1]!OBMAKE("","int",$C$53),[1]!OBMAKE("","int",D$10),[1]!OBMAKE("","int",$B59)))</f>
        <v>#N/A</v>
      </c>
      <c r="E59" s="81" t="e">
        <f>[1]!OBGET([1]!OBCALL("",$C$52,"getCorrelation",[1]!OBMAKE("","int",$C$53),[1]!OBMAKE("","int",E$10),[1]!OBMAKE("","int",$B59)))</f>
        <v>#N/A</v>
      </c>
      <c r="F59" s="81" t="e">
        <f>[1]!OBGET([1]!OBCALL("",$C$52,"getCorrelation",[1]!OBMAKE("","int",$C$53),[1]!OBMAKE("","int",F$10),[1]!OBMAKE("","int",$B59)))</f>
        <v>#N/A</v>
      </c>
      <c r="G59" s="81" t="e">
        <f>[1]!OBGET([1]!OBCALL("",$C$52,"getCorrelation",[1]!OBMAKE("","int",$C$53),[1]!OBMAKE("","int",G$10),[1]!OBMAKE("","int",$B59)))</f>
        <v>#N/A</v>
      </c>
      <c r="H59" s="81" t="e">
        <f>[1]!OBGET([1]!OBCALL("",$C$52,"getCorrelation",[1]!OBMAKE("","int",$C$53),[1]!OBMAKE("","int",H$10),[1]!OBMAKE("","int",$B59)))</f>
        <v>#N/A</v>
      </c>
      <c r="I59" s="81" t="e">
        <f>[1]!OBGET([1]!OBCALL("",$C$52,"getCorrelation",[1]!OBMAKE("","int",$C$53),[1]!OBMAKE("","int",I$10),[1]!OBMAKE("","int",$B59)))</f>
        <v>#N/A</v>
      </c>
      <c r="J59" s="81" t="e">
        <f>[1]!OBGET([1]!OBCALL("",$C$52,"getCorrelation",[1]!OBMAKE("","int",$C$53),[1]!OBMAKE("","int",J$10),[1]!OBMAKE("","int",$B59)))</f>
        <v>#N/A</v>
      </c>
      <c r="K59" s="81" t="e">
        <f>[1]!OBGET([1]!OBCALL("",$C$52,"getCorrelation",[1]!OBMAKE("","int",$C$53),[1]!OBMAKE("","int",K$10),[1]!OBMAKE("","int",$B59)))</f>
        <v>#N/A</v>
      </c>
      <c r="L59" s="81" t="e">
        <f>[1]!OBGET([1]!OBCALL("",$C$52,"getCorrelation",[1]!OBMAKE("","int",$C$53),[1]!OBMAKE("","int",L$10),[1]!OBMAKE("","int",$B59)))</f>
        <v>#N/A</v>
      </c>
      <c r="M59" s="81" t="e">
        <f>[1]!OBGET([1]!OBCALL("",$C$52,"getCorrelation",[1]!OBMAKE("","int",$C$53),[1]!OBMAKE("","int",M$10),[1]!OBMAKE("","int",$B59)))</f>
        <v>#N/A</v>
      </c>
      <c r="N59" s="81" t="e">
        <f>[1]!OBGET([1]!OBCALL("",$C$52,"getCorrelation",[1]!OBMAKE("","int",$C$53),[1]!OBMAKE("","int",N$10),[1]!OBMAKE("","int",$B59)))</f>
        <v>#N/A</v>
      </c>
      <c r="O59" s="81" t="e">
        <f>[1]!OBGET([1]!OBCALL("",$C$52,"getCorrelation",[1]!OBMAKE("","int",$C$53),[1]!OBMAKE("","int",O$10),[1]!OBMAKE("","int",$B59)))</f>
        <v>#N/A</v>
      </c>
      <c r="P59" s="81" t="e">
        <f>[1]!OBGET([1]!OBCALL("",$C$52,"getCorrelation",[1]!OBMAKE("","int",$C$53),[1]!OBMAKE("","int",P$10),[1]!OBMAKE("","int",$B59)))</f>
        <v>#N/A</v>
      </c>
      <c r="Q59" s="81" t="e">
        <f>[1]!OBGET([1]!OBCALL("",$C$52,"getCorrelation",[1]!OBMAKE("","int",$C$53),[1]!OBMAKE("","int",Q$10),[1]!OBMAKE("","int",$B59)))</f>
        <v>#N/A</v>
      </c>
      <c r="R59" s="81" t="e">
        <f>[1]!OBGET([1]!OBCALL("",$C$52,"getCorrelation",[1]!OBMAKE("","int",$C$53),[1]!OBMAKE("","int",R$10),[1]!OBMAKE("","int",$B59)))</f>
        <v>#N/A</v>
      </c>
      <c r="S59" s="81" t="e">
        <f>[1]!OBGET([1]!OBCALL("",$C$52,"getCorrelation",[1]!OBMAKE("","int",$C$53),[1]!OBMAKE("","int",S$10),[1]!OBMAKE("","int",$B59)))</f>
        <v>#N/A</v>
      </c>
      <c r="T59" s="81" t="e">
        <f>[1]!OBGET([1]!OBCALL("",$C$52,"getCorrelation",[1]!OBMAKE("","int",$C$53),[1]!OBMAKE("","int",T$10),[1]!OBMAKE("","int",$B59)))</f>
        <v>#N/A</v>
      </c>
      <c r="U59" s="81" t="e">
        <f>[1]!OBGET([1]!OBCALL("",$C$52,"getCorrelation",[1]!OBMAKE("","int",$C$53),[1]!OBMAKE("","int",U$10),[1]!OBMAKE("","int",$B59)))</f>
        <v>#N/A</v>
      </c>
      <c r="V59" s="81" t="e">
        <f>[1]!OBGET([1]!OBCALL("",$C$52,"getCorrelation",[1]!OBMAKE("","int",$C$53),[1]!OBMAKE("","int",V$10),[1]!OBMAKE("","int",$B59)))</f>
        <v>#N/A</v>
      </c>
      <c r="W59" s="81" t="e">
        <f>[1]!OBGET([1]!OBCALL("",$C$52,"getCorrelation",[1]!OBMAKE("","int",$C$53),[1]!OBMAKE("","int",W$10),[1]!OBMAKE("","int",$B59)))</f>
        <v>#N/A</v>
      </c>
      <c r="X59" s="81" t="e">
        <f>[1]!OBGET([1]!OBCALL("",$C$52,"getCorrelation",[1]!OBMAKE("","int",$C$53),[1]!OBMAKE("","int",X$10),[1]!OBMAKE("","int",$B59)))</f>
        <v>#N/A</v>
      </c>
      <c r="Y59" s="81" t="e">
        <f>[1]!OBGET([1]!OBCALL("",$C$52,"getCorrelation",[1]!OBMAKE("","int",$C$53),[1]!OBMAKE("","int",Y$10),[1]!OBMAKE("","int",$B59)))</f>
        <v>#N/A</v>
      </c>
      <c r="Z59" s="81" t="e">
        <f>[1]!OBGET([1]!OBCALL("",$C$52,"getCorrelation",[1]!OBMAKE("","int",$C$53),[1]!OBMAKE("","int",Z$10),[1]!OBMAKE("","int",$B59)))</f>
        <v>#N/A</v>
      </c>
      <c r="AA59" s="81" t="e">
        <f>[1]!OBGET([1]!OBCALL("",$C$52,"getCorrelation",[1]!OBMAKE("","int",$C$53),[1]!OBMAKE("","int",AA$10),[1]!OBMAKE("","int",$B59)))</f>
        <v>#N/A</v>
      </c>
      <c r="AB59" s="81" t="e">
        <f>[1]!OBGET([1]!OBCALL("",$C$52,"getCorrelation",[1]!OBMAKE("","int",$C$53),[1]!OBMAKE("","int",AB$10),[1]!OBMAKE("","int",$B59)))</f>
        <v>#N/A</v>
      </c>
      <c r="AC59" s="81" t="e">
        <f>[1]!OBGET([1]!OBCALL("",$C$52,"getCorrelation",[1]!OBMAKE("","int",$C$53),[1]!OBMAKE("","int",AC$10),[1]!OBMAKE("","int",$B59)))</f>
        <v>#N/A</v>
      </c>
      <c r="AD59" s="81" t="e">
        <f>[1]!OBGET([1]!OBCALL("",$C$52,"getCorrelation",[1]!OBMAKE("","int",$C$53),[1]!OBMAKE("","int",AD$10),[1]!OBMAKE("","int",$B59)))</f>
        <v>#N/A</v>
      </c>
      <c r="AE59" s="81" t="e">
        <f>[1]!OBGET([1]!OBCALL("",$C$52,"getCorrelation",[1]!OBMAKE("","int",$C$53),[1]!OBMAKE("","int",AE$10),[1]!OBMAKE("","int",$B59)))</f>
        <v>#N/A</v>
      </c>
      <c r="AF59" s="81" t="e">
        <f>[1]!OBGET([1]!OBCALL("",$C$52,"getCorrelation",[1]!OBMAKE("","int",$C$53),[1]!OBMAKE("","int",AF$10),[1]!OBMAKE("","int",$B59)))</f>
        <v>#N/A</v>
      </c>
      <c r="AG59" s="81" t="e">
        <f>[1]!OBGET([1]!OBCALL("",$C$52,"getCorrelation",[1]!OBMAKE("","int",$C$53),[1]!OBMAKE("","int",AG$10),[1]!OBMAKE("","int",$B59)))</f>
        <v>#N/A</v>
      </c>
      <c r="AH59" s="81" t="e">
        <f>[1]!OBGET([1]!OBCALL("",$C$52,"getCorrelation",[1]!OBMAKE("","int",$C$53),[1]!OBMAKE("","int",AH$10),[1]!OBMAKE("","int",$B59)))</f>
        <v>#N/A</v>
      </c>
      <c r="AI59" s="81" t="e">
        <f>[1]!OBGET([1]!OBCALL("",$C$52,"getCorrelation",[1]!OBMAKE("","int",$C$53),[1]!OBMAKE("","int",AI$10),[1]!OBMAKE("","int",$B59)))</f>
        <v>#N/A</v>
      </c>
      <c r="AJ59" s="81" t="e">
        <f>[1]!OBGET([1]!OBCALL("",$C$52,"getCorrelation",[1]!OBMAKE("","int",$C$53),[1]!OBMAKE("","int",AJ$10),[1]!OBMAKE("","int",$B59)))</f>
        <v>#N/A</v>
      </c>
      <c r="AK59" s="81" t="e">
        <f>[1]!OBGET([1]!OBCALL("",$C$52,"getCorrelation",[1]!OBMAKE("","int",$C$53),[1]!OBMAKE("","int",AK$10),[1]!OBMAKE("","int",$B59)))</f>
        <v>#N/A</v>
      </c>
      <c r="AL59" s="81" t="e">
        <f>[1]!OBGET([1]!OBCALL("",$C$52,"getCorrelation",[1]!OBMAKE("","int",$C$53),[1]!OBMAKE("","int",AL$10),[1]!OBMAKE("","int",$B59)))</f>
        <v>#N/A</v>
      </c>
      <c r="AM59" s="81" t="e">
        <f>[1]!OBGET([1]!OBCALL("",$C$52,"getCorrelation",[1]!OBMAKE("","int",$C$53),[1]!OBMAKE("","int",AM$10),[1]!OBMAKE("","int",$B59)))</f>
        <v>#N/A</v>
      </c>
      <c r="AN59" s="81" t="e">
        <f>[1]!OBGET([1]!OBCALL("",$C$52,"getCorrelation",[1]!OBMAKE("","int",$C$53),[1]!OBMAKE("","int",AN$10),[1]!OBMAKE("","int",$B59)))</f>
        <v>#N/A</v>
      </c>
      <c r="AO59" s="81" t="e">
        <f>[1]!OBGET([1]!OBCALL("",$C$52,"getCorrelation",[1]!OBMAKE("","int",$C$53),[1]!OBMAKE("","int",AO$10),[1]!OBMAKE("","int",$B59)))</f>
        <v>#N/A</v>
      </c>
    </row>
    <row r="60" spans="2:41" ht="13.65" customHeight="1" x14ac:dyDescent="0.25">
      <c r="B60" s="35">
        <v>4</v>
      </c>
      <c r="C60" s="81" t="e">
        <f>[1]!OBGET([1]!OBCALL("",$C$52,"getCorrelation",[1]!OBMAKE("","int",$C$53),[1]!OBMAKE("","int",C$10),[1]!OBMAKE("","int",$B60)))</f>
        <v>#N/A</v>
      </c>
      <c r="D60" s="81" t="e">
        <f>[1]!OBGET([1]!OBCALL("",$C$52,"getCorrelation",[1]!OBMAKE("","int",$C$53),[1]!OBMAKE("","int",D$10),[1]!OBMAKE("","int",$B60)))</f>
        <v>#N/A</v>
      </c>
      <c r="E60" s="81" t="e">
        <f>[1]!OBGET([1]!OBCALL("",$C$52,"getCorrelation",[1]!OBMAKE("","int",$C$53),[1]!OBMAKE("","int",E$10),[1]!OBMAKE("","int",$B60)))</f>
        <v>#N/A</v>
      </c>
      <c r="F60" s="81" t="e">
        <f>[1]!OBGET([1]!OBCALL("",$C$52,"getCorrelation",[1]!OBMAKE("","int",$C$53),[1]!OBMAKE("","int",F$10),[1]!OBMAKE("","int",$B60)))</f>
        <v>#N/A</v>
      </c>
      <c r="G60" s="81" t="e">
        <f>[1]!OBGET([1]!OBCALL("",$C$52,"getCorrelation",[1]!OBMAKE("","int",$C$53),[1]!OBMAKE("","int",G$10),[1]!OBMAKE("","int",$B60)))</f>
        <v>#N/A</v>
      </c>
      <c r="H60" s="81" t="e">
        <f>[1]!OBGET([1]!OBCALL("",$C$52,"getCorrelation",[1]!OBMAKE("","int",$C$53),[1]!OBMAKE("","int",H$10),[1]!OBMAKE("","int",$B60)))</f>
        <v>#N/A</v>
      </c>
      <c r="I60" s="81" t="e">
        <f>[1]!OBGET([1]!OBCALL("",$C$52,"getCorrelation",[1]!OBMAKE("","int",$C$53),[1]!OBMAKE("","int",I$10),[1]!OBMAKE("","int",$B60)))</f>
        <v>#N/A</v>
      </c>
      <c r="J60" s="81" t="e">
        <f>[1]!OBGET([1]!OBCALL("",$C$52,"getCorrelation",[1]!OBMAKE("","int",$C$53),[1]!OBMAKE("","int",J$10),[1]!OBMAKE("","int",$B60)))</f>
        <v>#N/A</v>
      </c>
      <c r="K60" s="81" t="e">
        <f>[1]!OBGET([1]!OBCALL("",$C$52,"getCorrelation",[1]!OBMAKE("","int",$C$53),[1]!OBMAKE("","int",K$10),[1]!OBMAKE("","int",$B60)))</f>
        <v>#N/A</v>
      </c>
      <c r="L60" s="81" t="e">
        <f>[1]!OBGET([1]!OBCALL("",$C$52,"getCorrelation",[1]!OBMAKE("","int",$C$53),[1]!OBMAKE("","int",L$10),[1]!OBMAKE("","int",$B60)))</f>
        <v>#N/A</v>
      </c>
      <c r="M60" s="81" t="e">
        <f>[1]!OBGET([1]!OBCALL("",$C$52,"getCorrelation",[1]!OBMAKE("","int",$C$53),[1]!OBMAKE("","int",M$10),[1]!OBMAKE("","int",$B60)))</f>
        <v>#N/A</v>
      </c>
      <c r="N60" s="81" t="e">
        <f>[1]!OBGET([1]!OBCALL("",$C$52,"getCorrelation",[1]!OBMAKE("","int",$C$53),[1]!OBMAKE("","int",N$10),[1]!OBMAKE("","int",$B60)))</f>
        <v>#N/A</v>
      </c>
      <c r="O60" s="81" t="e">
        <f>[1]!OBGET([1]!OBCALL("",$C$52,"getCorrelation",[1]!OBMAKE("","int",$C$53),[1]!OBMAKE("","int",O$10),[1]!OBMAKE("","int",$B60)))</f>
        <v>#N/A</v>
      </c>
      <c r="P60" s="81" t="e">
        <f>[1]!OBGET([1]!OBCALL("",$C$52,"getCorrelation",[1]!OBMAKE("","int",$C$53),[1]!OBMAKE("","int",P$10),[1]!OBMAKE("","int",$B60)))</f>
        <v>#N/A</v>
      </c>
      <c r="Q60" s="81" t="e">
        <f>[1]!OBGET([1]!OBCALL("",$C$52,"getCorrelation",[1]!OBMAKE("","int",$C$53),[1]!OBMAKE("","int",Q$10),[1]!OBMAKE("","int",$B60)))</f>
        <v>#N/A</v>
      </c>
      <c r="R60" s="81" t="e">
        <f>[1]!OBGET([1]!OBCALL("",$C$52,"getCorrelation",[1]!OBMAKE("","int",$C$53),[1]!OBMAKE("","int",R$10),[1]!OBMAKE("","int",$B60)))</f>
        <v>#N/A</v>
      </c>
      <c r="S60" s="81" t="e">
        <f>[1]!OBGET([1]!OBCALL("",$C$52,"getCorrelation",[1]!OBMAKE("","int",$C$53),[1]!OBMAKE("","int",S$10),[1]!OBMAKE("","int",$B60)))</f>
        <v>#N/A</v>
      </c>
      <c r="T60" s="81" t="e">
        <f>[1]!OBGET([1]!OBCALL("",$C$52,"getCorrelation",[1]!OBMAKE("","int",$C$53),[1]!OBMAKE("","int",T$10),[1]!OBMAKE("","int",$B60)))</f>
        <v>#N/A</v>
      </c>
      <c r="U60" s="81" t="e">
        <f>[1]!OBGET([1]!OBCALL("",$C$52,"getCorrelation",[1]!OBMAKE("","int",$C$53),[1]!OBMAKE("","int",U$10),[1]!OBMAKE("","int",$B60)))</f>
        <v>#N/A</v>
      </c>
      <c r="V60" s="81" t="e">
        <f>[1]!OBGET([1]!OBCALL("",$C$52,"getCorrelation",[1]!OBMAKE("","int",$C$53),[1]!OBMAKE("","int",V$10),[1]!OBMAKE("","int",$B60)))</f>
        <v>#N/A</v>
      </c>
      <c r="W60" s="81" t="e">
        <f>[1]!OBGET([1]!OBCALL("",$C$52,"getCorrelation",[1]!OBMAKE("","int",$C$53),[1]!OBMAKE("","int",W$10),[1]!OBMAKE("","int",$B60)))</f>
        <v>#N/A</v>
      </c>
      <c r="X60" s="81" t="e">
        <f>[1]!OBGET([1]!OBCALL("",$C$52,"getCorrelation",[1]!OBMAKE("","int",$C$53),[1]!OBMAKE("","int",X$10),[1]!OBMAKE("","int",$B60)))</f>
        <v>#N/A</v>
      </c>
      <c r="Y60" s="81" t="e">
        <f>[1]!OBGET([1]!OBCALL("",$C$52,"getCorrelation",[1]!OBMAKE("","int",$C$53),[1]!OBMAKE("","int",Y$10),[1]!OBMAKE("","int",$B60)))</f>
        <v>#N/A</v>
      </c>
      <c r="Z60" s="81" t="e">
        <f>[1]!OBGET([1]!OBCALL("",$C$52,"getCorrelation",[1]!OBMAKE("","int",$C$53),[1]!OBMAKE("","int",Z$10),[1]!OBMAKE("","int",$B60)))</f>
        <v>#N/A</v>
      </c>
      <c r="AA60" s="81" t="e">
        <f>[1]!OBGET([1]!OBCALL("",$C$52,"getCorrelation",[1]!OBMAKE("","int",$C$53),[1]!OBMAKE("","int",AA$10),[1]!OBMAKE("","int",$B60)))</f>
        <v>#N/A</v>
      </c>
      <c r="AB60" s="81" t="e">
        <f>[1]!OBGET([1]!OBCALL("",$C$52,"getCorrelation",[1]!OBMAKE("","int",$C$53),[1]!OBMAKE("","int",AB$10),[1]!OBMAKE("","int",$B60)))</f>
        <v>#N/A</v>
      </c>
      <c r="AC60" s="81" t="e">
        <f>[1]!OBGET([1]!OBCALL("",$C$52,"getCorrelation",[1]!OBMAKE("","int",$C$53),[1]!OBMAKE("","int",AC$10),[1]!OBMAKE("","int",$B60)))</f>
        <v>#N/A</v>
      </c>
      <c r="AD60" s="81" t="e">
        <f>[1]!OBGET([1]!OBCALL("",$C$52,"getCorrelation",[1]!OBMAKE("","int",$C$53),[1]!OBMAKE("","int",AD$10),[1]!OBMAKE("","int",$B60)))</f>
        <v>#N/A</v>
      </c>
      <c r="AE60" s="81" t="e">
        <f>[1]!OBGET([1]!OBCALL("",$C$52,"getCorrelation",[1]!OBMAKE("","int",$C$53),[1]!OBMAKE("","int",AE$10),[1]!OBMAKE("","int",$B60)))</f>
        <v>#N/A</v>
      </c>
      <c r="AF60" s="81" t="e">
        <f>[1]!OBGET([1]!OBCALL("",$C$52,"getCorrelation",[1]!OBMAKE("","int",$C$53),[1]!OBMAKE("","int",AF$10),[1]!OBMAKE("","int",$B60)))</f>
        <v>#N/A</v>
      </c>
      <c r="AG60" s="81" t="e">
        <f>[1]!OBGET([1]!OBCALL("",$C$52,"getCorrelation",[1]!OBMAKE("","int",$C$53),[1]!OBMAKE("","int",AG$10),[1]!OBMAKE("","int",$B60)))</f>
        <v>#N/A</v>
      </c>
      <c r="AH60" s="81" t="e">
        <f>[1]!OBGET([1]!OBCALL("",$C$52,"getCorrelation",[1]!OBMAKE("","int",$C$53),[1]!OBMAKE("","int",AH$10),[1]!OBMAKE("","int",$B60)))</f>
        <v>#N/A</v>
      </c>
      <c r="AI60" s="81" t="e">
        <f>[1]!OBGET([1]!OBCALL("",$C$52,"getCorrelation",[1]!OBMAKE("","int",$C$53),[1]!OBMAKE("","int",AI$10),[1]!OBMAKE("","int",$B60)))</f>
        <v>#N/A</v>
      </c>
      <c r="AJ60" s="81" t="e">
        <f>[1]!OBGET([1]!OBCALL("",$C$52,"getCorrelation",[1]!OBMAKE("","int",$C$53),[1]!OBMAKE("","int",AJ$10),[1]!OBMAKE("","int",$B60)))</f>
        <v>#N/A</v>
      </c>
      <c r="AK60" s="81" t="e">
        <f>[1]!OBGET([1]!OBCALL("",$C$52,"getCorrelation",[1]!OBMAKE("","int",$C$53),[1]!OBMAKE("","int",AK$10),[1]!OBMAKE("","int",$B60)))</f>
        <v>#N/A</v>
      </c>
      <c r="AL60" s="81" t="e">
        <f>[1]!OBGET([1]!OBCALL("",$C$52,"getCorrelation",[1]!OBMAKE("","int",$C$53),[1]!OBMAKE("","int",AL$10),[1]!OBMAKE("","int",$B60)))</f>
        <v>#N/A</v>
      </c>
      <c r="AM60" s="81" t="e">
        <f>[1]!OBGET([1]!OBCALL("",$C$52,"getCorrelation",[1]!OBMAKE("","int",$C$53),[1]!OBMAKE("","int",AM$10),[1]!OBMAKE("","int",$B60)))</f>
        <v>#N/A</v>
      </c>
      <c r="AN60" s="81" t="e">
        <f>[1]!OBGET([1]!OBCALL("",$C$52,"getCorrelation",[1]!OBMAKE("","int",$C$53),[1]!OBMAKE("","int",AN$10),[1]!OBMAKE("","int",$B60)))</f>
        <v>#N/A</v>
      </c>
      <c r="AO60" s="81" t="e">
        <f>[1]!OBGET([1]!OBCALL("",$C$52,"getCorrelation",[1]!OBMAKE("","int",$C$53),[1]!OBMAKE("","int",AO$10),[1]!OBMAKE("","int",$B60)))</f>
        <v>#N/A</v>
      </c>
    </row>
    <row r="61" spans="2:41" ht="13.65" customHeight="1" x14ac:dyDescent="0.25">
      <c r="B61" s="35">
        <v>5</v>
      </c>
      <c r="C61" s="81" t="e">
        <f>[1]!OBGET([1]!OBCALL("",$C$52,"getCorrelation",[1]!OBMAKE("","int",$C$53),[1]!OBMAKE("","int",C$10),[1]!OBMAKE("","int",$B61)))</f>
        <v>#N/A</v>
      </c>
      <c r="D61" s="81" t="e">
        <f>[1]!OBGET([1]!OBCALL("",$C$52,"getCorrelation",[1]!OBMAKE("","int",$C$53),[1]!OBMAKE("","int",D$10),[1]!OBMAKE("","int",$B61)))</f>
        <v>#N/A</v>
      </c>
      <c r="E61" s="81" t="e">
        <f>[1]!OBGET([1]!OBCALL("",$C$52,"getCorrelation",[1]!OBMAKE("","int",$C$53),[1]!OBMAKE("","int",E$10),[1]!OBMAKE("","int",$B61)))</f>
        <v>#N/A</v>
      </c>
      <c r="F61" s="81" t="e">
        <f>[1]!OBGET([1]!OBCALL("",$C$52,"getCorrelation",[1]!OBMAKE("","int",$C$53),[1]!OBMAKE("","int",F$10),[1]!OBMAKE("","int",$B61)))</f>
        <v>#N/A</v>
      </c>
      <c r="G61" s="81" t="e">
        <f>[1]!OBGET([1]!OBCALL("",$C$52,"getCorrelation",[1]!OBMAKE("","int",$C$53),[1]!OBMAKE("","int",G$10),[1]!OBMAKE("","int",$B61)))</f>
        <v>#N/A</v>
      </c>
      <c r="H61" s="81" t="e">
        <f>[1]!OBGET([1]!OBCALL("",$C$52,"getCorrelation",[1]!OBMAKE("","int",$C$53),[1]!OBMAKE("","int",H$10),[1]!OBMAKE("","int",$B61)))</f>
        <v>#N/A</v>
      </c>
      <c r="I61" s="81" t="e">
        <f>[1]!OBGET([1]!OBCALL("",$C$52,"getCorrelation",[1]!OBMAKE("","int",$C$53),[1]!OBMAKE("","int",I$10),[1]!OBMAKE("","int",$B61)))</f>
        <v>#N/A</v>
      </c>
      <c r="J61" s="81" t="e">
        <f>[1]!OBGET([1]!OBCALL("",$C$52,"getCorrelation",[1]!OBMAKE("","int",$C$53),[1]!OBMAKE("","int",J$10),[1]!OBMAKE("","int",$B61)))</f>
        <v>#N/A</v>
      </c>
      <c r="K61" s="81" t="e">
        <f>[1]!OBGET([1]!OBCALL("",$C$52,"getCorrelation",[1]!OBMAKE("","int",$C$53),[1]!OBMAKE("","int",K$10),[1]!OBMAKE("","int",$B61)))</f>
        <v>#N/A</v>
      </c>
      <c r="L61" s="81" t="e">
        <f>[1]!OBGET([1]!OBCALL("",$C$52,"getCorrelation",[1]!OBMAKE("","int",$C$53),[1]!OBMAKE("","int",L$10),[1]!OBMAKE("","int",$B61)))</f>
        <v>#N/A</v>
      </c>
      <c r="M61" s="81" t="e">
        <f>[1]!OBGET([1]!OBCALL("",$C$52,"getCorrelation",[1]!OBMAKE("","int",$C$53),[1]!OBMAKE("","int",M$10),[1]!OBMAKE("","int",$B61)))</f>
        <v>#N/A</v>
      </c>
      <c r="N61" s="81" t="e">
        <f>[1]!OBGET([1]!OBCALL("",$C$52,"getCorrelation",[1]!OBMAKE("","int",$C$53),[1]!OBMAKE("","int",N$10),[1]!OBMAKE("","int",$B61)))</f>
        <v>#N/A</v>
      </c>
      <c r="O61" s="81" t="e">
        <f>[1]!OBGET([1]!OBCALL("",$C$52,"getCorrelation",[1]!OBMAKE("","int",$C$53),[1]!OBMAKE("","int",O$10),[1]!OBMAKE("","int",$B61)))</f>
        <v>#N/A</v>
      </c>
      <c r="P61" s="81" t="e">
        <f>[1]!OBGET([1]!OBCALL("",$C$52,"getCorrelation",[1]!OBMAKE("","int",$C$53),[1]!OBMAKE("","int",P$10),[1]!OBMAKE("","int",$B61)))</f>
        <v>#N/A</v>
      </c>
      <c r="Q61" s="81" t="e">
        <f>[1]!OBGET([1]!OBCALL("",$C$52,"getCorrelation",[1]!OBMAKE("","int",$C$53),[1]!OBMAKE("","int",Q$10),[1]!OBMAKE("","int",$B61)))</f>
        <v>#N/A</v>
      </c>
      <c r="R61" s="81" t="e">
        <f>[1]!OBGET([1]!OBCALL("",$C$52,"getCorrelation",[1]!OBMAKE("","int",$C$53),[1]!OBMAKE("","int",R$10),[1]!OBMAKE("","int",$B61)))</f>
        <v>#N/A</v>
      </c>
      <c r="S61" s="81" t="e">
        <f>[1]!OBGET([1]!OBCALL("",$C$52,"getCorrelation",[1]!OBMAKE("","int",$C$53),[1]!OBMAKE("","int",S$10),[1]!OBMAKE("","int",$B61)))</f>
        <v>#N/A</v>
      </c>
      <c r="T61" s="81" t="e">
        <f>[1]!OBGET([1]!OBCALL("",$C$52,"getCorrelation",[1]!OBMAKE("","int",$C$53),[1]!OBMAKE("","int",T$10),[1]!OBMAKE("","int",$B61)))</f>
        <v>#N/A</v>
      </c>
      <c r="U61" s="81" t="e">
        <f>[1]!OBGET([1]!OBCALL("",$C$52,"getCorrelation",[1]!OBMAKE("","int",$C$53),[1]!OBMAKE("","int",U$10),[1]!OBMAKE("","int",$B61)))</f>
        <v>#N/A</v>
      </c>
      <c r="V61" s="81" t="e">
        <f>[1]!OBGET([1]!OBCALL("",$C$52,"getCorrelation",[1]!OBMAKE("","int",$C$53),[1]!OBMAKE("","int",V$10),[1]!OBMAKE("","int",$B61)))</f>
        <v>#N/A</v>
      </c>
      <c r="W61" s="81" t="e">
        <f>[1]!OBGET([1]!OBCALL("",$C$52,"getCorrelation",[1]!OBMAKE("","int",$C$53),[1]!OBMAKE("","int",W$10),[1]!OBMAKE("","int",$B61)))</f>
        <v>#N/A</v>
      </c>
      <c r="X61" s="81" t="e">
        <f>[1]!OBGET([1]!OBCALL("",$C$52,"getCorrelation",[1]!OBMAKE("","int",$C$53),[1]!OBMAKE("","int",X$10),[1]!OBMAKE("","int",$B61)))</f>
        <v>#N/A</v>
      </c>
      <c r="Y61" s="81" t="e">
        <f>[1]!OBGET([1]!OBCALL("",$C$52,"getCorrelation",[1]!OBMAKE("","int",$C$53),[1]!OBMAKE("","int",Y$10),[1]!OBMAKE("","int",$B61)))</f>
        <v>#N/A</v>
      </c>
      <c r="Z61" s="81" t="e">
        <f>[1]!OBGET([1]!OBCALL("",$C$52,"getCorrelation",[1]!OBMAKE("","int",$C$53),[1]!OBMAKE("","int",Z$10),[1]!OBMAKE("","int",$B61)))</f>
        <v>#N/A</v>
      </c>
      <c r="AA61" s="81" t="e">
        <f>[1]!OBGET([1]!OBCALL("",$C$52,"getCorrelation",[1]!OBMAKE("","int",$C$53),[1]!OBMAKE("","int",AA$10),[1]!OBMAKE("","int",$B61)))</f>
        <v>#N/A</v>
      </c>
      <c r="AB61" s="81" t="e">
        <f>[1]!OBGET([1]!OBCALL("",$C$52,"getCorrelation",[1]!OBMAKE("","int",$C$53),[1]!OBMAKE("","int",AB$10),[1]!OBMAKE("","int",$B61)))</f>
        <v>#N/A</v>
      </c>
      <c r="AC61" s="81" t="e">
        <f>[1]!OBGET([1]!OBCALL("",$C$52,"getCorrelation",[1]!OBMAKE("","int",$C$53),[1]!OBMAKE("","int",AC$10),[1]!OBMAKE("","int",$B61)))</f>
        <v>#N/A</v>
      </c>
      <c r="AD61" s="81" t="e">
        <f>[1]!OBGET([1]!OBCALL("",$C$52,"getCorrelation",[1]!OBMAKE("","int",$C$53),[1]!OBMAKE("","int",AD$10),[1]!OBMAKE("","int",$B61)))</f>
        <v>#N/A</v>
      </c>
      <c r="AE61" s="81" t="e">
        <f>[1]!OBGET([1]!OBCALL("",$C$52,"getCorrelation",[1]!OBMAKE("","int",$C$53),[1]!OBMAKE("","int",AE$10),[1]!OBMAKE("","int",$B61)))</f>
        <v>#N/A</v>
      </c>
      <c r="AF61" s="81" t="e">
        <f>[1]!OBGET([1]!OBCALL("",$C$52,"getCorrelation",[1]!OBMAKE("","int",$C$53),[1]!OBMAKE("","int",AF$10),[1]!OBMAKE("","int",$B61)))</f>
        <v>#N/A</v>
      </c>
      <c r="AG61" s="81" t="e">
        <f>[1]!OBGET([1]!OBCALL("",$C$52,"getCorrelation",[1]!OBMAKE("","int",$C$53),[1]!OBMAKE("","int",AG$10),[1]!OBMAKE("","int",$B61)))</f>
        <v>#N/A</v>
      </c>
      <c r="AH61" s="81" t="e">
        <f>[1]!OBGET([1]!OBCALL("",$C$52,"getCorrelation",[1]!OBMAKE("","int",$C$53),[1]!OBMAKE("","int",AH$10),[1]!OBMAKE("","int",$B61)))</f>
        <v>#N/A</v>
      </c>
      <c r="AI61" s="81" t="e">
        <f>[1]!OBGET([1]!OBCALL("",$C$52,"getCorrelation",[1]!OBMAKE("","int",$C$53),[1]!OBMAKE("","int",AI$10),[1]!OBMAKE("","int",$B61)))</f>
        <v>#N/A</v>
      </c>
      <c r="AJ61" s="81" t="e">
        <f>[1]!OBGET([1]!OBCALL("",$C$52,"getCorrelation",[1]!OBMAKE("","int",$C$53),[1]!OBMAKE("","int",AJ$10),[1]!OBMAKE("","int",$B61)))</f>
        <v>#N/A</v>
      </c>
      <c r="AK61" s="81" t="e">
        <f>[1]!OBGET([1]!OBCALL("",$C$52,"getCorrelation",[1]!OBMAKE("","int",$C$53),[1]!OBMAKE("","int",AK$10),[1]!OBMAKE("","int",$B61)))</f>
        <v>#N/A</v>
      </c>
      <c r="AL61" s="81" t="e">
        <f>[1]!OBGET([1]!OBCALL("",$C$52,"getCorrelation",[1]!OBMAKE("","int",$C$53),[1]!OBMAKE("","int",AL$10),[1]!OBMAKE("","int",$B61)))</f>
        <v>#N/A</v>
      </c>
      <c r="AM61" s="81" t="e">
        <f>[1]!OBGET([1]!OBCALL("",$C$52,"getCorrelation",[1]!OBMAKE("","int",$C$53),[1]!OBMAKE("","int",AM$10),[1]!OBMAKE("","int",$B61)))</f>
        <v>#N/A</v>
      </c>
      <c r="AN61" s="81" t="e">
        <f>[1]!OBGET([1]!OBCALL("",$C$52,"getCorrelation",[1]!OBMAKE("","int",$C$53),[1]!OBMAKE("","int",AN$10),[1]!OBMAKE("","int",$B61)))</f>
        <v>#N/A</v>
      </c>
      <c r="AO61" s="81" t="e">
        <f>[1]!OBGET([1]!OBCALL("",$C$52,"getCorrelation",[1]!OBMAKE("","int",$C$53),[1]!OBMAKE("","int",AO$10),[1]!OBMAKE("","int",$B61)))</f>
        <v>#N/A</v>
      </c>
    </row>
    <row r="62" spans="2:41" ht="13.65" customHeight="1" x14ac:dyDescent="0.25">
      <c r="B62" s="35">
        <v>6</v>
      </c>
      <c r="C62" s="81" t="e">
        <f>[1]!OBGET([1]!OBCALL("",$C$52,"getCorrelation",[1]!OBMAKE("","int",$C$53),[1]!OBMAKE("","int",C$10),[1]!OBMAKE("","int",$B62)))</f>
        <v>#N/A</v>
      </c>
      <c r="D62" s="81" t="e">
        <f>[1]!OBGET([1]!OBCALL("",$C$52,"getCorrelation",[1]!OBMAKE("","int",$C$53),[1]!OBMAKE("","int",D$10),[1]!OBMAKE("","int",$B62)))</f>
        <v>#N/A</v>
      </c>
      <c r="E62" s="81" t="e">
        <f>[1]!OBGET([1]!OBCALL("",$C$52,"getCorrelation",[1]!OBMAKE("","int",$C$53),[1]!OBMAKE("","int",E$10),[1]!OBMAKE("","int",$B62)))</f>
        <v>#N/A</v>
      </c>
      <c r="F62" s="81" t="e">
        <f>[1]!OBGET([1]!OBCALL("",$C$52,"getCorrelation",[1]!OBMAKE("","int",$C$53),[1]!OBMAKE("","int",F$10),[1]!OBMAKE("","int",$B62)))</f>
        <v>#N/A</v>
      </c>
      <c r="G62" s="81" t="e">
        <f>[1]!OBGET([1]!OBCALL("",$C$52,"getCorrelation",[1]!OBMAKE("","int",$C$53),[1]!OBMAKE("","int",G$10),[1]!OBMAKE("","int",$B62)))</f>
        <v>#N/A</v>
      </c>
      <c r="H62" s="81" t="e">
        <f>[1]!OBGET([1]!OBCALL("",$C$52,"getCorrelation",[1]!OBMAKE("","int",$C$53),[1]!OBMAKE("","int",H$10),[1]!OBMAKE("","int",$B62)))</f>
        <v>#N/A</v>
      </c>
      <c r="I62" s="81" t="e">
        <f>[1]!OBGET([1]!OBCALL("",$C$52,"getCorrelation",[1]!OBMAKE("","int",$C$53),[1]!OBMAKE("","int",I$10),[1]!OBMAKE("","int",$B62)))</f>
        <v>#N/A</v>
      </c>
      <c r="J62" s="81" t="e">
        <f>[1]!OBGET([1]!OBCALL("",$C$52,"getCorrelation",[1]!OBMAKE("","int",$C$53),[1]!OBMAKE("","int",J$10),[1]!OBMAKE("","int",$B62)))</f>
        <v>#N/A</v>
      </c>
      <c r="K62" s="81" t="e">
        <f>[1]!OBGET([1]!OBCALL("",$C$52,"getCorrelation",[1]!OBMAKE("","int",$C$53),[1]!OBMAKE("","int",K$10),[1]!OBMAKE("","int",$B62)))</f>
        <v>#N/A</v>
      </c>
      <c r="L62" s="81" t="e">
        <f>[1]!OBGET([1]!OBCALL("",$C$52,"getCorrelation",[1]!OBMAKE("","int",$C$53),[1]!OBMAKE("","int",L$10),[1]!OBMAKE("","int",$B62)))</f>
        <v>#N/A</v>
      </c>
      <c r="M62" s="81" t="e">
        <f>[1]!OBGET([1]!OBCALL("",$C$52,"getCorrelation",[1]!OBMAKE("","int",$C$53),[1]!OBMAKE("","int",M$10),[1]!OBMAKE("","int",$B62)))</f>
        <v>#N/A</v>
      </c>
      <c r="N62" s="81" t="e">
        <f>[1]!OBGET([1]!OBCALL("",$C$52,"getCorrelation",[1]!OBMAKE("","int",$C$53),[1]!OBMAKE("","int",N$10),[1]!OBMAKE("","int",$B62)))</f>
        <v>#N/A</v>
      </c>
      <c r="O62" s="81" t="e">
        <f>[1]!OBGET([1]!OBCALL("",$C$52,"getCorrelation",[1]!OBMAKE("","int",$C$53),[1]!OBMAKE("","int",O$10),[1]!OBMAKE("","int",$B62)))</f>
        <v>#N/A</v>
      </c>
      <c r="P62" s="81" t="e">
        <f>[1]!OBGET([1]!OBCALL("",$C$52,"getCorrelation",[1]!OBMAKE("","int",$C$53),[1]!OBMAKE("","int",P$10),[1]!OBMAKE("","int",$B62)))</f>
        <v>#N/A</v>
      </c>
      <c r="Q62" s="81" t="e">
        <f>[1]!OBGET([1]!OBCALL("",$C$52,"getCorrelation",[1]!OBMAKE("","int",$C$53),[1]!OBMAKE("","int",Q$10),[1]!OBMAKE("","int",$B62)))</f>
        <v>#N/A</v>
      </c>
      <c r="R62" s="81" t="e">
        <f>[1]!OBGET([1]!OBCALL("",$C$52,"getCorrelation",[1]!OBMAKE("","int",$C$53),[1]!OBMAKE("","int",R$10),[1]!OBMAKE("","int",$B62)))</f>
        <v>#N/A</v>
      </c>
      <c r="S62" s="81" t="e">
        <f>[1]!OBGET([1]!OBCALL("",$C$52,"getCorrelation",[1]!OBMAKE("","int",$C$53),[1]!OBMAKE("","int",S$10),[1]!OBMAKE("","int",$B62)))</f>
        <v>#N/A</v>
      </c>
      <c r="T62" s="81" t="e">
        <f>[1]!OBGET([1]!OBCALL("",$C$52,"getCorrelation",[1]!OBMAKE("","int",$C$53),[1]!OBMAKE("","int",T$10),[1]!OBMAKE("","int",$B62)))</f>
        <v>#N/A</v>
      </c>
      <c r="U62" s="81" t="e">
        <f>[1]!OBGET([1]!OBCALL("",$C$52,"getCorrelation",[1]!OBMAKE("","int",$C$53),[1]!OBMAKE("","int",U$10),[1]!OBMAKE("","int",$B62)))</f>
        <v>#N/A</v>
      </c>
      <c r="V62" s="81" t="e">
        <f>[1]!OBGET([1]!OBCALL("",$C$52,"getCorrelation",[1]!OBMAKE("","int",$C$53),[1]!OBMAKE("","int",V$10),[1]!OBMAKE("","int",$B62)))</f>
        <v>#N/A</v>
      </c>
      <c r="W62" s="81" t="e">
        <f>[1]!OBGET([1]!OBCALL("",$C$52,"getCorrelation",[1]!OBMAKE("","int",$C$53),[1]!OBMAKE("","int",W$10),[1]!OBMAKE("","int",$B62)))</f>
        <v>#N/A</v>
      </c>
      <c r="X62" s="81" t="e">
        <f>[1]!OBGET([1]!OBCALL("",$C$52,"getCorrelation",[1]!OBMAKE("","int",$C$53),[1]!OBMAKE("","int",X$10),[1]!OBMAKE("","int",$B62)))</f>
        <v>#N/A</v>
      </c>
      <c r="Y62" s="81" t="e">
        <f>[1]!OBGET([1]!OBCALL("",$C$52,"getCorrelation",[1]!OBMAKE("","int",$C$53),[1]!OBMAKE("","int",Y$10),[1]!OBMAKE("","int",$B62)))</f>
        <v>#N/A</v>
      </c>
      <c r="Z62" s="81" t="e">
        <f>[1]!OBGET([1]!OBCALL("",$C$52,"getCorrelation",[1]!OBMAKE("","int",$C$53),[1]!OBMAKE("","int",Z$10),[1]!OBMAKE("","int",$B62)))</f>
        <v>#N/A</v>
      </c>
      <c r="AA62" s="81" t="e">
        <f>[1]!OBGET([1]!OBCALL("",$C$52,"getCorrelation",[1]!OBMAKE("","int",$C$53),[1]!OBMAKE("","int",AA$10),[1]!OBMAKE("","int",$B62)))</f>
        <v>#N/A</v>
      </c>
      <c r="AB62" s="81" t="e">
        <f>[1]!OBGET([1]!OBCALL("",$C$52,"getCorrelation",[1]!OBMAKE("","int",$C$53),[1]!OBMAKE("","int",AB$10),[1]!OBMAKE("","int",$B62)))</f>
        <v>#N/A</v>
      </c>
      <c r="AC62" s="81" t="e">
        <f>[1]!OBGET([1]!OBCALL("",$C$52,"getCorrelation",[1]!OBMAKE("","int",$C$53),[1]!OBMAKE("","int",AC$10),[1]!OBMAKE("","int",$B62)))</f>
        <v>#N/A</v>
      </c>
      <c r="AD62" s="81" t="e">
        <f>[1]!OBGET([1]!OBCALL("",$C$52,"getCorrelation",[1]!OBMAKE("","int",$C$53),[1]!OBMAKE("","int",AD$10),[1]!OBMAKE("","int",$B62)))</f>
        <v>#N/A</v>
      </c>
      <c r="AE62" s="81" t="e">
        <f>[1]!OBGET([1]!OBCALL("",$C$52,"getCorrelation",[1]!OBMAKE("","int",$C$53),[1]!OBMAKE("","int",AE$10),[1]!OBMAKE("","int",$B62)))</f>
        <v>#N/A</v>
      </c>
      <c r="AF62" s="81" t="e">
        <f>[1]!OBGET([1]!OBCALL("",$C$52,"getCorrelation",[1]!OBMAKE("","int",$C$53),[1]!OBMAKE("","int",AF$10),[1]!OBMAKE("","int",$B62)))</f>
        <v>#N/A</v>
      </c>
      <c r="AG62" s="81" t="e">
        <f>[1]!OBGET([1]!OBCALL("",$C$52,"getCorrelation",[1]!OBMAKE("","int",$C$53),[1]!OBMAKE("","int",AG$10),[1]!OBMAKE("","int",$B62)))</f>
        <v>#N/A</v>
      </c>
      <c r="AH62" s="81" t="e">
        <f>[1]!OBGET([1]!OBCALL("",$C$52,"getCorrelation",[1]!OBMAKE("","int",$C$53),[1]!OBMAKE("","int",AH$10),[1]!OBMAKE("","int",$B62)))</f>
        <v>#N/A</v>
      </c>
      <c r="AI62" s="81" t="e">
        <f>[1]!OBGET([1]!OBCALL("",$C$52,"getCorrelation",[1]!OBMAKE("","int",$C$53),[1]!OBMAKE("","int",AI$10),[1]!OBMAKE("","int",$B62)))</f>
        <v>#N/A</v>
      </c>
      <c r="AJ62" s="81" t="e">
        <f>[1]!OBGET([1]!OBCALL("",$C$52,"getCorrelation",[1]!OBMAKE("","int",$C$53),[1]!OBMAKE("","int",AJ$10),[1]!OBMAKE("","int",$B62)))</f>
        <v>#N/A</v>
      </c>
      <c r="AK62" s="81" t="e">
        <f>[1]!OBGET([1]!OBCALL("",$C$52,"getCorrelation",[1]!OBMAKE("","int",$C$53),[1]!OBMAKE("","int",AK$10),[1]!OBMAKE("","int",$B62)))</f>
        <v>#N/A</v>
      </c>
      <c r="AL62" s="81" t="e">
        <f>[1]!OBGET([1]!OBCALL("",$C$52,"getCorrelation",[1]!OBMAKE("","int",$C$53),[1]!OBMAKE("","int",AL$10),[1]!OBMAKE("","int",$B62)))</f>
        <v>#N/A</v>
      </c>
      <c r="AM62" s="81" t="e">
        <f>[1]!OBGET([1]!OBCALL("",$C$52,"getCorrelation",[1]!OBMAKE("","int",$C$53),[1]!OBMAKE("","int",AM$10),[1]!OBMAKE("","int",$B62)))</f>
        <v>#N/A</v>
      </c>
      <c r="AN62" s="81" t="e">
        <f>[1]!OBGET([1]!OBCALL("",$C$52,"getCorrelation",[1]!OBMAKE("","int",$C$53),[1]!OBMAKE("","int",AN$10),[1]!OBMAKE("","int",$B62)))</f>
        <v>#N/A</v>
      </c>
      <c r="AO62" s="81" t="e">
        <f>[1]!OBGET([1]!OBCALL("",$C$52,"getCorrelation",[1]!OBMAKE("","int",$C$53),[1]!OBMAKE("","int",AO$10),[1]!OBMAKE("","int",$B62)))</f>
        <v>#N/A</v>
      </c>
    </row>
    <row r="63" spans="2:41" ht="13.65" customHeight="1" x14ac:dyDescent="0.25">
      <c r="B63" s="35">
        <v>7</v>
      </c>
      <c r="C63" s="81" t="e">
        <f>[1]!OBGET([1]!OBCALL("",$C$52,"getCorrelation",[1]!OBMAKE("","int",$C$53),[1]!OBMAKE("","int",C$10),[1]!OBMAKE("","int",$B63)))</f>
        <v>#N/A</v>
      </c>
      <c r="D63" s="81" t="e">
        <f>[1]!OBGET([1]!OBCALL("",$C$52,"getCorrelation",[1]!OBMAKE("","int",$C$53),[1]!OBMAKE("","int",D$10),[1]!OBMAKE("","int",$B63)))</f>
        <v>#N/A</v>
      </c>
      <c r="E63" s="81" t="e">
        <f>[1]!OBGET([1]!OBCALL("",$C$52,"getCorrelation",[1]!OBMAKE("","int",$C$53),[1]!OBMAKE("","int",E$10),[1]!OBMAKE("","int",$B63)))</f>
        <v>#N/A</v>
      </c>
      <c r="F63" s="81" t="e">
        <f>[1]!OBGET([1]!OBCALL("",$C$52,"getCorrelation",[1]!OBMAKE("","int",$C$53),[1]!OBMAKE("","int",F$10),[1]!OBMAKE("","int",$B63)))</f>
        <v>#N/A</v>
      </c>
      <c r="G63" s="81" t="e">
        <f>[1]!OBGET([1]!OBCALL("",$C$52,"getCorrelation",[1]!OBMAKE("","int",$C$53),[1]!OBMAKE("","int",G$10),[1]!OBMAKE("","int",$B63)))</f>
        <v>#N/A</v>
      </c>
      <c r="H63" s="81" t="e">
        <f>[1]!OBGET([1]!OBCALL("",$C$52,"getCorrelation",[1]!OBMAKE("","int",$C$53),[1]!OBMAKE("","int",H$10),[1]!OBMAKE("","int",$B63)))</f>
        <v>#N/A</v>
      </c>
      <c r="I63" s="81" t="e">
        <f>[1]!OBGET([1]!OBCALL("",$C$52,"getCorrelation",[1]!OBMAKE("","int",$C$53),[1]!OBMAKE("","int",I$10),[1]!OBMAKE("","int",$B63)))</f>
        <v>#N/A</v>
      </c>
      <c r="J63" s="81" t="e">
        <f>[1]!OBGET([1]!OBCALL("",$C$52,"getCorrelation",[1]!OBMAKE("","int",$C$53),[1]!OBMAKE("","int",J$10),[1]!OBMAKE("","int",$B63)))</f>
        <v>#N/A</v>
      </c>
      <c r="K63" s="81" t="e">
        <f>[1]!OBGET([1]!OBCALL("",$C$52,"getCorrelation",[1]!OBMAKE("","int",$C$53),[1]!OBMAKE("","int",K$10),[1]!OBMAKE("","int",$B63)))</f>
        <v>#N/A</v>
      </c>
      <c r="L63" s="81" t="e">
        <f>[1]!OBGET([1]!OBCALL("",$C$52,"getCorrelation",[1]!OBMAKE("","int",$C$53),[1]!OBMAKE("","int",L$10),[1]!OBMAKE("","int",$B63)))</f>
        <v>#N/A</v>
      </c>
      <c r="M63" s="81" t="e">
        <f>[1]!OBGET([1]!OBCALL("",$C$52,"getCorrelation",[1]!OBMAKE("","int",$C$53),[1]!OBMAKE("","int",M$10),[1]!OBMAKE("","int",$B63)))</f>
        <v>#N/A</v>
      </c>
      <c r="N63" s="81" t="e">
        <f>[1]!OBGET([1]!OBCALL("",$C$52,"getCorrelation",[1]!OBMAKE("","int",$C$53),[1]!OBMAKE("","int",N$10),[1]!OBMAKE("","int",$B63)))</f>
        <v>#N/A</v>
      </c>
      <c r="O63" s="81" t="e">
        <f>[1]!OBGET([1]!OBCALL("",$C$52,"getCorrelation",[1]!OBMAKE("","int",$C$53),[1]!OBMAKE("","int",O$10),[1]!OBMAKE("","int",$B63)))</f>
        <v>#N/A</v>
      </c>
      <c r="P63" s="81" t="e">
        <f>[1]!OBGET([1]!OBCALL("",$C$52,"getCorrelation",[1]!OBMAKE("","int",$C$53),[1]!OBMAKE("","int",P$10),[1]!OBMAKE("","int",$B63)))</f>
        <v>#N/A</v>
      </c>
      <c r="Q63" s="81" t="e">
        <f>[1]!OBGET([1]!OBCALL("",$C$52,"getCorrelation",[1]!OBMAKE("","int",$C$53),[1]!OBMAKE("","int",Q$10),[1]!OBMAKE("","int",$B63)))</f>
        <v>#N/A</v>
      </c>
      <c r="R63" s="81" t="e">
        <f>[1]!OBGET([1]!OBCALL("",$C$52,"getCorrelation",[1]!OBMAKE("","int",$C$53),[1]!OBMAKE("","int",R$10),[1]!OBMAKE("","int",$B63)))</f>
        <v>#N/A</v>
      </c>
      <c r="S63" s="81" t="e">
        <f>[1]!OBGET([1]!OBCALL("",$C$52,"getCorrelation",[1]!OBMAKE("","int",$C$53),[1]!OBMAKE("","int",S$10),[1]!OBMAKE("","int",$B63)))</f>
        <v>#N/A</v>
      </c>
      <c r="T63" s="81" t="e">
        <f>[1]!OBGET([1]!OBCALL("",$C$52,"getCorrelation",[1]!OBMAKE("","int",$C$53),[1]!OBMAKE("","int",T$10),[1]!OBMAKE("","int",$B63)))</f>
        <v>#N/A</v>
      </c>
      <c r="U63" s="81" t="e">
        <f>[1]!OBGET([1]!OBCALL("",$C$52,"getCorrelation",[1]!OBMAKE("","int",$C$53),[1]!OBMAKE("","int",U$10),[1]!OBMAKE("","int",$B63)))</f>
        <v>#N/A</v>
      </c>
      <c r="V63" s="81" t="e">
        <f>[1]!OBGET([1]!OBCALL("",$C$52,"getCorrelation",[1]!OBMAKE("","int",$C$53),[1]!OBMAKE("","int",V$10),[1]!OBMAKE("","int",$B63)))</f>
        <v>#N/A</v>
      </c>
      <c r="W63" s="81" t="e">
        <f>[1]!OBGET([1]!OBCALL("",$C$52,"getCorrelation",[1]!OBMAKE("","int",$C$53),[1]!OBMAKE("","int",W$10),[1]!OBMAKE("","int",$B63)))</f>
        <v>#N/A</v>
      </c>
      <c r="X63" s="81" t="e">
        <f>[1]!OBGET([1]!OBCALL("",$C$52,"getCorrelation",[1]!OBMAKE("","int",$C$53),[1]!OBMAKE("","int",X$10),[1]!OBMAKE("","int",$B63)))</f>
        <v>#N/A</v>
      </c>
      <c r="Y63" s="81" t="e">
        <f>[1]!OBGET([1]!OBCALL("",$C$52,"getCorrelation",[1]!OBMAKE("","int",$C$53),[1]!OBMAKE("","int",Y$10),[1]!OBMAKE("","int",$B63)))</f>
        <v>#N/A</v>
      </c>
      <c r="Z63" s="81" t="e">
        <f>[1]!OBGET([1]!OBCALL("",$C$52,"getCorrelation",[1]!OBMAKE("","int",$C$53),[1]!OBMAKE("","int",Z$10),[1]!OBMAKE("","int",$B63)))</f>
        <v>#N/A</v>
      </c>
      <c r="AA63" s="81" t="e">
        <f>[1]!OBGET([1]!OBCALL("",$C$52,"getCorrelation",[1]!OBMAKE("","int",$C$53),[1]!OBMAKE("","int",AA$10),[1]!OBMAKE("","int",$B63)))</f>
        <v>#N/A</v>
      </c>
      <c r="AB63" s="81" t="e">
        <f>[1]!OBGET([1]!OBCALL("",$C$52,"getCorrelation",[1]!OBMAKE("","int",$C$53),[1]!OBMAKE("","int",AB$10),[1]!OBMAKE("","int",$B63)))</f>
        <v>#N/A</v>
      </c>
      <c r="AC63" s="81" t="e">
        <f>[1]!OBGET([1]!OBCALL("",$C$52,"getCorrelation",[1]!OBMAKE("","int",$C$53),[1]!OBMAKE("","int",AC$10),[1]!OBMAKE("","int",$B63)))</f>
        <v>#N/A</v>
      </c>
      <c r="AD63" s="81" t="e">
        <f>[1]!OBGET([1]!OBCALL("",$C$52,"getCorrelation",[1]!OBMAKE("","int",$C$53),[1]!OBMAKE("","int",AD$10),[1]!OBMAKE("","int",$B63)))</f>
        <v>#N/A</v>
      </c>
      <c r="AE63" s="81" t="e">
        <f>[1]!OBGET([1]!OBCALL("",$C$52,"getCorrelation",[1]!OBMAKE("","int",$C$53),[1]!OBMAKE("","int",AE$10),[1]!OBMAKE("","int",$B63)))</f>
        <v>#N/A</v>
      </c>
      <c r="AF63" s="81" t="e">
        <f>[1]!OBGET([1]!OBCALL("",$C$52,"getCorrelation",[1]!OBMAKE("","int",$C$53),[1]!OBMAKE("","int",AF$10),[1]!OBMAKE("","int",$B63)))</f>
        <v>#N/A</v>
      </c>
      <c r="AG63" s="81" t="e">
        <f>[1]!OBGET([1]!OBCALL("",$C$52,"getCorrelation",[1]!OBMAKE("","int",$C$53),[1]!OBMAKE("","int",AG$10),[1]!OBMAKE("","int",$B63)))</f>
        <v>#N/A</v>
      </c>
      <c r="AH63" s="81" t="e">
        <f>[1]!OBGET([1]!OBCALL("",$C$52,"getCorrelation",[1]!OBMAKE("","int",$C$53),[1]!OBMAKE("","int",AH$10),[1]!OBMAKE("","int",$B63)))</f>
        <v>#N/A</v>
      </c>
      <c r="AI63" s="81" t="e">
        <f>[1]!OBGET([1]!OBCALL("",$C$52,"getCorrelation",[1]!OBMAKE("","int",$C$53),[1]!OBMAKE("","int",AI$10),[1]!OBMAKE("","int",$B63)))</f>
        <v>#N/A</v>
      </c>
      <c r="AJ63" s="81" t="e">
        <f>[1]!OBGET([1]!OBCALL("",$C$52,"getCorrelation",[1]!OBMAKE("","int",$C$53),[1]!OBMAKE("","int",AJ$10),[1]!OBMAKE("","int",$B63)))</f>
        <v>#N/A</v>
      </c>
      <c r="AK63" s="81" t="e">
        <f>[1]!OBGET([1]!OBCALL("",$C$52,"getCorrelation",[1]!OBMAKE("","int",$C$53),[1]!OBMAKE("","int",AK$10),[1]!OBMAKE("","int",$B63)))</f>
        <v>#N/A</v>
      </c>
      <c r="AL63" s="81" t="e">
        <f>[1]!OBGET([1]!OBCALL("",$C$52,"getCorrelation",[1]!OBMAKE("","int",$C$53),[1]!OBMAKE("","int",AL$10),[1]!OBMAKE("","int",$B63)))</f>
        <v>#N/A</v>
      </c>
      <c r="AM63" s="81" t="e">
        <f>[1]!OBGET([1]!OBCALL("",$C$52,"getCorrelation",[1]!OBMAKE("","int",$C$53),[1]!OBMAKE("","int",AM$10),[1]!OBMAKE("","int",$B63)))</f>
        <v>#N/A</v>
      </c>
      <c r="AN63" s="81" t="e">
        <f>[1]!OBGET([1]!OBCALL("",$C$52,"getCorrelation",[1]!OBMAKE("","int",$C$53),[1]!OBMAKE("","int",AN$10),[1]!OBMAKE("","int",$B63)))</f>
        <v>#N/A</v>
      </c>
      <c r="AO63" s="81" t="e">
        <f>[1]!OBGET([1]!OBCALL("",$C$52,"getCorrelation",[1]!OBMAKE("","int",$C$53),[1]!OBMAKE("","int",AO$10),[1]!OBMAKE("","int",$B63)))</f>
        <v>#N/A</v>
      </c>
    </row>
    <row r="64" spans="2:41" ht="13.65" customHeight="1" x14ac:dyDescent="0.25">
      <c r="B64" s="35">
        <v>8</v>
      </c>
      <c r="C64" s="81" t="e">
        <f>[1]!OBGET([1]!OBCALL("",$C$52,"getCorrelation",[1]!OBMAKE("","int",$C$53),[1]!OBMAKE("","int",C$10),[1]!OBMAKE("","int",$B64)))</f>
        <v>#N/A</v>
      </c>
      <c r="D64" s="81" t="e">
        <f>[1]!OBGET([1]!OBCALL("",$C$52,"getCorrelation",[1]!OBMAKE("","int",$C$53),[1]!OBMAKE("","int",D$10),[1]!OBMAKE("","int",$B64)))</f>
        <v>#N/A</v>
      </c>
      <c r="E64" s="81" t="e">
        <f>[1]!OBGET([1]!OBCALL("",$C$52,"getCorrelation",[1]!OBMAKE("","int",$C$53),[1]!OBMAKE("","int",E$10),[1]!OBMAKE("","int",$B64)))</f>
        <v>#N/A</v>
      </c>
      <c r="F64" s="81" t="e">
        <f>[1]!OBGET([1]!OBCALL("",$C$52,"getCorrelation",[1]!OBMAKE("","int",$C$53),[1]!OBMAKE("","int",F$10),[1]!OBMAKE("","int",$B64)))</f>
        <v>#N/A</v>
      </c>
      <c r="G64" s="81" t="e">
        <f>[1]!OBGET([1]!OBCALL("",$C$52,"getCorrelation",[1]!OBMAKE("","int",$C$53),[1]!OBMAKE("","int",G$10),[1]!OBMAKE("","int",$B64)))</f>
        <v>#N/A</v>
      </c>
      <c r="H64" s="81" t="e">
        <f>[1]!OBGET([1]!OBCALL("",$C$52,"getCorrelation",[1]!OBMAKE("","int",$C$53),[1]!OBMAKE("","int",H$10),[1]!OBMAKE("","int",$B64)))</f>
        <v>#N/A</v>
      </c>
      <c r="I64" s="81" t="e">
        <f>[1]!OBGET([1]!OBCALL("",$C$52,"getCorrelation",[1]!OBMAKE("","int",$C$53),[1]!OBMAKE("","int",I$10),[1]!OBMAKE("","int",$B64)))</f>
        <v>#N/A</v>
      </c>
      <c r="J64" s="81" t="e">
        <f>[1]!OBGET([1]!OBCALL("",$C$52,"getCorrelation",[1]!OBMAKE("","int",$C$53),[1]!OBMAKE("","int",J$10),[1]!OBMAKE("","int",$B64)))</f>
        <v>#N/A</v>
      </c>
      <c r="K64" s="81" t="e">
        <f>[1]!OBGET([1]!OBCALL("",$C$52,"getCorrelation",[1]!OBMAKE("","int",$C$53),[1]!OBMAKE("","int",K$10),[1]!OBMAKE("","int",$B64)))</f>
        <v>#N/A</v>
      </c>
      <c r="L64" s="81" t="e">
        <f>[1]!OBGET([1]!OBCALL("",$C$52,"getCorrelation",[1]!OBMAKE("","int",$C$53),[1]!OBMAKE("","int",L$10),[1]!OBMAKE("","int",$B64)))</f>
        <v>#N/A</v>
      </c>
      <c r="M64" s="81" t="e">
        <f>[1]!OBGET([1]!OBCALL("",$C$52,"getCorrelation",[1]!OBMAKE("","int",$C$53),[1]!OBMAKE("","int",M$10),[1]!OBMAKE("","int",$B64)))</f>
        <v>#N/A</v>
      </c>
      <c r="N64" s="81" t="e">
        <f>[1]!OBGET([1]!OBCALL("",$C$52,"getCorrelation",[1]!OBMAKE("","int",$C$53),[1]!OBMAKE("","int",N$10),[1]!OBMAKE("","int",$B64)))</f>
        <v>#N/A</v>
      </c>
      <c r="O64" s="81" t="e">
        <f>[1]!OBGET([1]!OBCALL("",$C$52,"getCorrelation",[1]!OBMAKE("","int",$C$53),[1]!OBMAKE("","int",O$10),[1]!OBMAKE("","int",$B64)))</f>
        <v>#N/A</v>
      </c>
      <c r="P64" s="81" t="e">
        <f>[1]!OBGET([1]!OBCALL("",$C$52,"getCorrelation",[1]!OBMAKE("","int",$C$53),[1]!OBMAKE("","int",P$10),[1]!OBMAKE("","int",$B64)))</f>
        <v>#N/A</v>
      </c>
      <c r="Q64" s="81" t="e">
        <f>[1]!OBGET([1]!OBCALL("",$C$52,"getCorrelation",[1]!OBMAKE("","int",$C$53),[1]!OBMAKE("","int",Q$10),[1]!OBMAKE("","int",$B64)))</f>
        <v>#N/A</v>
      </c>
      <c r="R64" s="81" t="e">
        <f>[1]!OBGET([1]!OBCALL("",$C$52,"getCorrelation",[1]!OBMAKE("","int",$C$53),[1]!OBMAKE("","int",R$10),[1]!OBMAKE("","int",$B64)))</f>
        <v>#N/A</v>
      </c>
      <c r="S64" s="81" t="e">
        <f>[1]!OBGET([1]!OBCALL("",$C$52,"getCorrelation",[1]!OBMAKE("","int",$C$53),[1]!OBMAKE("","int",S$10),[1]!OBMAKE("","int",$B64)))</f>
        <v>#N/A</v>
      </c>
      <c r="T64" s="81" t="e">
        <f>[1]!OBGET([1]!OBCALL("",$C$52,"getCorrelation",[1]!OBMAKE("","int",$C$53),[1]!OBMAKE("","int",T$10),[1]!OBMAKE("","int",$B64)))</f>
        <v>#N/A</v>
      </c>
      <c r="U64" s="81" t="e">
        <f>[1]!OBGET([1]!OBCALL("",$C$52,"getCorrelation",[1]!OBMAKE("","int",$C$53),[1]!OBMAKE("","int",U$10),[1]!OBMAKE("","int",$B64)))</f>
        <v>#N/A</v>
      </c>
      <c r="V64" s="81" t="e">
        <f>[1]!OBGET([1]!OBCALL("",$C$52,"getCorrelation",[1]!OBMAKE("","int",$C$53),[1]!OBMAKE("","int",V$10),[1]!OBMAKE("","int",$B64)))</f>
        <v>#N/A</v>
      </c>
      <c r="W64" s="81" t="e">
        <f>[1]!OBGET([1]!OBCALL("",$C$52,"getCorrelation",[1]!OBMAKE("","int",$C$53),[1]!OBMAKE("","int",W$10),[1]!OBMAKE("","int",$B64)))</f>
        <v>#N/A</v>
      </c>
      <c r="X64" s="81" t="e">
        <f>[1]!OBGET([1]!OBCALL("",$C$52,"getCorrelation",[1]!OBMAKE("","int",$C$53),[1]!OBMAKE("","int",X$10),[1]!OBMAKE("","int",$B64)))</f>
        <v>#N/A</v>
      </c>
      <c r="Y64" s="81" t="e">
        <f>[1]!OBGET([1]!OBCALL("",$C$52,"getCorrelation",[1]!OBMAKE("","int",$C$53),[1]!OBMAKE("","int",Y$10),[1]!OBMAKE("","int",$B64)))</f>
        <v>#N/A</v>
      </c>
      <c r="Z64" s="81" t="e">
        <f>[1]!OBGET([1]!OBCALL("",$C$52,"getCorrelation",[1]!OBMAKE("","int",$C$53),[1]!OBMAKE("","int",Z$10),[1]!OBMAKE("","int",$B64)))</f>
        <v>#N/A</v>
      </c>
      <c r="AA64" s="81" t="e">
        <f>[1]!OBGET([1]!OBCALL("",$C$52,"getCorrelation",[1]!OBMAKE("","int",$C$53),[1]!OBMAKE("","int",AA$10),[1]!OBMAKE("","int",$B64)))</f>
        <v>#N/A</v>
      </c>
      <c r="AB64" s="81" t="e">
        <f>[1]!OBGET([1]!OBCALL("",$C$52,"getCorrelation",[1]!OBMAKE("","int",$C$53),[1]!OBMAKE("","int",AB$10),[1]!OBMAKE("","int",$B64)))</f>
        <v>#N/A</v>
      </c>
      <c r="AC64" s="81" t="e">
        <f>[1]!OBGET([1]!OBCALL("",$C$52,"getCorrelation",[1]!OBMAKE("","int",$C$53),[1]!OBMAKE("","int",AC$10),[1]!OBMAKE("","int",$B64)))</f>
        <v>#N/A</v>
      </c>
      <c r="AD64" s="81" t="e">
        <f>[1]!OBGET([1]!OBCALL("",$C$52,"getCorrelation",[1]!OBMAKE("","int",$C$53),[1]!OBMAKE("","int",AD$10),[1]!OBMAKE("","int",$B64)))</f>
        <v>#N/A</v>
      </c>
      <c r="AE64" s="81" t="e">
        <f>[1]!OBGET([1]!OBCALL("",$C$52,"getCorrelation",[1]!OBMAKE("","int",$C$53),[1]!OBMAKE("","int",AE$10),[1]!OBMAKE("","int",$B64)))</f>
        <v>#N/A</v>
      </c>
      <c r="AF64" s="81" t="e">
        <f>[1]!OBGET([1]!OBCALL("",$C$52,"getCorrelation",[1]!OBMAKE("","int",$C$53),[1]!OBMAKE("","int",AF$10),[1]!OBMAKE("","int",$B64)))</f>
        <v>#N/A</v>
      </c>
      <c r="AG64" s="81" t="e">
        <f>[1]!OBGET([1]!OBCALL("",$C$52,"getCorrelation",[1]!OBMAKE("","int",$C$53),[1]!OBMAKE("","int",AG$10),[1]!OBMAKE("","int",$B64)))</f>
        <v>#N/A</v>
      </c>
      <c r="AH64" s="81" t="e">
        <f>[1]!OBGET([1]!OBCALL("",$C$52,"getCorrelation",[1]!OBMAKE("","int",$C$53),[1]!OBMAKE("","int",AH$10),[1]!OBMAKE("","int",$B64)))</f>
        <v>#N/A</v>
      </c>
      <c r="AI64" s="81" t="e">
        <f>[1]!OBGET([1]!OBCALL("",$C$52,"getCorrelation",[1]!OBMAKE("","int",$C$53),[1]!OBMAKE("","int",AI$10),[1]!OBMAKE("","int",$B64)))</f>
        <v>#N/A</v>
      </c>
      <c r="AJ64" s="81" t="e">
        <f>[1]!OBGET([1]!OBCALL("",$C$52,"getCorrelation",[1]!OBMAKE("","int",$C$53),[1]!OBMAKE("","int",AJ$10),[1]!OBMAKE("","int",$B64)))</f>
        <v>#N/A</v>
      </c>
      <c r="AK64" s="81" t="e">
        <f>[1]!OBGET([1]!OBCALL("",$C$52,"getCorrelation",[1]!OBMAKE("","int",$C$53),[1]!OBMAKE("","int",AK$10),[1]!OBMAKE("","int",$B64)))</f>
        <v>#N/A</v>
      </c>
      <c r="AL64" s="81" t="e">
        <f>[1]!OBGET([1]!OBCALL("",$C$52,"getCorrelation",[1]!OBMAKE("","int",$C$53),[1]!OBMAKE("","int",AL$10),[1]!OBMAKE("","int",$B64)))</f>
        <v>#N/A</v>
      </c>
      <c r="AM64" s="81" t="e">
        <f>[1]!OBGET([1]!OBCALL("",$C$52,"getCorrelation",[1]!OBMAKE("","int",$C$53),[1]!OBMAKE("","int",AM$10),[1]!OBMAKE("","int",$B64)))</f>
        <v>#N/A</v>
      </c>
      <c r="AN64" s="81" t="e">
        <f>[1]!OBGET([1]!OBCALL("",$C$52,"getCorrelation",[1]!OBMAKE("","int",$C$53),[1]!OBMAKE("","int",AN$10),[1]!OBMAKE("","int",$B64)))</f>
        <v>#N/A</v>
      </c>
      <c r="AO64" s="81" t="e">
        <f>[1]!OBGET([1]!OBCALL("",$C$52,"getCorrelation",[1]!OBMAKE("","int",$C$53),[1]!OBMAKE("","int",AO$10),[1]!OBMAKE("","int",$B64)))</f>
        <v>#N/A</v>
      </c>
    </row>
    <row r="65" spans="2:41" ht="13.65" customHeight="1" x14ac:dyDescent="0.25">
      <c r="B65" s="35">
        <v>9</v>
      </c>
      <c r="C65" s="81" t="e">
        <f>[1]!OBGET([1]!OBCALL("",$C$52,"getCorrelation",[1]!OBMAKE("","int",$C$53),[1]!OBMAKE("","int",C$10),[1]!OBMAKE("","int",$B65)))</f>
        <v>#N/A</v>
      </c>
      <c r="D65" s="81" t="e">
        <f>[1]!OBGET([1]!OBCALL("",$C$52,"getCorrelation",[1]!OBMAKE("","int",$C$53),[1]!OBMAKE("","int",D$10),[1]!OBMAKE("","int",$B65)))</f>
        <v>#N/A</v>
      </c>
      <c r="E65" s="81" t="e">
        <f>[1]!OBGET([1]!OBCALL("",$C$52,"getCorrelation",[1]!OBMAKE("","int",$C$53),[1]!OBMAKE("","int",E$10),[1]!OBMAKE("","int",$B65)))</f>
        <v>#N/A</v>
      </c>
      <c r="F65" s="81" t="e">
        <f>[1]!OBGET([1]!OBCALL("",$C$52,"getCorrelation",[1]!OBMAKE("","int",$C$53),[1]!OBMAKE("","int",F$10),[1]!OBMAKE("","int",$B65)))</f>
        <v>#N/A</v>
      </c>
      <c r="G65" s="81" t="e">
        <f>[1]!OBGET([1]!OBCALL("",$C$52,"getCorrelation",[1]!OBMAKE("","int",$C$53),[1]!OBMAKE("","int",G$10),[1]!OBMAKE("","int",$B65)))</f>
        <v>#N/A</v>
      </c>
      <c r="H65" s="81" t="e">
        <f>[1]!OBGET([1]!OBCALL("",$C$52,"getCorrelation",[1]!OBMAKE("","int",$C$53),[1]!OBMAKE("","int",H$10),[1]!OBMAKE("","int",$B65)))</f>
        <v>#N/A</v>
      </c>
      <c r="I65" s="81" t="e">
        <f>[1]!OBGET([1]!OBCALL("",$C$52,"getCorrelation",[1]!OBMAKE("","int",$C$53),[1]!OBMAKE("","int",I$10),[1]!OBMAKE("","int",$B65)))</f>
        <v>#N/A</v>
      </c>
      <c r="J65" s="81" t="e">
        <f>[1]!OBGET([1]!OBCALL("",$C$52,"getCorrelation",[1]!OBMAKE("","int",$C$53),[1]!OBMAKE("","int",J$10),[1]!OBMAKE("","int",$B65)))</f>
        <v>#N/A</v>
      </c>
      <c r="K65" s="81" t="e">
        <f>[1]!OBGET([1]!OBCALL("",$C$52,"getCorrelation",[1]!OBMAKE("","int",$C$53),[1]!OBMAKE("","int",K$10),[1]!OBMAKE("","int",$B65)))</f>
        <v>#N/A</v>
      </c>
      <c r="L65" s="81" t="e">
        <f>[1]!OBGET([1]!OBCALL("",$C$52,"getCorrelation",[1]!OBMAKE("","int",$C$53),[1]!OBMAKE("","int",L$10),[1]!OBMAKE("","int",$B65)))</f>
        <v>#N/A</v>
      </c>
      <c r="M65" s="81" t="e">
        <f>[1]!OBGET([1]!OBCALL("",$C$52,"getCorrelation",[1]!OBMAKE("","int",$C$53),[1]!OBMAKE("","int",M$10),[1]!OBMAKE("","int",$B65)))</f>
        <v>#N/A</v>
      </c>
      <c r="N65" s="81" t="e">
        <f>[1]!OBGET([1]!OBCALL("",$C$52,"getCorrelation",[1]!OBMAKE("","int",$C$53),[1]!OBMAKE("","int",N$10),[1]!OBMAKE("","int",$B65)))</f>
        <v>#N/A</v>
      </c>
      <c r="O65" s="81" t="e">
        <f>[1]!OBGET([1]!OBCALL("",$C$52,"getCorrelation",[1]!OBMAKE("","int",$C$53),[1]!OBMAKE("","int",O$10),[1]!OBMAKE("","int",$B65)))</f>
        <v>#N/A</v>
      </c>
      <c r="P65" s="81" t="e">
        <f>[1]!OBGET([1]!OBCALL("",$C$52,"getCorrelation",[1]!OBMAKE("","int",$C$53),[1]!OBMAKE("","int",P$10),[1]!OBMAKE("","int",$B65)))</f>
        <v>#N/A</v>
      </c>
      <c r="Q65" s="81" t="e">
        <f>[1]!OBGET([1]!OBCALL("",$C$52,"getCorrelation",[1]!OBMAKE("","int",$C$53),[1]!OBMAKE("","int",Q$10),[1]!OBMAKE("","int",$B65)))</f>
        <v>#N/A</v>
      </c>
      <c r="R65" s="81" t="e">
        <f>[1]!OBGET([1]!OBCALL("",$C$52,"getCorrelation",[1]!OBMAKE("","int",$C$53),[1]!OBMAKE("","int",R$10),[1]!OBMAKE("","int",$B65)))</f>
        <v>#N/A</v>
      </c>
      <c r="S65" s="81" t="e">
        <f>[1]!OBGET([1]!OBCALL("",$C$52,"getCorrelation",[1]!OBMAKE("","int",$C$53),[1]!OBMAKE("","int",S$10),[1]!OBMAKE("","int",$B65)))</f>
        <v>#N/A</v>
      </c>
      <c r="T65" s="81" t="e">
        <f>[1]!OBGET([1]!OBCALL("",$C$52,"getCorrelation",[1]!OBMAKE("","int",$C$53),[1]!OBMAKE("","int",T$10),[1]!OBMAKE("","int",$B65)))</f>
        <v>#N/A</v>
      </c>
      <c r="U65" s="81" t="e">
        <f>[1]!OBGET([1]!OBCALL("",$C$52,"getCorrelation",[1]!OBMAKE("","int",$C$53),[1]!OBMAKE("","int",U$10),[1]!OBMAKE("","int",$B65)))</f>
        <v>#N/A</v>
      </c>
      <c r="V65" s="81" t="e">
        <f>[1]!OBGET([1]!OBCALL("",$C$52,"getCorrelation",[1]!OBMAKE("","int",$C$53),[1]!OBMAKE("","int",V$10),[1]!OBMAKE("","int",$B65)))</f>
        <v>#N/A</v>
      </c>
      <c r="W65" s="81" t="e">
        <f>[1]!OBGET([1]!OBCALL("",$C$52,"getCorrelation",[1]!OBMAKE("","int",$C$53),[1]!OBMAKE("","int",W$10),[1]!OBMAKE("","int",$B65)))</f>
        <v>#N/A</v>
      </c>
      <c r="X65" s="81" t="e">
        <f>[1]!OBGET([1]!OBCALL("",$C$52,"getCorrelation",[1]!OBMAKE("","int",$C$53),[1]!OBMAKE("","int",X$10),[1]!OBMAKE("","int",$B65)))</f>
        <v>#N/A</v>
      </c>
      <c r="Y65" s="81" t="e">
        <f>[1]!OBGET([1]!OBCALL("",$C$52,"getCorrelation",[1]!OBMAKE("","int",$C$53),[1]!OBMAKE("","int",Y$10),[1]!OBMAKE("","int",$B65)))</f>
        <v>#N/A</v>
      </c>
      <c r="Z65" s="81" t="e">
        <f>[1]!OBGET([1]!OBCALL("",$C$52,"getCorrelation",[1]!OBMAKE("","int",$C$53),[1]!OBMAKE("","int",Z$10),[1]!OBMAKE("","int",$B65)))</f>
        <v>#N/A</v>
      </c>
      <c r="AA65" s="81" t="e">
        <f>[1]!OBGET([1]!OBCALL("",$C$52,"getCorrelation",[1]!OBMAKE("","int",$C$53),[1]!OBMAKE("","int",AA$10),[1]!OBMAKE("","int",$B65)))</f>
        <v>#N/A</v>
      </c>
      <c r="AB65" s="81" t="e">
        <f>[1]!OBGET([1]!OBCALL("",$C$52,"getCorrelation",[1]!OBMAKE("","int",$C$53),[1]!OBMAKE("","int",AB$10),[1]!OBMAKE("","int",$B65)))</f>
        <v>#N/A</v>
      </c>
      <c r="AC65" s="81" t="e">
        <f>[1]!OBGET([1]!OBCALL("",$C$52,"getCorrelation",[1]!OBMAKE("","int",$C$53),[1]!OBMAKE("","int",AC$10),[1]!OBMAKE("","int",$B65)))</f>
        <v>#N/A</v>
      </c>
      <c r="AD65" s="81" t="e">
        <f>[1]!OBGET([1]!OBCALL("",$C$52,"getCorrelation",[1]!OBMAKE("","int",$C$53),[1]!OBMAKE("","int",AD$10),[1]!OBMAKE("","int",$B65)))</f>
        <v>#N/A</v>
      </c>
      <c r="AE65" s="81" t="e">
        <f>[1]!OBGET([1]!OBCALL("",$C$52,"getCorrelation",[1]!OBMAKE("","int",$C$53),[1]!OBMAKE("","int",AE$10),[1]!OBMAKE("","int",$B65)))</f>
        <v>#N/A</v>
      </c>
      <c r="AF65" s="81" t="e">
        <f>[1]!OBGET([1]!OBCALL("",$C$52,"getCorrelation",[1]!OBMAKE("","int",$C$53),[1]!OBMAKE("","int",AF$10),[1]!OBMAKE("","int",$B65)))</f>
        <v>#N/A</v>
      </c>
      <c r="AG65" s="81" t="e">
        <f>[1]!OBGET([1]!OBCALL("",$C$52,"getCorrelation",[1]!OBMAKE("","int",$C$53),[1]!OBMAKE("","int",AG$10),[1]!OBMAKE("","int",$B65)))</f>
        <v>#N/A</v>
      </c>
      <c r="AH65" s="81" t="e">
        <f>[1]!OBGET([1]!OBCALL("",$C$52,"getCorrelation",[1]!OBMAKE("","int",$C$53),[1]!OBMAKE("","int",AH$10),[1]!OBMAKE("","int",$B65)))</f>
        <v>#N/A</v>
      </c>
      <c r="AI65" s="81" t="e">
        <f>[1]!OBGET([1]!OBCALL("",$C$52,"getCorrelation",[1]!OBMAKE("","int",$C$53),[1]!OBMAKE("","int",AI$10),[1]!OBMAKE("","int",$B65)))</f>
        <v>#N/A</v>
      </c>
      <c r="AJ65" s="81" t="e">
        <f>[1]!OBGET([1]!OBCALL("",$C$52,"getCorrelation",[1]!OBMAKE("","int",$C$53),[1]!OBMAKE("","int",AJ$10),[1]!OBMAKE("","int",$B65)))</f>
        <v>#N/A</v>
      </c>
      <c r="AK65" s="81" t="e">
        <f>[1]!OBGET([1]!OBCALL("",$C$52,"getCorrelation",[1]!OBMAKE("","int",$C$53),[1]!OBMAKE("","int",AK$10),[1]!OBMAKE("","int",$B65)))</f>
        <v>#N/A</v>
      </c>
      <c r="AL65" s="81" t="e">
        <f>[1]!OBGET([1]!OBCALL("",$C$52,"getCorrelation",[1]!OBMAKE("","int",$C$53),[1]!OBMAKE("","int",AL$10),[1]!OBMAKE("","int",$B65)))</f>
        <v>#N/A</v>
      </c>
      <c r="AM65" s="81" t="e">
        <f>[1]!OBGET([1]!OBCALL("",$C$52,"getCorrelation",[1]!OBMAKE("","int",$C$53),[1]!OBMAKE("","int",AM$10),[1]!OBMAKE("","int",$B65)))</f>
        <v>#N/A</v>
      </c>
      <c r="AN65" s="81" t="e">
        <f>[1]!OBGET([1]!OBCALL("",$C$52,"getCorrelation",[1]!OBMAKE("","int",$C$53),[1]!OBMAKE("","int",AN$10),[1]!OBMAKE("","int",$B65)))</f>
        <v>#N/A</v>
      </c>
      <c r="AO65" s="81" t="e">
        <f>[1]!OBGET([1]!OBCALL("",$C$52,"getCorrelation",[1]!OBMAKE("","int",$C$53),[1]!OBMAKE("","int",AO$10),[1]!OBMAKE("","int",$B65)))</f>
        <v>#N/A</v>
      </c>
    </row>
    <row r="66" spans="2:41" ht="13.65" customHeight="1" x14ac:dyDescent="0.25">
      <c r="B66" s="35">
        <v>10</v>
      </c>
      <c r="C66" s="81" t="e">
        <f>[1]!OBGET([1]!OBCALL("",$C$52,"getCorrelation",[1]!OBMAKE("","int",$C$53),[1]!OBMAKE("","int",C$10),[1]!OBMAKE("","int",$B66)))</f>
        <v>#N/A</v>
      </c>
      <c r="D66" s="81" t="e">
        <f>[1]!OBGET([1]!OBCALL("",$C$52,"getCorrelation",[1]!OBMAKE("","int",$C$53),[1]!OBMAKE("","int",D$10),[1]!OBMAKE("","int",$B66)))</f>
        <v>#N/A</v>
      </c>
      <c r="E66" s="81" t="e">
        <f>[1]!OBGET([1]!OBCALL("",$C$52,"getCorrelation",[1]!OBMAKE("","int",$C$53),[1]!OBMAKE("","int",E$10),[1]!OBMAKE("","int",$B66)))</f>
        <v>#N/A</v>
      </c>
      <c r="F66" s="81" t="e">
        <f>[1]!OBGET([1]!OBCALL("",$C$52,"getCorrelation",[1]!OBMAKE("","int",$C$53),[1]!OBMAKE("","int",F$10),[1]!OBMAKE("","int",$B66)))</f>
        <v>#N/A</v>
      </c>
      <c r="G66" s="81" t="e">
        <f>[1]!OBGET([1]!OBCALL("",$C$52,"getCorrelation",[1]!OBMAKE("","int",$C$53),[1]!OBMAKE("","int",G$10),[1]!OBMAKE("","int",$B66)))</f>
        <v>#N/A</v>
      </c>
      <c r="H66" s="81" t="e">
        <f>[1]!OBGET([1]!OBCALL("",$C$52,"getCorrelation",[1]!OBMAKE("","int",$C$53),[1]!OBMAKE("","int",H$10),[1]!OBMAKE("","int",$B66)))</f>
        <v>#N/A</v>
      </c>
      <c r="I66" s="81" t="e">
        <f>[1]!OBGET([1]!OBCALL("",$C$52,"getCorrelation",[1]!OBMAKE("","int",$C$53),[1]!OBMAKE("","int",I$10),[1]!OBMAKE("","int",$B66)))</f>
        <v>#N/A</v>
      </c>
      <c r="J66" s="81" t="e">
        <f>[1]!OBGET([1]!OBCALL("",$C$52,"getCorrelation",[1]!OBMAKE("","int",$C$53),[1]!OBMAKE("","int",J$10),[1]!OBMAKE("","int",$B66)))</f>
        <v>#N/A</v>
      </c>
      <c r="K66" s="81" t="e">
        <f>[1]!OBGET([1]!OBCALL("",$C$52,"getCorrelation",[1]!OBMAKE("","int",$C$53),[1]!OBMAKE("","int",K$10),[1]!OBMAKE("","int",$B66)))</f>
        <v>#N/A</v>
      </c>
      <c r="L66" s="81" t="e">
        <f>[1]!OBGET([1]!OBCALL("",$C$52,"getCorrelation",[1]!OBMAKE("","int",$C$53),[1]!OBMAKE("","int",L$10),[1]!OBMAKE("","int",$B66)))</f>
        <v>#N/A</v>
      </c>
      <c r="M66" s="81" t="e">
        <f>[1]!OBGET([1]!OBCALL("",$C$52,"getCorrelation",[1]!OBMAKE("","int",$C$53),[1]!OBMAKE("","int",M$10),[1]!OBMAKE("","int",$B66)))</f>
        <v>#N/A</v>
      </c>
      <c r="N66" s="81" t="e">
        <f>[1]!OBGET([1]!OBCALL("",$C$52,"getCorrelation",[1]!OBMAKE("","int",$C$53),[1]!OBMAKE("","int",N$10),[1]!OBMAKE("","int",$B66)))</f>
        <v>#N/A</v>
      </c>
      <c r="O66" s="81" t="e">
        <f>[1]!OBGET([1]!OBCALL("",$C$52,"getCorrelation",[1]!OBMAKE("","int",$C$53),[1]!OBMAKE("","int",O$10),[1]!OBMAKE("","int",$B66)))</f>
        <v>#N/A</v>
      </c>
      <c r="P66" s="81" t="e">
        <f>[1]!OBGET([1]!OBCALL("",$C$52,"getCorrelation",[1]!OBMAKE("","int",$C$53),[1]!OBMAKE("","int",P$10),[1]!OBMAKE("","int",$B66)))</f>
        <v>#N/A</v>
      </c>
      <c r="Q66" s="81" t="e">
        <f>[1]!OBGET([1]!OBCALL("",$C$52,"getCorrelation",[1]!OBMAKE("","int",$C$53),[1]!OBMAKE("","int",Q$10),[1]!OBMAKE("","int",$B66)))</f>
        <v>#N/A</v>
      </c>
      <c r="R66" s="81" t="e">
        <f>[1]!OBGET([1]!OBCALL("",$C$52,"getCorrelation",[1]!OBMAKE("","int",$C$53),[1]!OBMAKE("","int",R$10),[1]!OBMAKE("","int",$B66)))</f>
        <v>#N/A</v>
      </c>
      <c r="S66" s="81" t="e">
        <f>[1]!OBGET([1]!OBCALL("",$C$52,"getCorrelation",[1]!OBMAKE("","int",$C$53),[1]!OBMAKE("","int",S$10),[1]!OBMAKE("","int",$B66)))</f>
        <v>#N/A</v>
      </c>
      <c r="T66" s="81" t="e">
        <f>[1]!OBGET([1]!OBCALL("",$C$52,"getCorrelation",[1]!OBMAKE("","int",$C$53),[1]!OBMAKE("","int",T$10),[1]!OBMAKE("","int",$B66)))</f>
        <v>#N/A</v>
      </c>
      <c r="U66" s="81" t="e">
        <f>[1]!OBGET([1]!OBCALL("",$C$52,"getCorrelation",[1]!OBMAKE("","int",$C$53),[1]!OBMAKE("","int",U$10),[1]!OBMAKE("","int",$B66)))</f>
        <v>#N/A</v>
      </c>
      <c r="V66" s="81" t="e">
        <f>[1]!OBGET([1]!OBCALL("",$C$52,"getCorrelation",[1]!OBMAKE("","int",$C$53),[1]!OBMAKE("","int",V$10),[1]!OBMAKE("","int",$B66)))</f>
        <v>#N/A</v>
      </c>
      <c r="W66" s="81" t="e">
        <f>[1]!OBGET([1]!OBCALL("",$C$52,"getCorrelation",[1]!OBMAKE("","int",$C$53),[1]!OBMAKE("","int",W$10),[1]!OBMAKE("","int",$B66)))</f>
        <v>#N/A</v>
      </c>
      <c r="X66" s="81" t="e">
        <f>[1]!OBGET([1]!OBCALL("",$C$52,"getCorrelation",[1]!OBMAKE("","int",$C$53),[1]!OBMAKE("","int",X$10),[1]!OBMAKE("","int",$B66)))</f>
        <v>#N/A</v>
      </c>
      <c r="Y66" s="81" t="e">
        <f>[1]!OBGET([1]!OBCALL("",$C$52,"getCorrelation",[1]!OBMAKE("","int",$C$53),[1]!OBMAKE("","int",Y$10),[1]!OBMAKE("","int",$B66)))</f>
        <v>#N/A</v>
      </c>
      <c r="Z66" s="81" t="e">
        <f>[1]!OBGET([1]!OBCALL("",$C$52,"getCorrelation",[1]!OBMAKE("","int",$C$53),[1]!OBMAKE("","int",Z$10),[1]!OBMAKE("","int",$B66)))</f>
        <v>#N/A</v>
      </c>
      <c r="AA66" s="81" t="e">
        <f>[1]!OBGET([1]!OBCALL("",$C$52,"getCorrelation",[1]!OBMAKE("","int",$C$53),[1]!OBMAKE("","int",AA$10),[1]!OBMAKE("","int",$B66)))</f>
        <v>#N/A</v>
      </c>
      <c r="AB66" s="81" t="e">
        <f>[1]!OBGET([1]!OBCALL("",$C$52,"getCorrelation",[1]!OBMAKE("","int",$C$53),[1]!OBMAKE("","int",AB$10),[1]!OBMAKE("","int",$B66)))</f>
        <v>#N/A</v>
      </c>
      <c r="AC66" s="81" t="e">
        <f>[1]!OBGET([1]!OBCALL("",$C$52,"getCorrelation",[1]!OBMAKE("","int",$C$53),[1]!OBMAKE("","int",AC$10),[1]!OBMAKE("","int",$B66)))</f>
        <v>#N/A</v>
      </c>
      <c r="AD66" s="81" t="e">
        <f>[1]!OBGET([1]!OBCALL("",$C$52,"getCorrelation",[1]!OBMAKE("","int",$C$53),[1]!OBMAKE("","int",AD$10),[1]!OBMAKE("","int",$B66)))</f>
        <v>#N/A</v>
      </c>
      <c r="AE66" s="81" t="e">
        <f>[1]!OBGET([1]!OBCALL("",$C$52,"getCorrelation",[1]!OBMAKE("","int",$C$53),[1]!OBMAKE("","int",AE$10),[1]!OBMAKE("","int",$B66)))</f>
        <v>#N/A</v>
      </c>
      <c r="AF66" s="81" t="e">
        <f>[1]!OBGET([1]!OBCALL("",$C$52,"getCorrelation",[1]!OBMAKE("","int",$C$53),[1]!OBMAKE("","int",AF$10),[1]!OBMAKE("","int",$B66)))</f>
        <v>#N/A</v>
      </c>
      <c r="AG66" s="81" t="e">
        <f>[1]!OBGET([1]!OBCALL("",$C$52,"getCorrelation",[1]!OBMAKE("","int",$C$53),[1]!OBMAKE("","int",AG$10),[1]!OBMAKE("","int",$B66)))</f>
        <v>#N/A</v>
      </c>
      <c r="AH66" s="81" t="e">
        <f>[1]!OBGET([1]!OBCALL("",$C$52,"getCorrelation",[1]!OBMAKE("","int",$C$53),[1]!OBMAKE("","int",AH$10),[1]!OBMAKE("","int",$B66)))</f>
        <v>#N/A</v>
      </c>
      <c r="AI66" s="81" t="e">
        <f>[1]!OBGET([1]!OBCALL("",$C$52,"getCorrelation",[1]!OBMAKE("","int",$C$53),[1]!OBMAKE("","int",AI$10),[1]!OBMAKE("","int",$B66)))</f>
        <v>#N/A</v>
      </c>
      <c r="AJ66" s="81" t="e">
        <f>[1]!OBGET([1]!OBCALL("",$C$52,"getCorrelation",[1]!OBMAKE("","int",$C$53),[1]!OBMAKE("","int",AJ$10),[1]!OBMAKE("","int",$B66)))</f>
        <v>#N/A</v>
      </c>
      <c r="AK66" s="81" t="e">
        <f>[1]!OBGET([1]!OBCALL("",$C$52,"getCorrelation",[1]!OBMAKE("","int",$C$53),[1]!OBMAKE("","int",AK$10),[1]!OBMAKE("","int",$B66)))</f>
        <v>#N/A</v>
      </c>
      <c r="AL66" s="81" t="e">
        <f>[1]!OBGET([1]!OBCALL("",$C$52,"getCorrelation",[1]!OBMAKE("","int",$C$53),[1]!OBMAKE("","int",AL$10),[1]!OBMAKE("","int",$B66)))</f>
        <v>#N/A</v>
      </c>
      <c r="AM66" s="81" t="e">
        <f>[1]!OBGET([1]!OBCALL("",$C$52,"getCorrelation",[1]!OBMAKE("","int",$C$53),[1]!OBMAKE("","int",AM$10),[1]!OBMAKE("","int",$B66)))</f>
        <v>#N/A</v>
      </c>
      <c r="AN66" s="81" t="e">
        <f>[1]!OBGET([1]!OBCALL("",$C$52,"getCorrelation",[1]!OBMAKE("","int",$C$53),[1]!OBMAKE("","int",AN$10),[1]!OBMAKE("","int",$B66)))</f>
        <v>#N/A</v>
      </c>
      <c r="AO66" s="81" t="e">
        <f>[1]!OBGET([1]!OBCALL("",$C$52,"getCorrelation",[1]!OBMAKE("","int",$C$53),[1]!OBMAKE("","int",AO$10),[1]!OBMAKE("","int",$B66)))</f>
        <v>#N/A</v>
      </c>
    </row>
    <row r="67" spans="2:41" ht="13.65" customHeight="1" x14ac:dyDescent="0.25">
      <c r="B67" s="35">
        <v>11</v>
      </c>
      <c r="C67" s="81" t="e">
        <f>[1]!OBGET([1]!OBCALL("",$C$52,"getCorrelation",[1]!OBMAKE("","int",$C$53),[1]!OBMAKE("","int",C$10),[1]!OBMAKE("","int",$B67)))</f>
        <v>#N/A</v>
      </c>
      <c r="D67" s="81" t="e">
        <f>[1]!OBGET([1]!OBCALL("",$C$52,"getCorrelation",[1]!OBMAKE("","int",$C$53),[1]!OBMAKE("","int",D$10),[1]!OBMAKE("","int",$B67)))</f>
        <v>#N/A</v>
      </c>
      <c r="E67" s="81" t="e">
        <f>[1]!OBGET([1]!OBCALL("",$C$52,"getCorrelation",[1]!OBMAKE("","int",$C$53),[1]!OBMAKE("","int",E$10),[1]!OBMAKE("","int",$B67)))</f>
        <v>#N/A</v>
      </c>
      <c r="F67" s="81" t="e">
        <f>[1]!OBGET([1]!OBCALL("",$C$52,"getCorrelation",[1]!OBMAKE("","int",$C$53),[1]!OBMAKE("","int",F$10),[1]!OBMAKE("","int",$B67)))</f>
        <v>#N/A</v>
      </c>
      <c r="G67" s="81" t="e">
        <f>[1]!OBGET([1]!OBCALL("",$C$52,"getCorrelation",[1]!OBMAKE("","int",$C$53),[1]!OBMAKE("","int",G$10),[1]!OBMAKE("","int",$B67)))</f>
        <v>#N/A</v>
      </c>
      <c r="H67" s="81" t="e">
        <f>[1]!OBGET([1]!OBCALL("",$C$52,"getCorrelation",[1]!OBMAKE("","int",$C$53),[1]!OBMAKE("","int",H$10),[1]!OBMAKE("","int",$B67)))</f>
        <v>#N/A</v>
      </c>
      <c r="I67" s="81" t="e">
        <f>[1]!OBGET([1]!OBCALL("",$C$52,"getCorrelation",[1]!OBMAKE("","int",$C$53),[1]!OBMAKE("","int",I$10),[1]!OBMAKE("","int",$B67)))</f>
        <v>#N/A</v>
      </c>
      <c r="J67" s="81" t="e">
        <f>[1]!OBGET([1]!OBCALL("",$C$52,"getCorrelation",[1]!OBMAKE("","int",$C$53),[1]!OBMAKE("","int",J$10),[1]!OBMAKE("","int",$B67)))</f>
        <v>#N/A</v>
      </c>
      <c r="K67" s="81" t="e">
        <f>[1]!OBGET([1]!OBCALL("",$C$52,"getCorrelation",[1]!OBMAKE("","int",$C$53),[1]!OBMAKE("","int",K$10),[1]!OBMAKE("","int",$B67)))</f>
        <v>#N/A</v>
      </c>
      <c r="L67" s="81" t="e">
        <f>[1]!OBGET([1]!OBCALL("",$C$52,"getCorrelation",[1]!OBMAKE("","int",$C$53),[1]!OBMAKE("","int",L$10),[1]!OBMAKE("","int",$B67)))</f>
        <v>#N/A</v>
      </c>
      <c r="M67" s="81" t="e">
        <f>[1]!OBGET([1]!OBCALL("",$C$52,"getCorrelation",[1]!OBMAKE("","int",$C$53),[1]!OBMAKE("","int",M$10),[1]!OBMAKE("","int",$B67)))</f>
        <v>#N/A</v>
      </c>
      <c r="N67" s="81" t="e">
        <f>[1]!OBGET([1]!OBCALL("",$C$52,"getCorrelation",[1]!OBMAKE("","int",$C$53),[1]!OBMAKE("","int",N$10),[1]!OBMAKE("","int",$B67)))</f>
        <v>#N/A</v>
      </c>
      <c r="O67" s="81" t="e">
        <f>[1]!OBGET([1]!OBCALL("",$C$52,"getCorrelation",[1]!OBMAKE("","int",$C$53),[1]!OBMAKE("","int",O$10),[1]!OBMAKE("","int",$B67)))</f>
        <v>#N/A</v>
      </c>
      <c r="P67" s="81" t="e">
        <f>[1]!OBGET([1]!OBCALL("",$C$52,"getCorrelation",[1]!OBMAKE("","int",$C$53),[1]!OBMAKE("","int",P$10),[1]!OBMAKE("","int",$B67)))</f>
        <v>#N/A</v>
      </c>
      <c r="Q67" s="81" t="e">
        <f>[1]!OBGET([1]!OBCALL("",$C$52,"getCorrelation",[1]!OBMAKE("","int",$C$53),[1]!OBMAKE("","int",Q$10),[1]!OBMAKE("","int",$B67)))</f>
        <v>#N/A</v>
      </c>
      <c r="R67" s="81" t="e">
        <f>[1]!OBGET([1]!OBCALL("",$C$52,"getCorrelation",[1]!OBMAKE("","int",$C$53),[1]!OBMAKE("","int",R$10),[1]!OBMAKE("","int",$B67)))</f>
        <v>#N/A</v>
      </c>
      <c r="S67" s="81" t="e">
        <f>[1]!OBGET([1]!OBCALL("",$C$52,"getCorrelation",[1]!OBMAKE("","int",$C$53),[1]!OBMAKE("","int",S$10),[1]!OBMAKE("","int",$B67)))</f>
        <v>#N/A</v>
      </c>
      <c r="T67" s="81" t="e">
        <f>[1]!OBGET([1]!OBCALL("",$C$52,"getCorrelation",[1]!OBMAKE("","int",$C$53),[1]!OBMAKE("","int",T$10),[1]!OBMAKE("","int",$B67)))</f>
        <v>#N/A</v>
      </c>
      <c r="U67" s="81" t="e">
        <f>[1]!OBGET([1]!OBCALL("",$C$52,"getCorrelation",[1]!OBMAKE("","int",$C$53),[1]!OBMAKE("","int",U$10),[1]!OBMAKE("","int",$B67)))</f>
        <v>#N/A</v>
      </c>
      <c r="V67" s="81" t="e">
        <f>[1]!OBGET([1]!OBCALL("",$C$52,"getCorrelation",[1]!OBMAKE("","int",$C$53),[1]!OBMAKE("","int",V$10),[1]!OBMAKE("","int",$B67)))</f>
        <v>#N/A</v>
      </c>
      <c r="W67" s="81" t="e">
        <f>[1]!OBGET([1]!OBCALL("",$C$52,"getCorrelation",[1]!OBMAKE("","int",$C$53),[1]!OBMAKE("","int",W$10),[1]!OBMAKE("","int",$B67)))</f>
        <v>#N/A</v>
      </c>
      <c r="X67" s="81" t="e">
        <f>[1]!OBGET([1]!OBCALL("",$C$52,"getCorrelation",[1]!OBMAKE("","int",$C$53),[1]!OBMAKE("","int",X$10),[1]!OBMAKE("","int",$B67)))</f>
        <v>#N/A</v>
      </c>
      <c r="Y67" s="81" t="e">
        <f>[1]!OBGET([1]!OBCALL("",$C$52,"getCorrelation",[1]!OBMAKE("","int",$C$53),[1]!OBMAKE("","int",Y$10),[1]!OBMAKE("","int",$B67)))</f>
        <v>#N/A</v>
      </c>
      <c r="Z67" s="81" t="e">
        <f>[1]!OBGET([1]!OBCALL("",$C$52,"getCorrelation",[1]!OBMAKE("","int",$C$53),[1]!OBMAKE("","int",Z$10),[1]!OBMAKE("","int",$B67)))</f>
        <v>#N/A</v>
      </c>
      <c r="AA67" s="81" t="e">
        <f>[1]!OBGET([1]!OBCALL("",$C$52,"getCorrelation",[1]!OBMAKE("","int",$C$53),[1]!OBMAKE("","int",AA$10),[1]!OBMAKE("","int",$B67)))</f>
        <v>#N/A</v>
      </c>
      <c r="AB67" s="81" t="e">
        <f>[1]!OBGET([1]!OBCALL("",$C$52,"getCorrelation",[1]!OBMAKE("","int",$C$53),[1]!OBMAKE("","int",AB$10),[1]!OBMAKE("","int",$B67)))</f>
        <v>#N/A</v>
      </c>
      <c r="AC67" s="81" t="e">
        <f>[1]!OBGET([1]!OBCALL("",$C$52,"getCorrelation",[1]!OBMAKE("","int",$C$53),[1]!OBMAKE("","int",AC$10),[1]!OBMAKE("","int",$B67)))</f>
        <v>#N/A</v>
      </c>
      <c r="AD67" s="81" t="e">
        <f>[1]!OBGET([1]!OBCALL("",$C$52,"getCorrelation",[1]!OBMAKE("","int",$C$53),[1]!OBMAKE("","int",AD$10),[1]!OBMAKE("","int",$B67)))</f>
        <v>#N/A</v>
      </c>
      <c r="AE67" s="81" t="e">
        <f>[1]!OBGET([1]!OBCALL("",$C$52,"getCorrelation",[1]!OBMAKE("","int",$C$53),[1]!OBMAKE("","int",AE$10),[1]!OBMAKE("","int",$B67)))</f>
        <v>#N/A</v>
      </c>
      <c r="AF67" s="81" t="e">
        <f>[1]!OBGET([1]!OBCALL("",$C$52,"getCorrelation",[1]!OBMAKE("","int",$C$53),[1]!OBMAKE("","int",AF$10),[1]!OBMAKE("","int",$B67)))</f>
        <v>#N/A</v>
      </c>
      <c r="AG67" s="81" t="e">
        <f>[1]!OBGET([1]!OBCALL("",$C$52,"getCorrelation",[1]!OBMAKE("","int",$C$53),[1]!OBMAKE("","int",AG$10),[1]!OBMAKE("","int",$B67)))</f>
        <v>#N/A</v>
      </c>
      <c r="AH67" s="81" t="e">
        <f>[1]!OBGET([1]!OBCALL("",$C$52,"getCorrelation",[1]!OBMAKE("","int",$C$53),[1]!OBMAKE("","int",AH$10),[1]!OBMAKE("","int",$B67)))</f>
        <v>#N/A</v>
      </c>
      <c r="AI67" s="81" t="e">
        <f>[1]!OBGET([1]!OBCALL("",$C$52,"getCorrelation",[1]!OBMAKE("","int",$C$53),[1]!OBMAKE("","int",AI$10),[1]!OBMAKE("","int",$B67)))</f>
        <v>#N/A</v>
      </c>
      <c r="AJ67" s="81" t="e">
        <f>[1]!OBGET([1]!OBCALL("",$C$52,"getCorrelation",[1]!OBMAKE("","int",$C$53),[1]!OBMAKE("","int",AJ$10),[1]!OBMAKE("","int",$B67)))</f>
        <v>#N/A</v>
      </c>
      <c r="AK67" s="81" t="e">
        <f>[1]!OBGET([1]!OBCALL("",$C$52,"getCorrelation",[1]!OBMAKE("","int",$C$53),[1]!OBMAKE("","int",AK$10),[1]!OBMAKE("","int",$B67)))</f>
        <v>#N/A</v>
      </c>
      <c r="AL67" s="81" t="e">
        <f>[1]!OBGET([1]!OBCALL("",$C$52,"getCorrelation",[1]!OBMAKE("","int",$C$53),[1]!OBMAKE("","int",AL$10),[1]!OBMAKE("","int",$B67)))</f>
        <v>#N/A</v>
      </c>
      <c r="AM67" s="81" t="e">
        <f>[1]!OBGET([1]!OBCALL("",$C$52,"getCorrelation",[1]!OBMAKE("","int",$C$53),[1]!OBMAKE("","int",AM$10),[1]!OBMAKE("","int",$B67)))</f>
        <v>#N/A</v>
      </c>
      <c r="AN67" s="81" t="e">
        <f>[1]!OBGET([1]!OBCALL("",$C$52,"getCorrelation",[1]!OBMAKE("","int",$C$53),[1]!OBMAKE("","int",AN$10),[1]!OBMAKE("","int",$B67)))</f>
        <v>#N/A</v>
      </c>
      <c r="AO67" s="81" t="e">
        <f>[1]!OBGET([1]!OBCALL("",$C$52,"getCorrelation",[1]!OBMAKE("","int",$C$53),[1]!OBMAKE("","int",AO$10),[1]!OBMAKE("","int",$B67)))</f>
        <v>#N/A</v>
      </c>
    </row>
    <row r="68" spans="2:41" ht="13.65" customHeight="1" x14ac:dyDescent="0.25">
      <c r="B68" s="35">
        <v>12</v>
      </c>
      <c r="C68" s="81" t="e">
        <f>[1]!OBGET([1]!OBCALL("",$C$52,"getCorrelation",[1]!OBMAKE("","int",$C$53),[1]!OBMAKE("","int",C$10),[1]!OBMAKE("","int",$B68)))</f>
        <v>#N/A</v>
      </c>
      <c r="D68" s="81" t="e">
        <f>[1]!OBGET([1]!OBCALL("",$C$52,"getCorrelation",[1]!OBMAKE("","int",$C$53),[1]!OBMAKE("","int",D$10),[1]!OBMAKE("","int",$B68)))</f>
        <v>#N/A</v>
      </c>
      <c r="E68" s="81" t="e">
        <f>[1]!OBGET([1]!OBCALL("",$C$52,"getCorrelation",[1]!OBMAKE("","int",$C$53),[1]!OBMAKE("","int",E$10),[1]!OBMAKE("","int",$B68)))</f>
        <v>#N/A</v>
      </c>
      <c r="F68" s="81" t="e">
        <f>[1]!OBGET([1]!OBCALL("",$C$52,"getCorrelation",[1]!OBMAKE("","int",$C$53),[1]!OBMAKE("","int",F$10),[1]!OBMAKE("","int",$B68)))</f>
        <v>#N/A</v>
      </c>
      <c r="G68" s="81" t="e">
        <f>[1]!OBGET([1]!OBCALL("",$C$52,"getCorrelation",[1]!OBMAKE("","int",$C$53),[1]!OBMAKE("","int",G$10),[1]!OBMAKE("","int",$B68)))</f>
        <v>#N/A</v>
      </c>
      <c r="H68" s="81" t="e">
        <f>[1]!OBGET([1]!OBCALL("",$C$52,"getCorrelation",[1]!OBMAKE("","int",$C$53),[1]!OBMAKE("","int",H$10),[1]!OBMAKE("","int",$B68)))</f>
        <v>#N/A</v>
      </c>
      <c r="I68" s="81" t="e">
        <f>[1]!OBGET([1]!OBCALL("",$C$52,"getCorrelation",[1]!OBMAKE("","int",$C$53),[1]!OBMAKE("","int",I$10),[1]!OBMAKE("","int",$B68)))</f>
        <v>#N/A</v>
      </c>
      <c r="J68" s="81" t="e">
        <f>[1]!OBGET([1]!OBCALL("",$C$52,"getCorrelation",[1]!OBMAKE("","int",$C$53),[1]!OBMAKE("","int",J$10),[1]!OBMAKE("","int",$B68)))</f>
        <v>#N/A</v>
      </c>
      <c r="K68" s="81" t="e">
        <f>[1]!OBGET([1]!OBCALL("",$C$52,"getCorrelation",[1]!OBMAKE("","int",$C$53),[1]!OBMAKE("","int",K$10),[1]!OBMAKE("","int",$B68)))</f>
        <v>#N/A</v>
      </c>
      <c r="L68" s="81" t="e">
        <f>[1]!OBGET([1]!OBCALL("",$C$52,"getCorrelation",[1]!OBMAKE("","int",$C$53),[1]!OBMAKE("","int",L$10),[1]!OBMAKE("","int",$B68)))</f>
        <v>#N/A</v>
      </c>
      <c r="M68" s="81" t="e">
        <f>[1]!OBGET([1]!OBCALL("",$C$52,"getCorrelation",[1]!OBMAKE("","int",$C$53),[1]!OBMAKE("","int",M$10),[1]!OBMAKE("","int",$B68)))</f>
        <v>#N/A</v>
      </c>
      <c r="N68" s="81" t="e">
        <f>[1]!OBGET([1]!OBCALL("",$C$52,"getCorrelation",[1]!OBMAKE("","int",$C$53),[1]!OBMAKE("","int",N$10),[1]!OBMAKE("","int",$B68)))</f>
        <v>#N/A</v>
      </c>
      <c r="O68" s="81" t="e">
        <f>[1]!OBGET([1]!OBCALL("",$C$52,"getCorrelation",[1]!OBMAKE("","int",$C$53),[1]!OBMAKE("","int",O$10),[1]!OBMAKE("","int",$B68)))</f>
        <v>#N/A</v>
      </c>
      <c r="P68" s="81" t="e">
        <f>[1]!OBGET([1]!OBCALL("",$C$52,"getCorrelation",[1]!OBMAKE("","int",$C$53),[1]!OBMAKE("","int",P$10),[1]!OBMAKE("","int",$B68)))</f>
        <v>#N/A</v>
      </c>
      <c r="Q68" s="81" t="e">
        <f>[1]!OBGET([1]!OBCALL("",$C$52,"getCorrelation",[1]!OBMAKE("","int",$C$53),[1]!OBMAKE("","int",Q$10),[1]!OBMAKE("","int",$B68)))</f>
        <v>#N/A</v>
      </c>
      <c r="R68" s="81" t="e">
        <f>[1]!OBGET([1]!OBCALL("",$C$52,"getCorrelation",[1]!OBMAKE("","int",$C$53),[1]!OBMAKE("","int",R$10),[1]!OBMAKE("","int",$B68)))</f>
        <v>#N/A</v>
      </c>
      <c r="S68" s="81" t="e">
        <f>[1]!OBGET([1]!OBCALL("",$C$52,"getCorrelation",[1]!OBMAKE("","int",$C$53),[1]!OBMAKE("","int",S$10),[1]!OBMAKE("","int",$B68)))</f>
        <v>#N/A</v>
      </c>
      <c r="T68" s="81" t="e">
        <f>[1]!OBGET([1]!OBCALL("",$C$52,"getCorrelation",[1]!OBMAKE("","int",$C$53),[1]!OBMAKE("","int",T$10),[1]!OBMAKE("","int",$B68)))</f>
        <v>#N/A</v>
      </c>
      <c r="U68" s="81" t="e">
        <f>[1]!OBGET([1]!OBCALL("",$C$52,"getCorrelation",[1]!OBMAKE("","int",$C$53),[1]!OBMAKE("","int",U$10),[1]!OBMAKE("","int",$B68)))</f>
        <v>#N/A</v>
      </c>
      <c r="V68" s="81" t="e">
        <f>[1]!OBGET([1]!OBCALL("",$C$52,"getCorrelation",[1]!OBMAKE("","int",$C$53),[1]!OBMAKE("","int",V$10),[1]!OBMAKE("","int",$B68)))</f>
        <v>#N/A</v>
      </c>
      <c r="W68" s="81" t="e">
        <f>[1]!OBGET([1]!OBCALL("",$C$52,"getCorrelation",[1]!OBMAKE("","int",$C$53),[1]!OBMAKE("","int",W$10),[1]!OBMAKE("","int",$B68)))</f>
        <v>#N/A</v>
      </c>
      <c r="X68" s="81" t="e">
        <f>[1]!OBGET([1]!OBCALL("",$C$52,"getCorrelation",[1]!OBMAKE("","int",$C$53),[1]!OBMAKE("","int",X$10),[1]!OBMAKE("","int",$B68)))</f>
        <v>#N/A</v>
      </c>
      <c r="Y68" s="81" t="e">
        <f>[1]!OBGET([1]!OBCALL("",$C$52,"getCorrelation",[1]!OBMAKE("","int",$C$53),[1]!OBMAKE("","int",Y$10),[1]!OBMAKE("","int",$B68)))</f>
        <v>#N/A</v>
      </c>
      <c r="Z68" s="81" t="e">
        <f>[1]!OBGET([1]!OBCALL("",$C$52,"getCorrelation",[1]!OBMAKE("","int",$C$53),[1]!OBMAKE("","int",Z$10),[1]!OBMAKE("","int",$B68)))</f>
        <v>#N/A</v>
      </c>
      <c r="AA68" s="81" t="e">
        <f>[1]!OBGET([1]!OBCALL("",$C$52,"getCorrelation",[1]!OBMAKE("","int",$C$53),[1]!OBMAKE("","int",AA$10),[1]!OBMAKE("","int",$B68)))</f>
        <v>#N/A</v>
      </c>
      <c r="AB68" s="81" t="e">
        <f>[1]!OBGET([1]!OBCALL("",$C$52,"getCorrelation",[1]!OBMAKE("","int",$C$53),[1]!OBMAKE("","int",AB$10),[1]!OBMAKE("","int",$B68)))</f>
        <v>#N/A</v>
      </c>
      <c r="AC68" s="81" t="e">
        <f>[1]!OBGET([1]!OBCALL("",$C$52,"getCorrelation",[1]!OBMAKE("","int",$C$53),[1]!OBMAKE("","int",AC$10),[1]!OBMAKE("","int",$B68)))</f>
        <v>#N/A</v>
      </c>
      <c r="AD68" s="81" t="e">
        <f>[1]!OBGET([1]!OBCALL("",$C$52,"getCorrelation",[1]!OBMAKE("","int",$C$53),[1]!OBMAKE("","int",AD$10),[1]!OBMAKE("","int",$B68)))</f>
        <v>#N/A</v>
      </c>
      <c r="AE68" s="81" t="e">
        <f>[1]!OBGET([1]!OBCALL("",$C$52,"getCorrelation",[1]!OBMAKE("","int",$C$53),[1]!OBMAKE("","int",AE$10),[1]!OBMAKE("","int",$B68)))</f>
        <v>#N/A</v>
      </c>
      <c r="AF68" s="81" t="e">
        <f>[1]!OBGET([1]!OBCALL("",$C$52,"getCorrelation",[1]!OBMAKE("","int",$C$53),[1]!OBMAKE("","int",AF$10),[1]!OBMAKE("","int",$B68)))</f>
        <v>#N/A</v>
      </c>
      <c r="AG68" s="81" t="e">
        <f>[1]!OBGET([1]!OBCALL("",$C$52,"getCorrelation",[1]!OBMAKE("","int",$C$53),[1]!OBMAKE("","int",AG$10),[1]!OBMAKE("","int",$B68)))</f>
        <v>#N/A</v>
      </c>
      <c r="AH68" s="81" t="e">
        <f>[1]!OBGET([1]!OBCALL("",$C$52,"getCorrelation",[1]!OBMAKE("","int",$C$53),[1]!OBMAKE("","int",AH$10),[1]!OBMAKE("","int",$B68)))</f>
        <v>#N/A</v>
      </c>
      <c r="AI68" s="81" t="e">
        <f>[1]!OBGET([1]!OBCALL("",$C$52,"getCorrelation",[1]!OBMAKE("","int",$C$53),[1]!OBMAKE("","int",AI$10),[1]!OBMAKE("","int",$B68)))</f>
        <v>#N/A</v>
      </c>
      <c r="AJ68" s="81" t="e">
        <f>[1]!OBGET([1]!OBCALL("",$C$52,"getCorrelation",[1]!OBMAKE("","int",$C$53),[1]!OBMAKE("","int",AJ$10),[1]!OBMAKE("","int",$B68)))</f>
        <v>#N/A</v>
      </c>
      <c r="AK68" s="81" t="e">
        <f>[1]!OBGET([1]!OBCALL("",$C$52,"getCorrelation",[1]!OBMAKE("","int",$C$53),[1]!OBMAKE("","int",AK$10),[1]!OBMAKE("","int",$B68)))</f>
        <v>#N/A</v>
      </c>
      <c r="AL68" s="81" t="e">
        <f>[1]!OBGET([1]!OBCALL("",$C$52,"getCorrelation",[1]!OBMAKE("","int",$C$53),[1]!OBMAKE("","int",AL$10),[1]!OBMAKE("","int",$B68)))</f>
        <v>#N/A</v>
      </c>
      <c r="AM68" s="81" t="e">
        <f>[1]!OBGET([1]!OBCALL("",$C$52,"getCorrelation",[1]!OBMAKE("","int",$C$53),[1]!OBMAKE("","int",AM$10),[1]!OBMAKE("","int",$B68)))</f>
        <v>#N/A</v>
      </c>
      <c r="AN68" s="81" t="e">
        <f>[1]!OBGET([1]!OBCALL("",$C$52,"getCorrelation",[1]!OBMAKE("","int",$C$53),[1]!OBMAKE("","int",AN$10),[1]!OBMAKE("","int",$B68)))</f>
        <v>#N/A</v>
      </c>
      <c r="AO68" s="81" t="e">
        <f>[1]!OBGET([1]!OBCALL("",$C$52,"getCorrelation",[1]!OBMAKE("","int",$C$53),[1]!OBMAKE("","int",AO$10),[1]!OBMAKE("","int",$B68)))</f>
        <v>#N/A</v>
      </c>
    </row>
    <row r="69" spans="2:41" ht="13.65" customHeight="1" x14ac:dyDescent="0.25">
      <c r="B69" s="35">
        <v>13</v>
      </c>
      <c r="C69" s="81" t="e">
        <f>[1]!OBGET([1]!OBCALL("",$C$52,"getCorrelation",[1]!OBMAKE("","int",$C$53),[1]!OBMAKE("","int",C$10),[1]!OBMAKE("","int",$B69)))</f>
        <v>#N/A</v>
      </c>
      <c r="D69" s="81" t="e">
        <f>[1]!OBGET([1]!OBCALL("",$C$52,"getCorrelation",[1]!OBMAKE("","int",$C$53),[1]!OBMAKE("","int",D$10),[1]!OBMAKE("","int",$B69)))</f>
        <v>#N/A</v>
      </c>
      <c r="E69" s="81" t="e">
        <f>[1]!OBGET([1]!OBCALL("",$C$52,"getCorrelation",[1]!OBMAKE("","int",$C$53),[1]!OBMAKE("","int",E$10),[1]!OBMAKE("","int",$B69)))</f>
        <v>#N/A</v>
      </c>
      <c r="F69" s="81" t="e">
        <f>[1]!OBGET([1]!OBCALL("",$C$52,"getCorrelation",[1]!OBMAKE("","int",$C$53),[1]!OBMAKE("","int",F$10),[1]!OBMAKE("","int",$B69)))</f>
        <v>#N/A</v>
      </c>
      <c r="G69" s="81" t="e">
        <f>[1]!OBGET([1]!OBCALL("",$C$52,"getCorrelation",[1]!OBMAKE("","int",$C$53),[1]!OBMAKE("","int",G$10),[1]!OBMAKE("","int",$B69)))</f>
        <v>#N/A</v>
      </c>
      <c r="H69" s="81" t="e">
        <f>[1]!OBGET([1]!OBCALL("",$C$52,"getCorrelation",[1]!OBMAKE("","int",$C$53),[1]!OBMAKE("","int",H$10),[1]!OBMAKE("","int",$B69)))</f>
        <v>#N/A</v>
      </c>
      <c r="I69" s="81" t="e">
        <f>[1]!OBGET([1]!OBCALL("",$C$52,"getCorrelation",[1]!OBMAKE("","int",$C$53),[1]!OBMAKE("","int",I$10),[1]!OBMAKE("","int",$B69)))</f>
        <v>#N/A</v>
      </c>
      <c r="J69" s="81" t="e">
        <f>[1]!OBGET([1]!OBCALL("",$C$52,"getCorrelation",[1]!OBMAKE("","int",$C$53),[1]!OBMAKE("","int",J$10),[1]!OBMAKE("","int",$B69)))</f>
        <v>#N/A</v>
      </c>
      <c r="K69" s="81" t="e">
        <f>[1]!OBGET([1]!OBCALL("",$C$52,"getCorrelation",[1]!OBMAKE("","int",$C$53),[1]!OBMAKE("","int",K$10),[1]!OBMAKE("","int",$B69)))</f>
        <v>#N/A</v>
      </c>
      <c r="L69" s="81" t="e">
        <f>[1]!OBGET([1]!OBCALL("",$C$52,"getCorrelation",[1]!OBMAKE("","int",$C$53),[1]!OBMAKE("","int",L$10),[1]!OBMAKE("","int",$B69)))</f>
        <v>#N/A</v>
      </c>
      <c r="M69" s="81" t="e">
        <f>[1]!OBGET([1]!OBCALL("",$C$52,"getCorrelation",[1]!OBMAKE("","int",$C$53),[1]!OBMAKE("","int",M$10),[1]!OBMAKE("","int",$B69)))</f>
        <v>#N/A</v>
      </c>
      <c r="N69" s="81" t="e">
        <f>[1]!OBGET([1]!OBCALL("",$C$52,"getCorrelation",[1]!OBMAKE("","int",$C$53),[1]!OBMAKE("","int",N$10),[1]!OBMAKE("","int",$B69)))</f>
        <v>#N/A</v>
      </c>
      <c r="O69" s="81" t="e">
        <f>[1]!OBGET([1]!OBCALL("",$C$52,"getCorrelation",[1]!OBMAKE("","int",$C$53),[1]!OBMAKE("","int",O$10),[1]!OBMAKE("","int",$B69)))</f>
        <v>#N/A</v>
      </c>
      <c r="P69" s="81" t="e">
        <f>[1]!OBGET([1]!OBCALL("",$C$52,"getCorrelation",[1]!OBMAKE("","int",$C$53),[1]!OBMAKE("","int",P$10),[1]!OBMAKE("","int",$B69)))</f>
        <v>#N/A</v>
      </c>
      <c r="Q69" s="81" t="e">
        <f>[1]!OBGET([1]!OBCALL("",$C$52,"getCorrelation",[1]!OBMAKE("","int",$C$53),[1]!OBMAKE("","int",Q$10),[1]!OBMAKE("","int",$B69)))</f>
        <v>#N/A</v>
      </c>
      <c r="R69" s="81" t="e">
        <f>[1]!OBGET([1]!OBCALL("",$C$52,"getCorrelation",[1]!OBMAKE("","int",$C$53),[1]!OBMAKE("","int",R$10),[1]!OBMAKE("","int",$B69)))</f>
        <v>#N/A</v>
      </c>
      <c r="S69" s="81" t="e">
        <f>[1]!OBGET([1]!OBCALL("",$C$52,"getCorrelation",[1]!OBMAKE("","int",$C$53),[1]!OBMAKE("","int",S$10),[1]!OBMAKE("","int",$B69)))</f>
        <v>#N/A</v>
      </c>
      <c r="T69" s="81" t="e">
        <f>[1]!OBGET([1]!OBCALL("",$C$52,"getCorrelation",[1]!OBMAKE("","int",$C$53),[1]!OBMAKE("","int",T$10),[1]!OBMAKE("","int",$B69)))</f>
        <v>#N/A</v>
      </c>
      <c r="U69" s="81" t="e">
        <f>[1]!OBGET([1]!OBCALL("",$C$52,"getCorrelation",[1]!OBMAKE("","int",$C$53),[1]!OBMAKE("","int",U$10),[1]!OBMAKE("","int",$B69)))</f>
        <v>#N/A</v>
      </c>
      <c r="V69" s="81" t="e">
        <f>[1]!OBGET([1]!OBCALL("",$C$52,"getCorrelation",[1]!OBMAKE("","int",$C$53),[1]!OBMAKE("","int",V$10),[1]!OBMAKE("","int",$B69)))</f>
        <v>#N/A</v>
      </c>
      <c r="W69" s="81" t="e">
        <f>[1]!OBGET([1]!OBCALL("",$C$52,"getCorrelation",[1]!OBMAKE("","int",$C$53),[1]!OBMAKE("","int",W$10),[1]!OBMAKE("","int",$B69)))</f>
        <v>#N/A</v>
      </c>
      <c r="X69" s="81" t="e">
        <f>[1]!OBGET([1]!OBCALL("",$C$52,"getCorrelation",[1]!OBMAKE("","int",$C$53),[1]!OBMAKE("","int",X$10),[1]!OBMAKE("","int",$B69)))</f>
        <v>#N/A</v>
      </c>
      <c r="Y69" s="81" t="e">
        <f>[1]!OBGET([1]!OBCALL("",$C$52,"getCorrelation",[1]!OBMAKE("","int",$C$53),[1]!OBMAKE("","int",Y$10),[1]!OBMAKE("","int",$B69)))</f>
        <v>#N/A</v>
      </c>
      <c r="Z69" s="81" t="e">
        <f>[1]!OBGET([1]!OBCALL("",$C$52,"getCorrelation",[1]!OBMAKE("","int",$C$53),[1]!OBMAKE("","int",Z$10),[1]!OBMAKE("","int",$B69)))</f>
        <v>#N/A</v>
      </c>
      <c r="AA69" s="81" t="e">
        <f>[1]!OBGET([1]!OBCALL("",$C$52,"getCorrelation",[1]!OBMAKE("","int",$C$53),[1]!OBMAKE("","int",AA$10),[1]!OBMAKE("","int",$B69)))</f>
        <v>#N/A</v>
      </c>
      <c r="AB69" s="81" t="e">
        <f>[1]!OBGET([1]!OBCALL("",$C$52,"getCorrelation",[1]!OBMAKE("","int",$C$53),[1]!OBMAKE("","int",AB$10),[1]!OBMAKE("","int",$B69)))</f>
        <v>#N/A</v>
      </c>
      <c r="AC69" s="81" t="e">
        <f>[1]!OBGET([1]!OBCALL("",$C$52,"getCorrelation",[1]!OBMAKE("","int",$C$53),[1]!OBMAKE("","int",AC$10),[1]!OBMAKE("","int",$B69)))</f>
        <v>#N/A</v>
      </c>
      <c r="AD69" s="81" t="e">
        <f>[1]!OBGET([1]!OBCALL("",$C$52,"getCorrelation",[1]!OBMAKE("","int",$C$53),[1]!OBMAKE("","int",AD$10),[1]!OBMAKE("","int",$B69)))</f>
        <v>#N/A</v>
      </c>
      <c r="AE69" s="81" t="e">
        <f>[1]!OBGET([1]!OBCALL("",$C$52,"getCorrelation",[1]!OBMAKE("","int",$C$53),[1]!OBMAKE("","int",AE$10),[1]!OBMAKE("","int",$B69)))</f>
        <v>#N/A</v>
      </c>
      <c r="AF69" s="81" t="e">
        <f>[1]!OBGET([1]!OBCALL("",$C$52,"getCorrelation",[1]!OBMAKE("","int",$C$53),[1]!OBMAKE("","int",AF$10),[1]!OBMAKE("","int",$B69)))</f>
        <v>#N/A</v>
      </c>
      <c r="AG69" s="81" t="e">
        <f>[1]!OBGET([1]!OBCALL("",$C$52,"getCorrelation",[1]!OBMAKE("","int",$C$53),[1]!OBMAKE("","int",AG$10),[1]!OBMAKE("","int",$B69)))</f>
        <v>#N/A</v>
      </c>
      <c r="AH69" s="81" t="e">
        <f>[1]!OBGET([1]!OBCALL("",$C$52,"getCorrelation",[1]!OBMAKE("","int",$C$53),[1]!OBMAKE("","int",AH$10),[1]!OBMAKE("","int",$B69)))</f>
        <v>#N/A</v>
      </c>
      <c r="AI69" s="81" t="e">
        <f>[1]!OBGET([1]!OBCALL("",$C$52,"getCorrelation",[1]!OBMAKE("","int",$C$53),[1]!OBMAKE("","int",AI$10),[1]!OBMAKE("","int",$B69)))</f>
        <v>#N/A</v>
      </c>
      <c r="AJ69" s="81" t="e">
        <f>[1]!OBGET([1]!OBCALL("",$C$52,"getCorrelation",[1]!OBMAKE("","int",$C$53),[1]!OBMAKE("","int",AJ$10),[1]!OBMAKE("","int",$B69)))</f>
        <v>#N/A</v>
      </c>
      <c r="AK69" s="81" t="e">
        <f>[1]!OBGET([1]!OBCALL("",$C$52,"getCorrelation",[1]!OBMAKE("","int",$C$53),[1]!OBMAKE("","int",AK$10),[1]!OBMAKE("","int",$B69)))</f>
        <v>#N/A</v>
      </c>
      <c r="AL69" s="81" t="e">
        <f>[1]!OBGET([1]!OBCALL("",$C$52,"getCorrelation",[1]!OBMAKE("","int",$C$53),[1]!OBMAKE("","int",AL$10),[1]!OBMAKE("","int",$B69)))</f>
        <v>#N/A</v>
      </c>
      <c r="AM69" s="81" t="e">
        <f>[1]!OBGET([1]!OBCALL("",$C$52,"getCorrelation",[1]!OBMAKE("","int",$C$53),[1]!OBMAKE("","int",AM$10),[1]!OBMAKE("","int",$B69)))</f>
        <v>#N/A</v>
      </c>
      <c r="AN69" s="81" t="e">
        <f>[1]!OBGET([1]!OBCALL("",$C$52,"getCorrelation",[1]!OBMAKE("","int",$C$53),[1]!OBMAKE("","int",AN$10),[1]!OBMAKE("","int",$B69)))</f>
        <v>#N/A</v>
      </c>
      <c r="AO69" s="81" t="e">
        <f>[1]!OBGET([1]!OBCALL("",$C$52,"getCorrelation",[1]!OBMAKE("","int",$C$53),[1]!OBMAKE("","int",AO$10),[1]!OBMAKE("","int",$B69)))</f>
        <v>#N/A</v>
      </c>
    </row>
    <row r="70" spans="2:41" ht="13.65" customHeight="1" x14ac:dyDescent="0.25">
      <c r="B70" s="35">
        <v>14</v>
      </c>
      <c r="C70" s="81" t="e">
        <f>[1]!OBGET([1]!OBCALL("",$C$52,"getCorrelation",[1]!OBMAKE("","int",$C$53),[1]!OBMAKE("","int",C$10),[1]!OBMAKE("","int",$B70)))</f>
        <v>#N/A</v>
      </c>
      <c r="D70" s="81" t="e">
        <f>[1]!OBGET([1]!OBCALL("",$C$52,"getCorrelation",[1]!OBMAKE("","int",$C$53),[1]!OBMAKE("","int",D$10),[1]!OBMAKE("","int",$B70)))</f>
        <v>#N/A</v>
      </c>
      <c r="E70" s="81" t="e">
        <f>[1]!OBGET([1]!OBCALL("",$C$52,"getCorrelation",[1]!OBMAKE("","int",$C$53),[1]!OBMAKE("","int",E$10),[1]!OBMAKE("","int",$B70)))</f>
        <v>#N/A</v>
      </c>
      <c r="F70" s="81" t="e">
        <f>[1]!OBGET([1]!OBCALL("",$C$52,"getCorrelation",[1]!OBMAKE("","int",$C$53),[1]!OBMAKE("","int",F$10),[1]!OBMAKE("","int",$B70)))</f>
        <v>#N/A</v>
      </c>
      <c r="G70" s="81" t="e">
        <f>[1]!OBGET([1]!OBCALL("",$C$52,"getCorrelation",[1]!OBMAKE("","int",$C$53),[1]!OBMAKE("","int",G$10),[1]!OBMAKE("","int",$B70)))</f>
        <v>#N/A</v>
      </c>
      <c r="H70" s="81" t="e">
        <f>[1]!OBGET([1]!OBCALL("",$C$52,"getCorrelation",[1]!OBMAKE("","int",$C$53),[1]!OBMAKE("","int",H$10),[1]!OBMAKE("","int",$B70)))</f>
        <v>#N/A</v>
      </c>
      <c r="I70" s="81" t="e">
        <f>[1]!OBGET([1]!OBCALL("",$C$52,"getCorrelation",[1]!OBMAKE("","int",$C$53),[1]!OBMAKE("","int",I$10),[1]!OBMAKE("","int",$B70)))</f>
        <v>#N/A</v>
      </c>
      <c r="J70" s="81" t="e">
        <f>[1]!OBGET([1]!OBCALL("",$C$52,"getCorrelation",[1]!OBMAKE("","int",$C$53),[1]!OBMAKE("","int",J$10),[1]!OBMAKE("","int",$B70)))</f>
        <v>#N/A</v>
      </c>
      <c r="K70" s="81" t="e">
        <f>[1]!OBGET([1]!OBCALL("",$C$52,"getCorrelation",[1]!OBMAKE("","int",$C$53),[1]!OBMAKE("","int",K$10),[1]!OBMAKE("","int",$B70)))</f>
        <v>#N/A</v>
      </c>
      <c r="L70" s="81" t="e">
        <f>[1]!OBGET([1]!OBCALL("",$C$52,"getCorrelation",[1]!OBMAKE("","int",$C$53),[1]!OBMAKE("","int",L$10),[1]!OBMAKE("","int",$B70)))</f>
        <v>#N/A</v>
      </c>
      <c r="M70" s="81" t="e">
        <f>[1]!OBGET([1]!OBCALL("",$C$52,"getCorrelation",[1]!OBMAKE("","int",$C$53),[1]!OBMAKE("","int",M$10),[1]!OBMAKE("","int",$B70)))</f>
        <v>#N/A</v>
      </c>
      <c r="N70" s="81" t="e">
        <f>[1]!OBGET([1]!OBCALL("",$C$52,"getCorrelation",[1]!OBMAKE("","int",$C$53),[1]!OBMAKE("","int",N$10),[1]!OBMAKE("","int",$B70)))</f>
        <v>#N/A</v>
      </c>
      <c r="O70" s="81" t="e">
        <f>[1]!OBGET([1]!OBCALL("",$C$52,"getCorrelation",[1]!OBMAKE("","int",$C$53),[1]!OBMAKE("","int",O$10),[1]!OBMAKE("","int",$B70)))</f>
        <v>#N/A</v>
      </c>
      <c r="P70" s="81" t="e">
        <f>[1]!OBGET([1]!OBCALL("",$C$52,"getCorrelation",[1]!OBMAKE("","int",$C$53),[1]!OBMAKE("","int",P$10),[1]!OBMAKE("","int",$B70)))</f>
        <v>#N/A</v>
      </c>
      <c r="Q70" s="81" t="e">
        <f>[1]!OBGET([1]!OBCALL("",$C$52,"getCorrelation",[1]!OBMAKE("","int",$C$53),[1]!OBMAKE("","int",Q$10),[1]!OBMAKE("","int",$B70)))</f>
        <v>#N/A</v>
      </c>
      <c r="R70" s="81" t="e">
        <f>[1]!OBGET([1]!OBCALL("",$C$52,"getCorrelation",[1]!OBMAKE("","int",$C$53),[1]!OBMAKE("","int",R$10),[1]!OBMAKE("","int",$B70)))</f>
        <v>#N/A</v>
      </c>
      <c r="S70" s="81" t="e">
        <f>[1]!OBGET([1]!OBCALL("",$C$52,"getCorrelation",[1]!OBMAKE("","int",$C$53),[1]!OBMAKE("","int",S$10),[1]!OBMAKE("","int",$B70)))</f>
        <v>#N/A</v>
      </c>
      <c r="T70" s="81" t="e">
        <f>[1]!OBGET([1]!OBCALL("",$C$52,"getCorrelation",[1]!OBMAKE("","int",$C$53),[1]!OBMAKE("","int",T$10),[1]!OBMAKE("","int",$B70)))</f>
        <v>#N/A</v>
      </c>
      <c r="U70" s="81" t="e">
        <f>[1]!OBGET([1]!OBCALL("",$C$52,"getCorrelation",[1]!OBMAKE("","int",$C$53),[1]!OBMAKE("","int",U$10),[1]!OBMAKE("","int",$B70)))</f>
        <v>#N/A</v>
      </c>
      <c r="V70" s="81" t="e">
        <f>[1]!OBGET([1]!OBCALL("",$C$52,"getCorrelation",[1]!OBMAKE("","int",$C$53),[1]!OBMAKE("","int",V$10),[1]!OBMAKE("","int",$B70)))</f>
        <v>#N/A</v>
      </c>
      <c r="W70" s="81" t="e">
        <f>[1]!OBGET([1]!OBCALL("",$C$52,"getCorrelation",[1]!OBMAKE("","int",$C$53),[1]!OBMAKE("","int",W$10),[1]!OBMAKE("","int",$B70)))</f>
        <v>#N/A</v>
      </c>
      <c r="X70" s="81" t="e">
        <f>[1]!OBGET([1]!OBCALL("",$C$52,"getCorrelation",[1]!OBMAKE("","int",$C$53),[1]!OBMAKE("","int",X$10),[1]!OBMAKE("","int",$B70)))</f>
        <v>#N/A</v>
      </c>
      <c r="Y70" s="81" t="e">
        <f>[1]!OBGET([1]!OBCALL("",$C$52,"getCorrelation",[1]!OBMAKE("","int",$C$53),[1]!OBMAKE("","int",Y$10),[1]!OBMAKE("","int",$B70)))</f>
        <v>#N/A</v>
      </c>
      <c r="Z70" s="81" t="e">
        <f>[1]!OBGET([1]!OBCALL("",$C$52,"getCorrelation",[1]!OBMAKE("","int",$C$53),[1]!OBMAKE("","int",Z$10),[1]!OBMAKE("","int",$B70)))</f>
        <v>#N/A</v>
      </c>
      <c r="AA70" s="81" t="e">
        <f>[1]!OBGET([1]!OBCALL("",$C$52,"getCorrelation",[1]!OBMAKE("","int",$C$53),[1]!OBMAKE("","int",AA$10),[1]!OBMAKE("","int",$B70)))</f>
        <v>#N/A</v>
      </c>
      <c r="AB70" s="81" t="e">
        <f>[1]!OBGET([1]!OBCALL("",$C$52,"getCorrelation",[1]!OBMAKE("","int",$C$53),[1]!OBMAKE("","int",AB$10),[1]!OBMAKE("","int",$B70)))</f>
        <v>#N/A</v>
      </c>
      <c r="AC70" s="81" t="e">
        <f>[1]!OBGET([1]!OBCALL("",$C$52,"getCorrelation",[1]!OBMAKE("","int",$C$53),[1]!OBMAKE("","int",AC$10),[1]!OBMAKE("","int",$B70)))</f>
        <v>#N/A</v>
      </c>
      <c r="AD70" s="81" t="e">
        <f>[1]!OBGET([1]!OBCALL("",$C$52,"getCorrelation",[1]!OBMAKE("","int",$C$53),[1]!OBMAKE("","int",AD$10),[1]!OBMAKE("","int",$B70)))</f>
        <v>#N/A</v>
      </c>
      <c r="AE70" s="81" t="e">
        <f>[1]!OBGET([1]!OBCALL("",$C$52,"getCorrelation",[1]!OBMAKE("","int",$C$53),[1]!OBMAKE("","int",AE$10),[1]!OBMAKE("","int",$B70)))</f>
        <v>#N/A</v>
      </c>
      <c r="AF70" s="81" t="e">
        <f>[1]!OBGET([1]!OBCALL("",$C$52,"getCorrelation",[1]!OBMAKE("","int",$C$53),[1]!OBMAKE("","int",AF$10),[1]!OBMAKE("","int",$B70)))</f>
        <v>#N/A</v>
      </c>
      <c r="AG70" s="81" t="e">
        <f>[1]!OBGET([1]!OBCALL("",$C$52,"getCorrelation",[1]!OBMAKE("","int",$C$53),[1]!OBMAKE("","int",AG$10),[1]!OBMAKE("","int",$B70)))</f>
        <v>#N/A</v>
      </c>
      <c r="AH70" s="81" t="e">
        <f>[1]!OBGET([1]!OBCALL("",$C$52,"getCorrelation",[1]!OBMAKE("","int",$C$53),[1]!OBMAKE("","int",AH$10),[1]!OBMAKE("","int",$B70)))</f>
        <v>#N/A</v>
      </c>
      <c r="AI70" s="81" t="e">
        <f>[1]!OBGET([1]!OBCALL("",$C$52,"getCorrelation",[1]!OBMAKE("","int",$C$53),[1]!OBMAKE("","int",AI$10),[1]!OBMAKE("","int",$B70)))</f>
        <v>#N/A</v>
      </c>
      <c r="AJ70" s="81" t="e">
        <f>[1]!OBGET([1]!OBCALL("",$C$52,"getCorrelation",[1]!OBMAKE("","int",$C$53),[1]!OBMAKE("","int",AJ$10),[1]!OBMAKE("","int",$B70)))</f>
        <v>#N/A</v>
      </c>
      <c r="AK70" s="81" t="e">
        <f>[1]!OBGET([1]!OBCALL("",$C$52,"getCorrelation",[1]!OBMAKE("","int",$C$53),[1]!OBMAKE("","int",AK$10),[1]!OBMAKE("","int",$B70)))</f>
        <v>#N/A</v>
      </c>
      <c r="AL70" s="81" t="e">
        <f>[1]!OBGET([1]!OBCALL("",$C$52,"getCorrelation",[1]!OBMAKE("","int",$C$53),[1]!OBMAKE("","int",AL$10),[1]!OBMAKE("","int",$B70)))</f>
        <v>#N/A</v>
      </c>
      <c r="AM70" s="81" t="e">
        <f>[1]!OBGET([1]!OBCALL("",$C$52,"getCorrelation",[1]!OBMAKE("","int",$C$53),[1]!OBMAKE("","int",AM$10),[1]!OBMAKE("","int",$B70)))</f>
        <v>#N/A</v>
      </c>
      <c r="AN70" s="81" t="e">
        <f>[1]!OBGET([1]!OBCALL("",$C$52,"getCorrelation",[1]!OBMAKE("","int",$C$53),[1]!OBMAKE("","int",AN$10),[1]!OBMAKE("","int",$B70)))</f>
        <v>#N/A</v>
      </c>
      <c r="AO70" s="81" t="e">
        <f>[1]!OBGET([1]!OBCALL("",$C$52,"getCorrelation",[1]!OBMAKE("","int",$C$53),[1]!OBMAKE("","int",AO$10),[1]!OBMAKE("","int",$B70)))</f>
        <v>#N/A</v>
      </c>
    </row>
    <row r="71" spans="2:41" ht="13.65" customHeight="1" x14ac:dyDescent="0.25">
      <c r="B71" s="35">
        <v>15</v>
      </c>
      <c r="C71" s="81" t="e">
        <f>[1]!OBGET([1]!OBCALL("",$C$52,"getCorrelation",[1]!OBMAKE("","int",$C$53),[1]!OBMAKE("","int",C$10),[1]!OBMAKE("","int",$B71)))</f>
        <v>#N/A</v>
      </c>
      <c r="D71" s="81" t="e">
        <f>[1]!OBGET([1]!OBCALL("",$C$52,"getCorrelation",[1]!OBMAKE("","int",$C$53),[1]!OBMAKE("","int",D$10),[1]!OBMAKE("","int",$B71)))</f>
        <v>#N/A</v>
      </c>
      <c r="E71" s="81" t="e">
        <f>[1]!OBGET([1]!OBCALL("",$C$52,"getCorrelation",[1]!OBMAKE("","int",$C$53),[1]!OBMAKE("","int",E$10),[1]!OBMAKE("","int",$B71)))</f>
        <v>#N/A</v>
      </c>
      <c r="F71" s="81" t="e">
        <f>[1]!OBGET([1]!OBCALL("",$C$52,"getCorrelation",[1]!OBMAKE("","int",$C$53),[1]!OBMAKE("","int",F$10),[1]!OBMAKE("","int",$B71)))</f>
        <v>#N/A</v>
      </c>
      <c r="G71" s="81" t="e">
        <f>[1]!OBGET([1]!OBCALL("",$C$52,"getCorrelation",[1]!OBMAKE("","int",$C$53),[1]!OBMAKE("","int",G$10),[1]!OBMAKE("","int",$B71)))</f>
        <v>#N/A</v>
      </c>
      <c r="H71" s="81" t="e">
        <f>[1]!OBGET([1]!OBCALL("",$C$52,"getCorrelation",[1]!OBMAKE("","int",$C$53),[1]!OBMAKE("","int",H$10),[1]!OBMAKE("","int",$B71)))</f>
        <v>#N/A</v>
      </c>
      <c r="I71" s="81" t="e">
        <f>[1]!OBGET([1]!OBCALL("",$C$52,"getCorrelation",[1]!OBMAKE("","int",$C$53),[1]!OBMAKE("","int",I$10),[1]!OBMAKE("","int",$B71)))</f>
        <v>#N/A</v>
      </c>
      <c r="J71" s="81" t="e">
        <f>[1]!OBGET([1]!OBCALL("",$C$52,"getCorrelation",[1]!OBMAKE("","int",$C$53),[1]!OBMAKE("","int",J$10),[1]!OBMAKE("","int",$B71)))</f>
        <v>#N/A</v>
      </c>
      <c r="K71" s="81" t="e">
        <f>[1]!OBGET([1]!OBCALL("",$C$52,"getCorrelation",[1]!OBMAKE("","int",$C$53),[1]!OBMAKE("","int",K$10),[1]!OBMAKE("","int",$B71)))</f>
        <v>#N/A</v>
      </c>
      <c r="L71" s="81" t="e">
        <f>[1]!OBGET([1]!OBCALL("",$C$52,"getCorrelation",[1]!OBMAKE("","int",$C$53),[1]!OBMAKE("","int",L$10),[1]!OBMAKE("","int",$B71)))</f>
        <v>#N/A</v>
      </c>
      <c r="M71" s="81" t="e">
        <f>[1]!OBGET([1]!OBCALL("",$C$52,"getCorrelation",[1]!OBMAKE("","int",$C$53),[1]!OBMAKE("","int",M$10),[1]!OBMAKE("","int",$B71)))</f>
        <v>#N/A</v>
      </c>
      <c r="N71" s="81" t="e">
        <f>[1]!OBGET([1]!OBCALL("",$C$52,"getCorrelation",[1]!OBMAKE("","int",$C$53),[1]!OBMAKE("","int",N$10),[1]!OBMAKE("","int",$B71)))</f>
        <v>#N/A</v>
      </c>
      <c r="O71" s="81" t="e">
        <f>[1]!OBGET([1]!OBCALL("",$C$52,"getCorrelation",[1]!OBMAKE("","int",$C$53),[1]!OBMAKE("","int",O$10),[1]!OBMAKE("","int",$B71)))</f>
        <v>#N/A</v>
      </c>
      <c r="P71" s="81" t="e">
        <f>[1]!OBGET([1]!OBCALL("",$C$52,"getCorrelation",[1]!OBMAKE("","int",$C$53),[1]!OBMAKE("","int",P$10),[1]!OBMAKE("","int",$B71)))</f>
        <v>#N/A</v>
      </c>
      <c r="Q71" s="81" t="e">
        <f>[1]!OBGET([1]!OBCALL("",$C$52,"getCorrelation",[1]!OBMAKE("","int",$C$53),[1]!OBMAKE("","int",Q$10),[1]!OBMAKE("","int",$B71)))</f>
        <v>#N/A</v>
      </c>
      <c r="R71" s="81" t="e">
        <f>[1]!OBGET([1]!OBCALL("",$C$52,"getCorrelation",[1]!OBMAKE("","int",$C$53),[1]!OBMAKE("","int",R$10),[1]!OBMAKE("","int",$B71)))</f>
        <v>#N/A</v>
      </c>
      <c r="S71" s="81" t="e">
        <f>[1]!OBGET([1]!OBCALL("",$C$52,"getCorrelation",[1]!OBMAKE("","int",$C$53),[1]!OBMAKE("","int",S$10),[1]!OBMAKE("","int",$B71)))</f>
        <v>#N/A</v>
      </c>
      <c r="T71" s="81" t="e">
        <f>[1]!OBGET([1]!OBCALL("",$C$52,"getCorrelation",[1]!OBMAKE("","int",$C$53),[1]!OBMAKE("","int",T$10),[1]!OBMAKE("","int",$B71)))</f>
        <v>#N/A</v>
      </c>
      <c r="U71" s="81" t="e">
        <f>[1]!OBGET([1]!OBCALL("",$C$52,"getCorrelation",[1]!OBMAKE("","int",$C$53),[1]!OBMAKE("","int",U$10),[1]!OBMAKE("","int",$B71)))</f>
        <v>#N/A</v>
      </c>
      <c r="V71" s="81" t="e">
        <f>[1]!OBGET([1]!OBCALL("",$C$52,"getCorrelation",[1]!OBMAKE("","int",$C$53),[1]!OBMAKE("","int",V$10),[1]!OBMAKE("","int",$B71)))</f>
        <v>#N/A</v>
      </c>
      <c r="W71" s="81" t="e">
        <f>[1]!OBGET([1]!OBCALL("",$C$52,"getCorrelation",[1]!OBMAKE("","int",$C$53),[1]!OBMAKE("","int",W$10),[1]!OBMAKE("","int",$B71)))</f>
        <v>#N/A</v>
      </c>
      <c r="X71" s="81" t="e">
        <f>[1]!OBGET([1]!OBCALL("",$C$52,"getCorrelation",[1]!OBMAKE("","int",$C$53),[1]!OBMAKE("","int",X$10),[1]!OBMAKE("","int",$B71)))</f>
        <v>#N/A</v>
      </c>
      <c r="Y71" s="81" t="e">
        <f>[1]!OBGET([1]!OBCALL("",$C$52,"getCorrelation",[1]!OBMAKE("","int",$C$53),[1]!OBMAKE("","int",Y$10),[1]!OBMAKE("","int",$B71)))</f>
        <v>#N/A</v>
      </c>
      <c r="Z71" s="81" t="e">
        <f>[1]!OBGET([1]!OBCALL("",$C$52,"getCorrelation",[1]!OBMAKE("","int",$C$53),[1]!OBMAKE("","int",Z$10),[1]!OBMAKE("","int",$B71)))</f>
        <v>#N/A</v>
      </c>
      <c r="AA71" s="81" t="e">
        <f>[1]!OBGET([1]!OBCALL("",$C$52,"getCorrelation",[1]!OBMAKE("","int",$C$53),[1]!OBMAKE("","int",AA$10),[1]!OBMAKE("","int",$B71)))</f>
        <v>#N/A</v>
      </c>
      <c r="AB71" s="81" t="e">
        <f>[1]!OBGET([1]!OBCALL("",$C$52,"getCorrelation",[1]!OBMAKE("","int",$C$53),[1]!OBMAKE("","int",AB$10),[1]!OBMAKE("","int",$B71)))</f>
        <v>#N/A</v>
      </c>
      <c r="AC71" s="81" t="e">
        <f>[1]!OBGET([1]!OBCALL("",$C$52,"getCorrelation",[1]!OBMAKE("","int",$C$53),[1]!OBMAKE("","int",AC$10),[1]!OBMAKE("","int",$B71)))</f>
        <v>#N/A</v>
      </c>
      <c r="AD71" s="81" t="e">
        <f>[1]!OBGET([1]!OBCALL("",$C$52,"getCorrelation",[1]!OBMAKE("","int",$C$53),[1]!OBMAKE("","int",AD$10),[1]!OBMAKE("","int",$B71)))</f>
        <v>#N/A</v>
      </c>
      <c r="AE71" s="81" t="e">
        <f>[1]!OBGET([1]!OBCALL("",$C$52,"getCorrelation",[1]!OBMAKE("","int",$C$53),[1]!OBMAKE("","int",AE$10),[1]!OBMAKE("","int",$B71)))</f>
        <v>#N/A</v>
      </c>
      <c r="AF71" s="81" t="e">
        <f>[1]!OBGET([1]!OBCALL("",$C$52,"getCorrelation",[1]!OBMAKE("","int",$C$53),[1]!OBMAKE("","int",AF$10),[1]!OBMAKE("","int",$B71)))</f>
        <v>#N/A</v>
      </c>
      <c r="AG71" s="81" t="e">
        <f>[1]!OBGET([1]!OBCALL("",$C$52,"getCorrelation",[1]!OBMAKE("","int",$C$53),[1]!OBMAKE("","int",AG$10),[1]!OBMAKE("","int",$B71)))</f>
        <v>#N/A</v>
      </c>
      <c r="AH71" s="81" t="e">
        <f>[1]!OBGET([1]!OBCALL("",$C$52,"getCorrelation",[1]!OBMAKE("","int",$C$53),[1]!OBMAKE("","int",AH$10),[1]!OBMAKE("","int",$B71)))</f>
        <v>#N/A</v>
      </c>
      <c r="AI71" s="81" t="e">
        <f>[1]!OBGET([1]!OBCALL("",$C$52,"getCorrelation",[1]!OBMAKE("","int",$C$53),[1]!OBMAKE("","int",AI$10),[1]!OBMAKE("","int",$B71)))</f>
        <v>#N/A</v>
      </c>
      <c r="AJ71" s="81" t="e">
        <f>[1]!OBGET([1]!OBCALL("",$C$52,"getCorrelation",[1]!OBMAKE("","int",$C$53),[1]!OBMAKE("","int",AJ$10),[1]!OBMAKE("","int",$B71)))</f>
        <v>#N/A</v>
      </c>
      <c r="AK71" s="81" t="e">
        <f>[1]!OBGET([1]!OBCALL("",$C$52,"getCorrelation",[1]!OBMAKE("","int",$C$53),[1]!OBMAKE("","int",AK$10),[1]!OBMAKE("","int",$B71)))</f>
        <v>#N/A</v>
      </c>
      <c r="AL71" s="81" t="e">
        <f>[1]!OBGET([1]!OBCALL("",$C$52,"getCorrelation",[1]!OBMAKE("","int",$C$53),[1]!OBMAKE("","int",AL$10),[1]!OBMAKE("","int",$B71)))</f>
        <v>#N/A</v>
      </c>
      <c r="AM71" s="81" t="e">
        <f>[1]!OBGET([1]!OBCALL("",$C$52,"getCorrelation",[1]!OBMAKE("","int",$C$53),[1]!OBMAKE("","int",AM$10),[1]!OBMAKE("","int",$B71)))</f>
        <v>#N/A</v>
      </c>
      <c r="AN71" s="81" t="e">
        <f>[1]!OBGET([1]!OBCALL("",$C$52,"getCorrelation",[1]!OBMAKE("","int",$C$53),[1]!OBMAKE("","int",AN$10),[1]!OBMAKE("","int",$B71)))</f>
        <v>#N/A</v>
      </c>
      <c r="AO71" s="81" t="e">
        <f>[1]!OBGET([1]!OBCALL("",$C$52,"getCorrelation",[1]!OBMAKE("","int",$C$53),[1]!OBMAKE("","int",AO$10),[1]!OBMAKE("","int",$B71)))</f>
        <v>#N/A</v>
      </c>
    </row>
    <row r="72" spans="2:41" ht="13.65" customHeight="1" x14ac:dyDescent="0.25">
      <c r="B72" s="35">
        <v>16</v>
      </c>
      <c r="C72" s="81" t="e">
        <f>[1]!OBGET([1]!OBCALL("",$C$52,"getCorrelation",[1]!OBMAKE("","int",$C$53),[1]!OBMAKE("","int",C$10),[1]!OBMAKE("","int",$B72)))</f>
        <v>#N/A</v>
      </c>
      <c r="D72" s="81" t="e">
        <f>[1]!OBGET([1]!OBCALL("",$C$52,"getCorrelation",[1]!OBMAKE("","int",$C$53),[1]!OBMAKE("","int",D$10),[1]!OBMAKE("","int",$B72)))</f>
        <v>#N/A</v>
      </c>
      <c r="E72" s="81" t="e">
        <f>[1]!OBGET([1]!OBCALL("",$C$52,"getCorrelation",[1]!OBMAKE("","int",$C$53),[1]!OBMAKE("","int",E$10),[1]!OBMAKE("","int",$B72)))</f>
        <v>#N/A</v>
      </c>
      <c r="F72" s="81" t="e">
        <f>[1]!OBGET([1]!OBCALL("",$C$52,"getCorrelation",[1]!OBMAKE("","int",$C$53),[1]!OBMAKE("","int",F$10),[1]!OBMAKE("","int",$B72)))</f>
        <v>#N/A</v>
      </c>
      <c r="G72" s="81" t="e">
        <f>[1]!OBGET([1]!OBCALL("",$C$52,"getCorrelation",[1]!OBMAKE("","int",$C$53),[1]!OBMAKE("","int",G$10),[1]!OBMAKE("","int",$B72)))</f>
        <v>#N/A</v>
      </c>
      <c r="H72" s="81" t="e">
        <f>[1]!OBGET([1]!OBCALL("",$C$52,"getCorrelation",[1]!OBMAKE("","int",$C$53),[1]!OBMAKE("","int",H$10),[1]!OBMAKE("","int",$B72)))</f>
        <v>#N/A</v>
      </c>
      <c r="I72" s="81" t="e">
        <f>[1]!OBGET([1]!OBCALL("",$C$52,"getCorrelation",[1]!OBMAKE("","int",$C$53),[1]!OBMAKE("","int",I$10),[1]!OBMAKE("","int",$B72)))</f>
        <v>#N/A</v>
      </c>
      <c r="J72" s="81" t="e">
        <f>[1]!OBGET([1]!OBCALL("",$C$52,"getCorrelation",[1]!OBMAKE("","int",$C$53),[1]!OBMAKE("","int",J$10),[1]!OBMAKE("","int",$B72)))</f>
        <v>#N/A</v>
      </c>
      <c r="K72" s="81" t="e">
        <f>[1]!OBGET([1]!OBCALL("",$C$52,"getCorrelation",[1]!OBMAKE("","int",$C$53),[1]!OBMAKE("","int",K$10),[1]!OBMAKE("","int",$B72)))</f>
        <v>#N/A</v>
      </c>
      <c r="L72" s="81" t="e">
        <f>[1]!OBGET([1]!OBCALL("",$C$52,"getCorrelation",[1]!OBMAKE("","int",$C$53),[1]!OBMAKE("","int",L$10),[1]!OBMAKE("","int",$B72)))</f>
        <v>#N/A</v>
      </c>
      <c r="M72" s="81" t="e">
        <f>[1]!OBGET([1]!OBCALL("",$C$52,"getCorrelation",[1]!OBMAKE("","int",$C$53),[1]!OBMAKE("","int",M$10),[1]!OBMAKE("","int",$B72)))</f>
        <v>#N/A</v>
      </c>
      <c r="N72" s="81" t="e">
        <f>[1]!OBGET([1]!OBCALL("",$C$52,"getCorrelation",[1]!OBMAKE("","int",$C$53),[1]!OBMAKE("","int",N$10),[1]!OBMAKE("","int",$B72)))</f>
        <v>#N/A</v>
      </c>
      <c r="O72" s="81" t="e">
        <f>[1]!OBGET([1]!OBCALL("",$C$52,"getCorrelation",[1]!OBMAKE("","int",$C$53),[1]!OBMAKE("","int",O$10),[1]!OBMAKE("","int",$B72)))</f>
        <v>#N/A</v>
      </c>
      <c r="P72" s="81" t="e">
        <f>[1]!OBGET([1]!OBCALL("",$C$52,"getCorrelation",[1]!OBMAKE("","int",$C$53),[1]!OBMAKE("","int",P$10),[1]!OBMAKE("","int",$B72)))</f>
        <v>#N/A</v>
      </c>
      <c r="Q72" s="81" t="e">
        <f>[1]!OBGET([1]!OBCALL("",$C$52,"getCorrelation",[1]!OBMAKE("","int",$C$53),[1]!OBMAKE("","int",Q$10),[1]!OBMAKE("","int",$B72)))</f>
        <v>#N/A</v>
      </c>
      <c r="R72" s="81" t="e">
        <f>[1]!OBGET([1]!OBCALL("",$C$52,"getCorrelation",[1]!OBMAKE("","int",$C$53),[1]!OBMAKE("","int",R$10),[1]!OBMAKE("","int",$B72)))</f>
        <v>#N/A</v>
      </c>
      <c r="S72" s="81" t="e">
        <f>[1]!OBGET([1]!OBCALL("",$C$52,"getCorrelation",[1]!OBMAKE("","int",$C$53),[1]!OBMAKE("","int",S$10),[1]!OBMAKE("","int",$B72)))</f>
        <v>#N/A</v>
      </c>
      <c r="T72" s="81" t="e">
        <f>[1]!OBGET([1]!OBCALL("",$C$52,"getCorrelation",[1]!OBMAKE("","int",$C$53),[1]!OBMAKE("","int",T$10),[1]!OBMAKE("","int",$B72)))</f>
        <v>#N/A</v>
      </c>
      <c r="U72" s="81" t="e">
        <f>[1]!OBGET([1]!OBCALL("",$C$52,"getCorrelation",[1]!OBMAKE("","int",$C$53),[1]!OBMAKE("","int",U$10),[1]!OBMAKE("","int",$B72)))</f>
        <v>#N/A</v>
      </c>
      <c r="V72" s="81" t="e">
        <f>[1]!OBGET([1]!OBCALL("",$C$52,"getCorrelation",[1]!OBMAKE("","int",$C$53),[1]!OBMAKE("","int",V$10),[1]!OBMAKE("","int",$B72)))</f>
        <v>#N/A</v>
      </c>
      <c r="W72" s="81" t="e">
        <f>[1]!OBGET([1]!OBCALL("",$C$52,"getCorrelation",[1]!OBMAKE("","int",$C$53),[1]!OBMAKE("","int",W$10),[1]!OBMAKE("","int",$B72)))</f>
        <v>#N/A</v>
      </c>
      <c r="X72" s="81" t="e">
        <f>[1]!OBGET([1]!OBCALL("",$C$52,"getCorrelation",[1]!OBMAKE("","int",$C$53),[1]!OBMAKE("","int",X$10),[1]!OBMAKE("","int",$B72)))</f>
        <v>#N/A</v>
      </c>
      <c r="Y72" s="81" t="e">
        <f>[1]!OBGET([1]!OBCALL("",$C$52,"getCorrelation",[1]!OBMAKE("","int",$C$53),[1]!OBMAKE("","int",Y$10),[1]!OBMAKE("","int",$B72)))</f>
        <v>#N/A</v>
      </c>
      <c r="Z72" s="81" t="e">
        <f>[1]!OBGET([1]!OBCALL("",$C$52,"getCorrelation",[1]!OBMAKE("","int",$C$53),[1]!OBMAKE("","int",Z$10),[1]!OBMAKE("","int",$B72)))</f>
        <v>#N/A</v>
      </c>
      <c r="AA72" s="81" t="e">
        <f>[1]!OBGET([1]!OBCALL("",$C$52,"getCorrelation",[1]!OBMAKE("","int",$C$53),[1]!OBMAKE("","int",AA$10),[1]!OBMAKE("","int",$B72)))</f>
        <v>#N/A</v>
      </c>
      <c r="AB72" s="81" t="e">
        <f>[1]!OBGET([1]!OBCALL("",$C$52,"getCorrelation",[1]!OBMAKE("","int",$C$53),[1]!OBMAKE("","int",AB$10),[1]!OBMAKE("","int",$B72)))</f>
        <v>#N/A</v>
      </c>
      <c r="AC72" s="81" t="e">
        <f>[1]!OBGET([1]!OBCALL("",$C$52,"getCorrelation",[1]!OBMAKE("","int",$C$53),[1]!OBMAKE("","int",AC$10),[1]!OBMAKE("","int",$B72)))</f>
        <v>#N/A</v>
      </c>
      <c r="AD72" s="81" t="e">
        <f>[1]!OBGET([1]!OBCALL("",$C$52,"getCorrelation",[1]!OBMAKE("","int",$C$53),[1]!OBMAKE("","int",AD$10),[1]!OBMAKE("","int",$B72)))</f>
        <v>#N/A</v>
      </c>
      <c r="AE72" s="81" t="e">
        <f>[1]!OBGET([1]!OBCALL("",$C$52,"getCorrelation",[1]!OBMAKE("","int",$C$53),[1]!OBMAKE("","int",AE$10),[1]!OBMAKE("","int",$B72)))</f>
        <v>#N/A</v>
      </c>
      <c r="AF72" s="81" t="e">
        <f>[1]!OBGET([1]!OBCALL("",$C$52,"getCorrelation",[1]!OBMAKE("","int",$C$53),[1]!OBMAKE("","int",AF$10),[1]!OBMAKE("","int",$B72)))</f>
        <v>#N/A</v>
      </c>
      <c r="AG72" s="81" t="e">
        <f>[1]!OBGET([1]!OBCALL("",$C$52,"getCorrelation",[1]!OBMAKE("","int",$C$53),[1]!OBMAKE("","int",AG$10),[1]!OBMAKE("","int",$B72)))</f>
        <v>#N/A</v>
      </c>
      <c r="AH72" s="81" t="e">
        <f>[1]!OBGET([1]!OBCALL("",$C$52,"getCorrelation",[1]!OBMAKE("","int",$C$53),[1]!OBMAKE("","int",AH$10),[1]!OBMAKE("","int",$B72)))</f>
        <v>#N/A</v>
      </c>
      <c r="AI72" s="81" t="e">
        <f>[1]!OBGET([1]!OBCALL("",$C$52,"getCorrelation",[1]!OBMAKE("","int",$C$53),[1]!OBMAKE("","int",AI$10),[1]!OBMAKE("","int",$B72)))</f>
        <v>#N/A</v>
      </c>
      <c r="AJ72" s="81" t="e">
        <f>[1]!OBGET([1]!OBCALL("",$C$52,"getCorrelation",[1]!OBMAKE("","int",$C$53),[1]!OBMAKE("","int",AJ$10),[1]!OBMAKE("","int",$B72)))</f>
        <v>#N/A</v>
      </c>
      <c r="AK72" s="81" t="e">
        <f>[1]!OBGET([1]!OBCALL("",$C$52,"getCorrelation",[1]!OBMAKE("","int",$C$53),[1]!OBMAKE("","int",AK$10),[1]!OBMAKE("","int",$B72)))</f>
        <v>#N/A</v>
      </c>
      <c r="AL72" s="81" t="e">
        <f>[1]!OBGET([1]!OBCALL("",$C$52,"getCorrelation",[1]!OBMAKE("","int",$C$53),[1]!OBMAKE("","int",AL$10),[1]!OBMAKE("","int",$B72)))</f>
        <v>#N/A</v>
      </c>
      <c r="AM72" s="81" t="e">
        <f>[1]!OBGET([1]!OBCALL("",$C$52,"getCorrelation",[1]!OBMAKE("","int",$C$53),[1]!OBMAKE("","int",AM$10),[1]!OBMAKE("","int",$B72)))</f>
        <v>#N/A</v>
      </c>
      <c r="AN72" s="81" t="e">
        <f>[1]!OBGET([1]!OBCALL("",$C$52,"getCorrelation",[1]!OBMAKE("","int",$C$53),[1]!OBMAKE("","int",AN$10),[1]!OBMAKE("","int",$B72)))</f>
        <v>#N/A</v>
      </c>
      <c r="AO72" s="81" t="e">
        <f>[1]!OBGET([1]!OBCALL("",$C$52,"getCorrelation",[1]!OBMAKE("","int",$C$53),[1]!OBMAKE("","int",AO$10),[1]!OBMAKE("","int",$B72)))</f>
        <v>#N/A</v>
      </c>
    </row>
    <row r="73" spans="2:41" ht="13.65" customHeight="1" x14ac:dyDescent="0.25">
      <c r="B73" s="35">
        <v>17</v>
      </c>
      <c r="C73" s="81" t="e">
        <f>[1]!OBGET([1]!OBCALL("",$C$52,"getCorrelation",[1]!OBMAKE("","int",$C$53),[1]!OBMAKE("","int",C$10),[1]!OBMAKE("","int",$B73)))</f>
        <v>#N/A</v>
      </c>
      <c r="D73" s="81" t="e">
        <f>[1]!OBGET([1]!OBCALL("",$C$52,"getCorrelation",[1]!OBMAKE("","int",$C$53),[1]!OBMAKE("","int",D$10),[1]!OBMAKE("","int",$B73)))</f>
        <v>#N/A</v>
      </c>
      <c r="E73" s="81" t="e">
        <f>[1]!OBGET([1]!OBCALL("",$C$52,"getCorrelation",[1]!OBMAKE("","int",$C$53),[1]!OBMAKE("","int",E$10),[1]!OBMAKE("","int",$B73)))</f>
        <v>#N/A</v>
      </c>
      <c r="F73" s="81" t="e">
        <f>[1]!OBGET([1]!OBCALL("",$C$52,"getCorrelation",[1]!OBMAKE("","int",$C$53),[1]!OBMAKE("","int",F$10),[1]!OBMAKE("","int",$B73)))</f>
        <v>#N/A</v>
      </c>
      <c r="G73" s="81" t="e">
        <f>[1]!OBGET([1]!OBCALL("",$C$52,"getCorrelation",[1]!OBMAKE("","int",$C$53),[1]!OBMAKE("","int",G$10),[1]!OBMAKE("","int",$B73)))</f>
        <v>#N/A</v>
      </c>
      <c r="H73" s="81" t="e">
        <f>[1]!OBGET([1]!OBCALL("",$C$52,"getCorrelation",[1]!OBMAKE("","int",$C$53),[1]!OBMAKE("","int",H$10),[1]!OBMAKE("","int",$B73)))</f>
        <v>#N/A</v>
      </c>
      <c r="I73" s="81" t="e">
        <f>[1]!OBGET([1]!OBCALL("",$C$52,"getCorrelation",[1]!OBMAKE("","int",$C$53),[1]!OBMAKE("","int",I$10),[1]!OBMAKE("","int",$B73)))</f>
        <v>#N/A</v>
      </c>
      <c r="J73" s="81" t="e">
        <f>[1]!OBGET([1]!OBCALL("",$C$52,"getCorrelation",[1]!OBMAKE("","int",$C$53),[1]!OBMAKE("","int",J$10),[1]!OBMAKE("","int",$B73)))</f>
        <v>#N/A</v>
      </c>
      <c r="K73" s="81" t="e">
        <f>[1]!OBGET([1]!OBCALL("",$C$52,"getCorrelation",[1]!OBMAKE("","int",$C$53),[1]!OBMAKE("","int",K$10),[1]!OBMAKE("","int",$B73)))</f>
        <v>#N/A</v>
      </c>
      <c r="L73" s="81" t="e">
        <f>[1]!OBGET([1]!OBCALL("",$C$52,"getCorrelation",[1]!OBMAKE("","int",$C$53),[1]!OBMAKE("","int",L$10),[1]!OBMAKE("","int",$B73)))</f>
        <v>#N/A</v>
      </c>
      <c r="M73" s="81" t="e">
        <f>[1]!OBGET([1]!OBCALL("",$C$52,"getCorrelation",[1]!OBMAKE("","int",$C$53),[1]!OBMAKE("","int",M$10),[1]!OBMAKE("","int",$B73)))</f>
        <v>#N/A</v>
      </c>
      <c r="N73" s="81" t="e">
        <f>[1]!OBGET([1]!OBCALL("",$C$52,"getCorrelation",[1]!OBMAKE("","int",$C$53),[1]!OBMAKE("","int",N$10),[1]!OBMAKE("","int",$B73)))</f>
        <v>#N/A</v>
      </c>
      <c r="O73" s="81" t="e">
        <f>[1]!OBGET([1]!OBCALL("",$C$52,"getCorrelation",[1]!OBMAKE("","int",$C$53),[1]!OBMAKE("","int",O$10),[1]!OBMAKE("","int",$B73)))</f>
        <v>#N/A</v>
      </c>
      <c r="P73" s="81" t="e">
        <f>[1]!OBGET([1]!OBCALL("",$C$52,"getCorrelation",[1]!OBMAKE("","int",$C$53),[1]!OBMAKE("","int",P$10),[1]!OBMAKE("","int",$B73)))</f>
        <v>#N/A</v>
      </c>
      <c r="Q73" s="81" t="e">
        <f>[1]!OBGET([1]!OBCALL("",$C$52,"getCorrelation",[1]!OBMAKE("","int",$C$53),[1]!OBMAKE("","int",Q$10),[1]!OBMAKE("","int",$B73)))</f>
        <v>#N/A</v>
      </c>
      <c r="R73" s="81" t="e">
        <f>[1]!OBGET([1]!OBCALL("",$C$52,"getCorrelation",[1]!OBMAKE("","int",$C$53),[1]!OBMAKE("","int",R$10),[1]!OBMAKE("","int",$B73)))</f>
        <v>#N/A</v>
      </c>
      <c r="S73" s="81" t="e">
        <f>[1]!OBGET([1]!OBCALL("",$C$52,"getCorrelation",[1]!OBMAKE("","int",$C$53),[1]!OBMAKE("","int",S$10),[1]!OBMAKE("","int",$B73)))</f>
        <v>#N/A</v>
      </c>
      <c r="T73" s="81" t="e">
        <f>[1]!OBGET([1]!OBCALL("",$C$52,"getCorrelation",[1]!OBMAKE("","int",$C$53),[1]!OBMAKE("","int",T$10),[1]!OBMAKE("","int",$B73)))</f>
        <v>#N/A</v>
      </c>
      <c r="U73" s="81" t="e">
        <f>[1]!OBGET([1]!OBCALL("",$C$52,"getCorrelation",[1]!OBMAKE("","int",$C$53),[1]!OBMAKE("","int",U$10),[1]!OBMAKE("","int",$B73)))</f>
        <v>#N/A</v>
      </c>
      <c r="V73" s="81" t="e">
        <f>[1]!OBGET([1]!OBCALL("",$C$52,"getCorrelation",[1]!OBMAKE("","int",$C$53),[1]!OBMAKE("","int",V$10),[1]!OBMAKE("","int",$B73)))</f>
        <v>#N/A</v>
      </c>
      <c r="W73" s="81" t="e">
        <f>[1]!OBGET([1]!OBCALL("",$C$52,"getCorrelation",[1]!OBMAKE("","int",$C$53),[1]!OBMAKE("","int",W$10),[1]!OBMAKE("","int",$B73)))</f>
        <v>#N/A</v>
      </c>
      <c r="X73" s="81" t="e">
        <f>[1]!OBGET([1]!OBCALL("",$C$52,"getCorrelation",[1]!OBMAKE("","int",$C$53),[1]!OBMAKE("","int",X$10),[1]!OBMAKE("","int",$B73)))</f>
        <v>#N/A</v>
      </c>
      <c r="Y73" s="81" t="e">
        <f>[1]!OBGET([1]!OBCALL("",$C$52,"getCorrelation",[1]!OBMAKE("","int",$C$53),[1]!OBMAKE("","int",Y$10),[1]!OBMAKE("","int",$B73)))</f>
        <v>#N/A</v>
      </c>
      <c r="Z73" s="81" t="e">
        <f>[1]!OBGET([1]!OBCALL("",$C$52,"getCorrelation",[1]!OBMAKE("","int",$C$53),[1]!OBMAKE("","int",Z$10),[1]!OBMAKE("","int",$B73)))</f>
        <v>#N/A</v>
      </c>
      <c r="AA73" s="81" t="e">
        <f>[1]!OBGET([1]!OBCALL("",$C$52,"getCorrelation",[1]!OBMAKE("","int",$C$53),[1]!OBMAKE("","int",AA$10),[1]!OBMAKE("","int",$B73)))</f>
        <v>#N/A</v>
      </c>
      <c r="AB73" s="81" t="e">
        <f>[1]!OBGET([1]!OBCALL("",$C$52,"getCorrelation",[1]!OBMAKE("","int",$C$53),[1]!OBMAKE("","int",AB$10),[1]!OBMAKE("","int",$B73)))</f>
        <v>#N/A</v>
      </c>
      <c r="AC73" s="81" t="e">
        <f>[1]!OBGET([1]!OBCALL("",$C$52,"getCorrelation",[1]!OBMAKE("","int",$C$53),[1]!OBMAKE("","int",AC$10),[1]!OBMAKE("","int",$B73)))</f>
        <v>#N/A</v>
      </c>
      <c r="AD73" s="81" t="e">
        <f>[1]!OBGET([1]!OBCALL("",$C$52,"getCorrelation",[1]!OBMAKE("","int",$C$53),[1]!OBMAKE("","int",AD$10),[1]!OBMAKE("","int",$B73)))</f>
        <v>#N/A</v>
      </c>
      <c r="AE73" s="81" t="e">
        <f>[1]!OBGET([1]!OBCALL("",$C$52,"getCorrelation",[1]!OBMAKE("","int",$C$53),[1]!OBMAKE("","int",AE$10),[1]!OBMAKE("","int",$B73)))</f>
        <v>#N/A</v>
      </c>
      <c r="AF73" s="81" t="e">
        <f>[1]!OBGET([1]!OBCALL("",$C$52,"getCorrelation",[1]!OBMAKE("","int",$C$53),[1]!OBMAKE("","int",AF$10),[1]!OBMAKE("","int",$B73)))</f>
        <v>#N/A</v>
      </c>
      <c r="AG73" s="81" t="e">
        <f>[1]!OBGET([1]!OBCALL("",$C$52,"getCorrelation",[1]!OBMAKE("","int",$C$53),[1]!OBMAKE("","int",AG$10),[1]!OBMAKE("","int",$B73)))</f>
        <v>#N/A</v>
      </c>
      <c r="AH73" s="81" t="e">
        <f>[1]!OBGET([1]!OBCALL("",$C$52,"getCorrelation",[1]!OBMAKE("","int",$C$53),[1]!OBMAKE("","int",AH$10),[1]!OBMAKE("","int",$B73)))</f>
        <v>#N/A</v>
      </c>
      <c r="AI73" s="81" t="e">
        <f>[1]!OBGET([1]!OBCALL("",$C$52,"getCorrelation",[1]!OBMAKE("","int",$C$53),[1]!OBMAKE("","int",AI$10),[1]!OBMAKE("","int",$B73)))</f>
        <v>#N/A</v>
      </c>
      <c r="AJ73" s="81" t="e">
        <f>[1]!OBGET([1]!OBCALL("",$C$52,"getCorrelation",[1]!OBMAKE("","int",$C$53),[1]!OBMAKE("","int",AJ$10),[1]!OBMAKE("","int",$B73)))</f>
        <v>#N/A</v>
      </c>
      <c r="AK73" s="81" t="e">
        <f>[1]!OBGET([1]!OBCALL("",$C$52,"getCorrelation",[1]!OBMAKE("","int",$C$53),[1]!OBMAKE("","int",AK$10),[1]!OBMAKE("","int",$B73)))</f>
        <v>#N/A</v>
      </c>
      <c r="AL73" s="81" t="e">
        <f>[1]!OBGET([1]!OBCALL("",$C$52,"getCorrelation",[1]!OBMAKE("","int",$C$53),[1]!OBMAKE("","int",AL$10),[1]!OBMAKE("","int",$B73)))</f>
        <v>#N/A</v>
      </c>
      <c r="AM73" s="81" t="e">
        <f>[1]!OBGET([1]!OBCALL("",$C$52,"getCorrelation",[1]!OBMAKE("","int",$C$53),[1]!OBMAKE("","int",AM$10),[1]!OBMAKE("","int",$B73)))</f>
        <v>#N/A</v>
      </c>
      <c r="AN73" s="81" t="e">
        <f>[1]!OBGET([1]!OBCALL("",$C$52,"getCorrelation",[1]!OBMAKE("","int",$C$53),[1]!OBMAKE("","int",AN$10),[1]!OBMAKE("","int",$B73)))</f>
        <v>#N/A</v>
      </c>
      <c r="AO73" s="81" t="e">
        <f>[1]!OBGET([1]!OBCALL("",$C$52,"getCorrelation",[1]!OBMAKE("","int",$C$53),[1]!OBMAKE("","int",AO$10),[1]!OBMAKE("","int",$B73)))</f>
        <v>#N/A</v>
      </c>
    </row>
    <row r="74" spans="2:41" ht="13.65" customHeight="1" x14ac:dyDescent="0.25">
      <c r="B74" s="35">
        <v>18</v>
      </c>
      <c r="C74" s="81" t="e">
        <f>[1]!OBGET([1]!OBCALL("",$C$52,"getCorrelation",[1]!OBMAKE("","int",$C$53),[1]!OBMAKE("","int",C$10),[1]!OBMAKE("","int",$B74)))</f>
        <v>#N/A</v>
      </c>
      <c r="D74" s="81" t="e">
        <f>[1]!OBGET([1]!OBCALL("",$C$52,"getCorrelation",[1]!OBMAKE("","int",$C$53),[1]!OBMAKE("","int",D$10),[1]!OBMAKE("","int",$B74)))</f>
        <v>#N/A</v>
      </c>
      <c r="E74" s="81" t="e">
        <f>[1]!OBGET([1]!OBCALL("",$C$52,"getCorrelation",[1]!OBMAKE("","int",$C$53),[1]!OBMAKE("","int",E$10),[1]!OBMAKE("","int",$B74)))</f>
        <v>#N/A</v>
      </c>
      <c r="F74" s="81" t="e">
        <f>[1]!OBGET([1]!OBCALL("",$C$52,"getCorrelation",[1]!OBMAKE("","int",$C$53),[1]!OBMAKE("","int",F$10),[1]!OBMAKE("","int",$B74)))</f>
        <v>#N/A</v>
      </c>
      <c r="G74" s="81" t="e">
        <f>[1]!OBGET([1]!OBCALL("",$C$52,"getCorrelation",[1]!OBMAKE("","int",$C$53),[1]!OBMAKE("","int",G$10),[1]!OBMAKE("","int",$B74)))</f>
        <v>#N/A</v>
      </c>
      <c r="H74" s="81" t="e">
        <f>[1]!OBGET([1]!OBCALL("",$C$52,"getCorrelation",[1]!OBMAKE("","int",$C$53),[1]!OBMAKE("","int",H$10),[1]!OBMAKE("","int",$B74)))</f>
        <v>#N/A</v>
      </c>
      <c r="I74" s="81" t="e">
        <f>[1]!OBGET([1]!OBCALL("",$C$52,"getCorrelation",[1]!OBMAKE("","int",$C$53),[1]!OBMAKE("","int",I$10),[1]!OBMAKE("","int",$B74)))</f>
        <v>#N/A</v>
      </c>
      <c r="J74" s="81" t="e">
        <f>[1]!OBGET([1]!OBCALL("",$C$52,"getCorrelation",[1]!OBMAKE("","int",$C$53),[1]!OBMAKE("","int",J$10),[1]!OBMAKE("","int",$B74)))</f>
        <v>#N/A</v>
      </c>
      <c r="K74" s="81" t="e">
        <f>[1]!OBGET([1]!OBCALL("",$C$52,"getCorrelation",[1]!OBMAKE("","int",$C$53),[1]!OBMAKE("","int",K$10),[1]!OBMAKE("","int",$B74)))</f>
        <v>#N/A</v>
      </c>
      <c r="L74" s="81" t="e">
        <f>[1]!OBGET([1]!OBCALL("",$C$52,"getCorrelation",[1]!OBMAKE("","int",$C$53),[1]!OBMAKE("","int",L$10),[1]!OBMAKE("","int",$B74)))</f>
        <v>#N/A</v>
      </c>
      <c r="M74" s="81" t="e">
        <f>[1]!OBGET([1]!OBCALL("",$C$52,"getCorrelation",[1]!OBMAKE("","int",$C$53),[1]!OBMAKE("","int",M$10),[1]!OBMAKE("","int",$B74)))</f>
        <v>#N/A</v>
      </c>
      <c r="N74" s="81" t="e">
        <f>[1]!OBGET([1]!OBCALL("",$C$52,"getCorrelation",[1]!OBMAKE("","int",$C$53),[1]!OBMAKE("","int",N$10),[1]!OBMAKE("","int",$B74)))</f>
        <v>#N/A</v>
      </c>
      <c r="O74" s="81" t="e">
        <f>[1]!OBGET([1]!OBCALL("",$C$52,"getCorrelation",[1]!OBMAKE("","int",$C$53),[1]!OBMAKE("","int",O$10),[1]!OBMAKE("","int",$B74)))</f>
        <v>#N/A</v>
      </c>
      <c r="P74" s="81" t="e">
        <f>[1]!OBGET([1]!OBCALL("",$C$52,"getCorrelation",[1]!OBMAKE("","int",$C$53),[1]!OBMAKE("","int",P$10),[1]!OBMAKE("","int",$B74)))</f>
        <v>#N/A</v>
      </c>
      <c r="Q74" s="81" t="e">
        <f>[1]!OBGET([1]!OBCALL("",$C$52,"getCorrelation",[1]!OBMAKE("","int",$C$53),[1]!OBMAKE("","int",Q$10),[1]!OBMAKE("","int",$B74)))</f>
        <v>#N/A</v>
      </c>
      <c r="R74" s="81" t="e">
        <f>[1]!OBGET([1]!OBCALL("",$C$52,"getCorrelation",[1]!OBMAKE("","int",$C$53),[1]!OBMAKE("","int",R$10),[1]!OBMAKE("","int",$B74)))</f>
        <v>#N/A</v>
      </c>
      <c r="S74" s="81" t="e">
        <f>[1]!OBGET([1]!OBCALL("",$C$52,"getCorrelation",[1]!OBMAKE("","int",$C$53),[1]!OBMAKE("","int",S$10),[1]!OBMAKE("","int",$B74)))</f>
        <v>#N/A</v>
      </c>
      <c r="T74" s="81" t="e">
        <f>[1]!OBGET([1]!OBCALL("",$C$52,"getCorrelation",[1]!OBMAKE("","int",$C$53),[1]!OBMAKE("","int",T$10),[1]!OBMAKE("","int",$B74)))</f>
        <v>#N/A</v>
      </c>
      <c r="U74" s="81" t="e">
        <f>[1]!OBGET([1]!OBCALL("",$C$52,"getCorrelation",[1]!OBMAKE("","int",$C$53),[1]!OBMAKE("","int",U$10),[1]!OBMAKE("","int",$B74)))</f>
        <v>#N/A</v>
      </c>
      <c r="V74" s="81" t="e">
        <f>[1]!OBGET([1]!OBCALL("",$C$52,"getCorrelation",[1]!OBMAKE("","int",$C$53),[1]!OBMAKE("","int",V$10),[1]!OBMAKE("","int",$B74)))</f>
        <v>#N/A</v>
      </c>
      <c r="W74" s="81" t="e">
        <f>[1]!OBGET([1]!OBCALL("",$C$52,"getCorrelation",[1]!OBMAKE("","int",$C$53),[1]!OBMAKE("","int",W$10),[1]!OBMAKE("","int",$B74)))</f>
        <v>#N/A</v>
      </c>
      <c r="X74" s="81" t="e">
        <f>[1]!OBGET([1]!OBCALL("",$C$52,"getCorrelation",[1]!OBMAKE("","int",$C$53),[1]!OBMAKE("","int",X$10),[1]!OBMAKE("","int",$B74)))</f>
        <v>#N/A</v>
      </c>
      <c r="Y74" s="81" t="e">
        <f>[1]!OBGET([1]!OBCALL("",$C$52,"getCorrelation",[1]!OBMAKE("","int",$C$53),[1]!OBMAKE("","int",Y$10),[1]!OBMAKE("","int",$B74)))</f>
        <v>#N/A</v>
      </c>
      <c r="Z74" s="81" t="e">
        <f>[1]!OBGET([1]!OBCALL("",$C$52,"getCorrelation",[1]!OBMAKE("","int",$C$53),[1]!OBMAKE("","int",Z$10),[1]!OBMAKE("","int",$B74)))</f>
        <v>#N/A</v>
      </c>
      <c r="AA74" s="81" t="e">
        <f>[1]!OBGET([1]!OBCALL("",$C$52,"getCorrelation",[1]!OBMAKE("","int",$C$53),[1]!OBMAKE("","int",AA$10),[1]!OBMAKE("","int",$B74)))</f>
        <v>#N/A</v>
      </c>
      <c r="AB74" s="81" t="e">
        <f>[1]!OBGET([1]!OBCALL("",$C$52,"getCorrelation",[1]!OBMAKE("","int",$C$53),[1]!OBMAKE("","int",AB$10),[1]!OBMAKE("","int",$B74)))</f>
        <v>#N/A</v>
      </c>
      <c r="AC74" s="81" t="e">
        <f>[1]!OBGET([1]!OBCALL("",$C$52,"getCorrelation",[1]!OBMAKE("","int",$C$53),[1]!OBMAKE("","int",AC$10),[1]!OBMAKE("","int",$B74)))</f>
        <v>#N/A</v>
      </c>
      <c r="AD74" s="81" t="e">
        <f>[1]!OBGET([1]!OBCALL("",$C$52,"getCorrelation",[1]!OBMAKE("","int",$C$53),[1]!OBMAKE("","int",AD$10),[1]!OBMAKE("","int",$B74)))</f>
        <v>#N/A</v>
      </c>
      <c r="AE74" s="81" t="e">
        <f>[1]!OBGET([1]!OBCALL("",$C$52,"getCorrelation",[1]!OBMAKE("","int",$C$53),[1]!OBMAKE("","int",AE$10),[1]!OBMAKE("","int",$B74)))</f>
        <v>#N/A</v>
      </c>
      <c r="AF74" s="81" t="e">
        <f>[1]!OBGET([1]!OBCALL("",$C$52,"getCorrelation",[1]!OBMAKE("","int",$C$53),[1]!OBMAKE("","int",AF$10),[1]!OBMAKE("","int",$B74)))</f>
        <v>#N/A</v>
      </c>
      <c r="AG74" s="81" t="e">
        <f>[1]!OBGET([1]!OBCALL("",$C$52,"getCorrelation",[1]!OBMAKE("","int",$C$53),[1]!OBMAKE("","int",AG$10),[1]!OBMAKE("","int",$B74)))</f>
        <v>#N/A</v>
      </c>
      <c r="AH74" s="81" t="e">
        <f>[1]!OBGET([1]!OBCALL("",$C$52,"getCorrelation",[1]!OBMAKE("","int",$C$53),[1]!OBMAKE("","int",AH$10),[1]!OBMAKE("","int",$B74)))</f>
        <v>#N/A</v>
      </c>
      <c r="AI74" s="81" t="e">
        <f>[1]!OBGET([1]!OBCALL("",$C$52,"getCorrelation",[1]!OBMAKE("","int",$C$53),[1]!OBMAKE("","int",AI$10),[1]!OBMAKE("","int",$B74)))</f>
        <v>#N/A</v>
      </c>
      <c r="AJ74" s="81" t="e">
        <f>[1]!OBGET([1]!OBCALL("",$C$52,"getCorrelation",[1]!OBMAKE("","int",$C$53),[1]!OBMAKE("","int",AJ$10),[1]!OBMAKE("","int",$B74)))</f>
        <v>#N/A</v>
      </c>
      <c r="AK74" s="81" t="e">
        <f>[1]!OBGET([1]!OBCALL("",$C$52,"getCorrelation",[1]!OBMAKE("","int",$C$53),[1]!OBMAKE("","int",AK$10),[1]!OBMAKE("","int",$B74)))</f>
        <v>#N/A</v>
      </c>
      <c r="AL74" s="81" t="e">
        <f>[1]!OBGET([1]!OBCALL("",$C$52,"getCorrelation",[1]!OBMAKE("","int",$C$53),[1]!OBMAKE("","int",AL$10),[1]!OBMAKE("","int",$B74)))</f>
        <v>#N/A</v>
      </c>
      <c r="AM74" s="81" t="e">
        <f>[1]!OBGET([1]!OBCALL("",$C$52,"getCorrelation",[1]!OBMAKE("","int",$C$53),[1]!OBMAKE("","int",AM$10),[1]!OBMAKE("","int",$B74)))</f>
        <v>#N/A</v>
      </c>
      <c r="AN74" s="81" t="e">
        <f>[1]!OBGET([1]!OBCALL("",$C$52,"getCorrelation",[1]!OBMAKE("","int",$C$53),[1]!OBMAKE("","int",AN$10),[1]!OBMAKE("","int",$B74)))</f>
        <v>#N/A</v>
      </c>
      <c r="AO74" s="81" t="e">
        <f>[1]!OBGET([1]!OBCALL("",$C$52,"getCorrelation",[1]!OBMAKE("","int",$C$53),[1]!OBMAKE("","int",AO$10),[1]!OBMAKE("","int",$B74)))</f>
        <v>#N/A</v>
      </c>
    </row>
    <row r="75" spans="2:41" ht="13.65" customHeight="1" x14ac:dyDescent="0.25">
      <c r="B75" s="35">
        <v>19</v>
      </c>
      <c r="C75" s="81" t="e">
        <f>[1]!OBGET([1]!OBCALL("",$C$52,"getCorrelation",[1]!OBMAKE("","int",$C$53),[1]!OBMAKE("","int",C$10),[1]!OBMAKE("","int",$B75)))</f>
        <v>#N/A</v>
      </c>
      <c r="D75" s="81" t="e">
        <f>[1]!OBGET([1]!OBCALL("",$C$52,"getCorrelation",[1]!OBMAKE("","int",$C$53),[1]!OBMAKE("","int",D$10),[1]!OBMAKE("","int",$B75)))</f>
        <v>#N/A</v>
      </c>
      <c r="E75" s="81" t="e">
        <f>[1]!OBGET([1]!OBCALL("",$C$52,"getCorrelation",[1]!OBMAKE("","int",$C$53),[1]!OBMAKE("","int",E$10),[1]!OBMAKE("","int",$B75)))</f>
        <v>#N/A</v>
      </c>
      <c r="F75" s="81" t="e">
        <f>[1]!OBGET([1]!OBCALL("",$C$52,"getCorrelation",[1]!OBMAKE("","int",$C$53),[1]!OBMAKE("","int",F$10),[1]!OBMAKE("","int",$B75)))</f>
        <v>#N/A</v>
      </c>
      <c r="G75" s="81" t="e">
        <f>[1]!OBGET([1]!OBCALL("",$C$52,"getCorrelation",[1]!OBMAKE("","int",$C$53),[1]!OBMAKE("","int",G$10),[1]!OBMAKE("","int",$B75)))</f>
        <v>#N/A</v>
      </c>
      <c r="H75" s="81" t="e">
        <f>[1]!OBGET([1]!OBCALL("",$C$52,"getCorrelation",[1]!OBMAKE("","int",$C$53),[1]!OBMAKE("","int",H$10),[1]!OBMAKE("","int",$B75)))</f>
        <v>#N/A</v>
      </c>
      <c r="I75" s="81" t="e">
        <f>[1]!OBGET([1]!OBCALL("",$C$52,"getCorrelation",[1]!OBMAKE("","int",$C$53),[1]!OBMAKE("","int",I$10),[1]!OBMAKE("","int",$B75)))</f>
        <v>#N/A</v>
      </c>
      <c r="J75" s="81" t="e">
        <f>[1]!OBGET([1]!OBCALL("",$C$52,"getCorrelation",[1]!OBMAKE("","int",$C$53),[1]!OBMAKE("","int",J$10),[1]!OBMAKE("","int",$B75)))</f>
        <v>#N/A</v>
      </c>
      <c r="K75" s="81" t="e">
        <f>[1]!OBGET([1]!OBCALL("",$C$52,"getCorrelation",[1]!OBMAKE("","int",$C$53),[1]!OBMAKE("","int",K$10),[1]!OBMAKE("","int",$B75)))</f>
        <v>#N/A</v>
      </c>
      <c r="L75" s="81" t="e">
        <f>[1]!OBGET([1]!OBCALL("",$C$52,"getCorrelation",[1]!OBMAKE("","int",$C$53),[1]!OBMAKE("","int",L$10),[1]!OBMAKE("","int",$B75)))</f>
        <v>#N/A</v>
      </c>
      <c r="M75" s="81" t="e">
        <f>[1]!OBGET([1]!OBCALL("",$C$52,"getCorrelation",[1]!OBMAKE("","int",$C$53),[1]!OBMAKE("","int",M$10),[1]!OBMAKE("","int",$B75)))</f>
        <v>#N/A</v>
      </c>
      <c r="N75" s="81" t="e">
        <f>[1]!OBGET([1]!OBCALL("",$C$52,"getCorrelation",[1]!OBMAKE("","int",$C$53),[1]!OBMAKE("","int",N$10),[1]!OBMAKE("","int",$B75)))</f>
        <v>#N/A</v>
      </c>
      <c r="O75" s="81" t="e">
        <f>[1]!OBGET([1]!OBCALL("",$C$52,"getCorrelation",[1]!OBMAKE("","int",$C$53),[1]!OBMAKE("","int",O$10),[1]!OBMAKE("","int",$B75)))</f>
        <v>#N/A</v>
      </c>
      <c r="P75" s="81" t="e">
        <f>[1]!OBGET([1]!OBCALL("",$C$52,"getCorrelation",[1]!OBMAKE("","int",$C$53),[1]!OBMAKE("","int",P$10),[1]!OBMAKE("","int",$B75)))</f>
        <v>#N/A</v>
      </c>
      <c r="Q75" s="81" t="e">
        <f>[1]!OBGET([1]!OBCALL("",$C$52,"getCorrelation",[1]!OBMAKE("","int",$C$53),[1]!OBMAKE("","int",Q$10),[1]!OBMAKE("","int",$B75)))</f>
        <v>#N/A</v>
      </c>
      <c r="R75" s="81" t="e">
        <f>[1]!OBGET([1]!OBCALL("",$C$52,"getCorrelation",[1]!OBMAKE("","int",$C$53),[1]!OBMAKE("","int",R$10),[1]!OBMAKE("","int",$B75)))</f>
        <v>#N/A</v>
      </c>
      <c r="S75" s="81" t="e">
        <f>[1]!OBGET([1]!OBCALL("",$C$52,"getCorrelation",[1]!OBMAKE("","int",$C$53),[1]!OBMAKE("","int",S$10),[1]!OBMAKE("","int",$B75)))</f>
        <v>#N/A</v>
      </c>
      <c r="T75" s="81" t="e">
        <f>[1]!OBGET([1]!OBCALL("",$C$52,"getCorrelation",[1]!OBMAKE("","int",$C$53),[1]!OBMAKE("","int",T$10),[1]!OBMAKE("","int",$B75)))</f>
        <v>#N/A</v>
      </c>
      <c r="U75" s="81" t="e">
        <f>[1]!OBGET([1]!OBCALL("",$C$52,"getCorrelation",[1]!OBMAKE("","int",$C$53),[1]!OBMAKE("","int",U$10),[1]!OBMAKE("","int",$B75)))</f>
        <v>#N/A</v>
      </c>
      <c r="V75" s="81" t="e">
        <f>[1]!OBGET([1]!OBCALL("",$C$52,"getCorrelation",[1]!OBMAKE("","int",$C$53),[1]!OBMAKE("","int",V$10),[1]!OBMAKE("","int",$B75)))</f>
        <v>#N/A</v>
      </c>
      <c r="W75" s="81" t="e">
        <f>[1]!OBGET([1]!OBCALL("",$C$52,"getCorrelation",[1]!OBMAKE("","int",$C$53),[1]!OBMAKE("","int",W$10),[1]!OBMAKE("","int",$B75)))</f>
        <v>#N/A</v>
      </c>
      <c r="X75" s="81" t="e">
        <f>[1]!OBGET([1]!OBCALL("",$C$52,"getCorrelation",[1]!OBMAKE("","int",$C$53),[1]!OBMAKE("","int",X$10),[1]!OBMAKE("","int",$B75)))</f>
        <v>#N/A</v>
      </c>
      <c r="Y75" s="81" t="e">
        <f>[1]!OBGET([1]!OBCALL("",$C$52,"getCorrelation",[1]!OBMAKE("","int",$C$53),[1]!OBMAKE("","int",Y$10),[1]!OBMAKE("","int",$B75)))</f>
        <v>#N/A</v>
      </c>
      <c r="Z75" s="81" t="e">
        <f>[1]!OBGET([1]!OBCALL("",$C$52,"getCorrelation",[1]!OBMAKE("","int",$C$53),[1]!OBMAKE("","int",Z$10),[1]!OBMAKE("","int",$B75)))</f>
        <v>#N/A</v>
      </c>
      <c r="AA75" s="81" t="e">
        <f>[1]!OBGET([1]!OBCALL("",$C$52,"getCorrelation",[1]!OBMAKE("","int",$C$53),[1]!OBMAKE("","int",AA$10),[1]!OBMAKE("","int",$B75)))</f>
        <v>#N/A</v>
      </c>
      <c r="AB75" s="81" t="e">
        <f>[1]!OBGET([1]!OBCALL("",$C$52,"getCorrelation",[1]!OBMAKE("","int",$C$53),[1]!OBMAKE("","int",AB$10),[1]!OBMAKE("","int",$B75)))</f>
        <v>#N/A</v>
      </c>
      <c r="AC75" s="81" t="e">
        <f>[1]!OBGET([1]!OBCALL("",$C$52,"getCorrelation",[1]!OBMAKE("","int",$C$53),[1]!OBMAKE("","int",AC$10),[1]!OBMAKE("","int",$B75)))</f>
        <v>#N/A</v>
      </c>
      <c r="AD75" s="81" t="e">
        <f>[1]!OBGET([1]!OBCALL("",$C$52,"getCorrelation",[1]!OBMAKE("","int",$C$53),[1]!OBMAKE("","int",AD$10),[1]!OBMAKE("","int",$B75)))</f>
        <v>#N/A</v>
      </c>
      <c r="AE75" s="81" t="e">
        <f>[1]!OBGET([1]!OBCALL("",$C$52,"getCorrelation",[1]!OBMAKE("","int",$C$53),[1]!OBMAKE("","int",AE$10),[1]!OBMAKE("","int",$B75)))</f>
        <v>#N/A</v>
      </c>
      <c r="AF75" s="81" t="e">
        <f>[1]!OBGET([1]!OBCALL("",$C$52,"getCorrelation",[1]!OBMAKE("","int",$C$53),[1]!OBMAKE("","int",AF$10),[1]!OBMAKE("","int",$B75)))</f>
        <v>#N/A</v>
      </c>
      <c r="AG75" s="81" t="e">
        <f>[1]!OBGET([1]!OBCALL("",$C$52,"getCorrelation",[1]!OBMAKE("","int",$C$53),[1]!OBMAKE("","int",AG$10),[1]!OBMAKE("","int",$B75)))</f>
        <v>#N/A</v>
      </c>
      <c r="AH75" s="81" t="e">
        <f>[1]!OBGET([1]!OBCALL("",$C$52,"getCorrelation",[1]!OBMAKE("","int",$C$53),[1]!OBMAKE("","int",AH$10),[1]!OBMAKE("","int",$B75)))</f>
        <v>#N/A</v>
      </c>
      <c r="AI75" s="81" t="e">
        <f>[1]!OBGET([1]!OBCALL("",$C$52,"getCorrelation",[1]!OBMAKE("","int",$C$53),[1]!OBMAKE("","int",AI$10),[1]!OBMAKE("","int",$B75)))</f>
        <v>#N/A</v>
      </c>
      <c r="AJ75" s="81" t="e">
        <f>[1]!OBGET([1]!OBCALL("",$C$52,"getCorrelation",[1]!OBMAKE("","int",$C$53),[1]!OBMAKE("","int",AJ$10),[1]!OBMAKE("","int",$B75)))</f>
        <v>#N/A</v>
      </c>
      <c r="AK75" s="81" t="e">
        <f>[1]!OBGET([1]!OBCALL("",$C$52,"getCorrelation",[1]!OBMAKE("","int",$C$53),[1]!OBMAKE("","int",AK$10),[1]!OBMAKE("","int",$B75)))</f>
        <v>#N/A</v>
      </c>
      <c r="AL75" s="81" t="e">
        <f>[1]!OBGET([1]!OBCALL("",$C$52,"getCorrelation",[1]!OBMAKE("","int",$C$53),[1]!OBMAKE("","int",AL$10),[1]!OBMAKE("","int",$B75)))</f>
        <v>#N/A</v>
      </c>
      <c r="AM75" s="81" t="e">
        <f>[1]!OBGET([1]!OBCALL("",$C$52,"getCorrelation",[1]!OBMAKE("","int",$C$53),[1]!OBMAKE("","int",AM$10),[1]!OBMAKE("","int",$B75)))</f>
        <v>#N/A</v>
      </c>
      <c r="AN75" s="81" t="e">
        <f>[1]!OBGET([1]!OBCALL("",$C$52,"getCorrelation",[1]!OBMAKE("","int",$C$53),[1]!OBMAKE("","int",AN$10),[1]!OBMAKE("","int",$B75)))</f>
        <v>#N/A</v>
      </c>
      <c r="AO75" s="81" t="e">
        <f>[1]!OBGET([1]!OBCALL("",$C$52,"getCorrelation",[1]!OBMAKE("","int",$C$53),[1]!OBMAKE("","int",AO$10),[1]!OBMAKE("","int",$B75)))</f>
        <v>#N/A</v>
      </c>
    </row>
    <row r="76" spans="2:41" ht="13.65" customHeight="1" x14ac:dyDescent="0.25">
      <c r="B76" s="35">
        <v>20</v>
      </c>
      <c r="C76" s="81" t="e">
        <f>[1]!OBGET([1]!OBCALL("",$C$52,"getCorrelation",[1]!OBMAKE("","int",$C$53),[1]!OBMAKE("","int",C$10),[1]!OBMAKE("","int",$B76)))</f>
        <v>#N/A</v>
      </c>
      <c r="D76" s="81" t="e">
        <f>[1]!OBGET([1]!OBCALL("",$C$52,"getCorrelation",[1]!OBMAKE("","int",$C$53),[1]!OBMAKE("","int",D$10),[1]!OBMAKE("","int",$B76)))</f>
        <v>#N/A</v>
      </c>
      <c r="E76" s="81" t="e">
        <f>[1]!OBGET([1]!OBCALL("",$C$52,"getCorrelation",[1]!OBMAKE("","int",$C$53),[1]!OBMAKE("","int",E$10),[1]!OBMAKE("","int",$B76)))</f>
        <v>#N/A</v>
      </c>
      <c r="F76" s="81" t="e">
        <f>[1]!OBGET([1]!OBCALL("",$C$52,"getCorrelation",[1]!OBMAKE("","int",$C$53),[1]!OBMAKE("","int",F$10),[1]!OBMAKE("","int",$B76)))</f>
        <v>#N/A</v>
      </c>
      <c r="G76" s="81" t="e">
        <f>[1]!OBGET([1]!OBCALL("",$C$52,"getCorrelation",[1]!OBMAKE("","int",$C$53),[1]!OBMAKE("","int",G$10),[1]!OBMAKE("","int",$B76)))</f>
        <v>#N/A</v>
      </c>
      <c r="H76" s="81" t="e">
        <f>[1]!OBGET([1]!OBCALL("",$C$52,"getCorrelation",[1]!OBMAKE("","int",$C$53),[1]!OBMAKE("","int",H$10),[1]!OBMAKE("","int",$B76)))</f>
        <v>#N/A</v>
      </c>
      <c r="I76" s="81" t="e">
        <f>[1]!OBGET([1]!OBCALL("",$C$52,"getCorrelation",[1]!OBMAKE("","int",$C$53),[1]!OBMAKE("","int",I$10),[1]!OBMAKE("","int",$B76)))</f>
        <v>#N/A</v>
      </c>
      <c r="J76" s="81" t="e">
        <f>[1]!OBGET([1]!OBCALL("",$C$52,"getCorrelation",[1]!OBMAKE("","int",$C$53),[1]!OBMAKE("","int",J$10),[1]!OBMAKE("","int",$B76)))</f>
        <v>#N/A</v>
      </c>
      <c r="K76" s="81" t="e">
        <f>[1]!OBGET([1]!OBCALL("",$C$52,"getCorrelation",[1]!OBMAKE("","int",$C$53),[1]!OBMAKE("","int",K$10),[1]!OBMAKE("","int",$B76)))</f>
        <v>#N/A</v>
      </c>
      <c r="L76" s="81" t="e">
        <f>[1]!OBGET([1]!OBCALL("",$C$52,"getCorrelation",[1]!OBMAKE("","int",$C$53),[1]!OBMAKE("","int",L$10),[1]!OBMAKE("","int",$B76)))</f>
        <v>#N/A</v>
      </c>
      <c r="M76" s="81" t="e">
        <f>[1]!OBGET([1]!OBCALL("",$C$52,"getCorrelation",[1]!OBMAKE("","int",$C$53),[1]!OBMAKE("","int",M$10),[1]!OBMAKE("","int",$B76)))</f>
        <v>#N/A</v>
      </c>
      <c r="N76" s="81" t="e">
        <f>[1]!OBGET([1]!OBCALL("",$C$52,"getCorrelation",[1]!OBMAKE("","int",$C$53),[1]!OBMAKE("","int",N$10),[1]!OBMAKE("","int",$B76)))</f>
        <v>#N/A</v>
      </c>
      <c r="O76" s="81" t="e">
        <f>[1]!OBGET([1]!OBCALL("",$C$52,"getCorrelation",[1]!OBMAKE("","int",$C$53),[1]!OBMAKE("","int",O$10),[1]!OBMAKE("","int",$B76)))</f>
        <v>#N/A</v>
      </c>
      <c r="P76" s="81" t="e">
        <f>[1]!OBGET([1]!OBCALL("",$C$52,"getCorrelation",[1]!OBMAKE("","int",$C$53),[1]!OBMAKE("","int",P$10),[1]!OBMAKE("","int",$B76)))</f>
        <v>#N/A</v>
      </c>
      <c r="Q76" s="81" t="e">
        <f>[1]!OBGET([1]!OBCALL("",$C$52,"getCorrelation",[1]!OBMAKE("","int",$C$53),[1]!OBMAKE("","int",Q$10),[1]!OBMAKE("","int",$B76)))</f>
        <v>#N/A</v>
      </c>
      <c r="R76" s="81" t="e">
        <f>[1]!OBGET([1]!OBCALL("",$C$52,"getCorrelation",[1]!OBMAKE("","int",$C$53),[1]!OBMAKE("","int",R$10),[1]!OBMAKE("","int",$B76)))</f>
        <v>#N/A</v>
      </c>
      <c r="S76" s="81" t="e">
        <f>[1]!OBGET([1]!OBCALL("",$C$52,"getCorrelation",[1]!OBMAKE("","int",$C$53),[1]!OBMAKE("","int",S$10),[1]!OBMAKE("","int",$B76)))</f>
        <v>#N/A</v>
      </c>
      <c r="T76" s="81" t="e">
        <f>[1]!OBGET([1]!OBCALL("",$C$52,"getCorrelation",[1]!OBMAKE("","int",$C$53),[1]!OBMAKE("","int",T$10),[1]!OBMAKE("","int",$B76)))</f>
        <v>#N/A</v>
      </c>
      <c r="U76" s="81" t="e">
        <f>[1]!OBGET([1]!OBCALL("",$C$52,"getCorrelation",[1]!OBMAKE("","int",$C$53),[1]!OBMAKE("","int",U$10),[1]!OBMAKE("","int",$B76)))</f>
        <v>#N/A</v>
      </c>
      <c r="V76" s="81" t="e">
        <f>[1]!OBGET([1]!OBCALL("",$C$52,"getCorrelation",[1]!OBMAKE("","int",$C$53),[1]!OBMAKE("","int",V$10),[1]!OBMAKE("","int",$B76)))</f>
        <v>#N/A</v>
      </c>
      <c r="W76" s="81" t="e">
        <f>[1]!OBGET([1]!OBCALL("",$C$52,"getCorrelation",[1]!OBMAKE("","int",$C$53),[1]!OBMAKE("","int",W$10),[1]!OBMAKE("","int",$B76)))</f>
        <v>#N/A</v>
      </c>
      <c r="X76" s="81" t="e">
        <f>[1]!OBGET([1]!OBCALL("",$C$52,"getCorrelation",[1]!OBMAKE("","int",$C$53),[1]!OBMAKE("","int",X$10),[1]!OBMAKE("","int",$B76)))</f>
        <v>#N/A</v>
      </c>
      <c r="Y76" s="81" t="e">
        <f>[1]!OBGET([1]!OBCALL("",$C$52,"getCorrelation",[1]!OBMAKE("","int",$C$53),[1]!OBMAKE("","int",Y$10),[1]!OBMAKE("","int",$B76)))</f>
        <v>#N/A</v>
      </c>
      <c r="Z76" s="81" t="e">
        <f>[1]!OBGET([1]!OBCALL("",$C$52,"getCorrelation",[1]!OBMAKE("","int",$C$53),[1]!OBMAKE("","int",Z$10),[1]!OBMAKE("","int",$B76)))</f>
        <v>#N/A</v>
      </c>
      <c r="AA76" s="81" t="e">
        <f>[1]!OBGET([1]!OBCALL("",$C$52,"getCorrelation",[1]!OBMAKE("","int",$C$53),[1]!OBMAKE("","int",AA$10),[1]!OBMAKE("","int",$B76)))</f>
        <v>#N/A</v>
      </c>
      <c r="AB76" s="81" t="e">
        <f>[1]!OBGET([1]!OBCALL("",$C$52,"getCorrelation",[1]!OBMAKE("","int",$C$53),[1]!OBMAKE("","int",AB$10),[1]!OBMAKE("","int",$B76)))</f>
        <v>#N/A</v>
      </c>
      <c r="AC76" s="81" t="e">
        <f>[1]!OBGET([1]!OBCALL("",$C$52,"getCorrelation",[1]!OBMAKE("","int",$C$53),[1]!OBMAKE("","int",AC$10),[1]!OBMAKE("","int",$B76)))</f>
        <v>#N/A</v>
      </c>
      <c r="AD76" s="81" t="e">
        <f>[1]!OBGET([1]!OBCALL("",$C$52,"getCorrelation",[1]!OBMAKE("","int",$C$53),[1]!OBMAKE("","int",AD$10),[1]!OBMAKE("","int",$B76)))</f>
        <v>#N/A</v>
      </c>
      <c r="AE76" s="81" t="e">
        <f>[1]!OBGET([1]!OBCALL("",$C$52,"getCorrelation",[1]!OBMAKE("","int",$C$53),[1]!OBMAKE("","int",AE$10),[1]!OBMAKE("","int",$B76)))</f>
        <v>#N/A</v>
      </c>
      <c r="AF76" s="81" t="e">
        <f>[1]!OBGET([1]!OBCALL("",$C$52,"getCorrelation",[1]!OBMAKE("","int",$C$53),[1]!OBMAKE("","int",AF$10),[1]!OBMAKE("","int",$B76)))</f>
        <v>#N/A</v>
      </c>
      <c r="AG76" s="81" t="e">
        <f>[1]!OBGET([1]!OBCALL("",$C$52,"getCorrelation",[1]!OBMAKE("","int",$C$53),[1]!OBMAKE("","int",AG$10),[1]!OBMAKE("","int",$B76)))</f>
        <v>#N/A</v>
      </c>
      <c r="AH76" s="81" t="e">
        <f>[1]!OBGET([1]!OBCALL("",$C$52,"getCorrelation",[1]!OBMAKE("","int",$C$53),[1]!OBMAKE("","int",AH$10),[1]!OBMAKE("","int",$B76)))</f>
        <v>#N/A</v>
      </c>
      <c r="AI76" s="81" t="e">
        <f>[1]!OBGET([1]!OBCALL("",$C$52,"getCorrelation",[1]!OBMAKE("","int",$C$53),[1]!OBMAKE("","int",AI$10),[1]!OBMAKE("","int",$B76)))</f>
        <v>#N/A</v>
      </c>
      <c r="AJ76" s="81" t="e">
        <f>[1]!OBGET([1]!OBCALL("",$C$52,"getCorrelation",[1]!OBMAKE("","int",$C$53),[1]!OBMAKE("","int",AJ$10),[1]!OBMAKE("","int",$B76)))</f>
        <v>#N/A</v>
      </c>
      <c r="AK76" s="81" t="e">
        <f>[1]!OBGET([1]!OBCALL("",$C$52,"getCorrelation",[1]!OBMAKE("","int",$C$53),[1]!OBMAKE("","int",AK$10),[1]!OBMAKE("","int",$B76)))</f>
        <v>#N/A</v>
      </c>
      <c r="AL76" s="81" t="e">
        <f>[1]!OBGET([1]!OBCALL("",$C$52,"getCorrelation",[1]!OBMAKE("","int",$C$53),[1]!OBMAKE("","int",AL$10),[1]!OBMAKE("","int",$B76)))</f>
        <v>#N/A</v>
      </c>
      <c r="AM76" s="81" t="e">
        <f>[1]!OBGET([1]!OBCALL("",$C$52,"getCorrelation",[1]!OBMAKE("","int",$C$53),[1]!OBMAKE("","int",AM$10),[1]!OBMAKE("","int",$B76)))</f>
        <v>#N/A</v>
      </c>
      <c r="AN76" s="81" t="e">
        <f>[1]!OBGET([1]!OBCALL("",$C$52,"getCorrelation",[1]!OBMAKE("","int",$C$53),[1]!OBMAKE("","int",AN$10),[1]!OBMAKE("","int",$B76)))</f>
        <v>#N/A</v>
      </c>
      <c r="AO76" s="81" t="e">
        <f>[1]!OBGET([1]!OBCALL("",$C$52,"getCorrelation",[1]!OBMAKE("","int",$C$53),[1]!OBMAKE("","int",AO$10),[1]!OBMAKE("","int",$B76)))</f>
        <v>#N/A</v>
      </c>
    </row>
    <row r="77" spans="2:41" ht="13.65" customHeight="1" x14ac:dyDescent="0.25">
      <c r="B77" s="35">
        <v>21</v>
      </c>
      <c r="C77" s="81" t="e">
        <f>[1]!OBGET([1]!OBCALL("",$C$52,"getCorrelation",[1]!OBMAKE("","int",$C$53),[1]!OBMAKE("","int",C$10),[1]!OBMAKE("","int",$B77)))</f>
        <v>#N/A</v>
      </c>
      <c r="D77" s="81" t="e">
        <f>[1]!OBGET([1]!OBCALL("",$C$52,"getCorrelation",[1]!OBMAKE("","int",$C$53),[1]!OBMAKE("","int",D$10),[1]!OBMAKE("","int",$B77)))</f>
        <v>#N/A</v>
      </c>
      <c r="E77" s="81" t="e">
        <f>[1]!OBGET([1]!OBCALL("",$C$52,"getCorrelation",[1]!OBMAKE("","int",$C$53),[1]!OBMAKE("","int",E$10),[1]!OBMAKE("","int",$B77)))</f>
        <v>#N/A</v>
      </c>
      <c r="F77" s="81" t="e">
        <f>[1]!OBGET([1]!OBCALL("",$C$52,"getCorrelation",[1]!OBMAKE("","int",$C$53),[1]!OBMAKE("","int",F$10),[1]!OBMAKE("","int",$B77)))</f>
        <v>#N/A</v>
      </c>
      <c r="G77" s="81" t="e">
        <f>[1]!OBGET([1]!OBCALL("",$C$52,"getCorrelation",[1]!OBMAKE("","int",$C$53),[1]!OBMAKE("","int",G$10),[1]!OBMAKE("","int",$B77)))</f>
        <v>#N/A</v>
      </c>
      <c r="H77" s="81" t="e">
        <f>[1]!OBGET([1]!OBCALL("",$C$52,"getCorrelation",[1]!OBMAKE("","int",$C$53),[1]!OBMAKE("","int",H$10),[1]!OBMAKE("","int",$B77)))</f>
        <v>#N/A</v>
      </c>
      <c r="I77" s="81" t="e">
        <f>[1]!OBGET([1]!OBCALL("",$C$52,"getCorrelation",[1]!OBMAKE("","int",$C$53),[1]!OBMAKE("","int",I$10),[1]!OBMAKE("","int",$B77)))</f>
        <v>#N/A</v>
      </c>
      <c r="J77" s="81" t="e">
        <f>[1]!OBGET([1]!OBCALL("",$C$52,"getCorrelation",[1]!OBMAKE("","int",$C$53),[1]!OBMAKE("","int",J$10),[1]!OBMAKE("","int",$B77)))</f>
        <v>#N/A</v>
      </c>
      <c r="K77" s="81" t="e">
        <f>[1]!OBGET([1]!OBCALL("",$C$52,"getCorrelation",[1]!OBMAKE("","int",$C$53),[1]!OBMAKE("","int",K$10),[1]!OBMAKE("","int",$B77)))</f>
        <v>#N/A</v>
      </c>
      <c r="L77" s="81" t="e">
        <f>[1]!OBGET([1]!OBCALL("",$C$52,"getCorrelation",[1]!OBMAKE("","int",$C$53),[1]!OBMAKE("","int",L$10),[1]!OBMAKE("","int",$B77)))</f>
        <v>#N/A</v>
      </c>
      <c r="M77" s="81" t="e">
        <f>[1]!OBGET([1]!OBCALL("",$C$52,"getCorrelation",[1]!OBMAKE("","int",$C$53),[1]!OBMAKE("","int",M$10),[1]!OBMAKE("","int",$B77)))</f>
        <v>#N/A</v>
      </c>
      <c r="N77" s="81" t="e">
        <f>[1]!OBGET([1]!OBCALL("",$C$52,"getCorrelation",[1]!OBMAKE("","int",$C$53),[1]!OBMAKE("","int",N$10),[1]!OBMAKE("","int",$B77)))</f>
        <v>#N/A</v>
      </c>
      <c r="O77" s="81" t="e">
        <f>[1]!OBGET([1]!OBCALL("",$C$52,"getCorrelation",[1]!OBMAKE("","int",$C$53),[1]!OBMAKE("","int",O$10),[1]!OBMAKE("","int",$B77)))</f>
        <v>#N/A</v>
      </c>
      <c r="P77" s="81" t="e">
        <f>[1]!OBGET([1]!OBCALL("",$C$52,"getCorrelation",[1]!OBMAKE("","int",$C$53),[1]!OBMAKE("","int",P$10),[1]!OBMAKE("","int",$B77)))</f>
        <v>#N/A</v>
      </c>
      <c r="Q77" s="81" t="e">
        <f>[1]!OBGET([1]!OBCALL("",$C$52,"getCorrelation",[1]!OBMAKE("","int",$C$53),[1]!OBMAKE("","int",Q$10),[1]!OBMAKE("","int",$B77)))</f>
        <v>#N/A</v>
      </c>
      <c r="R77" s="81" t="e">
        <f>[1]!OBGET([1]!OBCALL("",$C$52,"getCorrelation",[1]!OBMAKE("","int",$C$53),[1]!OBMAKE("","int",R$10),[1]!OBMAKE("","int",$B77)))</f>
        <v>#N/A</v>
      </c>
      <c r="S77" s="81" t="e">
        <f>[1]!OBGET([1]!OBCALL("",$C$52,"getCorrelation",[1]!OBMAKE("","int",$C$53),[1]!OBMAKE("","int",S$10),[1]!OBMAKE("","int",$B77)))</f>
        <v>#N/A</v>
      </c>
      <c r="T77" s="81" t="e">
        <f>[1]!OBGET([1]!OBCALL("",$C$52,"getCorrelation",[1]!OBMAKE("","int",$C$53),[1]!OBMAKE("","int",T$10),[1]!OBMAKE("","int",$B77)))</f>
        <v>#N/A</v>
      </c>
      <c r="U77" s="81" t="e">
        <f>[1]!OBGET([1]!OBCALL("",$C$52,"getCorrelation",[1]!OBMAKE("","int",$C$53),[1]!OBMAKE("","int",U$10),[1]!OBMAKE("","int",$B77)))</f>
        <v>#N/A</v>
      </c>
      <c r="V77" s="81" t="e">
        <f>[1]!OBGET([1]!OBCALL("",$C$52,"getCorrelation",[1]!OBMAKE("","int",$C$53),[1]!OBMAKE("","int",V$10),[1]!OBMAKE("","int",$B77)))</f>
        <v>#N/A</v>
      </c>
      <c r="W77" s="81" t="e">
        <f>[1]!OBGET([1]!OBCALL("",$C$52,"getCorrelation",[1]!OBMAKE("","int",$C$53),[1]!OBMAKE("","int",W$10),[1]!OBMAKE("","int",$B77)))</f>
        <v>#N/A</v>
      </c>
      <c r="X77" s="81" t="e">
        <f>[1]!OBGET([1]!OBCALL("",$C$52,"getCorrelation",[1]!OBMAKE("","int",$C$53),[1]!OBMAKE("","int",X$10),[1]!OBMAKE("","int",$B77)))</f>
        <v>#N/A</v>
      </c>
      <c r="Y77" s="81" t="e">
        <f>[1]!OBGET([1]!OBCALL("",$C$52,"getCorrelation",[1]!OBMAKE("","int",$C$53),[1]!OBMAKE("","int",Y$10),[1]!OBMAKE("","int",$B77)))</f>
        <v>#N/A</v>
      </c>
      <c r="Z77" s="81" t="e">
        <f>[1]!OBGET([1]!OBCALL("",$C$52,"getCorrelation",[1]!OBMAKE("","int",$C$53),[1]!OBMAKE("","int",Z$10),[1]!OBMAKE("","int",$B77)))</f>
        <v>#N/A</v>
      </c>
      <c r="AA77" s="81" t="e">
        <f>[1]!OBGET([1]!OBCALL("",$C$52,"getCorrelation",[1]!OBMAKE("","int",$C$53),[1]!OBMAKE("","int",AA$10),[1]!OBMAKE("","int",$B77)))</f>
        <v>#N/A</v>
      </c>
      <c r="AB77" s="81" t="e">
        <f>[1]!OBGET([1]!OBCALL("",$C$52,"getCorrelation",[1]!OBMAKE("","int",$C$53),[1]!OBMAKE("","int",AB$10),[1]!OBMAKE("","int",$B77)))</f>
        <v>#N/A</v>
      </c>
      <c r="AC77" s="81" t="e">
        <f>[1]!OBGET([1]!OBCALL("",$C$52,"getCorrelation",[1]!OBMAKE("","int",$C$53),[1]!OBMAKE("","int",AC$10),[1]!OBMAKE("","int",$B77)))</f>
        <v>#N/A</v>
      </c>
      <c r="AD77" s="81" t="e">
        <f>[1]!OBGET([1]!OBCALL("",$C$52,"getCorrelation",[1]!OBMAKE("","int",$C$53),[1]!OBMAKE("","int",AD$10),[1]!OBMAKE("","int",$B77)))</f>
        <v>#N/A</v>
      </c>
      <c r="AE77" s="81" t="e">
        <f>[1]!OBGET([1]!OBCALL("",$C$52,"getCorrelation",[1]!OBMAKE("","int",$C$53),[1]!OBMAKE("","int",AE$10),[1]!OBMAKE("","int",$B77)))</f>
        <v>#N/A</v>
      </c>
      <c r="AF77" s="81" t="e">
        <f>[1]!OBGET([1]!OBCALL("",$C$52,"getCorrelation",[1]!OBMAKE("","int",$C$53),[1]!OBMAKE("","int",AF$10),[1]!OBMAKE("","int",$B77)))</f>
        <v>#N/A</v>
      </c>
      <c r="AG77" s="81" t="e">
        <f>[1]!OBGET([1]!OBCALL("",$C$52,"getCorrelation",[1]!OBMAKE("","int",$C$53),[1]!OBMAKE("","int",AG$10),[1]!OBMAKE("","int",$B77)))</f>
        <v>#N/A</v>
      </c>
      <c r="AH77" s="81" t="e">
        <f>[1]!OBGET([1]!OBCALL("",$C$52,"getCorrelation",[1]!OBMAKE("","int",$C$53),[1]!OBMAKE("","int",AH$10),[1]!OBMAKE("","int",$B77)))</f>
        <v>#N/A</v>
      </c>
      <c r="AI77" s="81" t="e">
        <f>[1]!OBGET([1]!OBCALL("",$C$52,"getCorrelation",[1]!OBMAKE("","int",$C$53),[1]!OBMAKE("","int",AI$10),[1]!OBMAKE("","int",$B77)))</f>
        <v>#N/A</v>
      </c>
      <c r="AJ77" s="81" t="e">
        <f>[1]!OBGET([1]!OBCALL("",$C$52,"getCorrelation",[1]!OBMAKE("","int",$C$53),[1]!OBMAKE("","int",AJ$10),[1]!OBMAKE("","int",$B77)))</f>
        <v>#N/A</v>
      </c>
      <c r="AK77" s="81" t="e">
        <f>[1]!OBGET([1]!OBCALL("",$C$52,"getCorrelation",[1]!OBMAKE("","int",$C$53),[1]!OBMAKE("","int",AK$10),[1]!OBMAKE("","int",$B77)))</f>
        <v>#N/A</v>
      </c>
      <c r="AL77" s="81" t="e">
        <f>[1]!OBGET([1]!OBCALL("",$C$52,"getCorrelation",[1]!OBMAKE("","int",$C$53),[1]!OBMAKE("","int",AL$10),[1]!OBMAKE("","int",$B77)))</f>
        <v>#N/A</v>
      </c>
      <c r="AM77" s="81" t="e">
        <f>[1]!OBGET([1]!OBCALL("",$C$52,"getCorrelation",[1]!OBMAKE("","int",$C$53),[1]!OBMAKE("","int",AM$10),[1]!OBMAKE("","int",$B77)))</f>
        <v>#N/A</v>
      </c>
      <c r="AN77" s="81" t="e">
        <f>[1]!OBGET([1]!OBCALL("",$C$52,"getCorrelation",[1]!OBMAKE("","int",$C$53),[1]!OBMAKE("","int",AN$10),[1]!OBMAKE("","int",$B77)))</f>
        <v>#N/A</v>
      </c>
      <c r="AO77" s="81" t="e">
        <f>[1]!OBGET([1]!OBCALL("",$C$52,"getCorrelation",[1]!OBMAKE("","int",$C$53),[1]!OBMAKE("","int",AO$10),[1]!OBMAKE("","int",$B77)))</f>
        <v>#N/A</v>
      </c>
    </row>
    <row r="78" spans="2:41" ht="13.65" customHeight="1" x14ac:dyDescent="0.25">
      <c r="B78" s="35">
        <v>22</v>
      </c>
      <c r="C78" s="81" t="e">
        <f>[1]!OBGET([1]!OBCALL("",$C$52,"getCorrelation",[1]!OBMAKE("","int",$C$53),[1]!OBMAKE("","int",C$10),[1]!OBMAKE("","int",$B78)))</f>
        <v>#N/A</v>
      </c>
      <c r="D78" s="81" t="e">
        <f>[1]!OBGET([1]!OBCALL("",$C$52,"getCorrelation",[1]!OBMAKE("","int",$C$53),[1]!OBMAKE("","int",D$10),[1]!OBMAKE("","int",$B78)))</f>
        <v>#N/A</v>
      </c>
      <c r="E78" s="81" t="e">
        <f>[1]!OBGET([1]!OBCALL("",$C$52,"getCorrelation",[1]!OBMAKE("","int",$C$53),[1]!OBMAKE("","int",E$10),[1]!OBMAKE("","int",$B78)))</f>
        <v>#N/A</v>
      </c>
      <c r="F78" s="81" t="e">
        <f>[1]!OBGET([1]!OBCALL("",$C$52,"getCorrelation",[1]!OBMAKE("","int",$C$53),[1]!OBMAKE("","int",F$10),[1]!OBMAKE("","int",$B78)))</f>
        <v>#N/A</v>
      </c>
      <c r="G78" s="81" t="e">
        <f>[1]!OBGET([1]!OBCALL("",$C$52,"getCorrelation",[1]!OBMAKE("","int",$C$53),[1]!OBMAKE("","int",G$10),[1]!OBMAKE("","int",$B78)))</f>
        <v>#N/A</v>
      </c>
      <c r="H78" s="81" t="e">
        <f>[1]!OBGET([1]!OBCALL("",$C$52,"getCorrelation",[1]!OBMAKE("","int",$C$53),[1]!OBMAKE("","int",H$10),[1]!OBMAKE("","int",$B78)))</f>
        <v>#N/A</v>
      </c>
      <c r="I78" s="81" t="e">
        <f>[1]!OBGET([1]!OBCALL("",$C$52,"getCorrelation",[1]!OBMAKE("","int",$C$53),[1]!OBMAKE("","int",I$10),[1]!OBMAKE("","int",$B78)))</f>
        <v>#N/A</v>
      </c>
      <c r="J78" s="81" t="e">
        <f>[1]!OBGET([1]!OBCALL("",$C$52,"getCorrelation",[1]!OBMAKE("","int",$C$53),[1]!OBMAKE("","int",J$10),[1]!OBMAKE("","int",$B78)))</f>
        <v>#N/A</v>
      </c>
      <c r="K78" s="81" t="e">
        <f>[1]!OBGET([1]!OBCALL("",$C$52,"getCorrelation",[1]!OBMAKE("","int",$C$53),[1]!OBMAKE("","int",K$10),[1]!OBMAKE("","int",$B78)))</f>
        <v>#N/A</v>
      </c>
      <c r="L78" s="81" t="e">
        <f>[1]!OBGET([1]!OBCALL("",$C$52,"getCorrelation",[1]!OBMAKE("","int",$C$53),[1]!OBMAKE("","int",L$10),[1]!OBMAKE("","int",$B78)))</f>
        <v>#N/A</v>
      </c>
      <c r="M78" s="81" t="e">
        <f>[1]!OBGET([1]!OBCALL("",$C$52,"getCorrelation",[1]!OBMAKE("","int",$C$53),[1]!OBMAKE("","int",M$10),[1]!OBMAKE("","int",$B78)))</f>
        <v>#N/A</v>
      </c>
      <c r="N78" s="81" t="e">
        <f>[1]!OBGET([1]!OBCALL("",$C$52,"getCorrelation",[1]!OBMAKE("","int",$C$53),[1]!OBMAKE("","int",N$10),[1]!OBMAKE("","int",$B78)))</f>
        <v>#N/A</v>
      </c>
      <c r="O78" s="81" t="e">
        <f>[1]!OBGET([1]!OBCALL("",$C$52,"getCorrelation",[1]!OBMAKE("","int",$C$53),[1]!OBMAKE("","int",O$10),[1]!OBMAKE("","int",$B78)))</f>
        <v>#N/A</v>
      </c>
      <c r="P78" s="81" t="e">
        <f>[1]!OBGET([1]!OBCALL("",$C$52,"getCorrelation",[1]!OBMAKE("","int",$C$53),[1]!OBMAKE("","int",P$10),[1]!OBMAKE("","int",$B78)))</f>
        <v>#N/A</v>
      </c>
      <c r="Q78" s="81" t="e">
        <f>[1]!OBGET([1]!OBCALL("",$C$52,"getCorrelation",[1]!OBMAKE("","int",$C$53),[1]!OBMAKE("","int",Q$10),[1]!OBMAKE("","int",$B78)))</f>
        <v>#N/A</v>
      </c>
      <c r="R78" s="81" t="e">
        <f>[1]!OBGET([1]!OBCALL("",$C$52,"getCorrelation",[1]!OBMAKE("","int",$C$53),[1]!OBMAKE("","int",R$10),[1]!OBMAKE("","int",$B78)))</f>
        <v>#N/A</v>
      </c>
      <c r="S78" s="81" t="e">
        <f>[1]!OBGET([1]!OBCALL("",$C$52,"getCorrelation",[1]!OBMAKE("","int",$C$53),[1]!OBMAKE("","int",S$10),[1]!OBMAKE("","int",$B78)))</f>
        <v>#N/A</v>
      </c>
      <c r="T78" s="81" t="e">
        <f>[1]!OBGET([1]!OBCALL("",$C$52,"getCorrelation",[1]!OBMAKE("","int",$C$53),[1]!OBMAKE("","int",T$10),[1]!OBMAKE("","int",$B78)))</f>
        <v>#N/A</v>
      </c>
      <c r="U78" s="81" t="e">
        <f>[1]!OBGET([1]!OBCALL("",$C$52,"getCorrelation",[1]!OBMAKE("","int",$C$53),[1]!OBMAKE("","int",U$10),[1]!OBMAKE("","int",$B78)))</f>
        <v>#N/A</v>
      </c>
      <c r="V78" s="81" t="e">
        <f>[1]!OBGET([1]!OBCALL("",$C$52,"getCorrelation",[1]!OBMAKE("","int",$C$53),[1]!OBMAKE("","int",V$10),[1]!OBMAKE("","int",$B78)))</f>
        <v>#N/A</v>
      </c>
      <c r="W78" s="81" t="e">
        <f>[1]!OBGET([1]!OBCALL("",$C$52,"getCorrelation",[1]!OBMAKE("","int",$C$53),[1]!OBMAKE("","int",W$10),[1]!OBMAKE("","int",$B78)))</f>
        <v>#N/A</v>
      </c>
      <c r="X78" s="81" t="e">
        <f>[1]!OBGET([1]!OBCALL("",$C$52,"getCorrelation",[1]!OBMAKE("","int",$C$53),[1]!OBMAKE("","int",X$10),[1]!OBMAKE("","int",$B78)))</f>
        <v>#N/A</v>
      </c>
      <c r="Y78" s="81" t="e">
        <f>[1]!OBGET([1]!OBCALL("",$C$52,"getCorrelation",[1]!OBMAKE("","int",$C$53),[1]!OBMAKE("","int",Y$10),[1]!OBMAKE("","int",$B78)))</f>
        <v>#N/A</v>
      </c>
      <c r="Z78" s="81" t="e">
        <f>[1]!OBGET([1]!OBCALL("",$C$52,"getCorrelation",[1]!OBMAKE("","int",$C$53),[1]!OBMAKE("","int",Z$10),[1]!OBMAKE("","int",$B78)))</f>
        <v>#N/A</v>
      </c>
      <c r="AA78" s="81" t="e">
        <f>[1]!OBGET([1]!OBCALL("",$C$52,"getCorrelation",[1]!OBMAKE("","int",$C$53),[1]!OBMAKE("","int",AA$10),[1]!OBMAKE("","int",$B78)))</f>
        <v>#N/A</v>
      </c>
      <c r="AB78" s="81" t="e">
        <f>[1]!OBGET([1]!OBCALL("",$C$52,"getCorrelation",[1]!OBMAKE("","int",$C$53),[1]!OBMAKE("","int",AB$10),[1]!OBMAKE("","int",$B78)))</f>
        <v>#N/A</v>
      </c>
      <c r="AC78" s="81" t="e">
        <f>[1]!OBGET([1]!OBCALL("",$C$52,"getCorrelation",[1]!OBMAKE("","int",$C$53),[1]!OBMAKE("","int",AC$10),[1]!OBMAKE("","int",$B78)))</f>
        <v>#N/A</v>
      </c>
      <c r="AD78" s="81" t="e">
        <f>[1]!OBGET([1]!OBCALL("",$C$52,"getCorrelation",[1]!OBMAKE("","int",$C$53),[1]!OBMAKE("","int",AD$10),[1]!OBMAKE("","int",$B78)))</f>
        <v>#N/A</v>
      </c>
      <c r="AE78" s="81" t="e">
        <f>[1]!OBGET([1]!OBCALL("",$C$52,"getCorrelation",[1]!OBMAKE("","int",$C$53),[1]!OBMAKE("","int",AE$10),[1]!OBMAKE("","int",$B78)))</f>
        <v>#N/A</v>
      </c>
      <c r="AF78" s="81" t="e">
        <f>[1]!OBGET([1]!OBCALL("",$C$52,"getCorrelation",[1]!OBMAKE("","int",$C$53),[1]!OBMAKE("","int",AF$10),[1]!OBMAKE("","int",$B78)))</f>
        <v>#N/A</v>
      </c>
      <c r="AG78" s="81" t="e">
        <f>[1]!OBGET([1]!OBCALL("",$C$52,"getCorrelation",[1]!OBMAKE("","int",$C$53),[1]!OBMAKE("","int",AG$10),[1]!OBMAKE("","int",$B78)))</f>
        <v>#N/A</v>
      </c>
      <c r="AH78" s="81" t="e">
        <f>[1]!OBGET([1]!OBCALL("",$C$52,"getCorrelation",[1]!OBMAKE("","int",$C$53),[1]!OBMAKE("","int",AH$10),[1]!OBMAKE("","int",$B78)))</f>
        <v>#N/A</v>
      </c>
      <c r="AI78" s="81" t="e">
        <f>[1]!OBGET([1]!OBCALL("",$C$52,"getCorrelation",[1]!OBMAKE("","int",$C$53),[1]!OBMAKE("","int",AI$10),[1]!OBMAKE("","int",$B78)))</f>
        <v>#N/A</v>
      </c>
      <c r="AJ78" s="81" t="e">
        <f>[1]!OBGET([1]!OBCALL("",$C$52,"getCorrelation",[1]!OBMAKE("","int",$C$53),[1]!OBMAKE("","int",AJ$10),[1]!OBMAKE("","int",$B78)))</f>
        <v>#N/A</v>
      </c>
      <c r="AK78" s="81" t="e">
        <f>[1]!OBGET([1]!OBCALL("",$C$52,"getCorrelation",[1]!OBMAKE("","int",$C$53),[1]!OBMAKE("","int",AK$10),[1]!OBMAKE("","int",$B78)))</f>
        <v>#N/A</v>
      </c>
      <c r="AL78" s="81" t="e">
        <f>[1]!OBGET([1]!OBCALL("",$C$52,"getCorrelation",[1]!OBMAKE("","int",$C$53),[1]!OBMAKE("","int",AL$10),[1]!OBMAKE("","int",$B78)))</f>
        <v>#N/A</v>
      </c>
      <c r="AM78" s="81" t="e">
        <f>[1]!OBGET([1]!OBCALL("",$C$52,"getCorrelation",[1]!OBMAKE("","int",$C$53),[1]!OBMAKE("","int",AM$10),[1]!OBMAKE("","int",$B78)))</f>
        <v>#N/A</v>
      </c>
      <c r="AN78" s="81" t="e">
        <f>[1]!OBGET([1]!OBCALL("",$C$52,"getCorrelation",[1]!OBMAKE("","int",$C$53),[1]!OBMAKE("","int",AN$10),[1]!OBMAKE("","int",$B78)))</f>
        <v>#N/A</v>
      </c>
      <c r="AO78" s="81" t="e">
        <f>[1]!OBGET([1]!OBCALL("",$C$52,"getCorrelation",[1]!OBMAKE("","int",$C$53),[1]!OBMAKE("","int",AO$10),[1]!OBMAKE("","int",$B78)))</f>
        <v>#N/A</v>
      </c>
    </row>
    <row r="79" spans="2:41" ht="13.65" customHeight="1" x14ac:dyDescent="0.25">
      <c r="B79" s="35">
        <v>23</v>
      </c>
      <c r="C79" s="81" t="e">
        <f>[1]!OBGET([1]!OBCALL("",$C$52,"getCorrelation",[1]!OBMAKE("","int",$C$53),[1]!OBMAKE("","int",C$10),[1]!OBMAKE("","int",$B79)))</f>
        <v>#N/A</v>
      </c>
      <c r="D79" s="81" t="e">
        <f>[1]!OBGET([1]!OBCALL("",$C$52,"getCorrelation",[1]!OBMAKE("","int",$C$53),[1]!OBMAKE("","int",D$10),[1]!OBMAKE("","int",$B79)))</f>
        <v>#N/A</v>
      </c>
      <c r="E79" s="81" t="e">
        <f>[1]!OBGET([1]!OBCALL("",$C$52,"getCorrelation",[1]!OBMAKE("","int",$C$53),[1]!OBMAKE("","int",E$10),[1]!OBMAKE("","int",$B79)))</f>
        <v>#N/A</v>
      </c>
      <c r="F79" s="81" t="e">
        <f>[1]!OBGET([1]!OBCALL("",$C$52,"getCorrelation",[1]!OBMAKE("","int",$C$53),[1]!OBMAKE("","int",F$10),[1]!OBMAKE("","int",$B79)))</f>
        <v>#N/A</v>
      </c>
      <c r="G79" s="81" t="e">
        <f>[1]!OBGET([1]!OBCALL("",$C$52,"getCorrelation",[1]!OBMAKE("","int",$C$53),[1]!OBMAKE("","int",G$10),[1]!OBMAKE("","int",$B79)))</f>
        <v>#N/A</v>
      </c>
      <c r="H79" s="81" t="e">
        <f>[1]!OBGET([1]!OBCALL("",$C$52,"getCorrelation",[1]!OBMAKE("","int",$C$53),[1]!OBMAKE("","int",H$10),[1]!OBMAKE("","int",$B79)))</f>
        <v>#N/A</v>
      </c>
      <c r="I79" s="81" t="e">
        <f>[1]!OBGET([1]!OBCALL("",$C$52,"getCorrelation",[1]!OBMAKE("","int",$C$53),[1]!OBMAKE("","int",I$10),[1]!OBMAKE("","int",$B79)))</f>
        <v>#N/A</v>
      </c>
      <c r="J79" s="81" t="e">
        <f>[1]!OBGET([1]!OBCALL("",$C$52,"getCorrelation",[1]!OBMAKE("","int",$C$53),[1]!OBMAKE("","int",J$10),[1]!OBMAKE("","int",$B79)))</f>
        <v>#N/A</v>
      </c>
      <c r="K79" s="81" t="e">
        <f>[1]!OBGET([1]!OBCALL("",$C$52,"getCorrelation",[1]!OBMAKE("","int",$C$53),[1]!OBMAKE("","int",K$10),[1]!OBMAKE("","int",$B79)))</f>
        <v>#N/A</v>
      </c>
      <c r="L79" s="81" t="e">
        <f>[1]!OBGET([1]!OBCALL("",$C$52,"getCorrelation",[1]!OBMAKE("","int",$C$53),[1]!OBMAKE("","int",L$10),[1]!OBMAKE("","int",$B79)))</f>
        <v>#N/A</v>
      </c>
      <c r="M79" s="81" t="e">
        <f>[1]!OBGET([1]!OBCALL("",$C$52,"getCorrelation",[1]!OBMAKE("","int",$C$53),[1]!OBMAKE("","int",M$10),[1]!OBMAKE("","int",$B79)))</f>
        <v>#N/A</v>
      </c>
      <c r="N79" s="81" t="e">
        <f>[1]!OBGET([1]!OBCALL("",$C$52,"getCorrelation",[1]!OBMAKE("","int",$C$53),[1]!OBMAKE("","int",N$10),[1]!OBMAKE("","int",$B79)))</f>
        <v>#N/A</v>
      </c>
      <c r="O79" s="81" t="e">
        <f>[1]!OBGET([1]!OBCALL("",$C$52,"getCorrelation",[1]!OBMAKE("","int",$C$53),[1]!OBMAKE("","int",O$10),[1]!OBMAKE("","int",$B79)))</f>
        <v>#N/A</v>
      </c>
      <c r="P79" s="81" t="e">
        <f>[1]!OBGET([1]!OBCALL("",$C$52,"getCorrelation",[1]!OBMAKE("","int",$C$53),[1]!OBMAKE("","int",P$10),[1]!OBMAKE("","int",$B79)))</f>
        <v>#N/A</v>
      </c>
      <c r="Q79" s="81" t="e">
        <f>[1]!OBGET([1]!OBCALL("",$C$52,"getCorrelation",[1]!OBMAKE("","int",$C$53),[1]!OBMAKE("","int",Q$10),[1]!OBMAKE("","int",$B79)))</f>
        <v>#N/A</v>
      </c>
      <c r="R79" s="81" t="e">
        <f>[1]!OBGET([1]!OBCALL("",$C$52,"getCorrelation",[1]!OBMAKE("","int",$C$53),[1]!OBMAKE("","int",R$10),[1]!OBMAKE("","int",$B79)))</f>
        <v>#N/A</v>
      </c>
      <c r="S79" s="81" t="e">
        <f>[1]!OBGET([1]!OBCALL("",$C$52,"getCorrelation",[1]!OBMAKE("","int",$C$53),[1]!OBMAKE("","int",S$10),[1]!OBMAKE("","int",$B79)))</f>
        <v>#N/A</v>
      </c>
      <c r="T79" s="81" t="e">
        <f>[1]!OBGET([1]!OBCALL("",$C$52,"getCorrelation",[1]!OBMAKE("","int",$C$53),[1]!OBMAKE("","int",T$10),[1]!OBMAKE("","int",$B79)))</f>
        <v>#N/A</v>
      </c>
      <c r="U79" s="81" t="e">
        <f>[1]!OBGET([1]!OBCALL("",$C$52,"getCorrelation",[1]!OBMAKE("","int",$C$53),[1]!OBMAKE("","int",U$10),[1]!OBMAKE("","int",$B79)))</f>
        <v>#N/A</v>
      </c>
      <c r="V79" s="81" t="e">
        <f>[1]!OBGET([1]!OBCALL("",$C$52,"getCorrelation",[1]!OBMAKE("","int",$C$53),[1]!OBMAKE("","int",V$10),[1]!OBMAKE("","int",$B79)))</f>
        <v>#N/A</v>
      </c>
      <c r="W79" s="81" t="e">
        <f>[1]!OBGET([1]!OBCALL("",$C$52,"getCorrelation",[1]!OBMAKE("","int",$C$53),[1]!OBMAKE("","int",W$10),[1]!OBMAKE("","int",$B79)))</f>
        <v>#N/A</v>
      </c>
      <c r="X79" s="81" t="e">
        <f>[1]!OBGET([1]!OBCALL("",$C$52,"getCorrelation",[1]!OBMAKE("","int",$C$53),[1]!OBMAKE("","int",X$10),[1]!OBMAKE("","int",$B79)))</f>
        <v>#N/A</v>
      </c>
      <c r="Y79" s="81" t="e">
        <f>[1]!OBGET([1]!OBCALL("",$C$52,"getCorrelation",[1]!OBMAKE("","int",$C$53),[1]!OBMAKE("","int",Y$10),[1]!OBMAKE("","int",$B79)))</f>
        <v>#N/A</v>
      </c>
      <c r="Z79" s="81" t="e">
        <f>[1]!OBGET([1]!OBCALL("",$C$52,"getCorrelation",[1]!OBMAKE("","int",$C$53),[1]!OBMAKE("","int",Z$10),[1]!OBMAKE("","int",$B79)))</f>
        <v>#N/A</v>
      </c>
      <c r="AA79" s="81" t="e">
        <f>[1]!OBGET([1]!OBCALL("",$C$52,"getCorrelation",[1]!OBMAKE("","int",$C$53),[1]!OBMAKE("","int",AA$10),[1]!OBMAKE("","int",$B79)))</f>
        <v>#N/A</v>
      </c>
      <c r="AB79" s="81" t="e">
        <f>[1]!OBGET([1]!OBCALL("",$C$52,"getCorrelation",[1]!OBMAKE("","int",$C$53),[1]!OBMAKE("","int",AB$10),[1]!OBMAKE("","int",$B79)))</f>
        <v>#N/A</v>
      </c>
      <c r="AC79" s="81" t="e">
        <f>[1]!OBGET([1]!OBCALL("",$C$52,"getCorrelation",[1]!OBMAKE("","int",$C$53),[1]!OBMAKE("","int",AC$10),[1]!OBMAKE("","int",$B79)))</f>
        <v>#N/A</v>
      </c>
      <c r="AD79" s="81" t="e">
        <f>[1]!OBGET([1]!OBCALL("",$C$52,"getCorrelation",[1]!OBMAKE("","int",$C$53),[1]!OBMAKE("","int",AD$10),[1]!OBMAKE("","int",$B79)))</f>
        <v>#N/A</v>
      </c>
      <c r="AE79" s="81" t="e">
        <f>[1]!OBGET([1]!OBCALL("",$C$52,"getCorrelation",[1]!OBMAKE("","int",$C$53),[1]!OBMAKE("","int",AE$10),[1]!OBMAKE("","int",$B79)))</f>
        <v>#N/A</v>
      </c>
      <c r="AF79" s="81" t="e">
        <f>[1]!OBGET([1]!OBCALL("",$C$52,"getCorrelation",[1]!OBMAKE("","int",$C$53),[1]!OBMAKE("","int",AF$10),[1]!OBMAKE("","int",$B79)))</f>
        <v>#N/A</v>
      </c>
      <c r="AG79" s="81" t="e">
        <f>[1]!OBGET([1]!OBCALL("",$C$52,"getCorrelation",[1]!OBMAKE("","int",$C$53),[1]!OBMAKE("","int",AG$10),[1]!OBMAKE("","int",$B79)))</f>
        <v>#N/A</v>
      </c>
      <c r="AH79" s="81" t="e">
        <f>[1]!OBGET([1]!OBCALL("",$C$52,"getCorrelation",[1]!OBMAKE("","int",$C$53),[1]!OBMAKE("","int",AH$10),[1]!OBMAKE("","int",$B79)))</f>
        <v>#N/A</v>
      </c>
      <c r="AI79" s="81" t="e">
        <f>[1]!OBGET([1]!OBCALL("",$C$52,"getCorrelation",[1]!OBMAKE("","int",$C$53),[1]!OBMAKE("","int",AI$10),[1]!OBMAKE("","int",$B79)))</f>
        <v>#N/A</v>
      </c>
      <c r="AJ79" s="81" t="e">
        <f>[1]!OBGET([1]!OBCALL("",$C$52,"getCorrelation",[1]!OBMAKE("","int",$C$53),[1]!OBMAKE("","int",AJ$10),[1]!OBMAKE("","int",$B79)))</f>
        <v>#N/A</v>
      </c>
      <c r="AK79" s="81" t="e">
        <f>[1]!OBGET([1]!OBCALL("",$C$52,"getCorrelation",[1]!OBMAKE("","int",$C$53),[1]!OBMAKE("","int",AK$10),[1]!OBMAKE("","int",$B79)))</f>
        <v>#N/A</v>
      </c>
      <c r="AL79" s="81" t="e">
        <f>[1]!OBGET([1]!OBCALL("",$C$52,"getCorrelation",[1]!OBMAKE("","int",$C$53),[1]!OBMAKE("","int",AL$10),[1]!OBMAKE("","int",$B79)))</f>
        <v>#N/A</v>
      </c>
      <c r="AM79" s="81" t="e">
        <f>[1]!OBGET([1]!OBCALL("",$C$52,"getCorrelation",[1]!OBMAKE("","int",$C$53),[1]!OBMAKE("","int",AM$10),[1]!OBMAKE("","int",$B79)))</f>
        <v>#N/A</v>
      </c>
      <c r="AN79" s="81" t="e">
        <f>[1]!OBGET([1]!OBCALL("",$C$52,"getCorrelation",[1]!OBMAKE("","int",$C$53),[1]!OBMAKE("","int",AN$10),[1]!OBMAKE("","int",$B79)))</f>
        <v>#N/A</v>
      </c>
      <c r="AO79" s="81" t="e">
        <f>[1]!OBGET([1]!OBCALL("",$C$52,"getCorrelation",[1]!OBMAKE("","int",$C$53),[1]!OBMAKE("","int",AO$10),[1]!OBMAKE("","int",$B79)))</f>
        <v>#N/A</v>
      </c>
    </row>
    <row r="80" spans="2:41" ht="13.65" customHeight="1" x14ac:dyDescent="0.25">
      <c r="B80" s="35">
        <v>24</v>
      </c>
      <c r="C80" s="81" t="e">
        <f>[1]!OBGET([1]!OBCALL("",$C$52,"getCorrelation",[1]!OBMAKE("","int",$C$53),[1]!OBMAKE("","int",C$10),[1]!OBMAKE("","int",$B80)))</f>
        <v>#N/A</v>
      </c>
      <c r="D80" s="81" t="e">
        <f>[1]!OBGET([1]!OBCALL("",$C$52,"getCorrelation",[1]!OBMAKE("","int",$C$53),[1]!OBMAKE("","int",D$10),[1]!OBMAKE("","int",$B80)))</f>
        <v>#N/A</v>
      </c>
      <c r="E80" s="81" t="e">
        <f>[1]!OBGET([1]!OBCALL("",$C$52,"getCorrelation",[1]!OBMAKE("","int",$C$53),[1]!OBMAKE("","int",E$10),[1]!OBMAKE("","int",$B80)))</f>
        <v>#N/A</v>
      </c>
      <c r="F80" s="81" t="e">
        <f>[1]!OBGET([1]!OBCALL("",$C$52,"getCorrelation",[1]!OBMAKE("","int",$C$53),[1]!OBMAKE("","int",F$10),[1]!OBMAKE("","int",$B80)))</f>
        <v>#N/A</v>
      </c>
      <c r="G80" s="81" t="e">
        <f>[1]!OBGET([1]!OBCALL("",$C$52,"getCorrelation",[1]!OBMAKE("","int",$C$53),[1]!OBMAKE("","int",G$10),[1]!OBMAKE("","int",$B80)))</f>
        <v>#N/A</v>
      </c>
      <c r="H80" s="81" t="e">
        <f>[1]!OBGET([1]!OBCALL("",$C$52,"getCorrelation",[1]!OBMAKE("","int",$C$53),[1]!OBMAKE("","int",H$10),[1]!OBMAKE("","int",$B80)))</f>
        <v>#N/A</v>
      </c>
      <c r="I80" s="81" t="e">
        <f>[1]!OBGET([1]!OBCALL("",$C$52,"getCorrelation",[1]!OBMAKE("","int",$C$53),[1]!OBMAKE("","int",I$10),[1]!OBMAKE("","int",$B80)))</f>
        <v>#N/A</v>
      </c>
      <c r="J80" s="81" t="e">
        <f>[1]!OBGET([1]!OBCALL("",$C$52,"getCorrelation",[1]!OBMAKE("","int",$C$53),[1]!OBMAKE("","int",J$10),[1]!OBMAKE("","int",$B80)))</f>
        <v>#N/A</v>
      </c>
      <c r="K80" s="81" t="e">
        <f>[1]!OBGET([1]!OBCALL("",$C$52,"getCorrelation",[1]!OBMAKE("","int",$C$53),[1]!OBMAKE("","int",K$10),[1]!OBMAKE("","int",$B80)))</f>
        <v>#N/A</v>
      </c>
      <c r="L80" s="81" t="e">
        <f>[1]!OBGET([1]!OBCALL("",$C$52,"getCorrelation",[1]!OBMAKE("","int",$C$53),[1]!OBMAKE("","int",L$10),[1]!OBMAKE("","int",$B80)))</f>
        <v>#N/A</v>
      </c>
      <c r="M80" s="81" t="e">
        <f>[1]!OBGET([1]!OBCALL("",$C$52,"getCorrelation",[1]!OBMAKE("","int",$C$53),[1]!OBMAKE("","int",M$10),[1]!OBMAKE("","int",$B80)))</f>
        <v>#N/A</v>
      </c>
      <c r="N80" s="81" t="e">
        <f>[1]!OBGET([1]!OBCALL("",$C$52,"getCorrelation",[1]!OBMAKE("","int",$C$53),[1]!OBMAKE("","int",N$10),[1]!OBMAKE("","int",$B80)))</f>
        <v>#N/A</v>
      </c>
      <c r="O80" s="81" t="e">
        <f>[1]!OBGET([1]!OBCALL("",$C$52,"getCorrelation",[1]!OBMAKE("","int",$C$53),[1]!OBMAKE("","int",O$10),[1]!OBMAKE("","int",$B80)))</f>
        <v>#N/A</v>
      </c>
      <c r="P80" s="81" t="e">
        <f>[1]!OBGET([1]!OBCALL("",$C$52,"getCorrelation",[1]!OBMAKE("","int",$C$53),[1]!OBMAKE("","int",P$10),[1]!OBMAKE("","int",$B80)))</f>
        <v>#N/A</v>
      </c>
      <c r="Q80" s="81" t="e">
        <f>[1]!OBGET([1]!OBCALL("",$C$52,"getCorrelation",[1]!OBMAKE("","int",$C$53),[1]!OBMAKE("","int",Q$10),[1]!OBMAKE("","int",$B80)))</f>
        <v>#N/A</v>
      </c>
      <c r="R80" s="81" t="e">
        <f>[1]!OBGET([1]!OBCALL("",$C$52,"getCorrelation",[1]!OBMAKE("","int",$C$53),[1]!OBMAKE("","int",R$10),[1]!OBMAKE("","int",$B80)))</f>
        <v>#N/A</v>
      </c>
      <c r="S80" s="81" t="e">
        <f>[1]!OBGET([1]!OBCALL("",$C$52,"getCorrelation",[1]!OBMAKE("","int",$C$53),[1]!OBMAKE("","int",S$10),[1]!OBMAKE("","int",$B80)))</f>
        <v>#N/A</v>
      </c>
      <c r="T80" s="81" t="e">
        <f>[1]!OBGET([1]!OBCALL("",$C$52,"getCorrelation",[1]!OBMAKE("","int",$C$53),[1]!OBMAKE("","int",T$10),[1]!OBMAKE("","int",$B80)))</f>
        <v>#N/A</v>
      </c>
      <c r="U80" s="81" t="e">
        <f>[1]!OBGET([1]!OBCALL("",$C$52,"getCorrelation",[1]!OBMAKE("","int",$C$53),[1]!OBMAKE("","int",U$10),[1]!OBMAKE("","int",$B80)))</f>
        <v>#N/A</v>
      </c>
      <c r="V80" s="81" t="e">
        <f>[1]!OBGET([1]!OBCALL("",$C$52,"getCorrelation",[1]!OBMAKE("","int",$C$53),[1]!OBMAKE("","int",V$10),[1]!OBMAKE("","int",$B80)))</f>
        <v>#N/A</v>
      </c>
      <c r="W80" s="81" t="e">
        <f>[1]!OBGET([1]!OBCALL("",$C$52,"getCorrelation",[1]!OBMAKE("","int",$C$53),[1]!OBMAKE("","int",W$10),[1]!OBMAKE("","int",$B80)))</f>
        <v>#N/A</v>
      </c>
      <c r="X80" s="81" t="e">
        <f>[1]!OBGET([1]!OBCALL("",$C$52,"getCorrelation",[1]!OBMAKE("","int",$C$53),[1]!OBMAKE("","int",X$10),[1]!OBMAKE("","int",$B80)))</f>
        <v>#N/A</v>
      </c>
      <c r="Y80" s="81" t="e">
        <f>[1]!OBGET([1]!OBCALL("",$C$52,"getCorrelation",[1]!OBMAKE("","int",$C$53),[1]!OBMAKE("","int",Y$10),[1]!OBMAKE("","int",$B80)))</f>
        <v>#N/A</v>
      </c>
      <c r="Z80" s="81" t="e">
        <f>[1]!OBGET([1]!OBCALL("",$C$52,"getCorrelation",[1]!OBMAKE("","int",$C$53),[1]!OBMAKE("","int",Z$10),[1]!OBMAKE("","int",$B80)))</f>
        <v>#N/A</v>
      </c>
      <c r="AA80" s="81" t="e">
        <f>[1]!OBGET([1]!OBCALL("",$C$52,"getCorrelation",[1]!OBMAKE("","int",$C$53),[1]!OBMAKE("","int",AA$10),[1]!OBMAKE("","int",$B80)))</f>
        <v>#N/A</v>
      </c>
      <c r="AB80" s="81" t="e">
        <f>[1]!OBGET([1]!OBCALL("",$C$52,"getCorrelation",[1]!OBMAKE("","int",$C$53),[1]!OBMAKE("","int",AB$10),[1]!OBMAKE("","int",$B80)))</f>
        <v>#N/A</v>
      </c>
      <c r="AC80" s="81" t="e">
        <f>[1]!OBGET([1]!OBCALL("",$C$52,"getCorrelation",[1]!OBMAKE("","int",$C$53),[1]!OBMAKE("","int",AC$10),[1]!OBMAKE("","int",$B80)))</f>
        <v>#N/A</v>
      </c>
      <c r="AD80" s="81" t="e">
        <f>[1]!OBGET([1]!OBCALL("",$C$52,"getCorrelation",[1]!OBMAKE("","int",$C$53),[1]!OBMAKE("","int",AD$10),[1]!OBMAKE("","int",$B80)))</f>
        <v>#N/A</v>
      </c>
      <c r="AE80" s="81" t="e">
        <f>[1]!OBGET([1]!OBCALL("",$C$52,"getCorrelation",[1]!OBMAKE("","int",$C$53),[1]!OBMAKE("","int",AE$10),[1]!OBMAKE("","int",$B80)))</f>
        <v>#N/A</v>
      </c>
      <c r="AF80" s="81" t="e">
        <f>[1]!OBGET([1]!OBCALL("",$C$52,"getCorrelation",[1]!OBMAKE("","int",$C$53),[1]!OBMAKE("","int",AF$10),[1]!OBMAKE("","int",$B80)))</f>
        <v>#N/A</v>
      </c>
      <c r="AG80" s="81" t="e">
        <f>[1]!OBGET([1]!OBCALL("",$C$52,"getCorrelation",[1]!OBMAKE("","int",$C$53),[1]!OBMAKE("","int",AG$10),[1]!OBMAKE("","int",$B80)))</f>
        <v>#N/A</v>
      </c>
      <c r="AH80" s="81" t="e">
        <f>[1]!OBGET([1]!OBCALL("",$C$52,"getCorrelation",[1]!OBMAKE("","int",$C$53),[1]!OBMAKE("","int",AH$10),[1]!OBMAKE("","int",$B80)))</f>
        <v>#N/A</v>
      </c>
      <c r="AI80" s="81" t="e">
        <f>[1]!OBGET([1]!OBCALL("",$C$52,"getCorrelation",[1]!OBMAKE("","int",$C$53),[1]!OBMAKE("","int",AI$10),[1]!OBMAKE("","int",$B80)))</f>
        <v>#N/A</v>
      </c>
      <c r="AJ80" s="81" t="e">
        <f>[1]!OBGET([1]!OBCALL("",$C$52,"getCorrelation",[1]!OBMAKE("","int",$C$53),[1]!OBMAKE("","int",AJ$10),[1]!OBMAKE("","int",$B80)))</f>
        <v>#N/A</v>
      </c>
      <c r="AK80" s="81" t="e">
        <f>[1]!OBGET([1]!OBCALL("",$C$52,"getCorrelation",[1]!OBMAKE("","int",$C$53),[1]!OBMAKE("","int",AK$10),[1]!OBMAKE("","int",$B80)))</f>
        <v>#N/A</v>
      </c>
      <c r="AL80" s="81" t="e">
        <f>[1]!OBGET([1]!OBCALL("",$C$52,"getCorrelation",[1]!OBMAKE("","int",$C$53),[1]!OBMAKE("","int",AL$10),[1]!OBMAKE("","int",$B80)))</f>
        <v>#N/A</v>
      </c>
      <c r="AM80" s="81" t="e">
        <f>[1]!OBGET([1]!OBCALL("",$C$52,"getCorrelation",[1]!OBMAKE("","int",$C$53),[1]!OBMAKE("","int",AM$10),[1]!OBMAKE("","int",$B80)))</f>
        <v>#N/A</v>
      </c>
      <c r="AN80" s="81" t="e">
        <f>[1]!OBGET([1]!OBCALL("",$C$52,"getCorrelation",[1]!OBMAKE("","int",$C$53),[1]!OBMAKE("","int",AN$10),[1]!OBMAKE("","int",$B80)))</f>
        <v>#N/A</v>
      </c>
      <c r="AO80" s="81" t="e">
        <f>[1]!OBGET([1]!OBCALL("",$C$52,"getCorrelation",[1]!OBMAKE("","int",$C$53),[1]!OBMAKE("","int",AO$10),[1]!OBMAKE("","int",$B80)))</f>
        <v>#N/A</v>
      </c>
    </row>
    <row r="81" spans="2:41" ht="13.65" customHeight="1" x14ac:dyDescent="0.25">
      <c r="B81" s="35">
        <v>25</v>
      </c>
      <c r="C81" s="81" t="e">
        <f>[1]!OBGET([1]!OBCALL("",$C$52,"getCorrelation",[1]!OBMAKE("","int",$C$53),[1]!OBMAKE("","int",C$10),[1]!OBMAKE("","int",$B81)))</f>
        <v>#N/A</v>
      </c>
      <c r="D81" s="81" t="e">
        <f>[1]!OBGET([1]!OBCALL("",$C$52,"getCorrelation",[1]!OBMAKE("","int",$C$53),[1]!OBMAKE("","int",D$10),[1]!OBMAKE("","int",$B81)))</f>
        <v>#N/A</v>
      </c>
      <c r="E81" s="81" t="e">
        <f>[1]!OBGET([1]!OBCALL("",$C$52,"getCorrelation",[1]!OBMAKE("","int",$C$53),[1]!OBMAKE("","int",E$10),[1]!OBMAKE("","int",$B81)))</f>
        <v>#N/A</v>
      </c>
      <c r="F81" s="81" t="e">
        <f>[1]!OBGET([1]!OBCALL("",$C$52,"getCorrelation",[1]!OBMAKE("","int",$C$53),[1]!OBMAKE("","int",F$10),[1]!OBMAKE("","int",$B81)))</f>
        <v>#N/A</v>
      </c>
      <c r="G81" s="81" t="e">
        <f>[1]!OBGET([1]!OBCALL("",$C$52,"getCorrelation",[1]!OBMAKE("","int",$C$53),[1]!OBMAKE("","int",G$10),[1]!OBMAKE("","int",$B81)))</f>
        <v>#N/A</v>
      </c>
      <c r="H81" s="81" t="e">
        <f>[1]!OBGET([1]!OBCALL("",$C$52,"getCorrelation",[1]!OBMAKE("","int",$C$53),[1]!OBMAKE("","int",H$10),[1]!OBMAKE("","int",$B81)))</f>
        <v>#N/A</v>
      </c>
      <c r="I81" s="81" t="e">
        <f>[1]!OBGET([1]!OBCALL("",$C$52,"getCorrelation",[1]!OBMAKE("","int",$C$53),[1]!OBMAKE("","int",I$10),[1]!OBMAKE("","int",$B81)))</f>
        <v>#N/A</v>
      </c>
      <c r="J81" s="81" t="e">
        <f>[1]!OBGET([1]!OBCALL("",$C$52,"getCorrelation",[1]!OBMAKE("","int",$C$53),[1]!OBMAKE("","int",J$10),[1]!OBMAKE("","int",$B81)))</f>
        <v>#N/A</v>
      </c>
      <c r="K81" s="81" t="e">
        <f>[1]!OBGET([1]!OBCALL("",$C$52,"getCorrelation",[1]!OBMAKE("","int",$C$53),[1]!OBMAKE("","int",K$10),[1]!OBMAKE("","int",$B81)))</f>
        <v>#N/A</v>
      </c>
      <c r="L81" s="81" t="e">
        <f>[1]!OBGET([1]!OBCALL("",$C$52,"getCorrelation",[1]!OBMAKE("","int",$C$53),[1]!OBMAKE("","int",L$10),[1]!OBMAKE("","int",$B81)))</f>
        <v>#N/A</v>
      </c>
      <c r="M81" s="81" t="e">
        <f>[1]!OBGET([1]!OBCALL("",$C$52,"getCorrelation",[1]!OBMAKE("","int",$C$53),[1]!OBMAKE("","int",M$10),[1]!OBMAKE("","int",$B81)))</f>
        <v>#N/A</v>
      </c>
      <c r="N81" s="81" t="e">
        <f>[1]!OBGET([1]!OBCALL("",$C$52,"getCorrelation",[1]!OBMAKE("","int",$C$53),[1]!OBMAKE("","int",N$10),[1]!OBMAKE("","int",$B81)))</f>
        <v>#N/A</v>
      </c>
      <c r="O81" s="81" t="e">
        <f>[1]!OBGET([1]!OBCALL("",$C$52,"getCorrelation",[1]!OBMAKE("","int",$C$53),[1]!OBMAKE("","int",O$10),[1]!OBMAKE("","int",$B81)))</f>
        <v>#N/A</v>
      </c>
      <c r="P81" s="81" t="e">
        <f>[1]!OBGET([1]!OBCALL("",$C$52,"getCorrelation",[1]!OBMAKE("","int",$C$53),[1]!OBMAKE("","int",P$10),[1]!OBMAKE("","int",$B81)))</f>
        <v>#N/A</v>
      </c>
      <c r="Q81" s="81" t="e">
        <f>[1]!OBGET([1]!OBCALL("",$C$52,"getCorrelation",[1]!OBMAKE("","int",$C$53),[1]!OBMAKE("","int",Q$10),[1]!OBMAKE("","int",$B81)))</f>
        <v>#N/A</v>
      </c>
      <c r="R81" s="81" t="e">
        <f>[1]!OBGET([1]!OBCALL("",$C$52,"getCorrelation",[1]!OBMAKE("","int",$C$53),[1]!OBMAKE("","int",R$10),[1]!OBMAKE("","int",$B81)))</f>
        <v>#N/A</v>
      </c>
      <c r="S81" s="81" t="e">
        <f>[1]!OBGET([1]!OBCALL("",$C$52,"getCorrelation",[1]!OBMAKE("","int",$C$53),[1]!OBMAKE("","int",S$10),[1]!OBMAKE("","int",$B81)))</f>
        <v>#N/A</v>
      </c>
      <c r="T81" s="81" t="e">
        <f>[1]!OBGET([1]!OBCALL("",$C$52,"getCorrelation",[1]!OBMAKE("","int",$C$53),[1]!OBMAKE("","int",T$10),[1]!OBMAKE("","int",$B81)))</f>
        <v>#N/A</v>
      </c>
      <c r="U81" s="81" t="e">
        <f>[1]!OBGET([1]!OBCALL("",$C$52,"getCorrelation",[1]!OBMAKE("","int",$C$53),[1]!OBMAKE("","int",U$10),[1]!OBMAKE("","int",$B81)))</f>
        <v>#N/A</v>
      </c>
      <c r="V81" s="81" t="e">
        <f>[1]!OBGET([1]!OBCALL("",$C$52,"getCorrelation",[1]!OBMAKE("","int",$C$53),[1]!OBMAKE("","int",V$10),[1]!OBMAKE("","int",$B81)))</f>
        <v>#N/A</v>
      </c>
      <c r="W81" s="81" t="e">
        <f>[1]!OBGET([1]!OBCALL("",$C$52,"getCorrelation",[1]!OBMAKE("","int",$C$53),[1]!OBMAKE("","int",W$10),[1]!OBMAKE("","int",$B81)))</f>
        <v>#N/A</v>
      </c>
      <c r="X81" s="81" t="e">
        <f>[1]!OBGET([1]!OBCALL("",$C$52,"getCorrelation",[1]!OBMAKE("","int",$C$53),[1]!OBMAKE("","int",X$10),[1]!OBMAKE("","int",$B81)))</f>
        <v>#N/A</v>
      </c>
      <c r="Y81" s="81" t="e">
        <f>[1]!OBGET([1]!OBCALL("",$C$52,"getCorrelation",[1]!OBMAKE("","int",$C$53),[1]!OBMAKE("","int",Y$10),[1]!OBMAKE("","int",$B81)))</f>
        <v>#N/A</v>
      </c>
      <c r="Z81" s="81" t="e">
        <f>[1]!OBGET([1]!OBCALL("",$C$52,"getCorrelation",[1]!OBMAKE("","int",$C$53),[1]!OBMAKE("","int",Z$10),[1]!OBMAKE("","int",$B81)))</f>
        <v>#N/A</v>
      </c>
      <c r="AA81" s="81" t="e">
        <f>[1]!OBGET([1]!OBCALL("",$C$52,"getCorrelation",[1]!OBMAKE("","int",$C$53),[1]!OBMAKE("","int",AA$10),[1]!OBMAKE("","int",$B81)))</f>
        <v>#N/A</v>
      </c>
      <c r="AB81" s="81" t="e">
        <f>[1]!OBGET([1]!OBCALL("",$C$52,"getCorrelation",[1]!OBMAKE("","int",$C$53),[1]!OBMAKE("","int",AB$10),[1]!OBMAKE("","int",$B81)))</f>
        <v>#N/A</v>
      </c>
      <c r="AC81" s="81" t="e">
        <f>[1]!OBGET([1]!OBCALL("",$C$52,"getCorrelation",[1]!OBMAKE("","int",$C$53),[1]!OBMAKE("","int",AC$10),[1]!OBMAKE("","int",$B81)))</f>
        <v>#N/A</v>
      </c>
      <c r="AD81" s="81" t="e">
        <f>[1]!OBGET([1]!OBCALL("",$C$52,"getCorrelation",[1]!OBMAKE("","int",$C$53),[1]!OBMAKE("","int",AD$10),[1]!OBMAKE("","int",$B81)))</f>
        <v>#N/A</v>
      </c>
      <c r="AE81" s="81" t="e">
        <f>[1]!OBGET([1]!OBCALL("",$C$52,"getCorrelation",[1]!OBMAKE("","int",$C$53),[1]!OBMAKE("","int",AE$10),[1]!OBMAKE("","int",$B81)))</f>
        <v>#N/A</v>
      </c>
      <c r="AF81" s="81" t="e">
        <f>[1]!OBGET([1]!OBCALL("",$C$52,"getCorrelation",[1]!OBMAKE("","int",$C$53),[1]!OBMAKE("","int",AF$10),[1]!OBMAKE("","int",$B81)))</f>
        <v>#N/A</v>
      </c>
      <c r="AG81" s="81" t="e">
        <f>[1]!OBGET([1]!OBCALL("",$C$52,"getCorrelation",[1]!OBMAKE("","int",$C$53),[1]!OBMAKE("","int",AG$10),[1]!OBMAKE("","int",$B81)))</f>
        <v>#N/A</v>
      </c>
      <c r="AH81" s="81" t="e">
        <f>[1]!OBGET([1]!OBCALL("",$C$52,"getCorrelation",[1]!OBMAKE("","int",$C$53),[1]!OBMAKE("","int",AH$10),[1]!OBMAKE("","int",$B81)))</f>
        <v>#N/A</v>
      </c>
      <c r="AI81" s="81" t="e">
        <f>[1]!OBGET([1]!OBCALL("",$C$52,"getCorrelation",[1]!OBMAKE("","int",$C$53),[1]!OBMAKE("","int",AI$10),[1]!OBMAKE("","int",$B81)))</f>
        <v>#N/A</v>
      </c>
      <c r="AJ81" s="81" t="e">
        <f>[1]!OBGET([1]!OBCALL("",$C$52,"getCorrelation",[1]!OBMAKE("","int",$C$53),[1]!OBMAKE("","int",AJ$10),[1]!OBMAKE("","int",$B81)))</f>
        <v>#N/A</v>
      </c>
      <c r="AK81" s="81" t="e">
        <f>[1]!OBGET([1]!OBCALL("",$C$52,"getCorrelation",[1]!OBMAKE("","int",$C$53),[1]!OBMAKE("","int",AK$10),[1]!OBMAKE("","int",$B81)))</f>
        <v>#N/A</v>
      </c>
      <c r="AL81" s="81" t="e">
        <f>[1]!OBGET([1]!OBCALL("",$C$52,"getCorrelation",[1]!OBMAKE("","int",$C$53),[1]!OBMAKE("","int",AL$10),[1]!OBMAKE("","int",$B81)))</f>
        <v>#N/A</v>
      </c>
      <c r="AM81" s="81" t="e">
        <f>[1]!OBGET([1]!OBCALL("",$C$52,"getCorrelation",[1]!OBMAKE("","int",$C$53),[1]!OBMAKE("","int",AM$10),[1]!OBMAKE("","int",$B81)))</f>
        <v>#N/A</v>
      </c>
      <c r="AN81" s="81" t="e">
        <f>[1]!OBGET([1]!OBCALL("",$C$52,"getCorrelation",[1]!OBMAKE("","int",$C$53),[1]!OBMAKE("","int",AN$10),[1]!OBMAKE("","int",$B81)))</f>
        <v>#N/A</v>
      </c>
      <c r="AO81" s="81" t="e">
        <f>[1]!OBGET([1]!OBCALL("",$C$52,"getCorrelation",[1]!OBMAKE("","int",$C$53),[1]!OBMAKE("","int",AO$10),[1]!OBMAKE("","int",$B81)))</f>
        <v>#N/A</v>
      </c>
    </row>
    <row r="82" spans="2:41" ht="13.65" customHeight="1" x14ac:dyDescent="0.25">
      <c r="B82" s="35">
        <v>26</v>
      </c>
      <c r="C82" s="81" t="e">
        <f>[1]!OBGET([1]!OBCALL("",$C$52,"getCorrelation",[1]!OBMAKE("","int",$C$53),[1]!OBMAKE("","int",C$10),[1]!OBMAKE("","int",$B82)))</f>
        <v>#N/A</v>
      </c>
      <c r="D82" s="81" t="e">
        <f>[1]!OBGET([1]!OBCALL("",$C$52,"getCorrelation",[1]!OBMAKE("","int",$C$53),[1]!OBMAKE("","int",D$10),[1]!OBMAKE("","int",$B82)))</f>
        <v>#N/A</v>
      </c>
      <c r="E82" s="81" t="e">
        <f>[1]!OBGET([1]!OBCALL("",$C$52,"getCorrelation",[1]!OBMAKE("","int",$C$53),[1]!OBMAKE("","int",E$10),[1]!OBMAKE("","int",$B82)))</f>
        <v>#N/A</v>
      </c>
      <c r="F82" s="81" t="e">
        <f>[1]!OBGET([1]!OBCALL("",$C$52,"getCorrelation",[1]!OBMAKE("","int",$C$53),[1]!OBMAKE("","int",F$10),[1]!OBMAKE("","int",$B82)))</f>
        <v>#N/A</v>
      </c>
      <c r="G82" s="81" t="e">
        <f>[1]!OBGET([1]!OBCALL("",$C$52,"getCorrelation",[1]!OBMAKE("","int",$C$53),[1]!OBMAKE("","int",G$10),[1]!OBMAKE("","int",$B82)))</f>
        <v>#N/A</v>
      </c>
      <c r="H82" s="81" t="e">
        <f>[1]!OBGET([1]!OBCALL("",$C$52,"getCorrelation",[1]!OBMAKE("","int",$C$53),[1]!OBMAKE("","int",H$10),[1]!OBMAKE("","int",$B82)))</f>
        <v>#N/A</v>
      </c>
      <c r="I82" s="81" t="e">
        <f>[1]!OBGET([1]!OBCALL("",$C$52,"getCorrelation",[1]!OBMAKE("","int",$C$53),[1]!OBMAKE("","int",I$10),[1]!OBMAKE("","int",$B82)))</f>
        <v>#N/A</v>
      </c>
      <c r="J82" s="81" t="e">
        <f>[1]!OBGET([1]!OBCALL("",$C$52,"getCorrelation",[1]!OBMAKE("","int",$C$53),[1]!OBMAKE("","int",J$10),[1]!OBMAKE("","int",$B82)))</f>
        <v>#N/A</v>
      </c>
      <c r="K82" s="81" t="e">
        <f>[1]!OBGET([1]!OBCALL("",$C$52,"getCorrelation",[1]!OBMAKE("","int",$C$53),[1]!OBMAKE("","int",K$10),[1]!OBMAKE("","int",$B82)))</f>
        <v>#N/A</v>
      </c>
      <c r="L82" s="81" t="e">
        <f>[1]!OBGET([1]!OBCALL("",$C$52,"getCorrelation",[1]!OBMAKE("","int",$C$53),[1]!OBMAKE("","int",L$10),[1]!OBMAKE("","int",$B82)))</f>
        <v>#N/A</v>
      </c>
      <c r="M82" s="81" t="e">
        <f>[1]!OBGET([1]!OBCALL("",$C$52,"getCorrelation",[1]!OBMAKE("","int",$C$53),[1]!OBMAKE("","int",M$10),[1]!OBMAKE("","int",$B82)))</f>
        <v>#N/A</v>
      </c>
      <c r="N82" s="81" t="e">
        <f>[1]!OBGET([1]!OBCALL("",$C$52,"getCorrelation",[1]!OBMAKE("","int",$C$53),[1]!OBMAKE("","int",N$10),[1]!OBMAKE("","int",$B82)))</f>
        <v>#N/A</v>
      </c>
      <c r="O82" s="81" t="e">
        <f>[1]!OBGET([1]!OBCALL("",$C$52,"getCorrelation",[1]!OBMAKE("","int",$C$53),[1]!OBMAKE("","int",O$10),[1]!OBMAKE("","int",$B82)))</f>
        <v>#N/A</v>
      </c>
      <c r="P82" s="81" t="e">
        <f>[1]!OBGET([1]!OBCALL("",$C$52,"getCorrelation",[1]!OBMAKE("","int",$C$53),[1]!OBMAKE("","int",P$10),[1]!OBMAKE("","int",$B82)))</f>
        <v>#N/A</v>
      </c>
      <c r="Q82" s="81" t="e">
        <f>[1]!OBGET([1]!OBCALL("",$C$52,"getCorrelation",[1]!OBMAKE("","int",$C$53),[1]!OBMAKE("","int",Q$10),[1]!OBMAKE("","int",$B82)))</f>
        <v>#N/A</v>
      </c>
      <c r="R82" s="81" t="e">
        <f>[1]!OBGET([1]!OBCALL("",$C$52,"getCorrelation",[1]!OBMAKE("","int",$C$53),[1]!OBMAKE("","int",R$10),[1]!OBMAKE("","int",$B82)))</f>
        <v>#N/A</v>
      </c>
      <c r="S82" s="81" t="e">
        <f>[1]!OBGET([1]!OBCALL("",$C$52,"getCorrelation",[1]!OBMAKE("","int",$C$53),[1]!OBMAKE("","int",S$10),[1]!OBMAKE("","int",$B82)))</f>
        <v>#N/A</v>
      </c>
      <c r="T82" s="81" t="e">
        <f>[1]!OBGET([1]!OBCALL("",$C$52,"getCorrelation",[1]!OBMAKE("","int",$C$53),[1]!OBMAKE("","int",T$10),[1]!OBMAKE("","int",$B82)))</f>
        <v>#N/A</v>
      </c>
      <c r="U82" s="81" t="e">
        <f>[1]!OBGET([1]!OBCALL("",$C$52,"getCorrelation",[1]!OBMAKE("","int",$C$53),[1]!OBMAKE("","int",U$10),[1]!OBMAKE("","int",$B82)))</f>
        <v>#N/A</v>
      </c>
      <c r="V82" s="81" t="e">
        <f>[1]!OBGET([1]!OBCALL("",$C$52,"getCorrelation",[1]!OBMAKE("","int",$C$53),[1]!OBMAKE("","int",V$10),[1]!OBMAKE("","int",$B82)))</f>
        <v>#N/A</v>
      </c>
      <c r="W82" s="81" t="e">
        <f>[1]!OBGET([1]!OBCALL("",$C$52,"getCorrelation",[1]!OBMAKE("","int",$C$53),[1]!OBMAKE("","int",W$10),[1]!OBMAKE("","int",$B82)))</f>
        <v>#N/A</v>
      </c>
      <c r="X82" s="81" t="e">
        <f>[1]!OBGET([1]!OBCALL("",$C$52,"getCorrelation",[1]!OBMAKE("","int",$C$53),[1]!OBMAKE("","int",X$10),[1]!OBMAKE("","int",$B82)))</f>
        <v>#N/A</v>
      </c>
      <c r="Y82" s="81" t="e">
        <f>[1]!OBGET([1]!OBCALL("",$C$52,"getCorrelation",[1]!OBMAKE("","int",$C$53),[1]!OBMAKE("","int",Y$10),[1]!OBMAKE("","int",$B82)))</f>
        <v>#N/A</v>
      </c>
      <c r="Z82" s="81" t="e">
        <f>[1]!OBGET([1]!OBCALL("",$C$52,"getCorrelation",[1]!OBMAKE("","int",$C$53),[1]!OBMAKE("","int",Z$10),[1]!OBMAKE("","int",$B82)))</f>
        <v>#N/A</v>
      </c>
      <c r="AA82" s="81" t="e">
        <f>[1]!OBGET([1]!OBCALL("",$C$52,"getCorrelation",[1]!OBMAKE("","int",$C$53),[1]!OBMAKE("","int",AA$10),[1]!OBMAKE("","int",$B82)))</f>
        <v>#N/A</v>
      </c>
      <c r="AB82" s="81" t="e">
        <f>[1]!OBGET([1]!OBCALL("",$C$52,"getCorrelation",[1]!OBMAKE("","int",$C$53),[1]!OBMAKE("","int",AB$10),[1]!OBMAKE("","int",$B82)))</f>
        <v>#N/A</v>
      </c>
      <c r="AC82" s="81" t="e">
        <f>[1]!OBGET([1]!OBCALL("",$C$52,"getCorrelation",[1]!OBMAKE("","int",$C$53),[1]!OBMAKE("","int",AC$10),[1]!OBMAKE("","int",$B82)))</f>
        <v>#N/A</v>
      </c>
      <c r="AD82" s="81" t="e">
        <f>[1]!OBGET([1]!OBCALL("",$C$52,"getCorrelation",[1]!OBMAKE("","int",$C$53),[1]!OBMAKE("","int",AD$10),[1]!OBMAKE("","int",$B82)))</f>
        <v>#N/A</v>
      </c>
      <c r="AE82" s="81" t="e">
        <f>[1]!OBGET([1]!OBCALL("",$C$52,"getCorrelation",[1]!OBMAKE("","int",$C$53),[1]!OBMAKE("","int",AE$10),[1]!OBMAKE("","int",$B82)))</f>
        <v>#N/A</v>
      </c>
      <c r="AF82" s="81" t="e">
        <f>[1]!OBGET([1]!OBCALL("",$C$52,"getCorrelation",[1]!OBMAKE("","int",$C$53),[1]!OBMAKE("","int",AF$10),[1]!OBMAKE("","int",$B82)))</f>
        <v>#N/A</v>
      </c>
      <c r="AG82" s="81" t="e">
        <f>[1]!OBGET([1]!OBCALL("",$C$52,"getCorrelation",[1]!OBMAKE("","int",$C$53),[1]!OBMAKE("","int",AG$10),[1]!OBMAKE("","int",$B82)))</f>
        <v>#N/A</v>
      </c>
      <c r="AH82" s="81" t="e">
        <f>[1]!OBGET([1]!OBCALL("",$C$52,"getCorrelation",[1]!OBMAKE("","int",$C$53),[1]!OBMAKE("","int",AH$10),[1]!OBMAKE("","int",$B82)))</f>
        <v>#N/A</v>
      </c>
      <c r="AI82" s="81" t="e">
        <f>[1]!OBGET([1]!OBCALL("",$C$52,"getCorrelation",[1]!OBMAKE("","int",$C$53),[1]!OBMAKE("","int",AI$10),[1]!OBMAKE("","int",$B82)))</f>
        <v>#N/A</v>
      </c>
      <c r="AJ82" s="81" t="e">
        <f>[1]!OBGET([1]!OBCALL("",$C$52,"getCorrelation",[1]!OBMAKE("","int",$C$53),[1]!OBMAKE("","int",AJ$10),[1]!OBMAKE("","int",$B82)))</f>
        <v>#N/A</v>
      </c>
      <c r="AK82" s="81" t="e">
        <f>[1]!OBGET([1]!OBCALL("",$C$52,"getCorrelation",[1]!OBMAKE("","int",$C$53),[1]!OBMAKE("","int",AK$10),[1]!OBMAKE("","int",$B82)))</f>
        <v>#N/A</v>
      </c>
      <c r="AL82" s="81" t="e">
        <f>[1]!OBGET([1]!OBCALL("",$C$52,"getCorrelation",[1]!OBMAKE("","int",$C$53),[1]!OBMAKE("","int",AL$10),[1]!OBMAKE("","int",$B82)))</f>
        <v>#N/A</v>
      </c>
      <c r="AM82" s="81" t="e">
        <f>[1]!OBGET([1]!OBCALL("",$C$52,"getCorrelation",[1]!OBMAKE("","int",$C$53),[1]!OBMAKE("","int",AM$10),[1]!OBMAKE("","int",$B82)))</f>
        <v>#N/A</v>
      </c>
      <c r="AN82" s="81" t="e">
        <f>[1]!OBGET([1]!OBCALL("",$C$52,"getCorrelation",[1]!OBMAKE("","int",$C$53),[1]!OBMAKE("","int",AN$10),[1]!OBMAKE("","int",$B82)))</f>
        <v>#N/A</v>
      </c>
      <c r="AO82" s="81" t="e">
        <f>[1]!OBGET([1]!OBCALL("",$C$52,"getCorrelation",[1]!OBMAKE("","int",$C$53),[1]!OBMAKE("","int",AO$10),[1]!OBMAKE("","int",$B82)))</f>
        <v>#N/A</v>
      </c>
    </row>
    <row r="83" spans="2:41" ht="13.65" customHeight="1" x14ac:dyDescent="0.25">
      <c r="B83" s="35">
        <v>27</v>
      </c>
      <c r="C83" s="81" t="e">
        <f>[1]!OBGET([1]!OBCALL("",$C$52,"getCorrelation",[1]!OBMAKE("","int",$C$53),[1]!OBMAKE("","int",C$10),[1]!OBMAKE("","int",$B83)))</f>
        <v>#N/A</v>
      </c>
      <c r="D83" s="81" t="e">
        <f>[1]!OBGET([1]!OBCALL("",$C$52,"getCorrelation",[1]!OBMAKE("","int",$C$53),[1]!OBMAKE("","int",D$10),[1]!OBMAKE("","int",$B83)))</f>
        <v>#N/A</v>
      </c>
      <c r="E83" s="81" t="e">
        <f>[1]!OBGET([1]!OBCALL("",$C$52,"getCorrelation",[1]!OBMAKE("","int",$C$53),[1]!OBMAKE("","int",E$10),[1]!OBMAKE("","int",$B83)))</f>
        <v>#N/A</v>
      </c>
      <c r="F83" s="81" t="e">
        <f>[1]!OBGET([1]!OBCALL("",$C$52,"getCorrelation",[1]!OBMAKE("","int",$C$53),[1]!OBMAKE("","int",F$10),[1]!OBMAKE("","int",$B83)))</f>
        <v>#N/A</v>
      </c>
      <c r="G83" s="81" t="e">
        <f>[1]!OBGET([1]!OBCALL("",$C$52,"getCorrelation",[1]!OBMAKE("","int",$C$53),[1]!OBMAKE("","int",G$10),[1]!OBMAKE("","int",$B83)))</f>
        <v>#N/A</v>
      </c>
      <c r="H83" s="81" t="e">
        <f>[1]!OBGET([1]!OBCALL("",$C$52,"getCorrelation",[1]!OBMAKE("","int",$C$53),[1]!OBMAKE("","int",H$10),[1]!OBMAKE("","int",$B83)))</f>
        <v>#N/A</v>
      </c>
      <c r="I83" s="81" t="e">
        <f>[1]!OBGET([1]!OBCALL("",$C$52,"getCorrelation",[1]!OBMAKE("","int",$C$53),[1]!OBMAKE("","int",I$10),[1]!OBMAKE("","int",$B83)))</f>
        <v>#N/A</v>
      </c>
      <c r="J83" s="81" t="e">
        <f>[1]!OBGET([1]!OBCALL("",$C$52,"getCorrelation",[1]!OBMAKE("","int",$C$53),[1]!OBMAKE("","int",J$10),[1]!OBMAKE("","int",$B83)))</f>
        <v>#N/A</v>
      </c>
      <c r="K83" s="81" t="e">
        <f>[1]!OBGET([1]!OBCALL("",$C$52,"getCorrelation",[1]!OBMAKE("","int",$C$53),[1]!OBMAKE("","int",K$10),[1]!OBMAKE("","int",$B83)))</f>
        <v>#N/A</v>
      </c>
      <c r="L83" s="81" t="e">
        <f>[1]!OBGET([1]!OBCALL("",$C$52,"getCorrelation",[1]!OBMAKE("","int",$C$53),[1]!OBMAKE("","int",L$10),[1]!OBMAKE("","int",$B83)))</f>
        <v>#N/A</v>
      </c>
      <c r="M83" s="81" t="e">
        <f>[1]!OBGET([1]!OBCALL("",$C$52,"getCorrelation",[1]!OBMAKE("","int",$C$53),[1]!OBMAKE("","int",M$10),[1]!OBMAKE("","int",$B83)))</f>
        <v>#N/A</v>
      </c>
      <c r="N83" s="81" t="e">
        <f>[1]!OBGET([1]!OBCALL("",$C$52,"getCorrelation",[1]!OBMAKE("","int",$C$53),[1]!OBMAKE("","int",N$10),[1]!OBMAKE("","int",$B83)))</f>
        <v>#N/A</v>
      </c>
      <c r="O83" s="81" t="e">
        <f>[1]!OBGET([1]!OBCALL("",$C$52,"getCorrelation",[1]!OBMAKE("","int",$C$53),[1]!OBMAKE("","int",O$10),[1]!OBMAKE("","int",$B83)))</f>
        <v>#N/A</v>
      </c>
      <c r="P83" s="81" t="e">
        <f>[1]!OBGET([1]!OBCALL("",$C$52,"getCorrelation",[1]!OBMAKE("","int",$C$53),[1]!OBMAKE("","int",P$10),[1]!OBMAKE("","int",$B83)))</f>
        <v>#N/A</v>
      </c>
      <c r="Q83" s="81" t="e">
        <f>[1]!OBGET([1]!OBCALL("",$C$52,"getCorrelation",[1]!OBMAKE("","int",$C$53),[1]!OBMAKE("","int",Q$10),[1]!OBMAKE("","int",$B83)))</f>
        <v>#N/A</v>
      </c>
      <c r="R83" s="81" t="e">
        <f>[1]!OBGET([1]!OBCALL("",$C$52,"getCorrelation",[1]!OBMAKE("","int",$C$53),[1]!OBMAKE("","int",R$10),[1]!OBMAKE("","int",$B83)))</f>
        <v>#N/A</v>
      </c>
      <c r="S83" s="81" t="e">
        <f>[1]!OBGET([1]!OBCALL("",$C$52,"getCorrelation",[1]!OBMAKE("","int",$C$53),[1]!OBMAKE("","int",S$10),[1]!OBMAKE("","int",$B83)))</f>
        <v>#N/A</v>
      </c>
      <c r="T83" s="81" t="e">
        <f>[1]!OBGET([1]!OBCALL("",$C$52,"getCorrelation",[1]!OBMAKE("","int",$C$53),[1]!OBMAKE("","int",T$10),[1]!OBMAKE("","int",$B83)))</f>
        <v>#N/A</v>
      </c>
      <c r="U83" s="81" t="e">
        <f>[1]!OBGET([1]!OBCALL("",$C$52,"getCorrelation",[1]!OBMAKE("","int",$C$53),[1]!OBMAKE("","int",U$10),[1]!OBMAKE("","int",$B83)))</f>
        <v>#N/A</v>
      </c>
      <c r="V83" s="81" t="e">
        <f>[1]!OBGET([1]!OBCALL("",$C$52,"getCorrelation",[1]!OBMAKE("","int",$C$53),[1]!OBMAKE("","int",V$10),[1]!OBMAKE("","int",$B83)))</f>
        <v>#N/A</v>
      </c>
      <c r="W83" s="81" t="e">
        <f>[1]!OBGET([1]!OBCALL("",$C$52,"getCorrelation",[1]!OBMAKE("","int",$C$53),[1]!OBMAKE("","int",W$10),[1]!OBMAKE("","int",$B83)))</f>
        <v>#N/A</v>
      </c>
      <c r="X83" s="81" t="e">
        <f>[1]!OBGET([1]!OBCALL("",$C$52,"getCorrelation",[1]!OBMAKE("","int",$C$53),[1]!OBMAKE("","int",X$10),[1]!OBMAKE("","int",$B83)))</f>
        <v>#N/A</v>
      </c>
      <c r="Y83" s="81" t="e">
        <f>[1]!OBGET([1]!OBCALL("",$C$52,"getCorrelation",[1]!OBMAKE("","int",$C$53),[1]!OBMAKE("","int",Y$10),[1]!OBMAKE("","int",$B83)))</f>
        <v>#N/A</v>
      </c>
      <c r="Z83" s="81" t="e">
        <f>[1]!OBGET([1]!OBCALL("",$C$52,"getCorrelation",[1]!OBMAKE("","int",$C$53),[1]!OBMAKE("","int",Z$10),[1]!OBMAKE("","int",$B83)))</f>
        <v>#N/A</v>
      </c>
      <c r="AA83" s="81" t="e">
        <f>[1]!OBGET([1]!OBCALL("",$C$52,"getCorrelation",[1]!OBMAKE("","int",$C$53),[1]!OBMAKE("","int",AA$10),[1]!OBMAKE("","int",$B83)))</f>
        <v>#N/A</v>
      </c>
      <c r="AB83" s="81" t="e">
        <f>[1]!OBGET([1]!OBCALL("",$C$52,"getCorrelation",[1]!OBMAKE("","int",$C$53),[1]!OBMAKE("","int",AB$10),[1]!OBMAKE("","int",$B83)))</f>
        <v>#N/A</v>
      </c>
      <c r="AC83" s="81" t="e">
        <f>[1]!OBGET([1]!OBCALL("",$C$52,"getCorrelation",[1]!OBMAKE("","int",$C$53),[1]!OBMAKE("","int",AC$10),[1]!OBMAKE("","int",$B83)))</f>
        <v>#N/A</v>
      </c>
      <c r="AD83" s="81" t="e">
        <f>[1]!OBGET([1]!OBCALL("",$C$52,"getCorrelation",[1]!OBMAKE("","int",$C$53),[1]!OBMAKE("","int",AD$10),[1]!OBMAKE("","int",$B83)))</f>
        <v>#N/A</v>
      </c>
      <c r="AE83" s="81" t="e">
        <f>[1]!OBGET([1]!OBCALL("",$C$52,"getCorrelation",[1]!OBMAKE("","int",$C$53),[1]!OBMAKE("","int",AE$10),[1]!OBMAKE("","int",$B83)))</f>
        <v>#N/A</v>
      </c>
      <c r="AF83" s="81" t="e">
        <f>[1]!OBGET([1]!OBCALL("",$C$52,"getCorrelation",[1]!OBMAKE("","int",$C$53),[1]!OBMAKE("","int",AF$10),[1]!OBMAKE("","int",$B83)))</f>
        <v>#N/A</v>
      </c>
      <c r="AG83" s="81" t="e">
        <f>[1]!OBGET([1]!OBCALL("",$C$52,"getCorrelation",[1]!OBMAKE("","int",$C$53),[1]!OBMAKE("","int",AG$10),[1]!OBMAKE("","int",$B83)))</f>
        <v>#N/A</v>
      </c>
      <c r="AH83" s="81" t="e">
        <f>[1]!OBGET([1]!OBCALL("",$C$52,"getCorrelation",[1]!OBMAKE("","int",$C$53),[1]!OBMAKE("","int",AH$10),[1]!OBMAKE("","int",$B83)))</f>
        <v>#N/A</v>
      </c>
      <c r="AI83" s="81" t="e">
        <f>[1]!OBGET([1]!OBCALL("",$C$52,"getCorrelation",[1]!OBMAKE("","int",$C$53),[1]!OBMAKE("","int",AI$10),[1]!OBMAKE("","int",$B83)))</f>
        <v>#N/A</v>
      </c>
      <c r="AJ83" s="81" t="e">
        <f>[1]!OBGET([1]!OBCALL("",$C$52,"getCorrelation",[1]!OBMAKE("","int",$C$53),[1]!OBMAKE("","int",AJ$10),[1]!OBMAKE("","int",$B83)))</f>
        <v>#N/A</v>
      </c>
      <c r="AK83" s="81" t="e">
        <f>[1]!OBGET([1]!OBCALL("",$C$52,"getCorrelation",[1]!OBMAKE("","int",$C$53),[1]!OBMAKE("","int",AK$10),[1]!OBMAKE("","int",$B83)))</f>
        <v>#N/A</v>
      </c>
      <c r="AL83" s="81" t="e">
        <f>[1]!OBGET([1]!OBCALL("",$C$52,"getCorrelation",[1]!OBMAKE("","int",$C$53),[1]!OBMAKE("","int",AL$10),[1]!OBMAKE("","int",$B83)))</f>
        <v>#N/A</v>
      </c>
      <c r="AM83" s="81" t="e">
        <f>[1]!OBGET([1]!OBCALL("",$C$52,"getCorrelation",[1]!OBMAKE("","int",$C$53),[1]!OBMAKE("","int",AM$10),[1]!OBMAKE("","int",$B83)))</f>
        <v>#N/A</v>
      </c>
      <c r="AN83" s="81" t="e">
        <f>[1]!OBGET([1]!OBCALL("",$C$52,"getCorrelation",[1]!OBMAKE("","int",$C$53),[1]!OBMAKE("","int",AN$10),[1]!OBMAKE("","int",$B83)))</f>
        <v>#N/A</v>
      </c>
      <c r="AO83" s="81" t="e">
        <f>[1]!OBGET([1]!OBCALL("",$C$52,"getCorrelation",[1]!OBMAKE("","int",$C$53),[1]!OBMAKE("","int",AO$10),[1]!OBMAKE("","int",$B83)))</f>
        <v>#N/A</v>
      </c>
    </row>
    <row r="84" spans="2:41" ht="13.65" customHeight="1" x14ac:dyDescent="0.25">
      <c r="B84" s="35">
        <v>28</v>
      </c>
      <c r="C84" s="81" t="e">
        <f>[1]!OBGET([1]!OBCALL("",$C$52,"getCorrelation",[1]!OBMAKE("","int",$C$53),[1]!OBMAKE("","int",C$10),[1]!OBMAKE("","int",$B84)))</f>
        <v>#N/A</v>
      </c>
      <c r="D84" s="81" t="e">
        <f>[1]!OBGET([1]!OBCALL("",$C$52,"getCorrelation",[1]!OBMAKE("","int",$C$53),[1]!OBMAKE("","int",D$10),[1]!OBMAKE("","int",$B84)))</f>
        <v>#N/A</v>
      </c>
      <c r="E84" s="81" t="e">
        <f>[1]!OBGET([1]!OBCALL("",$C$52,"getCorrelation",[1]!OBMAKE("","int",$C$53),[1]!OBMAKE("","int",E$10),[1]!OBMAKE("","int",$B84)))</f>
        <v>#N/A</v>
      </c>
      <c r="F84" s="81" t="e">
        <f>[1]!OBGET([1]!OBCALL("",$C$52,"getCorrelation",[1]!OBMAKE("","int",$C$53),[1]!OBMAKE("","int",F$10),[1]!OBMAKE("","int",$B84)))</f>
        <v>#N/A</v>
      </c>
      <c r="G84" s="81" t="e">
        <f>[1]!OBGET([1]!OBCALL("",$C$52,"getCorrelation",[1]!OBMAKE("","int",$C$53),[1]!OBMAKE("","int",G$10),[1]!OBMAKE("","int",$B84)))</f>
        <v>#N/A</v>
      </c>
      <c r="H84" s="81" t="e">
        <f>[1]!OBGET([1]!OBCALL("",$C$52,"getCorrelation",[1]!OBMAKE("","int",$C$53),[1]!OBMAKE("","int",H$10),[1]!OBMAKE("","int",$B84)))</f>
        <v>#N/A</v>
      </c>
      <c r="I84" s="81" t="e">
        <f>[1]!OBGET([1]!OBCALL("",$C$52,"getCorrelation",[1]!OBMAKE("","int",$C$53),[1]!OBMAKE("","int",I$10),[1]!OBMAKE("","int",$B84)))</f>
        <v>#N/A</v>
      </c>
      <c r="J84" s="81" t="e">
        <f>[1]!OBGET([1]!OBCALL("",$C$52,"getCorrelation",[1]!OBMAKE("","int",$C$53),[1]!OBMAKE("","int",J$10),[1]!OBMAKE("","int",$B84)))</f>
        <v>#N/A</v>
      </c>
      <c r="K84" s="81" t="e">
        <f>[1]!OBGET([1]!OBCALL("",$C$52,"getCorrelation",[1]!OBMAKE("","int",$C$53),[1]!OBMAKE("","int",K$10),[1]!OBMAKE("","int",$B84)))</f>
        <v>#N/A</v>
      </c>
      <c r="L84" s="81" t="e">
        <f>[1]!OBGET([1]!OBCALL("",$C$52,"getCorrelation",[1]!OBMAKE("","int",$C$53),[1]!OBMAKE("","int",L$10),[1]!OBMAKE("","int",$B84)))</f>
        <v>#N/A</v>
      </c>
      <c r="M84" s="81" t="e">
        <f>[1]!OBGET([1]!OBCALL("",$C$52,"getCorrelation",[1]!OBMAKE("","int",$C$53),[1]!OBMAKE("","int",M$10),[1]!OBMAKE("","int",$B84)))</f>
        <v>#N/A</v>
      </c>
      <c r="N84" s="81" t="e">
        <f>[1]!OBGET([1]!OBCALL("",$C$52,"getCorrelation",[1]!OBMAKE("","int",$C$53),[1]!OBMAKE("","int",N$10),[1]!OBMAKE("","int",$B84)))</f>
        <v>#N/A</v>
      </c>
      <c r="O84" s="81" t="e">
        <f>[1]!OBGET([1]!OBCALL("",$C$52,"getCorrelation",[1]!OBMAKE("","int",$C$53),[1]!OBMAKE("","int",O$10),[1]!OBMAKE("","int",$B84)))</f>
        <v>#N/A</v>
      </c>
      <c r="P84" s="81" t="e">
        <f>[1]!OBGET([1]!OBCALL("",$C$52,"getCorrelation",[1]!OBMAKE("","int",$C$53),[1]!OBMAKE("","int",P$10),[1]!OBMAKE("","int",$B84)))</f>
        <v>#N/A</v>
      </c>
      <c r="Q84" s="81" t="e">
        <f>[1]!OBGET([1]!OBCALL("",$C$52,"getCorrelation",[1]!OBMAKE("","int",$C$53),[1]!OBMAKE("","int",Q$10),[1]!OBMAKE("","int",$B84)))</f>
        <v>#N/A</v>
      </c>
      <c r="R84" s="81" t="e">
        <f>[1]!OBGET([1]!OBCALL("",$C$52,"getCorrelation",[1]!OBMAKE("","int",$C$53),[1]!OBMAKE("","int",R$10),[1]!OBMAKE("","int",$B84)))</f>
        <v>#N/A</v>
      </c>
      <c r="S84" s="81" t="e">
        <f>[1]!OBGET([1]!OBCALL("",$C$52,"getCorrelation",[1]!OBMAKE("","int",$C$53),[1]!OBMAKE("","int",S$10),[1]!OBMAKE("","int",$B84)))</f>
        <v>#N/A</v>
      </c>
      <c r="T84" s="81" t="e">
        <f>[1]!OBGET([1]!OBCALL("",$C$52,"getCorrelation",[1]!OBMAKE("","int",$C$53),[1]!OBMAKE("","int",T$10),[1]!OBMAKE("","int",$B84)))</f>
        <v>#N/A</v>
      </c>
      <c r="U84" s="81" t="e">
        <f>[1]!OBGET([1]!OBCALL("",$C$52,"getCorrelation",[1]!OBMAKE("","int",$C$53),[1]!OBMAKE("","int",U$10),[1]!OBMAKE("","int",$B84)))</f>
        <v>#N/A</v>
      </c>
      <c r="V84" s="81" t="e">
        <f>[1]!OBGET([1]!OBCALL("",$C$52,"getCorrelation",[1]!OBMAKE("","int",$C$53),[1]!OBMAKE("","int",V$10),[1]!OBMAKE("","int",$B84)))</f>
        <v>#N/A</v>
      </c>
      <c r="W84" s="81" t="e">
        <f>[1]!OBGET([1]!OBCALL("",$C$52,"getCorrelation",[1]!OBMAKE("","int",$C$53),[1]!OBMAKE("","int",W$10),[1]!OBMAKE("","int",$B84)))</f>
        <v>#N/A</v>
      </c>
      <c r="X84" s="81" t="e">
        <f>[1]!OBGET([1]!OBCALL("",$C$52,"getCorrelation",[1]!OBMAKE("","int",$C$53),[1]!OBMAKE("","int",X$10),[1]!OBMAKE("","int",$B84)))</f>
        <v>#N/A</v>
      </c>
      <c r="Y84" s="81" t="e">
        <f>[1]!OBGET([1]!OBCALL("",$C$52,"getCorrelation",[1]!OBMAKE("","int",$C$53),[1]!OBMAKE("","int",Y$10),[1]!OBMAKE("","int",$B84)))</f>
        <v>#N/A</v>
      </c>
      <c r="Z84" s="81" t="e">
        <f>[1]!OBGET([1]!OBCALL("",$C$52,"getCorrelation",[1]!OBMAKE("","int",$C$53),[1]!OBMAKE("","int",Z$10),[1]!OBMAKE("","int",$B84)))</f>
        <v>#N/A</v>
      </c>
      <c r="AA84" s="81" t="e">
        <f>[1]!OBGET([1]!OBCALL("",$C$52,"getCorrelation",[1]!OBMAKE("","int",$C$53),[1]!OBMAKE("","int",AA$10),[1]!OBMAKE("","int",$B84)))</f>
        <v>#N/A</v>
      </c>
      <c r="AB84" s="81" t="e">
        <f>[1]!OBGET([1]!OBCALL("",$C$52,"getCorrelation",[1]!OBMAKE("","int",$C$53),[1]!OBMAKE("","int",AB$10),[1]!OBMAKE("","int",$B84)))</f>
        <v>#N/A</v>
      </c>
      <c r="AC84" s="81" t="e">
        <f>[1]!OBGET([1]!OBCALL("",$C$52,"getCorrelation",[1]!OBMAKE("","int",$C$53),[1]!OBMAKE("","int",AC$10),[1]!OBMAKE("","int",$B84)))</f>
        <v>#N/A</v>
      </c>
      <c r="AD84" s="81" t="e">
        <f>[1]!OBGET([1]!OBCALL("",$C$52,"getCorrelation",[1]!OBMAKE("","int",$C$53),[1]!OBMAKE("","int",AD$10),[1]!OBMAKE("","int",$B84)))</f>
        <v>#N/A</v>
      </c>
      <c r="AE84" s="81" t="e">
        <f>[1]!OBGET([1]!OBCALL("",$C$52,"getCorrelation",[1]!OBMAKE("","int",$C$53),[1]!OBMAKE("","int",AE$10),[1]!OBMAKE("","int",$B84)))</f>
        <v>#N/A</v>
      </c>
      <c r="AF84" s="81" t="e">
        <f>[1]!OBGET([1]!OBCALL("",$C$52,"getCorrelation",[1]!OBMAKE("","int",$C$53),[1]!OBMAKE("","int",AF$10),[1]!OBMAKE("","int",$B84)))</f>
        <v>#N/A</v>
      </c>
      <c r="AG84" s="81" t="e">
        <f>[1]!OBGET([1]!OBCALL("",$C$52,"getCorrelation",[1]!OBMAKE("","int",$C$53),[1]!OBMAKE("","int",AG$10),[1]!OBMAKE("","int",$B84)))</f>
        <v>#N/A</v>
      </c>
      <c r="AH84" s="81" t="e">
        <f>[1]!OBGET([1]!OBCALL("",$C$52,"getCorrelation",[1]!OBMAKE("","int",$C$53),[1]!OBMAKE("","int",AH$10),[1]!OBMAKE("","int",$B84)))</f>
        <v>#N/A</v>
      </c>
      <c r="AI84" s="81" t="e">
        <f>[1]!OBGET([1]!OBCALL("",$C$52,"getCorrelation",[1]!OBMAKE("","int",$C$53),[1]!OBMAKE("","int",AI$10),[1]!OBMAKE("","int",$B84)))</f>
        <v>#N/A</v>
      </c>
      <c r="AJ84" s="81" t="e">
        <f>[1]!OBGET([1]!OBCALL("",$C$52,"getCorrelation",[1]!OBMAKE("","int",$C$53),[1]!OBMAKE("","int",AJ$10),[1]!OBMAKE("","int",$B84)))</f>
        <v>#N/A</v>
      </c>
      <c r="AK84" s="81" t="e">
        <f>[1]!OBGET([1]!OBCALL("",$C$52,"getCorrelation",[1]!OBMAKE("","int",$C$53),[1]!OBMAKE("","int",AK$10),[1]!OBMAKE("","int",$B84)))</f>
        <v>#N/A</v>
      </c>
      <c r="AL84" s="81" t="e">
        <f>[1]!OBGET([1]!OBCALL("",$C$52,"getCorrelation",[1]!OBMAKE("","int",$C$53),[1]!OBMAKE("","int",AL$10),[1]!OBMAKE("","int",$B84)))</f>
        <v>#N/A</v>
      </c>
      <c r="AM84" s="81" t="e">
        <f>[1]!OBGET([1]!OBCALL("",$C$52,"getCorrelation",[1]!OBMAKE("","int",$C$53),[1]!OBMAKE("","int",AM$10),[1]!OBMAKE("","int",$B84)))</f>
        <v>#N/A</v>
      </c>
      <c r="AN84" s="81" t="e">
        <f>[1]!OBGET([1]!OBCALL("",$C$52,"getCorrelation",[1]!OBMAKE("","int",$C$53),[1]!OBMAKE("","int",AN$10),[1]!OBMAKE("","int",$B84)))</f>
        <v>#N/A</v>
      </c>
      <c r="AO84" s="81" t="e">
        <f>[1]!OBGET([1]!OBCALL("",$C$52,"getCorrelation",[1]!OBMAKE("","int",$C$53),[1]!OBMAKE("","int",AO$10),[1]!OBMAKE("","int",$B84)))</f>
        <v>#N/A</v>
      </c>
    </row>
    <row r="85" spans="2:41" ht="13.65" customHeight="1" x14ac:dyDescent="0.25">
      <c r="B85" s="35">
        <v>29</v>
      </c>
      <c r="C85" s="81" t="e">
        <f>[1]!OBGET([1]!OBCALL("",$C$52,"getCorrelation",[1]!OBMAKE("","int",$C$53),[1]!OBMAKE("","int",C$10),[1]!OBMAKE("","int",$B85)))</f>
        <v>#N/A</v>
      </c>
      <c r="D85" s="81" t="e">
        <f>[1]!OBGET([1]!OBCALL("",$C$52,"getCorrelation",[1]!OBMAKE("","int",$C$53),[1]!OBMAKE("","int",D$10),[1]!OBMAKE("","int",$B85)))</f>
        <v>#N/A</v>
      </c>
      <c r="E85" s="81" t="e">
        <f>[1]!OBGET([1]!OBCALL("",$C$52,"getCorrelation",[1]!OBMAKE("","int",$C$53),[1]!OBMAKE("","int",E$10),[1]!OBMAKE("","int",$B85)))</f>
        <v>#N/A</v>
      </c>
      <c r="F85" s="81" t="e">
        <f>[1]!OBGET([1]!OBCALL("",$C$52,"getCorrelation",[1]!OBMAKE("","int",$C$53),[1]!OBMAKE("","int",F$10),[1]!OBMAKE("","int",$B85)))</f>
        <v>#N/A</v>
      </c>
      <c r="G85" s="81" t="e">
        <f>[1]!OBGET([1]!OBCALL("",$C$52,"getCorrelation",[1]!OBMAKE("","int",$C$53),[1]!OBMAKE("","int",G$10),[1]!OBMAKE("","int",$B85)))</f>
        <v>#N/A</v>
      </c>
      <c r="H85" s="81" t="e">
        <f>[1]!OBGET([1]!OBCALL("",$C$52,"getCorrelation",[1]!OBMAKE("","int",$C$53),[1]!OBMAKE("","int",H$10),[1]!OBMAKE("","int",$B85)))</f>
        <v>#N/A</v>
      </c>
      <c r="I85" s="81" t="e">
        <f>[1]!OBGET([1]!OBCALL("",$C$52,"getCorrelation",[1]!OBMAKE("","int",$C$53),[1]!OBMAKE("","int",I$10),[1]!OBMAKE("","int",$B85)))</f>
        <v>#N/A</v>
      </c>
      <c r="J85" s="81" t="e">
        <f>[1]!OBGET([1]!OBCALL("",$C$52,"getCorrelation",[1]!OBMAKE("","int",$C$53),[1]!OBMAKE("","int",J$10),[1]!OBMAKE("","int",$B85)))</f>
        <v>#N/A</v>
      </c>
      <c r="K85" s="81" t="e">
        <f>[1]!OBGET([1]!OBCALL("",$C$52,"getCorrelation",[1]!OBMAKE("","int",$C$53),[1]!OBMAKE("","int",K$10),[1]!OBMAKE("","int",$B85)))</f>
        <v>#N/A</v>
      </c>
      <c r="L85" s="81" t="e">
        <f>[1]!OBGET([1]!OBCALL("",$C$52,"getCorrelation",[1]!OBMAKE("","int",$C$53),[1]!OBMAKE("","int",L$10),[1]!OBMAKE("","int",$B85)))</f>
        <v>#N/A</v>
      </c>
      <c r="M85" s="81" t="e">
        <f>[1]!OBGET([1]!OBCALL("",$C$52,"getCorrelation",[1]!OBMAKE("","int",$C$53),[1]!OBMAKE("","int",M$10),[1]!OBMAKE("","int",$B85)))</f>
        <v>#N/A</v>
      </c>
      <c r="N85" s="81" t="e">
        <f>[1]!OBGET([1]!OBCALL("",$C$52,"getCorrelation",[1]!OBMAKE("","int",$C$53),[1]!OBMAKE("","int",N$10),[1]!OBMAKE("","int",$B85)))</f>
        <v>#N/A</v>
      </c>
      <c r="O85" s="81" t="e">
        <f>[1]!OBGET([1]!OBCALL("",$C$52,"getCorrelation",[1]!OBMAKE("","int",$C$53),[1]!OBMAKE("","int",O$10),[1]!OBMAKE("","int",$B85)))</f>
        <v>#N/A</v>
      </c>
      <c r="P85" s="81" t="e">
        <f>[1]!OBGET([1]!OBCALL("",$C$52,"getCorrelation",[1]!OBMAKE("","int",$C$53),[1]!OBMAKE("","int",P$10),[1]!OBMAKE("","int",$B85)))</f>
        <v>#N/A</v>
      </c>
      <c r="Q85" s="81" t="e">
        <f>[1]!OBGET([1]!OBCALL("",$C$52,"getCorrelation",[1]!OBMAKE("","int",$C$53),[1]!OBMAKE("","int",Q$10),[1]!OBMAKE("","int",$B85)))</f>
        <v>#N/A</v>
      </c>
      <c r="R85" s="81" t="e">
        <f>[1]!OBGET([1]!OBCALL("",$C$52,"getCorrelation",[1]!OBMAKE("","int",$C$53),[1]!OBMAKE("","int",R$10),[1]!OBMAKE("","int",$B85)))</f>
        <v>#N/A</v>
      </c>
      <c r="S85" s="81" t="e">
        <f>[1]!OBGET([1]!OBCALL("",$C$52,"getCorrelation",[1]!OBMAKE("","int",$C$53),[1]!OBMAKE("","int",S$10),[1]!OBMAKE("","int",$B85)))</f>
        <v>#N/A</v>
      </c>
      <c r="T85" s="81" t="e">
        <f>[1]!OBGET([1]!OBCALL("",$C$52,"getCorrelation",[1]!OBMAKE("","int",$C$53),[1]!OBMAKE("","int",T$10),[1]!OBMAKE("","int",$B85)))</f>
        <v>#N/A</v>
      </c>
      <c r="U85" s="81" t="e">
        <f>[1]!OBGET([1]!OBCALL("",$C$52,"getCorrelation",[1]!OBMAKE("","int",$C$53),[1]!OBMAKE("","int",U$10),[1]!OBMAKE("","int",$B85)))</f>
        <v>#N/A</v>
      </c>
      <c r="V85" s="81" t="e">
        <f>[1]!OBGET([1]!OBCALL("",$C$52,"getCorrelation",[1]!OBMAKE("","int",$C$53),[1]!OBMAKE("","int",V$10),[1]!OBMAKE("","int",$B85)))</f>
        <v>#N/A</v>
      </c>
      <c r="W85" s="81" t="e">
        <f>[1]!OBGET([1]!OBCALL("",$C$52,"getCorrelation",[1]!OBMAKE("","int",$C$53),[1]!OBMAKE("","int",W$10),[1]!OBMAKE("","int",$B85)))</f>
        <v>#N/A</v>
      </c>
      <c r="X85" s="81" t="e">
        <f>[1]!OBGET([1]!OBCALL("",$C$52,"getCorrelation",[1]!OBMAKE("","int",$C$53),[1]!OBMAKE("","int",X$10),[1]!OBMAKE("","int",$B85)))</f>
        <v>#N/A</v>
      </c>
      <c r="Y85" s="81" t="e">
        <f>[1]!OBGET([1]!OBCALL("",$C$52,"getCorrelation",[1]!OBMAKE("","int",$C$53),[1]!OBMAKE("","int",Y$10),[1]!OBMAKE("","int",$B85)))</f>
        <v>#N/A</v>
      </c>
      <c r="Z85" s="81" t="e">
        <f>[1]!OBGET([1]!OBCALL("",$C$52,"getCorrelation",[1]!OBMAKE("","int",$C$53),[1]!OBMAKE("","int",Z$10),[1]!OBMAKE("","int",$B85)))</f>
        <v>#N/A</v>
      </c>
      <c r="AA85" s="81" t="e">
        <f>[1]!OBGET([1]!OBCALL("",$C$52,"getCorrelation",[1]!OBMAKE("","int",$C$53),[1]!OBMAKE("","int",AA$10),[1]!OBMAKE("","int",$B85)))</f>
        <v>#N/A</v>
      </c>
      <c r="AB85" s="81" t="e">
        <f>[1]!OBGET([1]!OBCALL("",$C$52,"getCorrelation",[1]!OBMAKE("","int",$C$53),[1]!OBMAKE("","int",AB$10),[1]!OBMAKE("","int",$B85)))</f>
        <v>#N/A</v>
      </c>
      <c r="AC85" s="81" t="e">
        <f>[1]!OBGET([1]!OBCALL("",$C$52,"getCorrelation",[1]!OBMAKE("","int",$C$53),[1]!OBMAKE("","int",AC$10),[1]!OBMAKE("","int",$B85)))</f>
        <v>#N/A</v>
      </c>
      <c r="AD85" s="81" t="e">
        <f>[1]!OBGET([1]!OBCALL("",$C$52,"getCorrelation",[1]!OBMAKE("","int",$C$53),[1]!OBMAKE("","int",AD$10),[1]!OBMAKE("","int",$B85)))</f>
        <v>#N/A</v>
      </c>
      <c r="AE85" s="81" t="e">
        <f>[1]!OBGET([1]!OBCALL("",$C$52,"getCorrelation",[1]!OBMAKE("","int",$C$53),[1]!OBMAKE("","int",AE$10),[1]!OBMAKE("","int",$B85)))</f>
        <v>#N/A</v>
      </c>
      <c r="AF85" s="81" t="e">
        <f>[1]!OBGET([1]!OBCALL("",$C$52,"getCorrelation",[1]!OBMAKE("","int",$C$53),[1]!OBMAKE("","int",AF$10),[1]!OBMAKE("","int",$B85)))</f>
        <v>#N/A</v>
      </c>
      <c r="AG85" s="81" t="e">
        <f>[1]!OBGET([1]!OBCALL("",$C$52,"getCorrelation",[1]!OBMAKE("","int",$C$53),[1]!OBMAKE("","int",AG$10),[1]!OBMAKE("","int",$B85)))</f>
        <v>#N/A</v>
      </c>
      <c r="AH85" s="81" t="e">
        <f>[1]!OBGET([1]!OBCALL("",$C$52,"getCorrelation",[1]!OBMAKE("","int",$C$53),[1]!OBMAKE("","int",AH$10),[1]!OBMAKE("","int",$B85)))</f>
        <v>#N/A</v>
      </c>
      <c r="AI85" s="81" t="e">
        <f>[1]!OBGET([1]!OBCALL("",$C$52,"getCorrelation",[1]!OBMAKE("","int",$C$53),[1]!OBMAKE("","int",AI$10),[1]!OBMAKE("","int",$B85)))</f>
        <v>#N/A</v>
      </c>
      <c r="AJ85" s="81" t="e">
        <f>[1]!OBGET([1]!OBCALL("",$C$52,"getCorrelation",[1]!OBMAKE("","int",$C$53),[1]!OBMAKE("","int",AJ$10),[1]!OBMAKE("","int",$B85)))</f>
        <v>#N/A</v>
      </c>
      <c r="AK85" s="81" t="e">
        <f>[1]!OBGET([1]!OBCALL("",$C$52,"getCorrelation",[1]!OBMAKE("","int",$C$53),[1]!OBMAKE("","int",AK$10),[1]!OBMAKE("","int",$B85)))</f>
        <v>#N/A</v>
      </c>
      <c r="AL85" s="81" t="e">
        <f>[1]!OBGET([1]!OBCALL("",$C$52,"getCorrelation",[1]!OBMAKE("","int",$C$53),[1]!OBMAKE("","int",AL$10),[1]!OBMAKE("","int",$B85)))</f>
        <v>#N/A</v>
      </c>
      <c r="AM85" s="81" t="e">
        <f>[1]!OBGET([1]!OBCALL("",$C$52,"getCorrelation",[1]!OBMAKE("","int",$C$53),[1]!OBMAKE("","int",AM$10),[1]!OBMAKE("","int",$B85)))</f>
        <v>#N/A</v>
      </c>
      <c r="AN85" s="81" t="e">
        <f>[1]!OBGET([1]!OBCALL("",$C$52,"getCorrelation",[1]!OBMAKE("","int",$C$53),[1]!OBMAKE("","int",AN$10),[1]!OBMAKE("","int",$B85)))</f>
        <v>#N/A</v>
      </c>
      <c r="AO85" s="81" t="e">
        <f>[1]!OBGET([1]!OBCALL("",$C$52,"getCorrelation",[1]!OBMAKE("","int",$C$53),[1]!OBMAKE("","int",AO$10),[1]!OBMAKE("","int",$B85)))</f>
        <v>#N/A</v>
      </c>
    </row>
    <row r="86" spans="2:41" ht="13.65" customHeight="1" x14ac:dyDescent="0.25">
      <c r="B86" s="35">
        <v>30</v>
      </c>
      <c r="C86" s="81" t="e">
        <f>[1]!OBGET([1]!OBCALL("",$C$52,"getCorrelation",[1]!OBMAKE("","int",$C$53),[1]!OBMAKE("","int",C$10),[1]!OBMAKE("","int",$B86)))</f>
        <v>#N/A</v>
      </c>
      <c r="D86" s="81" t="e">
        <f>[1]!OBGET([1]!OBCALL("",$C$52,"getCorrelation",[1]!OBMAKE("","int",$C$53),[1]!OBMAKE("","int",D$10),[1]!OBMAKE("","int",$B86)))</f>
        <v>#N/A</v>
      </c>
      <c r="E86" s="81" t="e">
        <f>[1]!OBGET([1]!OBCALL("",$C$52,"getCorrelation",[1]!OBMAKE("","int",$C$53),[1]!OBMAKE("","int",E$10),[1]!OBMAKE("","int",$B86)))</f>
        <v>#N/A</v>
      </c>
      <c r="F86" s="81" t="e">
        <f>[1]!OBGET([1]!OBCALL("",$C$52,"getCorrelation",[1]!OBMAKE("","int",$C$53),[1]!OBMAKE("","int",F$10),[1]!OBMAKE("","int",$B86)))</f>
        <v>#N/A</v>
      </c>
      <c r="G86" s="81" t="e">
        <f>[1]!OBGET([1]!OBCALL("",$C$52,"getCorrelation",[1]!OBMAKE("","int",$C$53),[1]!OBMAKE("","int",G$10),[1]!OBMAKE("","int",$B86)))</f>
        <v>#N/A</v>
      </c>
      <c r="H86" s="81" t="e">
        <f>[1]!OBGET([1]!OBCALL("",$C$52,"getCorrelation",[1]!OBMAKE("","int",$C$53),[1]!OBMAKE("","int",H$10),[1]!OBMAKE("","int",$B86)))</f>
        <v>#N/A</v>
      </c>
      <c r="I86" s="81" t="e">
        <f>[1]!OBGET([1]!OBCALL("",$C$52,"getCorrelation",[1]!OBMAKE("","int",$C$53),[1]!OBMAKE("","int",I$10),[1]!OBMAKE("","int",$B86)))</f>
        <v>#N/A</v>
      </c>
      <c r="J86" s="81" t="e">
        <f>[1]!OBGET([1]!OBCALL("",$C$52,"getCorrelation",[1]!OBMAKE("","int",$C$53),[1]!OBMAKE("","int",J$10),[1]!OBMAKE("","int",$B86)))</f>
        <v>#N/A</v>
      </c>
      <c r="K86" s="81" t="e">
        <f>[1]!OBGET([1]!OBCALL("",$C$52,"getCorrelation",[1]!OBMAKE("","int",$C$53),[1]!OBMAKE("","int",K$10),[1]!OBMAKE("","int",$B86)))</f>
        <v>#N/A</v>
      </c>
      <c r="L86" s="81" t="e">
        <f>[1]!OBGET([1]!OBCALL("",$C$52,"getCorrelation",[1]!OBMAKE("","int",$C$53),[1]!OBMAKE("","int",L$10),[1]!OBMAKE("","int",$B86)))</f>
        <v>#N/A</v>
      </c>
      <c r="M86" s="81" t="e">
        <f>[1]!OBGET([1]!OBCALL("",$C$52,"getCorrelation",[1]!OBMAKE("","int",$C$53),[1]!OBMAKE("","int",M$10),[1]!OBMAKE("","int",$B86)))</f>
        <v>#N/A</v>
      </c>
      <c r="N86" s="81" t="e">
        <f>[1]!OBGET([1]!OBCALL("",$C$52,"getCorrelation",[1]!OBMAKE("","int",$C$53),[1]!OBMAKE("","int",N$10),[1]!OBMAKE("","int",$B86)))</f>
        <v>#N/A</v>
      </c>
      <c r="O86" s="81" t="e">
        <f>[1]!OBGET([1]!OBCALL("",$C$52,"getCorrelation",[1]!OBMAKE("","int",$C$53),[1]!OBMAKE("","int",O$10),[1]!OBMAKE("","int",$B86)))</f>
        <v>#N/A</v>
      </c>
      <c r="P86" s="81" t="e">
        <f>[1]!OBGET([1]!OBCALL("",$C$52,"getCorrelation",[1]!OBMAKE("","int",$C$53),[1]!OBMAKE("","int",P$10),[1]!OBMAKE("","int",$B86)))</f>
        <v>#N/A</v>
      </c>
      <c r="Q86" s="81" t="e">
        <f>[1]!OBGET([1]!OBCALL("",$C$52,"getCorrelation",[1]!OBMAKE("","int",$C$53),[1]!OBMAKE("","int",Q$10),[1]!OBMAKE("","int",$B86)))</f>
        <v>#N/A</v>
      </c>
      <c r="R86" s="81" t="e">
        <f>[1]!OBGET([1]!OBCALL("",$C$52,"getCorrelation",[1]!OBMAKE("","int",$C$53),[1]!OBMAKE("","int",R$10),[1]!OBMAKE("","int",$B86)))</f>
        <v>#N/A</v>
      </c>
      <c r="S86" s="81" t="e">
        <f>[1]!OBGET([1]!OBCALL("",$C$52,"getCorrelation",[1]!OBMAKE("","int",$C$53),[1]!OBMAKE("","int",S$10),[1]!OBMAKE("","int",$B86)))</f>
        <v>#N/A</v>
      </c>
      <c r="T86" s="81" t="e">
        <f>[1]!OBGET([1]!OBCALL("",$C$52,"getCorrelation",[1]!OBMAKE("","int",$C$53),[1]!OBMAKE("","int",T$10),[1]!OBMAKE("","int",$B86)))</f>
        <v>#N/A</v>
      </c>
      <c r="U86" s="81" t="e">
        <f>[1]!OBGET([1]!OBCALL("",$C$52,"getCorrelation",[1]!OBMAKE("","int",$C$53),[1]!OBMAKE("","int",U$10),[1]!OBMAKE("","int",$B86)))</f>
        <v>#N/A</v>
      </c>
      <c r="V86" s="81" t="e">
        <f>[1]!OBGET([1]!OBCALL("",$C$52,"getCorrelation",[1]!OBMAKE("","int",$C$53),[1]!OBMAKE("","int",V$10),[1]!OBMAKE("","int",$B86)))</f>
        <v>#N/A</v>
      </c>
      <c r="W86" s="81" t="e">
        <f>[1]!OBGET([1]!OBCALL("",$C$52,"getCorrelation",[1]!OBMAKE("","int",$C$53),[1]!OBMAKE("","int",W$10),[1]!OBMAKE("","int",$B86)))</f>
        <v>#N/A</v>
      </c>
      <c r="X86" s="81" t="e">
        <f>[1]!OBGET([1]!OBCALL("",$C$52,"getCorrelation",[1]!OBMAKE("","int",$C$53),[1]!OBMAKE("","int",X$10),[1]!OBMAKE("","int",$B86)))</f>
        <v>#N/A</v>
      </c>
      <c r="Y86" s="81" t="e">
        <f>[1]!OBGET([1]!OBCALL("",$C$52,"getCorrelation",[1]!OBMAKE("","int",$C$53),[1]!OBMAKE("","int",Y$10),[1]!OBMAKE("","int",$B86)))</f>
        <v>#N/A</v>
      </c>
      <c r="Z86" s="81" t="e">
        <f>[1]!OBGET([1]!OBCALL("",$C$52,"getCorrelation",[1]!OBMAKE("","int",$C$53),[1]!OBMAKE("","int",Z$10),[1]!OBMAKE("","int",$B86)))</f>
        <v>#N/A</v>
      </c>
      <c r="AA86" s="81" t="e">
        <f>[1]!OBGET([1]!OBCALL("",$C$52,"getCorrelation",[1]!OBMAKE("","int",$C$53),[1]!OBMAKE("","int",AA$10),[1]!OBMAKE("","int",$B86)))</f>
        <v>#N/A</v>
      </c>
      <c r="AB86" s="81" t="e">
        <f>[1]!OBGET([1]!OBCALL("",$C$52,"getCorrelation",[1]!OBMAKE("","int",$C$53),[1]!OBMAKE("","int",AB$10),[1]!OBMAKE("","int",$B86)))</f>
        <v>#N/A</v>
      </c>
      <c r="AC86" s="81" t="e">
        <f>[1]!OBGET([1]!OBCALL("",$C$52,"getCorrelation",[1]!OBMAKE("","int",$C$53),[1]!OBMAKE("","int",AC$10),[1]!OBMAKE("","int",$B86)))</f>
        <v>#N/A</v>
      </c>
      <c r="AD86" s="81" t="e">
        <f>[1]!OBGET([1]!OBCALL("",$C$52,"getCorrelation",[1]!OBMAKE("","int",$C$53),[1]!OBMAKE("","int",AD$10),[1]!OBMAKE("","int",$B86)))</f>
        <v>#N/A</v>
      </c>
      <c r="AE86" s="81" t="e">
        <f>[1]!OBGET([1]!OBCALL("",$C$52,"getCorrelation",[1]!OBMAKE("","int",$C$53),[1]!OBMAKE("","int",AE$10),[1]!OBMAKE("","int",$B86)))</f>
        <v>#N/A</v>
      </c>
      <c r="AF86" s="81" t="e">
        <f>[1]!OBGET([1]!OBCALL("",$C$52,"getCorrelation",[1]!OBMAKE("","int",$C$53),[1]!OBMAKE("","int",AF$10),[1]!OBMAKE("","int",$B86)))</f>
        <v>#N/A</v>
      </c>
      <c r="AG86" s="81" t="e">
        <f>[1]!OBGET([1]!OBCALL("",$C$52,"getCorrelation",[1]!OBMAKE("","int",$C$53),[1]!OBMAKE("","int",AG$10),[1]!OBMAKE("","int",$B86)))</f>
        <v>#N/A</v>
      </c>
      <c r="AH86" s="81" t="e">
        <f>[1]!OBGET([1]!OBCALL("",$C$52,"getCorrelation",[1]!OBMAKE("","int",$C$53),[1]!OBMAKE("","int",AH$10),[1]!OBMAKE("","int",$B86)))</f>
        <v>#N/A</v>
      </c>
      <c r="AI86" s="81" t="e">
        <f>[1]!OBGET([1]!OBCALL("",$C$52,"getCorrelation",[1]!OBMAKE("","int",$C$53),[1]!OBMAKE("","int",AI$10),[1]!OBMAKE("","int",$B86)))</f>
        <v>#N/A</v>
      </c>
      <c r="AJ86" s="81" t="e">
        <f>[1]!OBGET([1]!OBCALL("",$C$52,"getCorrelation",[1]!OBMAKE("","int",$C$53),[1]!OBMAKE("","int",AJ$10),[1]!OBMAKE("","int",$B86)))</f>
        <v>#N/A</v>
      </c>
      <c r="AK86" s="81" t="e">
        <f>[1]!OBGET([1]!OBCALL("",$C$52,"getCorrelation",[1]!OBMAKE("","int",$C$53),[1]!OBMAKE("","int",AK$10),[1]!OBMAKE("","int",$B86)))</f>
        <v>#N/A</v>
      </c>
      <c r="AL86" s="81" t="e">
        <f>[1]!OBGET([1]!OBCALL("",$C$52,"getCorrelation",[1]!OBMAKE("","int",$C$53),[1]!OBMAKE("","int",AL$10),[1]!OBMAKE("","int",$B86)))</f>
        <v>#N/A</v>
      </c>
      <c r="AM86" s="81" t="e">
        <f>[1]!OBGET([1]!OBCALL("",$C$52,"getCorrelation",[1]!OBMAKE("","int",$C$53),[1]!OBMAKE("","int",AM$10),[1]!OBMAKE("","int",$B86)))</f>
        <v>#N/A</v>
      </c>
      <c r="AN86" s="81" t="e">
        <f>[1]!OBGET([1]!OBCALL("",$C$52,"getCorrelation",[1]!OBMAKE("","int",$C$53),[1]!OBMAKE("","int",AN$10),[1]!OBMAKE("","int",$B86)))</f>
        <v>#N/A</v>
      </c>
      <c r="AO86" s="81" t="e">
        <f>[1]!OBGET([1]!OBCALL("",$C$52,"getCorrelation",[1]!OBMAKE("","int",$C$53),[1]!OBMAKE("","int",AO$10),[1]!OBMAKE("","int",$B86)))</f>
        <v>#N/A</v>
      </c>
    </row>
    <row r="87" spans="2:41" ht="13.65" customHeight="1" x14ac:dyDescent="0.25">
      <c r="B87" s="35">
        <v>31</v>
      </c>
      <c r="C87" s="81" t="e">
        <f>[1]!OBGET([1]!OBCALL("",$C$52,"getCorrelation",[1]!OBMAKE("","int",$C$53),[1]!OBMAKE("","int",C$10),[1]!OBMAKE("","int",$B87)))</f>
        <v>#N/A</v>
      </c>
      <c r="D87" s="81" t="e">
        <f>[1]!OBGET([1]!OBCALL("",$C$52,"getCorrelation",[1]!OBMAKE("","int",$C$53),[1]!OBMAKE("","int",D$10),[1]!OBMAKE("","int",$B87)))</f>
        <v>#N/A</v>
      </c>
      <c r="E87" s="81" t="e">
        <f>[1]!OBGET([1]!OBCALL("",$C$52,"getCorrelation",[1]!OBMAKE("","int",$C$53),[1]!OBMAKE("","int",E$10),[1]!OBMAKE("","int",$B87)))</f>
        <v>#N/A</v>
      </c>
      <c r="F87" s="81" t="e">
        <f>[1]!OBGET([1]!OBCALL("",$C$52,"getCorrelation",[1]!OBMAKE("","int",$C$53),[1]!OBMAKE("","int",F$10),[1]!OBMAKE("","int",$B87)))</f>
        <v>#N/A</v>
      </c>
      <c r="G87" s="81" t="e">
        <f>[1]!OBGET([1]!OBCALL("",$C$52,"getCorrelation",[1]!OBMAKE("","int",$C$53),[1]!OBMAKE("","int",G$10),[1]!OBMAKE("","int",$B87)))</f>
        <v>#N/A</v>
      </c>
      <c r="H87" s="81" t="e">
        <f>[1]!OBGET([1]!OBCALL("",$C$52,"getCorrelation",[1]!OBMAKE("","int",$C$53),[1]!OBMAKE("","int",H$10),[1]!OBMAKE("","int",$B87)))</f>
        <v>#N/A</v>
      </c>
      <c r="I87" s="81" t="e">
        <f>[1]!OBGET([1]!OBCALL("",$C$52,"getCorrelation",[1]!OBMAKE("","int",$C$53),[1]!OBMAKE("","int",I$10),[1]!OBMAKE("","int",$B87)))</f>
        <v>#N/A</v>
      </c>
      <c r="J87" s="81" t="e">
        <f>[1]!OBGET([1]!OBCALL("",$C$52,"getCorrelation",[1]!OBMAKE("","int",$C$53),[1]!OBMAKE("","int",J$10),[1]!OBMAKE("","int",$B87)))</f>
        <v>#N/A</v>
      </c>
      <c r="K87" s="81" t="e">
        <f>[1]!OBGET([1]!OBCALL("",$C$52,"getCorrelation",[1]!OBMAKE("","int",$C$53),[1]!OBMAKE("","int",K$10),[1]!OBMAKE("","int",$B87)))</f>
        <v>#N/A</v>
      </c>
      <c r="L87" s="81" t="e">
        <f>[1]!OBGET([1]!OBCALL("",$C$52,"getCorrelation",[1]!OBMAKE("","int",$C$53),[1]!OBMAKE("","int",L$10),[1]!OBMAKE("","int",$B87)))</f>
        <v>#N/A</v>
      </c>
      <c r="M87" s="81" t="e">
        <f>[1]!OBGET([1]!OBCALL("",$C$52,"getCorrelation",[1]!OBMAKE("","int",$C$53),[1]!OBMAKE("","int",M$10),[1]!OBMAKE("","int",$B87)))</f>
        <v>#N/A</v>
      </c>
      <c r="N87" s="81" t="e">
        <f>[1]!OBGET([1]!OBCALL("",$C$52,"getCorrelation",[1]!OBMAKE("","int",$C$53),[1]!OBMAKE("","int",N$10),[1]!OBMAKE("","int",$B87)))</f>
        <v>#N/A</v>
      </c>
      <c r="O87" s="81" t="e">
        <f>[1]!OBGET([1]!OBCALL("",$C$52,"getCorrelation",[1]!OBMAKE("","int",$C$53),[1]!OBMAKE("","int",O$10),[1]!OBMAKE("","int",$B87)))</f>
        <v>#N/A</v>
      </c>
      <c r="P87" s="81" t="e">
        <f>[1]!OBGET([1]!OBCALL("",$C$52,"getCorrelation",[1]!OBMAKE("","int",$C$53),[1]!OBMAKE("","int",P$10),[1]!OBMAKE("","int",$B87)))</f>
        <v>#N/A</v>
      </c>
      <c r="Q87" s="81" t="e">
        <f>[1]!OBGET([1]!OBCALL("",$C$52,"getCorrelation",[1]!OBMAKE("","int",$C$53),[1]!OBMAKE("","int",Q$10),[1]!OBMAKE("","int",$B87)))</f>
        <v>#N/A</v>
      </c>
      <c r="R87" s="81" t="e">
        <f>[1]!OBGET([1]!OBCALL("",$C$52,"getCorrelation",[1]!OBMAKE("","int",$C$53),[1]!OBMAKE("","int",R$10),[1]!OBMAKE("","int",$B87)))</f>
        <v>#N/A</v>
      </c>
      <c r="S87" s="81" t="e">
        <f>[1]!OBGET([1]!OBCALL("",$C$52,"getCorrelation",[1]!OBMAKE("","int",$C$53),[1]!OBMAKE("","int",S$10),[1]!OBMAKE("","int",$B87)))</f>
        <v>#N/A</v>
      </c>
      <c r="T87" s="81" t="e">
        <f>[1]!OBGET([1]!OBCALL("",$C$52,"getCorrelation",[1]!OBMAKE("","int",$C$53),[1]!OBMAKE("","int",T$10),[1]!OBMAKE("","int",$B87)))</f>
        <v>#N/A</v>
      </c>
      <c r="U87" s="81" t="e">
        <f>[1]!OBGET([1]!OBCALL("",$C$52,"getCorrelation",[1]!OBMAKE("","int",$C$53),[1]!OBMAKE("","int",U$10),[1]!OBMAKE("","int",$B87)))</f>
        <v>#N/A</v>
      </c>
      <c r="V87" s="81" t="e">
        <f>[1]!OBGET([1]!OBCALL("",$C$52,"getCorrelation",[1]!OBMAKE("","int",$C$53),[1]!OBMAKE("","int",V$10),[1]!OBMAKE("","int",$B87)))</f>
        <v>#N/A</v>
      </c>
      <c r="W87" s="81" t="e">
        <f>[1]!OBGET([1]!OBCALL("",$C$52,"getCorrelation",[1]!OBMAKE("","int",$C$53),[1]!OBMAKE("","int",W$10),[1]!OBMAKE("","int",$B87)))</f>
        <v>#N/A</v>
      </c>
      <c r="X87" s="81" t="e">
        <f>[1]!OBGET([1]!OBCALL("",$C$52,"getCorrelation",[1]!OBMAKE("","int",$C$53),[1]!OBMAKE("","int",X$10),[1]!OBMAKE("","int",$B87)))</f>
        <v>#N/A</v>
      </c>
      <c r="Y87" s="81" t="e">
        <f>[1]!OBGET([1]!OBCALL("",$C$52,"getCorrelation",[1]!OBMAKE("","int",$C$53),[1]!OBMAKE("","int",Y$10),[1]!OBMAKE("","int",$B87)))</f>
        <v>#N/A</v>
      </c>
      <c r="Z87" s="81" t="e">
        <f>[1]!OBGET([1]!OBCALL("",$C$52,"getCorrelation",[1]!OBMAKE("","int",$C$53),[1]!OBMAKE("","int",Z$10),[1]!OBMAKE("","int",$B87)))</f>
        <v>#N/A</v>
      </c>
      <c r="AA87" s="81" t="e">
        <f>[1]!OBGET([1]!OBCALL("",$C$52,"getCorrelation",[1]!OBMAKE("","int",$C$53),[1]!OBMAKE("","int",AA$10),[1]!OBMAKE("","int",$B87)))</f>
        <v>#N/A</v>
      </c>
      <c r="AB87" s="81" t="e">
        <f>[1]!OBGET([1]!OBCALL("",$C$52,"getCorrelation",[1]!OBMAKE("","int",$C$53),[1]!OBMAKE("","int",AB$10),[1]!OBMAKE("","int",$B87)))</f>
        <v>#N/A</v>
      </c>
      <c r="AC87" s="81" t="e">
        <f>[1]!OBGET([1]!OBCALL("",$C$52,"getCorrelation",[1]!OBMAKE("","int",$C$53),[1]!OBMAKE("","int",AC$10),[1]!OBMAKE("","int",$B87)))</f>
        <v>#N/A</v>
      </c>
      <c r="AD87" s="81" t="e">
        <f>[1]!OBGET([1]!OBCALL("",$C$52,"getCorrelation",[1]!OBMAKE("","int",$C$53),[1]!OBMAKE("","int",AD$10),[1]!OBMAKE("","int",$B87)))</f>
        <v>#N/A</v>
      </c>
      <c r="AE87" s="81" t="e">
        <f>[1]!OBGET([1]!OBCALL("",$C$52,"getCorrelation",[1]!OBMAKE("","int",$C$53),[1]!OBMAKE("","int",AE$10),[1]!OBMAKE("","int",$B87)))</f>
        <v>#N/A</v>
      </c>
      <c r="AF87" s="81" t="e">
        <f>[1]!OBGET([1]!OBCALL("",$C$52,"getCorrelation",[1]!OBMAKE("","int",$C$53),[1]!OBMAKE("","int",AF$10),[1]!OBMAKE("","int",$B87)))</f>
        <v>#N/A</v>
      </c>
      <c r="AG87" s="81" t="e">
        <f>[1]!OBGET([1]!OBCALL("",$C$52,"getCorrelation",[1]!OBMAKE("","int",$C$53),[1]!OBMAKE("","int",AG$10),[1]!OBMAKE("","int",$B87)))</f>
        <v>#N/A</v>
      </c>
      <c r="AH87" s="81" t="e">
        <f>[1]!OBGET([1]!OBCALL("",$C$52,"getCorrelation",[1]!OBMAKE("","int",$C$53),[1]!OBMAKE("","int",AH$10),[1]!OBMAKE("","int",$B87)))</f>
        <v>#N/A</v>
      </c>
      <c r="AI87" s="81" t="e">
        <f>[1]!OBGET([1]!OBCALL("",$C$52,"getCorrelation",[1]!OBMAKE("","int",$C$53),[1]!OBMAKE("","int",AI$10),[1]!OBMAKE("","int",$B87)))</f>
        <v>#N/A</v>
      </c>
      <c r="AJ87" s="81" t="e">
        <f>[1]!OBGET([1]!OBCALL("",$C$52,"getCorrelation",[1]!OBMAKE("","int",$C$53),[1]!OBMAKE("","int",AJ$10),[1]!OBMAKE("","int",$B87)))</f>
        <v>#N/A</v>
      </c>
      <c r="AK87" s="81" t="e">
        <f>[1]!OBGET([1]!OBCALL("",$C$52,"getCorrelation",[1]!OBMAKE("","int",$C$53),[1]!OBMAKE("","int",AK$10),[1]!OBMAKE("","int",$B87)))</f>
        <v>#N/A</v>
      </c>
      <c r="AL87" s="81" t="e">
        <f>[1]!OBGET([1]!OBCALL("",$C$52,"getCorrelation",[1]!OBMAKE("","int",$C$53),[1]!OBMAKE("","int",AL$10),[1]!OBMAKE("","int",$B87)))</f>
        <v>#N/A</v>
      </c>
      <c r="AM87" s="81" t="e">
        <f>[1]!OBGET([1]!OBCALL("",$C$52,"getCorrelation",[1]!OBMAKE("","int",$C$53),[1]!OBMAKE("","int",AM$10),[1]!OBMAKE("","int",$B87)))</f>
        <v>#N/A</v>
      </c>
      <c r="AN87" s="81" t="e">
        <f>[1]!OBGET([1]!OBCALL("",$C$52,"getCorrelation",[1]!OBMAKE("","int",$C$53),[1]!OBMAKE("","int",AN$10),[1]!OBMAKE("","int",$B87)))</f>
        <v>#N/A</v>
      </c>
      <c r="AO87" s="81" t="e">
        <f>[1]!OBGET([1]!OBCALL("",$C$52,"getCorrelation",[1]!OBMAKE("","int",$C$53),[1]!OBMAKE("","int",AO$10),[1]!OBMAKE("","int",$B87)))</f>
        <v>#N/A</v>
      </c>
    </row>
    <row r="88" spans="2:41" ht="13.65" customHeight="1" x14ac:dyDescent="0.25">
      <c r="B88" s="35">
        <v>32</v>
      </c>
      <c r="C88" s="81" t="e">
        <f>[1]!OBGET([1]!OBCALL("",$C$52,"getCorrelation",[1]!OBMAKE("","int",$C$53),[1]!OBMAKE("","int",C$10),[1]!OBMAKE("","int",$B88)))</f>
        <v>#N/A</v>
      </c>
      <c r="D88" s="81" t="e">
        <f>[1]!OBGET([1]!OBCALL("",$C$52,"getCorrelation",[1]!OBMAKE("","int",$C$53),[1]!OBMAKE("","int",D$10),[1]!OBMAKE("","int",$B88)))</f>
        <v>#N/A</v>
      </c>
      <c r="E88" s="81" t="e">
        <f>[1]!OBGET([1]!OBCALL("",$C$52,"getCorrelation",[1]!OBMAKE("","int",$C$53),[1]!OBMAKE("","int",E$10),[1]!OBMAKE("","int",$B88)))</f>
        <v>#N/A</v>
      </c>
      <c r="F88" s="81" t="e">
        <f>[1]!OBGET([1]!OBCALL("",$C$52,"getCorrelation",[1]!OBMAKE("","int",$C$53),[1]!OBMAKE("","int",F$10),[1]!OBMAKE("","int",$B88)))</f>
        <v>#N/A</v>
      </c>
      <c r="G88" s="81" t="e">
        <f>[1]!OBGET([1]!OBCALL("",$C$52,"getCorrelation",[1]!OBMAKE("","int",$C$53),[1]!OBMAKE("","int",G$10),[1]!OBMAKE("","int",$B88)))</f>
        <v>#N/A</v>
      </c>
      <c r="H88" s="81" t="e">
        <f>[1]!OBGET([1]!OBCALL("",$C$52,"getCorrelation",[1]!OBMAKE("","int",$C$53),[1]!OBMAKE("","int",H$10),[1]!OBMAKE("","int",$B88)))</f>
        <v>#N/A</v>
      </c>
      <c r="I88" s="81" t="e">
        <f>[1]!OBGET([1]!OBCALL("",$C$52,"getCorrelation",[1]!OBMAKE("","int",$C$53),[1]!OBMAKE("","int",I$10),[1]!OBMAKE("","int",$B88)))</f>
        <v>#N/A</v>
      </c>
      <c r="J88" s="81" t="e">
        <f>[1]!OBGET([1]!OBCALL("",$C$52,"getCorrelation",[1]!OBMAKE("","int",$C$53),[1]!OBMAKE("","int",J$10),[1]!OBMAKE("","int",$B88)))</f>
        <v>#N/A</v>
      </c>
      <c r="K88" s="81" t="e">
        <f>[1]!OBGET([1]!OBCALL("",$C$52,"getCorrelation",[1]!OBMAKE("","int",$C$53),[1]!OBMAKE("","int",K$10),[1]!OBMAKE("","int",$B88)))</f>
        <v>#N/A</v>
      </c>
      <c r="L88" s="81" t="e">
        <f>[1]!OBGET([1]!OBCALL("",$C$52,"getCorrelation",[1]!OBMAKE("","int",$C$53),[1]!OBMAKE("","int",L$10),[1]!OBMAKE("","int",$B88)))</f>
        <v>#N/A</v>
      </c>
      <c r="M88" s="81" t="e">
        <f>[1]!OBGET([1]!OBCALL("",$C$52,"getCorrelation",[1]!OBMAKE("","int",$C$53),[1]!OBMAKE("","int",M$10),[1]!OBMAKE("","int",$B88)))</f>
        <v>#N/A</v>
      </c>
      <c r="N88" s="81" t="e">
        <f>[1]!OBGET([1]!OBCALL("",$C$52,"getCorrelation",[1]!OBMAKE("","int",$C$53),[1]!OBMAKE("","int",N$10),[1]!OBMAKE("","int",$B88)))</f>
        <v>#N/A</v>
      </c>
      <c r="O88" s="81" t="e">
        <f>[1]!OBGET([1]!OBCALL("",$C$52,"getCorrelation",[1]!OBMAKE("","int",$C$53),[1]!OBMAKE("","int",O$10),[1]!OBMAKE("","int",$B88)))</f>
        <v>#N/A</v>
      </c>
      <c r="P88" s="81" t="e">
        <f>[1]!OBGET([1]!OBCALL("",$C$52,"getCorrelation",[1]!OBMAKE("","int",$C$53),[1]!OBMAKE("","int",P$10),[1]!OBMAKE("","int",$B88)))</f>
        <v>#N/A</v>
      </c>
      <c r="Q88" s="81" t="e">
        <f>[1]!OBGET([1]!OBCALL("",$C$52,"getCorrelation",[1]!OBMAKE("","int",$C$53),[1]!OBMAKE("","int",Q$10),[1]!OBMAKE("","int",$B88)))</f>
        <v>#N/A</v>
      </c>
      <c r="R88" s="81" t="e">
        <f>[1]!OBGET([1]!OBCALL("",$C$52,"getCorrelation",[1]!OBMAKE("","int",$C$53),[1]!OBMAKE("","int",R$10),[1]!OBMAKE("","int",$B88)))</f>
        <v>#N/A</v>
      </c>
      <c r="S88" s="81" t="e">
        <f>[1]!OBGET([1]!OBCALL("",$C$52,"getCorrelation",[1]!OBMAKE("","int",$C$53),[1]!OBMAKE("","int",S$10),[1]!OBMAKE("","int",$B88)))</f>
        <v>#N/A</v>
      </c>
      <c r="T88" s="81" t="e">
        <f>[1]!OBGET([1]!OBCALL("",$C$52,"getCorrelation",[1]!OBMAKE("","int",$C$53),[1]!OBMAKE("","int",T$10),[1]!OBMAKE("","int",$B88)))</f>
        <v>#N/A</v>
      </c>
      <c r="U88" s="81" t="e">
        <f>[1]!OBGET([1]!OBCALL("",$C$52,"getCorrelation",[1]!OBMAKE("","int",$C$53),[1]!OBMAKE("","int",U$10),[1]!OBMAKE("","int",$B88)))</f>
        <v>#N/A</v>
      </c>
      <c r="V88" s="81" t="e">
        <f>[1]!OBGET([1]!OBCALL("",$C$52,"getCorrelation",[1]!OBMAKE("","int",$C$53),[1]!OBMAKE("","int",V$10),[1]!OBMAKE("","int",$B88)))</f>
        <v>#N/A</v>
      </c>
      <c r="W88" s="81" t="e">
        <f>[1]!OBGET([1]!OBCALL("",$C$52,"getCorrelation",[1]!OBMAKE("","int",$C$53),[1]!OBMAKE("","int",W$10),[1]!OBMAKE("","int",$B88)))</f>
        <v>#N/A</v>
      </c>
      <c r="X88" s="81" t="e">
        <f>[1]!OBGET([1]!OBCALL("",$C$52,"getCorrelation",[1]!OBMAKE("","int",$C$53),[1]!OBMAKE("","int",X$10),[1]!OBMAKE("","int",$B88)))</f>
        <v>#N/A</v>
      </c>
      <c r="Y88" s="81" t="e">
        <f>[1]!OBGET([1]!OBCALL("",$C$52,"getCorrelation",[1]!OBMAKE("","int",$C$53),[1]!OBMAKE("","int",Y$10),[1]!OBMAKE("","int",$B88)))</f>
        <v>#N/A</v>
      </c>
      <c r="Z88" s="81" t="e">
        <f>[1]!OBGET([1]!OBCALL("",$C$52,"getCorrelation",[1]!OBMAKE("","int",$C$53),[1]!OBMAKE("","int",Z$10),[1]!OBMAKE("","int",$B88)))</f>
        <v>#N/A</v>
      </c>
      <c r="AA88" s="81" t="e">
        <f>[1]!OBGET([1]!OBCALL("",$C$52,"getCorrelation",[1]!OBMAKE("","int",$C$53),[1]!OBMAKE("","int",AA$10),[1]!OBMAKE("","int",$B88)))</f>
        <v>#N/A</v>
      </c>
      <c r="AB88" s="81" t="e">
        <f>[1]!OBGET([1]!OBCALL("",$C$52,"getCorrelation",[1]!OBMAKE("","int",$C$53),[1]!OBMAKE("","int",AB$10),[1]!OBMAKE("","int",$B88)))</f>
        <v>#N/A</v>
      </c>
      <c r="AC88" s="81" t="e">
        <f>[1]!OBGET([1]!OBCALL("",$C$52,"getCorrelation",[1]!OBMAKE("","int",$C$53),[1]!OBMAKE("","int",AC$10),[1]!OBMAKE("","int",$B88)))</f>
        <v>#N/A</v>
      </c>
      <c r="AD88" s="81" t="e">
        <f>[1]!OBGET([1]!OBCALL("",$C$52,"getCorrelation",[1]!OBMAKE("","int",$C$53),[1]!OBMAKE("","int",AD$10),[1]!OBMAKE("","int",$B88)))</f>
        <v>#N/A</v>
      </c>
      <c r="AE88" s="81" t="e">
        <f>[1]!OBGET([1]!OBCALL("",$C$52,"getCorrelation",[1]!OBMAKE("","int",$C$53),[1]!OBMAKE("","int",AE$10),[1]!OBMAKE("","int",$B88)))</f>
        <v>#N/A</v>
      </c>
      <c r="AF88" s="81" t="e">
        <f>[1]!OBGET([1]!OBCALL("",$C$52,"getCorrelation",[1]!OBMAKE("","int",$C$53),[1]!OBMAKE("","int",AF$10),[1]!OBMAKE("","int",$B88)))</f>
        <v>#N/A</v>
      </c>
      <c r="AG88" s="81" t="e">
        <f>[1]!OBGET([1]!OBCALL("",$C$52,"getCorrelation",[1]!OBMAKE("","int",$C$53),[1]!OBMAKE("","int",AG$10),[1]!OBMAKE("","int",$B88)))</f>
        <v>#N/A</v>
      </c>
      <c r="AH88" s="81" t="e">
        <f>[1]!OBGET([1]!OBCALL("",$C$52,"getCorrelation",[1]!OBMAKE("","int",$C$53),[1]!OBMAKE("","int",AH$10),[1]!OBMAKE("","int",$B88)))</f>
        <v>#N/A</v>
      </c>
      <c r="AI88" s="81" t="e">
        <f>[1]!OBGET([1]!OBCALL("",$C$52,"getCorrelation",[1]!OBMAKE("","int",$C$53),[1]!OBMAKE("","int",AI$10),[1]!OBMAKE("","int",$B88)))</f>
        <v>#N/A</v>
      </c>
      <c r="AJ88" s="81" t="e">
        <f>[1]!OBGET([1]!OBCALL("",$C$52,"getCorrelation",[1]!OBMAKE("","int",$C$53),[1]!OBMAKE("","int",AJ$10),[1]!OBMAKE("","int",$B88)))</f>
        <v>#N/A</v>
      </c>
      <c r="AK88" s="81" t="e">
        <f>[1]!OBGET([1]!OBCALL("",$C$52,"getCorrelation",[1]!OBMAKE("","int",$C$53),[1]!OBMAKE("","int",AK$10),[1]!OBMAKE("","int",$B88)))</f>
        <v>#N/A</v>
      </c>
      <c r="AL88" s="81" t="e">
        <f>[1]!OBGET([1]!OBCALL("",$C$52,"getCorrelation",[1]!OBMAKE("","int",$C$53),[1]!OBMAKE("","int",AL$10),[1]!OBMAKE("","int",$B88)))</f>
        <v>#N/A</v>
      </c>
      <c r="AM88" s="81" t="e">
        <f>[1]!OBGET([1]!OBCALL("",$C$52,"getCorrelation",[1]!OBMAKE("","int",$C$53),[1]!OBMAKE("","int",AM$10),[1]!OBMAKE("","int",$B88)))</f>
        <v>#N/A</v>
      </c>
      <c r="AN88" s="81" t="e">
        <f>[1]!OBGET([1]!OBCALL("",$C$52,"getCorrelation",[1]!OBMAKE("","int",$C$53),[1]!OBMAKE("","int",AN$10),[1]!OBMAKE("","int",$B88)))</f>
        <v>#N/A</v>
      </c>
      <c r="AO88" s="81" t="e">
        <f>[1]!OBGET([1]!OBCALL("",$C$52,"getCorrelation",[1]!OBMAKE("","int",$C$53),[1]!OBMAKE("","int",AO$10),[1]!OBMAKE("","int",$B88)))</f>
        <v>#N/A</v>
      </c>
    </row>
    <row r="89" spans="2:41" ht="13.65" customHeight="1" x14ac:dyDescent="0.25">
      <c r="B89" s="35">
        <v>33</v>
      </c>
      <c r="C89" s="81" t="e">
        <f>[1]!OBGET([1]!OBCALL("",$C$52,"getCorrelation",[1]!OBMAKE("","int",$C$53),[1]!OBMAKE("","int",C$10),[1]!OBMAKE("","int",$B89)))</f>
        <v>#N/A</v>
      </c>
      <c r="D89" s="81" t="e">
        <f>[1]!OBGET([1]!OBCALL("",$C$52,"getCorrelation",[1]!OBMAKE("","int",$C$53),[1]!OBMAKE("","int",D$10),[1]!OBMAKE("","int",$B89)))</f>
        <v>#N/A</v>
      </c>
      <c r="E89" s="81" t="e">
        <f>[1]!OBGET([1]!OBCALL("",$C$52,"getCorrelation",[1]!OBMAKE("","int",$C$53),[1]!OBMAKE("","int",E$10),[1]!OBMAKE("","int",$B89)))</f>
        <v>#N/A</v>
      </c>
      <c r="F89" s="81" t="e">
        <f>[1]!OBGET([1]!OBCALL("",$C$52,"getCorrelation",[1]!OBMAKE("","int",$C$53),[1]!OBMAKE("","int",F$10),[1]!OBMAKE("","int",$B89)))</f>
        <v>#N/A</v>
      </c>
      <c r="G89" s="81" t="e">
        <f>[1]!OBGET([1]!OBCALL("",$C$52,"getCorrelation",[1]!OBMAKE("","int",$C$53),[1]!OBMAKE("","int",G$10),[1]!OBMAKE("","int",$B89)))</f>
        <v>#N/A</v>
      </c>
      <c r="H89" s="81" t="e">
        <f>[1]!OBGET([1]!OBCALL("",$C$52,"getCorrelation",[1]!OBMAKE("","int",$C$53),[1]!OBMAKE("","int",H$10),[1]!OBMAKE("","int",$B89)))</f>
        <v>#N/A</v>
      </c>
      <c r="I89" s="81" t="e">
        <f>[1]!OBGET([1]!OBCALL("",$C$52,"getCorrelation",[1]!OBMAKE("","int",$C$53),[1]!OBMAKE("","int",I$10),[1]!OBMAKE("","int",$B89)))</f>
        <v>#N/A</v>
      </c>
      <c r="J89" s="81" t="e">
        <f>[1]!OBGET([1]!OBCALL("",$C$52,"getCorrelation",[1]!OBMAKE("","int",$C$53),[1]!OBMAKE("","int",J$10),[1]!OBMAKE("","int",$B89)))</f>
        <v>#N/A</v>
      </c>
      <c r="K89" s="81" t="e">
        <f>[1]!OBGET([1]!OBCALL("",$C$52,"getCorrelation",[1]!OBMAKE("","int",$C$53),[1]!OBMAKE("","int",K$10),[1]!OBMAKE("","int",$B89)))</f>
        <v>#N/A</v>
      </c>
      <c r="L89" s="81" t="e">
        <f>[1]!OBGET([1]!OBCALL("",$C$52,"getCorrelation",[1]!OBMAKE("","int",$C$53),[1]!OBMAKE("","int",L$10),[1]!OBMAKE("","int",$B89)))</f>
        <v>#N/A</v>
      </c>
      <c r="M89" s="81" t="e">
        <f>[1]!OBGET([1]!OBCALL("",$C$52,"getCorrelation",[1]!OBMAKE("","int",$C$53),[1]!OBMAKE("","int",M$10),[1]!OBMAKE("","int",$B89)))</f>
        <v>#N/A</v>
      </c>
      <c r="N89" s="81" t="e">
        <f>[1]!OBGET([1]!OBCALL("",$C$52,"getCorrelation",[1]!OBMAKE("","int",$C$53),[1]!OBMAKE("","int",N$10),[1]!OBMAKE("","int",$B89)))</f>
        <v>#N/A</v>
      </c>
      <c r="O89" s="81" t="e">
        <f>[1]!OBGET([1]!OBCALL("",$C$52,"getCorrelation",[1]!OBMAKE("","int",$C$53),[1]!OBMAKE("","int",O$10),[1]!OBMAKE("","int",$B89)))</f>
        <v>#N/A</v>
      </c>
      <c r="P89" s="81" t="e">
        <f>[1]!OBGET([1]!OBCALL("",$C$52,"getCorrelation",[1]!OBMAKE("","int",$C$53),[1]!OBMAKE("","int",P$10),[1]!OBMAKE("","int",$B89)))</f>
        <v>#N/A</v>
      </c>
      <c r="Q89" s="81" t="e">
        <f>[1]!OBGET([1]!OBCALL("",$C$52,"getCorrelation",[1]!OBMAKE("","int",$C$53),[1]!OBMAKE("","int",Q$10),[1]!OBMAKE("","int",$B89)))</f>
        <v>#N/A</v>
      </c>
      <c r="R89" s="81" t="e">
        <f>[1]!OBGET([1]!OBCALL("",$C$52,"getCorrelation",[1]!OBMAKE("","int",$C$53),[1]!OBMAKE("","int",R$10),[1]!OBMAKE("","int",$B89)))</f>
        <v>#N/A</v>
      </c>
      <c r="S89" s="81" t="e">
        <f>[1]!OBGET([1]!OBCALL("",$C$52,"getCorrelation",[1]!OBMAKE("","int",$C$53),[1]!OBMAKE("","int",S$10),[1]!OBMAKE("","int",$B89)))</f>
        <v>#N/A</v>
      </c>
      <c r="T89" s="81" t="e">
        <f>[1]!OBGET([1]!OBCALL("",$C$52,"getCorrelation",[1]!OBMAKE("","int",$C$53),[1]!OBMAKE("","int",T$10),[1]!OBMAKE("","int",$B89)))</f>
        <v>#N/A</v>
      </c>
      <c r="U89" s="81" t="e">
        <f>[1]!OBGET([1]!OBCALL("",$C$52,"getCorrelation",[1]!OBMAKE("","int",$C$53),[1]!OBMAKE("","int",U$10),[1]!OBMAKE("","int",$B89)))</f>
        <v>#N/A</v>
      </c>
      <c r="V89" s="81" t="e">
        <f>[1]!OBGET([1]!OBCALL("",$C$52,"getCorrelation",[1]!OBMAKE("","int",$C$53),[1]!OBMAKE("","int",V$10),[1]!OBMAKE("","int",$B89)))</f>
        <v>#N/A</v>
      </c>
      <c r="W89" s="81" t="e">
        <f>[1]!OBGET([1]!OBCALL("",$C$52,"getCorrelation",[1]!OBMAKE("","int",$C$53),[1]!OBMAKE("","int",W$10),[1]!OBMAKE("","int",$B89)))</f>
        <v>#N/A</v>
      </c>
      <c r="X89" s="81" t="e">
        <f>[1]!OBGET([1]!OBCALL("",$C$52,"getCorrelation",[1]!OBMAKE("","int",$C$53),[1]!OBMAKE("","int",X$10),[1]!OBMAKE("","int",$B89)))</f>
        <v>#N/A</v>
      </c>
      <c r="Y89" s="81" t="e">
        <f>[1]!OBGET([1]!OBCALL("",$C$52,"getCorrelation",[1]!OBMAKE("","int",$C$53),[1]!OBMAKE("","int",Y$10),[1]!OBMAKE("","int",$B89)))</f>
        <v>#N/A</v>
      </c>
      <c r="Z89" s="81" t="e">
        <f>[1]!OBGET([1]!OBCALL("",$C$52,"getCorrelation",[1]!OBMAKE("","int",$C$53),[1]!OBMAKE("","int",Z$10),[1]!OBMAKE("","int",$B89)))</f>
        <v>#N/A</v>
      </c>
      <c r="AA89" s="81" t="e">
        <f>[1]!OBGET([1]!OBCALL("",$C$52,"getCorrelation",[1]!OBMAKE("","int",$C$53),[1]!OBMAKE("","int",AA$10),[1]!OBMAKE("","int",$B89)))</f>
        <v>#N/A</v>
      </c>
      <c r="AB89" s="81" t="e">
        <f>[1]!OBGET([1]!OBCALL("",$C$52,"getCorrelation",[1]!OBMAKE("","int",$C$53),[1]!OBMAKE("","int",AB$10),[1]!OBMAKE("","int",$B89)))</f>
        <v>#N/A</v>
      </c>
      <c r="AC89" s="81" t="e">
        <f>[1]!OBGET([1]!OBCALL("",$C$52,"getCorrelation",[1]!OBMAKE("","int",$C$53),[1]!OBMAKE("","int",AC$10),[1]!OBMAKE("","int",$B89)))</f>
        <v>#N/A</v>
      </c>
      <c r="AD89" s="81" t="e">
        <f>[1]!OBGET([1]!OBCALL("",$C$52,"getCorrelation",[1]!OBMAKE("","int",$C$53),[1]!OBMAKE("","int",AD$10),[1]!OBMAKE("","int",$B89)))</f>
        <v>#N/A</v>
      </c>
      <c r="AE89" s="81" t="e">
        <f>[1]!OBGET([1]!OBCALL("",$C$52,"getCorrelation",[1]!OBMAKE("","int",$C$53),[1]!OBMAKE("","int",AE$10),[1]!OBMAKE("","int",$B89)))</f>
        <v>#N/A</v>
      </c>
      <c r="AF89" s="81" t="e">
        <f>[1]!OBGET([1]!OBCALL("",$C$52,"getCorrelation",[1]!OBMAKE("","int",$C$53),[1]!OBMAKE("","int",AF$10),[1]!OBMAKE("","int",$B89)))</f>
        <v>#N/A</v>
      </c>
      <c r="AG89" s="81" t="e">
        <f>[1]!OBGET([1]!OBCALL("",$C$52,"getCorrelation",[1]!OBMAKE("","int",$C$53),[1]!OBMAKE("","int",AG$10),[1]!OBMAKE("","int",$B89)))</f>
        <v>#N/A</v>
      </c>
      <c r="AH89" s="81" t="e">
        <f>[1]!OBGET([1]!OBCALL("",$C$52,"getCorrelation",[1]!OBMAKE("","int",$C$53),[1]!OBMAKE("","int",AH$10),[1]!OBMAKE("","int",$B89)))</f>
        <v>#N/A</v>
      </c>
      <c r="AI89" s="81" t="e">
        <f>[1]!OBGET([1]!OBCALL("",$C$52,"getCorrelation",[1]!OBMAKE("","int",$C$53),[1]!OBMAKE("","int",AI$10),[1]!OBMAKE("","int",$B89)))</f>
        <v>#N/A</v>
      </c>
      <c r="AJ89" s="81" t="e">
        <f>[1]!OBGET([1]!OBCALL("",$C$52,"getCorrelation",[1]!OBMAKE("","int",$C$53),[1]!OBMAKE("","int",AJ$10),[1]!OBMAKE("","int",$B89)))</f>
        <v>#N/A</v>
      </c>
      <c r="AK89" s="81" t="e">
        <f>[1]!OBGET([1]!OBCALL("",$C$52,"getCorrelation",[1]!OBMAKE("","int",$C$53),[1]!OBMAKE("","int",AK$10),[1]!OBMAKE("","int",$B89)))</f>
        <v>#N/A</v>
      </c>
      <c r="AL89" s="81" t="e">
        <f>[1]!OBGET([1]!OBCALL("",$C$52,"getCorrelation",[1]!OBMAKE("","int",$C$53),[1]!OBMAKE("","int",AL$10),[1]!OBMAKE("","int",$B89)))</f>
        <v>#N/A</v>
      </c>
      <c r="AM89" s="81" t="e">
        <f>[1]!OBGET([1]!OBCALL("",$C$52,"getCorrelation",[1]!OBMAKE("","int",$C$53),[1]!OBMAKE("","int",AM$10),[1]!OBMAKE("","int",$B89)))</f>
        <v>#N/A</v>
      </c>
      <c r="AN89" s="81" t="e">
        <f>[1]!OBGET([1]!OBCALL("",$C$52,"getCorrelation",[1]!OBMAKE("","int",$C$53),[1]!OBMAKE("","int",AN$10),[1]!OBMAKE("","int",$B89)))</f>
        <v>#N/A</v>
      </c>
      <c r="AO89" s="81" t="e">
        <f>[1]!OBGET([1]!OBCALL("",$C$52,"getCorrelation",[1]!OBMAKE("","int",$C$53),[1]!OBMAKE("","int",AO$10),[1]!OBMAKE("","int",$B89)))</f>
        <v>#N/A</v>
      </c>
    </row>
    <row r="90" spans="2:41" ht="13.65" customHeight="1" x14ac:dyDescent="0.25">
      <c r="B90" s="35">
        <v>34</v>
      </c>
      <c r="C90" s="81" t="e">
        <f>[1]!OBGET([1]!OBCALL("",$C$52,"getCorrelation",[1]!OBMAKE("","int",$C$53),[1]!OBMAKE("","int",C$10),[1]!OBMAKE("","int",$B90)))</f>
        <v>#N/A</v>
      </c>
      <c r="D90" s="81" t="e">
        <f>[1]!OBGET([1]!OBCALL("",$C$52,"getCorrelation",[1]!OBMAKE("","int",$C$53),[1]!OBMAKE("","int",D$10),[1]!OBMAKE("","int",$B90)))</f>
        <v>#N/A</v>
      </c>
      <c r="E90" s="81" t="e">
        <f>[1]!OBGET([1]!OBCALL("",$C$52,"getCorrelation",[1]!OBMAKE("","int",$C$53),[1]!OBMAKE("","int",E$10),[1]!OBMAKE("","int",$B90)))</f>
        <v>#N/A</v>
      </c>
      <c r="F90" s="81" t="e">
        <f>[1]!OBGET([1]!OBCALL("",$C$52,"getCorrelation",[1]!OBMAKE("","int",$C$53),[1]!OBMAKE("","int",F$10),[1]!OBMAKE("","int",$B90)))</f>
        <v>#N/A</v>
      </c>
      <c r="G90" s="81" t="e">
        <f>[1]!OBGET([1]!OBCALL("",$C$52,"getCorrelation",[1]!OBMAKE("","int",$C$53),[1]!OBMAKE("","int",G$10),[1]!OBMAKE("","int",$B90)))</f>
        <v>#N/A</v>
      </c>
      <c r="H90" s="81" t="e">
        <f>[1]!OBGET([1]!OBCALL("",$C$52,"getCorrelation",[1]!OBMAKE("","int",$C$53),[1]!OBMAKE("","int",H$10),[1]!OBMAKE("","int",$B90)))</f>
        <v>#N/A</v>
      </c>
      <c r="I90" s="81" t="e">
        <f>[1]!OBGET([1]!OBCALL("",$C$52,"getCorrelation",[1]!OBMAKE("","int",$C$53),[1]!OBMAKE("","int",I$10),[1]!OBMAKE("","int",$B90)))</f>
        <v>#N/A</v>
      </c>
      <c r="J90" s="81" t="e">
        <f>[1]!OBGET([1]!OBCALL("",$C$52,"getCorrelation",[1]!OBMAKE("","int",$C$53),[1]!OBMAKE("","int",J$10),[1]!OBMAKE("","int",$B90)))</f>
        <v>#N/A</v>
      </c>
      <c r="K90" s="81" t="e">
        <f>[1]!OBGET([1]!OBCALL("",$C$52,"getCorrelation",[1]!OBMAKE("","int",$C$53),[1]!OBMAKE("","int",K$10),[1]!OBMAKE("","int",$B90)))</f>
        <v>#N/A</v>
      </c>
      <c r="L90" s="81" t="e">
        <f>[1]!OBGET([1]!OBCALL("",$C$52,"getCorrelation",[1]!OBMAKE("","int",$C$53),[1]!OBMAKE("","int",L$10),[1]!OBMAKE("","int",$B90)))</f>
        <v>#N/A</v>
      </c>
      <c r="M90" s="81" t="e">
        <f>[1]!OBGET([1]!OBCALL("",$C$52,"getCorrelation",[1]!OBMAKE("","int",$C$53),[1]!OBMAKE("","int",M$10),[1]!OBMAKE("","int",$B90)))</f>
        <v>#N/A</v>
      </c>
      <c r="N90" s="81" t="e">
        <f>[1]!OBGET([1]!OBCALL("",$C$52,"getCorrelation",[1]!OBMAKE("","int",$C$53),[1]!OBMAKE("","int",N$10),[1]!OBMAKE("","int",$B90)))</f>
        <v>#N/A</v>
      </c>
      <c r="O90" s="81" t="e">
        <f>[1]!OBGET([1]!OBCALL("",$C$52,"getCorrelation",[1]!OBMAKE("","int",$C$53),[1]!OBMAKE("","int",O$10),[1]!OBMAKE("","int",$B90)))</f>
        <v>#N/A</v>
      </c>
      <c r="P90" s="81" t="e">
        <f>[1]!OBGET([1]!OBCALL("",$C$52,"getCorrelation",[1]!OBMAKE("","int",$C$53),[1]!OBMAKE("","int",P$10),[1]!OBMAKE("","int",$B90)))</f>
        <v>#N/A</v>
      </c>
      <c r="Q90" s="81" t="e">
        <f>[1]!OBGET([1]!OBCALL("",$C$52,"getCorrelation",[1]!OBMAKE("","int",$C$53),[1]!OBMAKE("","int",Q$10),[1]!OBMAKE("","int",$B90)))</f>
        <v>#N/A</v>
      </c>
      <c r="R90" s="81" t="e">
        <f>[1]!OBGET([1]!OBCALL("",$C$52,"getCorrelation",[1]!OBMAKE("","int",$C$53),[1]!OBMAKE("","int",R$10),[1]!OBMAKE("","int",$B90)))</f>
        <v>#N/A</v>
      </c>
      <c r="S90" s="81" t="e">
        <f>[1]!OBGET([1]!OBCALL("",$C$52,"getCorrelation",[1]!OBMAKE("","int",$C$53),[1]!OBMAKE("","int",S$10),[1]!OBMAKE("","int",$B90)))</f>
        <v>#N/A</v>
      </c>
      <c r="T90" s="81" t="e">
        <f>[1]!OBGET([1]!OBCALL("",$C$52,"getCorrelation",[1]!OBMAKE("","int",$C$53),[1]!OBMAKE("","int",T$10),[1]!OBMAKE("","int",$B90)))</f>
        <v>#N/A</v>
      </c>
      <c r="U90" s="81" t="e">
        <f>[1]!OBGET([1]!OBCALL("",$C$52,"getCorrelation",[1]!OBMAKE("","int",$C$53),[1]!OBMAKE("","int",U$10),[1]!OBMAKE("","int",$B90)))</f>
        <v>#N/A</v>
      </c>
      <c r="V90" s="81" t="e">
        <f>[1]!OBGET([1]!OBCALL("",$C$52,"getCorrelation",[1]!OBMAKE("","int",$C$53),[1]!OBMAKE("","int",V$10),[1]!OBMAKE("","int",$B90)))</f>
        <v>#N/A</v>
      </c>
      <c r="W90" s="81" t="e">
        <f>[1]!OBGET([1]!OBCALL("",$C$52,"getCorrelation",[1]!OBMAKE("","int",$C$53),[1]!OBMAKE("","int",W$10),[1]!OBMAKE("","int",$B90)))</f>
        <v>#N/A</v>
      </c>
      <c r="X90" s="81" t="e">
        <f>[1]!OBGET([1]!OBCALL("",$C$52,"getCorrelation",[1]!OBMAKE("","int",$C$53),[1]!OBMAKE("","int",X$10),[1]!OBMAKE("","int",$B90)))</f>
        <v>#N/A</v>
      </c>
      <c r="Y90" s="81" t="e">
        <f>[1]!OBGET([1]!OBCALL("",$C$52,"getCorrelation",[1]!OBMAKE("","int",$C$53),[1]!OBMAKE("","int",Y$10),[1]!OBMAKE("","int",$B90)))</f>
        <v>#N/A</v>
      </c>
      <c r="Z90" s="81" t="e">
        <f>[1]!OBGET([1]!OBCALL("",$C$52,"getCorrelation",[1]!OBMAKE("","int",$C$53),[1]!OBMAKE("","int",Z$10),[1]!OBMAKE("","int",$B90)))</f>
        <v>#N/A</v>
      </c>
      <c r="AA90" s="81" t="e">
        <f>[1]!OBGET([1]!OBCALL("",$C$52,"getCorrelation",[1]!OBMAKE("","int",$C$53),[1]!OBMAKE("","int",AA$10),[1]!OBMAKE("","int",$B90)))</f>
        <v>#N/A</v>
      </c>
      <c r="AB90" s="81" t="e">
        <f>[1]!OBGET([1]!OBCALL("",$C$52,"getCorrelation",[1]!OBMAKE("","int",$C$53),[1]!OBMAKE("","int",AB$10),[1]!OBMAKE("","int",$B90)))</f>
        <v>#N/A</v>
      </c>
      <c r="AC90" s="81" t="e">
        <f>[1]!OBGET([1]!OBCALL("",$C$52,"getCorrelation",[1]!OBMAKE("","int",$C$53),[1]!OBMAKE("","int",AC$10),[1]!OBMAKE("","int",$B90)))</f>
        <v>#N/A</v>
      </c>
      <c r="AD90" s="81" t="e">
        <f>[1]!OBGET([1]!OBCALL("",$C$52,"getCorrelation",[1]!OBMAKE("","int",$C$53),[1]!OBMAKE("","int",AD$10),[1]!OBMAKE("","int",$B90)))</f>
        <v>#N/A</v>
      </c>
      <c r="AE90" s="81" t="e">
        <f>[1]!OBGET([1]!OBCALL("",$C$52,"getCorrelation",[1]!OBMAKE("","int",$C$53),[1]!OBMAKE("","int",AE$10),[1]!OBMAKE("","int",$B90)))</f>
        <v>#N/A</v>
      </c>
      <c r="AF90" s="81" t="e">
        <f>[1]!OBGET([1]!OBCALL("",$C$52,"getCorrelation",[1]!OBMAKE("","int",$C$53),[1]!OBMAKE("","int",AF$10),[1]!OBMAKE("","int",$B90)))</f>
        <v>#N/A</v>
      </c>
      <c r="AG90" s="81" t="e">
        <f>[1]!OBGET([1]!OBCALL("",$C$52,"getCorrelation",[1]!OBMAKE("","int",$C$53),[1]!OBMAKE("","int",AG$10),[1]!OBMAKE("","int",$B90)))</f>
        <v>#N/A</v>
      </c>
      <c r="AH90" s="81" t="e">
        <f>[1]!OBGET([1]!OBCALL("",$C$52,"getCorrelation",[1]!OBMAKE("","int",$C$53),[1]!OBMAKE("","int",AH$10),[1]!OBMAKE("","int",$B90)))</f>
        <v>#N/A</v>
      </c>
      <c r="AI90" s="81" t="e">
        <f>[1]!OBGET([1]!OBCALL("",$C$52,"getCorrelation",[1]!OBMAKE("","int",$C$53),[1]!OBMAKE("","int",AI$10),[1]!OBMAKE("","int",$B90)))</f>
        <v>#N/A</v>
      </c>
      <c r="AJ90" s="81" t="e">
        <f>[1]!OBGET([1]!OBCALL("",$C$52,"getCorrelation",[1]!OBMAKE("","int",$C$53),[1]!OBMAKE("","int",AJ$10),[1]!OBMAKE("","int",$B90)))</f>
        <v>#N/A</v>
      </c>
      <c r="AK90" s="81" t="e">
        <f>[1]!OBGET([1]!OBCALL("",$C$52,"getCorrelation",[1]!OBMAKE("","int",$C$53),[1]!OBMAKE("","int",AK$10),[1]!OBMAKE("","int",$B90)))</f>
        <v>#N/A</v>
      </c>
      <c r="AL90" s="81" t="e">
        <f>[1]!OBGET([1]!OBCALL("",$C$52,"getCorrelation",[1]!OBMAKE("","int",$C$53),[1]!OBMAKE("","int",AL$10),[1]!OBMAKE("","int",$B90)))</f>
        <v>#N/A</v>
      </c>
      <c r="AM90" s="81" t="e">
        <f>[1]!OBGET([1]!OBCALL("",$C$52,"getCorrelation",[1]!OBMAKE("","int",$C$53),[1]!OBMAKE("","int",AM$10),[1]!OBMAKE("","int",$B90)))</f>
        <v>#N/A</v>
      </c>
      <c r="AN90" s="81" t="e">
        <f>[1]!OBGET([1]!OBCALL("",$C$52,"getCorrelation",[1]!OBMAKE("","int",$C$53),[1]!OBMAKE("","int",AN$10),[1]!OBMAKE("","int",$B90)))</f>
        <v>#N/A</v>
      </c>
      <c r="AO90" s="81" t="e">
        <f>[1]!OBGET([1]!OBCALL("",$C$52,"getCorrelation",[1]!OBMAKE("","int",$C$53),[1]!OBMAKE("","int",AO$10),[1]!OBMAKE("","int",$B90)))</f>
        <v>#N/A</v>
      </c>
    </row>
    <row r="91" spans="2:41" ht="13.65" customHeight="1" x14ac:dyDescent="0.25">
      <c r="B91" s="35">
        <v>35</v>
      </c>
      <c r="C91" s="81" t="e">
        <f>[1]!OBGET([1]!OBCALL("",$C$52,"getCorrelation",[1]!OBMAKE("","int",$C$53),[1]!OBMAKE("","int",C$10),[1]!OBMAKE("","int",$B91)))</f>
        <v>#N/A</v>
      </c>
      <c r="D91" s="81" t="e">
        <f>[1]!OBGET([1]!OBCALL("",$C$52,"getCorrelation",[1]!OBMAKE("","int",$C$53),[1]!OBMAKE("","int",D$10),[1]!OBMAKE("","int",$B91)))</f>
        <v>#N/A</v>
      </c>
      <c r="E91" s="81" t="e">
        <f>[1]!OBGET([1]!OBCALL("",$C$52,"getCorrelation",[1]!OBMAKE("","int",$C$53),[1]!OBMAKE("","int",E$10),[1]!OBMAKE("","int",$B91)))</f>
        <v>#N/A</v>
      </c>
      <c r="F91" s="81" t="e">
        <f>[1]!OBGET([1]!OBCALL("",$C$52,"getCorrelation",[1]!OBMAKE("","int",$C$53),[1]!OBMAKE("","int",F$10),[1]!OBMAKE("","int",$B91)))</f>
        <v>#N/A</v>
      </c>
      <c r="G91" s="81" t="e">
        <f>[1]!OBGET([1]!OBCALL("",$C$52,"getCorrelation",[1]!OBMAKE("","int",$C$53),[1]!OBMAKE("","int",G$10),[1]!OBMAKE("","int",$B91)))</f>
        <v>#N/A</v>
      </c>
      <c r="H91" s="81" t="e">
        <f>[1]!OBGET([1]!OBCALL("",$C$52,"getCorrelation",[1]!OBMAKE("","int",$C$53),[1]!OBMAKE("","int",H$10),[1]!OBMAKE("","int",$B91)))</f>
        <v>#N/A</v>
      </c>
      <c r="I91" s="81" t="e">
        <f>[1]!OBGET([1]!OBCALL("",$C$52,"getCorrelation",[1]!OBMAKE("","int",$C$53),[1]!OBMAKE("","int",I$10),[1]!OBMAKE("","int",$B91)))</f>
        <v>#N/A</v>
      </c>
      <c r="J91" s="81" t="e">
        <f>[1]!OBGET([1]!OBCALL("",$C$52,"getCorrelation",[1]!OBMAKE("","int",$C$53),[1]!OBMAKE("","int",J$10),[1]!OBMAKE("","int",$B91)))</f>
        <v>#N/A</v>
      </c>
      <c r="K91" s="81" t="e">
        <f>[1]!OBGET([1]!OBCALL("",$C$52,"getCorrelation",[1]!OBMAKE("","int",$C$53),[1]!OBMAKE("","int",K$10),[1]!OBMAKE("","int",$B91)))</f>
        <v>#N/A</v>
      </c>
      <c r="L91" s="81" t="e">
        <f>[1]!OBGET([1]!OBCALL("",$C$52,"getCorrelation",[1]!OBMAKE("","int",$C$53),[1]!OBMAKE("","int",L$10),[1]!OBMAKE("","int",$B91)))</f>
        <v>#N/A</v>
      </c>
      <c r="M91" s="81" t="e">
        <f>[1]!OBGET([1]!OBCALL("",$C$52,"getCorrelation",[1]!OBMAKE("","int",$C$53),[1]!OBMAKE("","int",M$10),[1]!OBMAKE("","int",$B91)))</f>
        <v>#N/A</v>
      </c>
      <c r="N91" s="81" t="e">
        <f>[1]!OBGET([1]!OBCALL("",$C$52,"getCorrelation",[1]!OBMAKE("","int",$C$53),[1]!OBMAKE("","int",N$10),[1]!OBMAKE("","int",$B91)))</f>
        <v>#N/A</v>
      </c>
      <c r="O91" s="81" t="e">
        <f>[1]!OBGET([1]!OBCALL("",$C$52,"getCorrelation",[1]!OBMAKE("","int",$C$53),[1]!OBMAKE("","int",O$10),[1]!OBMAKE("","int",$B91)))</f>
        <v>#N/A</v>
      </c>
      <c r="P91" s="81" t="e">
        <f>[1]!OBGET([1]!OBCALL("",$C$52,"getCorrelation",[1]!OBMAKE("","int",$C$53),[1]!OBMAKE("","int",P$10),[1]!OBMAKE("","int",$B91)))</f>
        <v>#N/A</v>
      </c>
      <c r="Q91" s="81" t="e">
        <f>[1]!OBGET([1]!OBCALL("",$C$52,"getCorrelation",[1]!OBMAKE("","int",$C$53),[1]!OBMAKE("","int",Q$10),[1]!OBMAKE("","int",$B91)))</f>
        <v>#N/A</v>
      </c>
      <c r="R91" s="81" t="e">
        <f>[1]!OBGET([1]!OBCALL("",$C$52,"getCorrelation",[1]!OBMAKE("","int",$C$53),[1]!OBMAKE("","int",R$10),[1]!OBMAKE("","int",$B91)))</f>
        <v>#N/A</v>
      </c>
      <c r="S91" s="81" t="e">
        <f>[1]!OBGET([1]!OBCALL("",$C$52,"getCorrelation",[1]!OBMAKE("","int",$C$53),[1]!OBMAKE("","int",S$10),[1]!OBMAKE("","int",$B91)))</f>
        <v>#N/A</v>
      </c>
      <c r="T91" s="81" t="e">
        <f>[1]!OBGET([1]!OBCALL("",$C$52,"getCorrelation",[1]!OBMAKE("","int",$C$53),[1]!OBMAKE("","int",T$10),[1]!OBMAKE("","int",$B91)))</f>
        <v>#N/A</v>
      </c>
      <c r="U91" s="81" t="e">
        <f>[1]!OBGET([1]!OBCALL("",$C$52,"getCorrelation",[1]!OBMAKE("","int",$C$53),[1]!OBMAKE("","int",U$10),[1]!OBMAKE("","int",$B91)))</f>
        <v>#N/A</v>
      </c>
      <c r="V91" s="81" t="e">
        <f>[1]!OBGET([1]!OBCALL("",$C$52,"getCorrelation",[1]!OBMAKE("","int",$C$53),[1]!OBMAKE("","int",V$10),[1]!OBMAKE("","int",$B91)))</f>
        <v>#N/A</v>
      </c>
      <c r="W91" s="81" t="e">
        <f>[1]!OBGET([1]!OBCALL("",$C$52,"getCorrelation",[1]!OBMAKE("","int",$C$53),[1]!OBMAKE("","int",W$10),[1]!OBMAKE("","int",$B91)))</f>
        <v>#N/A</v>
      </c>
      <c r="X91" s="81" t="e">
        <f>[1]!OBGET([1]!OBCALL("",$C$52,"getCorrelation",[1]!OBMAKE("","int",$C$53),[1]!OBMAKE("","int",X$10),[1]!OBMAKE("","int",$B91)))</f>
        <v>#N/A</v>
      </c>
      <c r="Y91" s="81" t="e">
        <f>[1]!OBGET([1]!OBCALL("",$C$52,"getCorrelation",[1]!OBMAKE("","int",$C$53),[1]!OBMAKE("","int",Y$10),[1]!OBMAKE("","int",$B91)))</f>
        <v>#N/A</v>
      </c>
      <c r="Z91" s="81" t="e">
        <f>[1]!OBGET([1]!OBCALL("",$C$52,"getCorrelation",[1]!OBMAKE("","int",$C$53),[1]!OBMAKE("","int",Z$10),[1]!OBMAKE("","int",$B91)))</f>
        <v>#N/A</v>
      </c>
      <c r="AA91" s="81" t="e">
        <f>[1]!OBGET([1]!OBCALL("",$C$52,"getCorrelation",[1]!OBMAKE("","int",$C$53),[1]!OBMAKE("","int",AA$10),[1]!OBMAKE("","int",$B91)))</f>
        <v>#N/A</v>
      </c>
      <c r="AB91" s="81" t="e">
        <f>[1]!OBGET([1]!OBCALL("",$C$52,"getCorrelation",[1]!OBMAKE("","int",$C$53),[1]!OBMAKE("","int",AB$10),[1]!OBMAKE("","int",$B91)))</f>
        <v>#N/A</v>
      </c>
      <c r="AC91" s="81" t="e">
        <f>[1]!OBGET([1]!OBCALL("",$C$52,"getCorrelation",[1]!OBMAKE("","int",$C$53),[1]!OBMAKE("","int",AC$10),[1]!OBMAKE("","int",$B91)))</f>
        <v>#N/A</v>
      </c>
      <c r="AD91" s="81" t="e">
        <f>[1]!OBGET([1]!OBCALL("",$C$52,"getCorrelation",[1]!OBMAKE("","int",$C$53),[1]!OBMAKE("","int",AD$10),[1]!OBMAKE("","int",$B91)))</f>
        <v>#N/A</v>
      </c>
      <c r="AE91" s="81" t="e">
        <f>[1]!OBGET([1]!OBCALL("",$C$52,"getCorrelation",[1]!OBMAKE("","int",$C$53),[1]!OBMAKE("","int",AE$10),[1]!OBMAKE("","int",$B91)))</f>
        <v>#N/A</v>
      </c>
      <c r="AF91" s="81" t="e">
        <f>[1]!OBGET([1]!OBCALL("",$C$52,"getCorrelation",[1]!OBMAKE("","int",$C$53),[1]!OBMAKE("","int",AF$10),[1]!OBMAKE("","int",$B91)))</f>
        <v>#N/A</v>
      </c>
      <c r="AG91" s="81" t="e">
        <f>[1]!OBGET([1]!OBCALL("",$C$52,"getCorrelation",[1]!OBMAKE("","int",$C$53),[1]!OBMAKE("","int",AG$10),[1]!OBMAKE("","int",$B91)))</f>
        <v>#N/A</v>
      </c>
      <c r="AH91" s="81" t="e">
        <f>[1]!OBGET([1]!OBCALL("",$C$52,"getCorrelation",[1]!OBMAKE("","int",$C$53),[1]!OBMAKE("","int",AH$10),[1]!OBMAKE("","int",$B91)))</f>
        <v>#N/A</v>
      </c>
      <c r="AI91" s="81" t="e">
        <f>[1]!OBGET([1]!OBCALL("",$C$52,"getCorrelation",[1]!OBMAKE("","int",$C$53),[1]!OBMAKE("","int",AI$10),[1]!OBMAKE("","int",$B91)))</f>
        <v>#N/A</v>
      </c>
      <c r="AJ91" s="81" t="e">
        <f>[1]!OBGET([1]!OBCALL("",$C$52,"getCorrelation",[1]!OBMAKE("","int",$C$53),[1]!OBMAKE("","int",AJ$10),[1]!OBMAKE("","int",$B91)))</f>
        <v>#N/A</v>
      </c>
      <c r="AK91" s="81" t="e">
        <f>[1]!OBGET([1]!OBCALL("",$C$52,"getCorrelation",[1]!OBMAKE("","int",$C$53),[1]!OBMAKE("","int",AK$10),[1]!OBMAKE("","int",$B91)))</f>
        <v>#N/A</v>
      </c>
      <c r="AL91" s="81" t="e">
        <f>[1]!OBGET([1]!OBCALL("",$C$52,"getCorrelation",[1]!OBMAKE("","int",$C$53),[1]!OBMAKE("","int",AL$10),[1]!OBMAKE("","int",$B91)))</f>
        <v>#N/A</v>
      </c>
      <c r="AM91" s="81" t="e">
        <f>[1]!OBGET([1]!OBCALL("",$C$52,"getCorrelation",[1]!OBMAKE("","int",$C$53),[1]!OBMAKE("","int",AM$10),[1]!OBMAKE("","int",$B91)))</f>
        <v>#N/A</v>
      </c>
      <c r="AN91" s="81" t="e">
        <f>[1]!OBGET([1]!OBCALL("",$C$52,"getCorrelation",[1]!OBMAKE("","int",$C$53),[1]!OBMAKE("","int",AN$10),[1]!OBMAKE("","int",$B91)))</f>
        <v>#N/A</v>
      </c>
      <c r="AO91" s="81" t="e">
        <f>[1]!OBGET([1]!OBCALL("",$C$52,"getCorrelation",[1]!OBMAKE("","int",$C$53),[1]!OBMAKE("","int",AO$10),[1]!OBMAKE("","int",$B91)))</f>
        <v>#N/A</v>
      </c>
    </row>
    <row r="92" spans="2:41" ht="13.65" customHeight="1" x14ac:dyDescent="0.25">
      <c r="B92" s="35">
        <v>36</v>
      </c>
      <c r="C92" s="81" t="e">
        <f>[1]!OBGET([1]!OBCALL("",$C$52,"getCorrelation",[1]!OBMAKE("","int",$C$53),[1]!OBMAKE("","int",C$10),[1]!OBMAKE("","int",$B92)))</f>
        <v>#N/A</v>
      </c>
      <c r="D92" s="81" t="e">
        <f>[1]!OBGET([1]!OBCALL("",$C$52,"getCorrelation",[1]!OBMAKE("","int",$C$53),[1]!OBMAKE("","int",D$10),[1]!OBMAKE("","int",$B92)))</f>
        <v>#N/A</v>
      </c>
      <c r="E92" s="81" t="e">
        <f>[1]!OBGET([1]!OBCALL("",$C$52,"getCorrelation",[1]!OBMAKE("","int",$C$53),[1]!OBMAKE("","int",E$10),[1]!OBMAKE("","int",$B92)))</f>
        <v>#N/A</v>
      </c>
      <c r="F92" s="81" t="e">
        <f>[1]!OBGET([1]!OBCALL("",$C$52,"getCorrelation",[1]!OBMAKE("","int",$C$53),[1]!OBMAKE("","int",F$10),[1]!OBMAKE("","int",$B92)))</f>
        <v>#N/A</v>
      </c>
      <c r="G92" s="81" t="e">
        <f>[1]!OBGET([1]!OBCALL("",$C$52,"getCorrelation",[1]!OBMAKE("","int",$C$53),[1]!OBMAKE("","int",G$10),[1]!OBMAKE("","int",$B92)))</f>
        <v>#N/A</v>
      </c>
      <c r="H92" s="81" t="e">
        <f>[1]!OBGET([1]!OBCALL("",$C$52,"getCorrelation",[1]!OBMAKE("","int",$C$53),[1]!OBMAKE("","int",H$10),[1]!OBMAKE("","int",$B92)))</f>
        <v>#N/A</v>
      </c>
      <c r="I92" s="81" t="e">
        <f>[1]!OBGET([1]!OBCALL("",$C$52,"getCorrelation",[1]!OBMAKE("","int",$C$53),[1]!OBMAKE("","int",I$10),[1]!OBMAKE("","int",$B92)))</f>
        <v>#N/A</v>
      </c>
      <c r="J92" s="81" t="e">
        <f>[1]!OBGET([1]!OBCALL("",$C$52,"getCorrelation",[1]!OBMAKE("","int",$C$53),[1]!OBMAKE("","int",J$10),[1]!OBMAKE("","int",$B92)))</f>
        <v>#N/A</v>
      </c>
      <c r="K92" s="81" t="e">
        <f>[1]!OBGET([1]!OBCALL("",$C$52,"getCorrelation",[1]!OBMAKE("","int",$C$53),[1]!OBMAKE("","int",K$10),[1]!OBMAKE("","int",$B92)))</f>
        <v>#N/A</v>
      </c>
      <c r="L92" s="81" t="e">
        <f>[1]!OBGET([1]!OBCALL("",$C$52,"getCorrelation",[1]!OBMAKE("","int",$C$53),[1]!OBMAKE("","int",L$10),[1]!OBMAKE("","int",$B92)))</f>
        <v>#N/A</v>
      </c>
      <c r="M92" s="81" t="e">
        <f>[1]!OBGET([1]!OBCALL("",$C$52,"getCorrelation",[1]!OBMAKE("","int",$C$53),[1]!OBMAKE("","int",M$10),[1]!OBMAKE("","int",$B92)))</f>
        <v>#N/A</v>
      </c>
      <c r="N92" s="81" t="e">
        <f>[1]!OBGET([1]!OBCALL("",$C$52,"getCorrelation",[1]!OBMAKE("","int",$C$53),[1]!OBMAKE("","int",N$10),[1]!OBMAKE("","int",$B92)))</f>
        <v>#N/A</v>
      </c>
      <c r="O92" s="81" t="e">
        <f>[1]!OBGET([1]!OBCALL("",$C$52,"getCorrelation",[1]!OBMAKE("","int",$C$53),[1]!OBMAKE("","int",O$10),[1]!OBMAKE("","int",$B92)))</f>
        <v>#N/A</v>
      </c>
      <c r="P92" s="81" t="e">
        <f>[1]!OBGET([1]!OBCALL("",$C$52,"getCorrelation",[1]!OBMAKE("","int",$C$53),[1]!OBMAKE("","int",P$10),[1]!OBMAKE("","int",$B92)))</f>
        <v>#N/A</v>
      </c>
      <c r="Q92" s="81" t="e">
        <f>[1]!OBGET([1]!OBCALL("",$C$52,"getCorrelation",[1]!OBMAKE("","int",$C$53),[1]!OBMAKE("","int",Q$10),[1]!OBMAKE("","int",$B92)))</f>
        <v>#N/A</v>
      </c>
      <c r="R92" s="81" t="e">
        <f>[1]!OBGET([1]!OBCALL("",$C$52,"getCorrelation",[1]!OBMAKE("","int",$C$53),[1]!OBMAKE("","int",R$10),[1]!OBMAKE("","int",$B92)))</f>
        <v>#N/A</v>
      </c>
      <c r="S92" s="81" t="e">
        <f>[1]!OBGET([1]!OBCALL("",$C$52,"getCorrelation",[1]!OBMAKE("","int",$C$53),[1]!OBMAKE("","int",S$10),[1]!OBMAKE("","int",$B92)))</f>
        <v>#N/A</v>
      </c>
      <c r="T92" s="81" t="e">
        <f>[1]!OBGET([1]!OBCALL("",$C$52,"getCorrelation",[1]!OBMAKE("","int",$C$53),[1]!OBMAKE("","int",T$10),[1]!OBMAKE("","int",$B92)))</f>
        <v>#N/A</v>
      </c>
      <c r="U92" s="81" t="e">
        <f>[1]!OBGET([1]!OBCALL("",$C$52,"getCorrelation",[1]!OBMAKE("","int",$C$53),[1]!OBMAKE("","int",U$10),[1]!OBMAKE("","int",$B92)))</f>
        <v>#N/A</v>
      </c>
      <c r="V92" s="81" t="e">
        <f>[1]!OBGET([1]!OBCALL("",$C$52,"getCorrelation",[1]!OBMAKE("","int",$C$53),[1]!OBMAKE("","int",V$10),[1]!OBMAKE("","int",$B92)))</f>
        <v>#N/A</v>
      </c>
      <c r="W92" s="81" t="e">
        <f>[1]!OBGET([1]!OBCALL("",$C$52,"getCorrelation",[1]!OBMAKE("","int",$C$53),[1]!OBMAKE("","int",W$10),[1]!OBMAKE("","int",$B92)))</f>
        <v>#N/A</v>
      </c>
      <c r="X92" s="81" t="e">
        <f>[1]!OBGET([1]!OBCALL("",$C$52,"getCorrelation",[1]!OBMAKE("","int",$C$53),[1]!OBMAKE("","int",X$10),[1]!OBMAKE("","int",$B92)))</f>
        <v>#N/A</v>
      </c>
      <c r="Y92" s="81" t="e">
        <f>[1]!OBGET([1]!OBCALL("",$C$52,"getCorrelation",[1]!OBMAKE("","int",$C$53),[1]!OBMAKE("","int",Y$10),[1]!OBMAKE("","int",$B92)))</f>
        <v>#N/A</v>
      </c>
      <c r="Z92" s="81" t="e">
        <f>[1]!OBGET([1]!OBCALL("",$C$52,"getCorrelation",[1]!OBMAKE("","int",$C$53),[1]!OBMAKE("","int",Z$10),[1]!OBMAKE("","int",$B92)))</f>
        <v>#N/A</v>
      </c>
      <c r="AA92" s="81" t="e">
        <f>[1]!OBGET([1]!OBCALL("",$C$52,"getCorrelation",[1]!OBMAKE("","int",$C$53),[1]!OBMAKE("","int",AA$10),[1]!OBMAKE("","int",$B92)))</f>
        <v>#N/A</v>
      </c>
      <c r="AB92" s="81" t="e">
        <f>[1]!OBGET([1]!OBCALL("",$C$52,"getCorrelation",[1]!OBMAKE("","int",$C$53),[1]!OBMAKE("","int",AB$10),[1]!OBMAKE("","int",$B92)))</f>
        <v>#N/A</v>
      </c>
      <c r="AC92" s="81" t="e">
        <f>[1]!OBGET([1]!OBCALL("",$C$52,"getCorrelation",[1]!OBMAKE("","int",$C$53),[1]!OBMAKE("","int",AC$10),[1]!OBMAKE("","int",$B92)))</f>
        <v>#N/A</v>
      </c>
      <c r="AD92" s="81" t="e">
        <f>[1]!OBGET([1]!OBCALL("",$C$52,"getCorrelation",[1]!OBMAKE("","int",$C$53),[1]!OBMAKE("","int",AD$10),[1]!OBMAKE("","int",$B92)))</f>
        <v>#N/A</v>
      </c>
      <c r="AE92" s="81" t="e">
        <f>[1]!OBGET([1]!OBCALL("",$C$52,"getCorrelation",[1]!OBMAKE("","int",$C$53),[1]!OBMAKE("","int",AE$10),[1]!OBMAKE("","int",$B92)))</f>
        <v>#N/A</v>
      </c>
      <c r="AF92" s="81" t="e">
        <f>[1]!OBGET([1]!OBCALL("",$C$52,"getCorrelation",[1]!OBMAKE("","int",$C$53),[1]!OBMAKE("","int",AF$10),[1]!OBMAKE("","int",$B92)))</f>
        <v>#N/A</v>
      </c>
      <c r="AG92" s="81" t="e">
        <f>[1]!OBGET([1]!OBCALL("",$C$52,"getCorrelation",[1]!OBMAKE("","int",$C$53),[1]!OBMAKE("","int",AG$10),[1]!OBMAKE("","int",$B92)))</f>
        <v>#N/A</v>
      </c>
      <c r="AH92" s="81" t="e">
        <f>[1]!OBGET([1]!OBCALL("",$C$52,"getCorrelation",[1]!OBMAKE("","int",$C$53),[1]!OBMAKE("","int",AH$10),[1]!OBMAKE("","int",$B92)))</f>
        <v>#N/A</v>
      </c>
      <c r="AI92" s="81" t="e">
        <f>[1]!OBGET([1]!OBCALL("",$C$52,"getCorrelation",[1]!OBMAKE("","int",$C$53),[1]!OBMAKE("","int",AI$10),[1]!OBMAKE("","int",$B92)))</f>
        <v>#N/A</v>
      </c>
      <c r="AJ92" s="81" t="e">
        <f>[1]!OBGET([1]!OBCALL("",$C$52,"getCorrelation",[1]!OBMAKE("","int",$C$53),[1]!OBMAKE("","int",AJ$10),[1]!OBMAKE("","int",$B92)))</f>
        <v>#N/A</v>
      </c>
      <c r="AK92" s="81" t="e">
        <f>[1]!OBGET([1]!OBCALL("",$C$52,"getCorrelation",[1]!OBMAKE("","int",$C$53),[1]!OBMAKE("","int",AK$10),[1]!OBMAKE("","int",$B92)))</f>
        <v>#N/A</v>
      </c>
      <c r="AL92" s="81" t="e">
        <f>[1]!OBGET([1]!OBCALL("",$C$52,"getCorrelation",[1]!OBMAKE("","int",$C$53),[1]!OBMAKE("","int",AL$10),[1]!OBMAKE("","int",$B92)))</f>
        <v>#N/A</v>
      </c>
      <c r="AM92" s="81" t="e">
        <f>[1]!OBGET([1]!OBCALL("",$C$52,"getCorrelation",[1]!OBMAKE("","int",$C$53),[1]!OBMAKE("","int",AM$10),[1]!OBMAKE("","int",$B92)))</f>
        <v>#N/A</v>
      </c>
      <c r="AN92" s="81" t="e">
        <f>[1]!OBGET([1]!OBCALL("",$C$52,"getCorrelation",[1]!OBMAKE("","int",$C$53),[1]!OBMAKE("","int",AN$10),[1]!OBMAKE("","int",$B92)))</f>
        <v>#N/A</v>
      </c>
      <c r="AO92" s="81" t="e">
        <f>[1]!OBGET([1]!OBCALL("",$C$52,"getCorrelation",[1]!OBMAKE("","int",$C$53),[1]!OBMAKE("","int",AO$10),[1]!OBMAKE("","int",$B92)))</f>
        <v>#N/A</v>
      </c>
    </row>
    <row r="93" spans="2:41" ht="13.65" customHeight="1" x14ac:dyDescent="0.25">
      <c r="B93" s="35">
        <v>37</v>
      </c>
      <c r="C93" s="81" t="e">
        <f>[1]!OBGET([1]!OBCALL("",$C$52,"getCorrelation",[1]!OBMAKE("","int",$C$53),[1]!OBMAKE("","int",C$10),[1]!OBMAKE("","int",$B93)))</f>
        <v>#N/A</v>
      </c>
      <c r="D93" s="81" t="e">
        <f>[1]!OBGET([1]!OBCALL("",$C$52,"getCorrelation",[1]!OBMAKE("","int",$C$53),[1]!OBMAKE("","int",D$10),[1]!OBMAKE("","int",$B93)))</f>
        <v>#N/A</v>
      </c>
      <c r="E93" s="81" t="e">
        <f>[1]!OBGET([1]!OBCALL("",$C$52,"getCorrelation",[1]!OBMAKE("","int",$C$53),[1]!OBMAKE("","int",E$10),[1]!OBMAKE("","int",$B93)))</f>
        <v>#N/A</v>
      </c>
      <c r="F93" s="81" t="e">
        <f>[1]!OBGET([1]!OBCALL("",$C$52,"getCorrelation",[1]!OBMAKE("","int",$C$53),[1]!OBMAKE("","int",F$10),[1]!OBMAKE("","int",$B93)))</f>
        <v>#N/A</v>
      </c>
      <c r="G93" s="81" t="e">
        <f>[1]!OBGET([1]!OBCALL("",$C$52,"getCorrelation",[1]!OBMAKE("","int",$C$53),[1]!OBMAKE("","int",G$10),[1]!OBMAKE("","int",$B93)))</f>
        <v>#N/A</v>
      </c>
      <c r="H93" s="81" t="e">
        <f>[1]!OBGET([1]!OBCALL("",$C$52,"getCorrelation",[1]!OBMAKE("","int",$C$53),[1]!OBMAKE("","int",H$10),[1]!OBMAKE("","int",$B93)))</f>
        <v>#N/A</v>
      </c>
      <c r="I93" s="81" t="e">
        <f>[1]!OBGET([1]!OBCALL("",$C$52,"getCorrelation",[1]!OBMAKE("","int",$C$53),[1]!OBMAKE("","int",I$10),[1]!OBMAKE("","int",$B93)))</f>
        <v>#N/A</v>
      </c>
      <c r="J93" s="81" t="e">
        <f>[1]!OBGET([1]!OBCALL("",$C$52,"getCorrelation",[1]!OBMAKE("","int",$C$53),[1]!OBMAKE("","int",J$10),[1]!OBMAKE("","int",$B93)))</f>
        <v>#N/A</v>
      </c>
      <c r="K93" s="81" t="e">
        <f>[1]!OBGET([1]!OBCALL("",$C$52,"getCorrelation",[1]!OBMAKE("","int",$C$53),[1]!OBMAKE("","int",K$10),[1]!OBMAKE("","int",$B93)))</f>
        <v>#N/A</v>
      </c>
      <c r="L93" s="81" t="e">
        <f>[1]!OBGET([1]!OBCALL("",$C$52,"getCorrelation",[1]!OBMAKE("","int",$C$53),[1]!OBMAKE("","int",L$10),[1]!OBMAKE("","int",$B93)))</f>
        <v>#N/A</v>
      </c>
      <c r="M93" s="81" t="e">
        <f>[1]!OBGET([1]!OBCALL("",$C$52,"getCorrelation",[1]!OBMAKE("","int",$C$53),[1]!OBMAKE("","int",M$10),[1]!OBMAKE("","int",$B93)))</f>
        <v>#N/A</v>
      </c>
      <c r="N93" s="81" t="e">
        <f>[1]!OBGET([1]!OBCALL("",$C$52,"getCorrelation",[1]!OBMAKE("","int",$C$53),[1]!OBMAKE("","int",N$10),[1]!OBMAKE("","int",$B93)))</f>
        <v>#N/A</v>
      </c>
      <c r="O93" s="81" t="e">
        <f>[1]!OBGET([1]!OBCALL("",$C$52,"getCorrelation",[1]!OBMAKE("","int",$C$53),[1]!OBMAKE("","int",O$10),[1]!OBMAKE("","int",$B93)))</f>
        <v>#N/A</v>
      </c>
      <c r="P93" s="81" t="e">
        <f>[1]!OBGET([1]!OBCALL("",$C$52,"getCorrelation",[1]!OBMAKE("","int",$C$53),[1]!OBMAKE("","int",P$10),[1]!OBMAKE("","int",$B93)))</f>
        <v>#N/A</v>
      </c>
      <c r="Q93" s="81" t="e">
        <f>[1]!OBGET([1]!OBCALL("",$C$52,"getCorrelation",[1]!OBMAKE("","int",$C$53),[1]!OBMAKE("","int",Q$10),[1]!OBMAKE("","int",$B93)))</f>
        <v>#N/A</v>
      </c>
      <c r="R93" s="81" t="e">
        <f>[1]!OBGET([1]!OBCALL("",$C$52,"getCorrelation",[1]!OBMAKE("","int",$C$53),[1]!OBMAKE("","int",R$10),[1]!OBMAKE("","int",$B93)))</f>
        <v>#N/A</v>
      </c>
      <c r="S93" s="81" t="e">
        <f>[1]!OBGET([1]!OBCALL("",$C$52,"getCorrelation",[1]!OBMAKE("","int",$C$53),[1]!OBMAKE("","int",S$10),[1]!OBMAKE("","int",$B93)))</f>
        <v>#N/A</v>
      </c>
      <c r="T93" s="81" t="e">
        <f>[1]!OBGET([1]!OBCALL("",$C$52,"getCorrelation",[1]!OBMAKE("","int",$C$53),[1]!OBMAKE("","int",T$10),[1]!OBMAKE("","int",$B93)))</f>
        <v>#N/A</v>
      </c>
      <c r="U93" s="81" t="e">
        <f>[1]!OBGET([1]!OBCALL("",$C$52,"getCorrelation",[1]!OBMAKE("","int",$C$53),[1]!OBMAKE("","int",U$10),[1]!OBMAKE("","int",$B93)))</f>
        <v>#N/A</v>
      </c>
      <c r="V93" s="81" t="e">
        <f>[1]!OBGET([1]!OBCALL("",$C$52,"getCorrelation",[1]!OBMAKE("","int",$C$53),[1]!OBMAKE("","int",V$10),[1]!OBMAKE("","int",$B93)))</f>
        <v>#N/A</v>
      </c>
      <c r="W93" s="81" t="e">
        <f>[1]!OBGET([1]!OBCALL("",$C$52,"getCorrelation",[1]!OBMAKE("","int",$C$53),[1]!OBMAKE("","int",W$10),[1]!OBMAKE("","int",$B93)))</f>
        <v>#N/A</v>
      </c>
      <c r="X93" s="81" t="e">
        <f>[1]!OBGET([1]!OBCALL("",$C$52,"getCorrelation",[1]!OBMAKE("","int",$C$53),[1]!OBMAKE("","int",X$10),[1]!OBMAKE("","int",$B93)))</f>
        <v>#N/A</v>
      </c>
      <c r="Y93" s="81" t="e">
        <f>[1]!OBGET([1]!OBCALL("",$C$52,"getCorrelation",[1]!OBMAKE("","int",$C$53),[1]!OBMAKE("","int",Y$10),[1]!OBMAKE("","int",$B93)))</f>
        <v>#N/A</v>
      </c>
      <c r="Z93" s="81" t="e">
        <f>[1]!OBGET([1]!OBCALL("",$C$52,"getCorrelation",[1]!OBMAKE("","int",$C$53),[1]!OBMAKE("","int",Z$10),[1]!OBMAKE("","int",$B93)))</f>
        <v>#N/A</v>
      </c>
      <c r="AA93" s="81" t="e">
        <f>[1]!OBGET([1]!OBCALL("",$C$52,"getCorrelation",[1]!OBMAKE("","int",$C$53),[1]!OBMAKE("","int",AA$10),[1]!OBMAKE("","int",$B93)))</f>
        <v>#N/A</v>
      </c>
      <c r="AB93" s="81" t="e">
        <f>[1]!OBGET([1]!OBCALL("",$C$52,"getCorrelation",[1]!OBMAKE("","int",$C$53),[1]!OBMAKE("","int",AB$10),[1]!OBMAKE("","int",$B93)))</f>
        <v>#N/A</v>
      </c>
      <c r="AC93" s="81" t="e">
        <f>[1]!OBGET([1]!OBCALL("",$C$52,"getCorrelation",[1]!OBMAKE("","int",$C$53),[1]!OBMAKE("","int",AC$10),[1]!OBMAKE("","int",$B93)))</f>
        <v>#N/A</v>
      </c>
      <c r="AD93" s="81" t="e">
        <f>[1]!OBGET([1]!OBCALL("",$C$52,"getCorrelation",[1]!OBMAKE("","int",$C$53),[1]!OBMAKE("","int",AD$10),[1]!OBMAKE("","int",$B93)))</f>
        <v>#N/A</v>
      </c>
      <c r="AE93" s="81" t="e">
        <f>[1]!OBGET([1]!OBCALL("",$C$52,"getCorrelation",[1]!OBMAKE("","int",$C$53),[1]!OBMAKE("","int",AE$10),[1]!OBMAKE("","int",$B93)))</f>
        <v>#N/A</v>
      </c>
      <c r="AF93" s="81" t="e">
        <f>[1]!OBGET([1]!OBCALL("",$C$52,"getCorrelation",[1]!OBMAKE("","int",$C$53),[1]!OBMAKE("","int",AF$10),[1]!OBMAKE("","int",$B93)))</f>
        <v>#N/A</v>
      </c>
      <c r="AG93" s="81" t="e">
        <f>[1]!OBGET([1]!OBCALL("",$C$52,"getCorrelation",[1]!OBMAKE("","int",$C$53),[1]!OBMAKE("","int",AG$10),[1]!OBMAKE("","int",$B93)))</f>
        <v>#N/A</v>
      </c>
      <c r="AH93" s="81" t="e">
        <f>[1]!OBGET([1]!OBCALL("",$C$52,"getCorrelation",[1]!OBMAKE("","int",$C$53),[1]!OBMAKE("","int",AH$10),[1]!OBMAKE("","int",$B93)))</f>
        <v>#N/A</v>
      </c>
      <c r="AI93" s="81" t="e">
        <f>[1]!OBGET([1]!OBCALL("",$C$52,"getCorrelation",[1]!OBMAKE("","int",$C$53),[1]!OBMAKE("","int",AI$10),[1]!OBMAKE("","int",$B93)))</f>
        <v>#N/A</v>
      </c>
      <c r="AJ93" s="81" t="e">
        <f>[1]!OBGET([1]!OBCALL("",$C$52,"getCorrelation",[1]!OBMAKE("","int",$C$53),[1]!OBMAKE("","int",AJ$10),[1]!OBMAKE("","int",$B93)))</f>
        <v>#N/A</v>
      </c>
      <c r="AK93" s="81" t="e">
        <f>[1]!OBGET([1]!OBCALL("",$C$52,"getCorrelation",[1]!OBMAKE("","int",$C$53),[1]!OBMAKE("","int",AK$10),[1]!OBMAKE("","int",$B93)))</f>
        <v>#N/A</v>
      </c>
      <c r="AL93" s="81" t="e">
        <f>[1]!OBGET([1]!OBCALL("",$C$52,"getCorrelation",[1]!OBMAKE("","int",$C$53),[1]!OBMAKE("","int",AL$10),[1]!OBMAKE("","int",$B93)))</f>
        <v>#N/A</v>
      </c>
      <c r="AM93" s="81" t="e">
        <f>[1]!OBGET([1]!OBCALL("",$C$52,"getCorrelation",[1]!OBMAKE("","int",$C$53),[1]!OBMAKE("","int",AM$10),[1]!OBMAKE("","int",$B93)))</f>
        <v>#N/A</v>
      </c>
      <c r="AN93" s="81" t="e">
        <f>[1]!OBGET([1]!OBCALL("",$C$52,"getCorrelation",[1]!OBMAKE("","int",$C$53),[1]!OBMAKE("","int",AN$10),[1]!OBMAKE("","int",$B93)))</f>
        <v>#N/A</v>
      </c>
      <c r="AO93" s="81" t="e">
        <f>[1]!OBGET([1]!OBCALL("",$C$52,"getCorrelation",[1]!OBMAKE("","int",$C$53),[1]!OBMAKE("","int",AO$10),[1]!OBMAKE("","int",$B93)))</f>
        <v>#N/A</v>
      </c>
    </row>
    <row r="94" spans="2:41" ht="13.65" customHeight="1" x14ac:dyDescent="0.25">
      <c r="B94" s="35">
        <v>38</v>
      </c>
      <c r="C94" s="81" t="e">
        <f>[1]!OBGET([1]!OBCALL("",$C$52,"getCorrelation",[1]!OBMAKE("","int",$C$53),[1]!OBMAKE("","int",C$10),[1]!OBMAKE("","int",$B94)))</f>
        <v>#N/A</v>
      </c>
      <c r="D94" s="81" t="e">
        <f>[1]!OBGET([1]!OBCALL("",$C$52,"getCorrelation",[1]!OBMAKE("","int",$C$53),[1]!OBMAKE("","int",D$10),[1]!OBMAKE("","int",$B94)))</f>
        <v>#N/A</v>
      </c>
      <c r="E94" s="81" t="e">
        <f>[1]!OBGET([1]!OBCALL("",$C$52,"getCorrelation",[1]!OBMAKE("","int",$C$53),[1]!OBMAKE("","int",E$10),[1]!OBMAKE("","int",$B94)))</f>
        <v>#N/A</v>
      </c>
      <c r="F94" s="81" t="e">
        <f>[1]!OBGET([1]!OBCALL("",$C$52,"getCorrelation",[1]!OBMAKE("","int",$C$53),[1]!OBMAKE("","int",F$10),[1]!OBMAKE("","int",$B94)))</f>
        <v>#N/A</v>
      </c>
      <c r="G94" s="81" t="e">
        <f>[1]!OBGET([1]!OBCALL("",$C$52,"getCorrelation",[1]!OBMAKE("","int",$C$53),[1]!OBMAKE("","int",G$10),[1]!OBMAKE("","int",$B94)))</f>
        <v>#N/A</v>
      </c>
      <c r="H94" s="81" t="e">
        <f>[1]!OBGET([1]!OBCALL("",$C$52,"getCorrelation",[1]!OBMAKE("","int",$C$53),[1]!OBMAKE("","int",H$10),[1]!OBMAKE("","int",$B94)))</f>
        <v>#N/A</v>
      </c>
      <c r="I94" s="81" t="e">
        <f>[1]!OBGET([1]!OBCALL("",$C$52,"getCorrelation",[1]!OBMAKE("","int",$C$53),[1]!OBMAKE("","int",I$10),[1]!OBMAKE("","int",$B94)))</f>
        <v>#N/A</v>
      </c>
      <c r="J94" s="81" t="e">
        <f>[1]!OBGET([1]!OBCALL("",$C$52,"getCorrelation",[1]!OBMAKE("","int",$C$53),[1]!OBMAKE("","int",J$10),[1]!OBMAKE("","int",$B94)))</f>
        <v>#N/A</v>
      </c>
      <c r="K94" s="81" t="e">
        <f>[1]!OBGET([1]!OBCALL("",$C$52,"getCorrelation",[1]!OBMAKE("","int",$C$53),[1]!OBMAKE("","int",K$10),[1]!OBMAKE("","int",$B94)))</f>
        <v>#N/A</v>
      </c>
      <c r="L94" s="81" t="e">
        <f>[1]!OBGET([1]!OBCALL("",$C$52,"getCorrelation",[1]!OBMAKE("","int",$C$53),[1]!OBMAKE("","int",L$10),[1]!OBMAKE("","int",$B94)))</f>
        <v>#N/A</v>
      </c>
      <c r="M94" s="81" t="e">
        <f>[1]!OBGET([1]!OBCALL("",$C$52,"getCorrelation",[1]!OBMAKE("","int",$C$53),[1]!OBMAKE("","int",M$10),[1]!OBMAKE("","int",$B94)))</f>
        <v>#N/A</v>
      </c>
      <c r="N94" s="81" t="e">
        <f>[1]!OBGET([1]!OBCALL("",$C$52,"getCorrelation",[1]!OBMAKE("","int",$C$53),[1]!OBMAKE("","int",N$10),[1]!OBMAKE("","int",$B94)))</f>
        <v>#N/A</v>
      </c>
      <c r="O94" s="81" t="e">
        <f>[1]!OBGET([1]!OBCALL("",$C$52,"getCorrelation",[1]!OBMAKE("","int",$C$53),[1]!OBMAKE("","int",O$10),[1]!OBMAKE("","int",$B94)))</f>
        <v>#N/A</v>
      </c>
      <c r="P94" s="81" t="e">
        <f>[1]!OBGET([1]!OBCALL("",$C$52,"getCorrelation",[1]!OBMAKE("","int",$C$53),[1]!OBMAKE("","int",P$10),[1]!OBMAKE("","int",$B94)))</f>
        <v>#N/A</v>
      </c>
      <c r="Q94" s="81" t="e">
        <f>[1]!OBGET([1]!OBCALL("",$C$52,"getCorrelation",[1]!OBMAKE("","int",$C$53),[1]!OBMAKE("","int",Q$10),[1]!OBMAKE("","int",$B94)))</f>
        <v>#N/A</v>
      </c>
      <c r="R94" s="81" t="e">
        <f>[1]!OBGET([1]!OBCALL("",$C$52,"getCorrelation",[1]!OBMAKE("","int",$C$53),[1]!OBMAKE("","int",R$10),[1]!OBMAKE("","int",$B94)))</f>
        <v>#N/A</v>
      </c>
      <c r="S94" s="81" t="e">
        <f>[1]!OBGET([1]!OBCALL("",$C$52,"getCorrelation",[1]!OBMAKE("","int",$C$53),[1]!OBMAKE("","int",S$10),[1]!OBMAKE("","int",$B94)))</f>
        <v>#N/A</v>
      </c>
      <c r="T94" s="81" t="e">
        <f>[1]!OBGET([1]!OBCALL("",$C$52,"getCorrelation",[1]!OBMAKE("","int",$C$53),[1]!OBMAKE("","int",T$10),[1]!OBMAKE("","int",$B94)))</f>
        <v>#N/A</v>
      </c>
      <c r="U94" s="81" t="e">
        <f>[1]!OBGET([1]!OBCALL("",$C$52,"getCorrelation",[1]!OBMAKE("","int",$C$53),[1]!OBMAKE("","int",U$10),[1]!OBMAKE("","int",$B94)))</f>
        <v>#N/A</v>
      </c>
      <c r="V94" s="81" t="e">
        <f>[1]!OBGET([1]!OBCALL("",$C$52,"getCorrelation",[1]!OBMAKE("","int",$C$53),[1]!OBMAKE("","int",V$10),[1]!OBMAKE("","int",$B94)))</f>
        <v>#N/A</v>
      </c>
      <c r="W94" s="81" t="e">
        <f>[1]!OBGET([1]!OBCALL("",$C$52,"getCorrelation",[1]!OBMAKE("","int",$C$53),[1]!OBMAKE("","int",W$10),[1]!OBMAKE("","int",$B94)))</f>
        <v>#N/A</v>
      </c>
      <c r="X94" s="81" t="e">
        <f>[1]!OBGET([1]!OBCALL("",$C$52,"getCorrelation",[1]!OBMAKE("","int",$C$53),[1]!OBMAKE("","int",X$10),[1]!OBMAKE("","int",$B94)))</f>
        <v>#N/A</v>
      </c>
      <c r="Y94" s="81" t="e">
        <f>[1]!OBGET([1]!OBCALL("",$C$52,"getCorrelation",[1]!OBMAKE("","int",$C$53),[1]!OBMAKE("","int",Y$10),[1]!OBMAKE("","int",$B94)))</f>
        <v>#N/A</v>
      </c>
      <c r="Z94" s="81" t="e">
        <f>[1]!OBGET([1]!OBCALL("",$C$52,"getCorrelation",[1]!OBMAKE("","int",$C$53),[1]!OBMAKE("","int",Z$10),[1]!OBMAKE("","int",$B94)))</f>
        <v>#N/A</v>
      </c>
      <c r="AA94" s="81" t="e">
        <f>[1]!OBGET([1]!OBCALL("",$C$52,"getCorrelation",[1]!OBMAKE("","int",$C$53),[1]!OBMAKE("","int",AA$10),[1]!OBMAKE("","int",$B94)))</f>
        <v>#N/A</v>
      </c>
      <c r="AB94" s="81" t="e">
        <f>[1]!OBGET([1]!OBCALL("",$C$52,"getCorrelation",[1]!OBMAKE("","int",$C$53),[1]!OBMAKE("","int",AB$10),[1]!OBMAKE("","int",$B94)))</f>
        <v>#N/A</v>
      </c>
      <c r="AC94" s="81" t="e">
        <f>[1]!OBGET([1]!OBCALL("",$C$52,"getCorrelation",[1]!OBMAKE("","int",$C$53),[1]!OBMAKE("","int",AC$10),[1]!OBMAKE("","int",$B94)))</f>
        <v>#N/A</v>
      </c>
      <c r="AD94" s="81" t="e">
        <f>[1]!OBGET([1]!OBCALL("",$C$52,"getCorrelation",[1]!OBMAKE("","int",$C$53),[1]!OBMAKE("","int",AD$10),[1]!OBMAKE("","int",$B94)))</f>
        <v>#N/A</v>
      </c>
      <c r="AE94" s="81" t="e">
        <f>[1]!OBGET([1]!OBCALL("",$C$52,"getCorrelation",[1]!OBMAKE("","int",$C$53),[1]!OBMAKE("","int",AE$10),[1]!OBMAKE("","int",$B94)))</f>
        <v>#N/A</v>
      </c>
      <c r="AF94" s="81" t="e">
        <f>[1]!OBGET([1]!OBCALL("",$C$52,"getCorrelation",[1]!OBMAKE("","int",$C$53),[1]!OBMAKE("","int",AF$10),[1]!OBMAKE("","int",$B94)))</f>
        <v>#N/A</v>
      </c>
      <c r="AG94" s="81" t="e">
        <f>[1]!OBGET([1]!OBCALL("",$C$52,"getCorrelation",[1]!OBMAKE("","int",$C$53),[1]!OBMAKE("","int",AG$10),[1]!OBMAKE("","int",$B94)))</f>
        <v>#N/A</v>
      </c>
      <c r="AH94" s="81" t="e">
        <f>[1]!OBGET([1]!OBCALL("",$C$52,"getCorrelation",[1]!OBMAKE("","int",$C$53),[1]!OBMAKE("","int",AH$10),[1]!OBMAKE("","int",$B94)))</f>
        <v>#N/A</v>
      </c>
      <c r="AI94" s="81" t="e">
        <f>[1]!OBGET([1]!OBCALL("",$C$52,"getCorrelation",[1]!OBMAKE("","int",$C$53),[1]!OBMAKE("","int",AI$10),[1]!OBMAKE("","int",$B94)))</f>
        <v>#N/A</v>
      </c>
      <c r="AJ94" s="81" t="e">
        <f>[1]!OBGET([1]!OBCALL("",$C$52,"getCorrelation",[1]!OBMAKE("","int",$C$53),[1]!OBMAKE("","int",AJ$10),[1]!OBMAKE("","int",$B94)))</f>
        <v>#N/A</v>
      </c>
      <c r="AK94" s="81" t="e">
        <f>[1]!OBGET([1]!OBCALL("",$C$52,"getCorrelation",[1]!OBMAKE("","int",$C$53),[1]!OBMAKE("","int",AK$10),[1]!OBMAKE("","int",$B94)))</f>
        <v>#N/A</v>
      </c>
      <c r="AL94" s="81" t="e">
        <f>[1]!OBGET([1]!OBCALL("",$C$52,"getCorrelation",[1]!OBMAKE("","int",$C$53),[1]!OBMAKE("","int",AL$10),[1]!OBMAKE("","int",$B94)))</f>
        <v>#N/A</v>
      </c>
      <c r="AM94" s="81" t="e">
        <f>[1]!OBGET([1]!OBCALL("",$C$52,"getCorrelation",[1]!OBMAKE("","int",$C$53),[1]!OBMAKE("","int",AM$10),[1]!OBMAKE("","int",$B94)))</f>
        <v>#N/A</v>
      </c>
      <c r="AN94" s="81" t="e">
        <f>[1]!OBGET([1]!OBCALL("",$C$52,"getCorrelation",[1]!OBMAKE("","int",$C$53),[1]!OBMAKE("","int",AN$10),[1]!OBMAKE("","int",$B94)))</f>
        <v>#N/A</v>
      </c>
      <c r="AO94" s="81" t="e">
        <f>[1]!OBGET([1]!OBCALL("",$C$52,"getCorrelation",[1]!OBMAKE("","int",$C$53),[1]!OBMAKE("","int",AO$10),[1]!OBMAKE("","int",$B94)))</f>
        <v>#N/A</v>
      </c>
    </row>
    <row r="95" spans="2:41" ht="13.65" customHeight="1" x14ac:dyDescent="0.25">
      <c r="B95" s="35">
        <v>39</v>
      </c>
      <c r="C95" s="81" t="e">
        <f>[1]!OBGET([1]!OBCALL("",$C$52,"getCorrelation",[1]!OBMAKE("","int",$C$53),[1]!OBMAKE("","int",C$10),[1]!OBMAKE("","int",$B95)))</f>
        <v>#N/A</v>
      </c>
      <c r="D95" s="81" t="e">
        <f>[1]!OBGET([1]!OBCALL("",$C$52,"getCorrelation",[1]!OBMAKE("","int",$C$53),[1]!OBMAKE("","int",D$10),[1]!OBMAKE("","int",$B95)))</f>
        <v>#N/A</v>
      </c>
      <c r="E95" s="81" t="e">
        <f>[1]!OBGET([1]!OBCALL("",$C$52,"getCorrelation",[1]!OBMAKE("","int",$C$53),[1]!OBMAKE("","int",E$10),[1]!OBMAKE("","int",$B95)))</f>
        <v>#N/A</v>
      </c>
      <c r="F95" s="81" t="e">
        <f>[1]!OBGET([1]!OBCALL("",$C$52,"getCorrelation",[1]!OBMAKE("","int",$C$53),[1]!OBMAKE("","int",F$10),[1]!OBMAKE("","int",$B95)))</f>
        <v>#N/A</v>
      </c>
      <c r="G95" s="81" t="e">
        <f>[1]!OBGET([1]!OBCALL("",$C$52,"getCorrelation",[1]!OBMAKE("","int",$C$53),[1]!OBMAKE("","int",G$10),[1]!OBMAKE("","int",$B95)))</f>
        <v>#N/A</v>
      </c>
      <c r="H95" s="81" t="e">
        <f>[1]!OBGET([1]!OBCALL("",$C$52,"getCorrelation",[1]!OBMAKE("","int",$C$53),[1]!OBMAKE("","int",H$10),[1]!OBMAKE("","int",$B95)))</f>
        <v>#N/A</v>
      </c>
      <c r="I95" s="81" t="e">
        <f>[1]!OBGET([1]!OBCALL("",$C$52,"getCorrelation",[1]!OBMAKE("","int",$C$53),[1]!OBMAKE("","int",I$10),[1]!OBMAKE("","int",$B95)))</f>
        <v>#N/A</v>
      </c>
      <c r="J95" s="81" t="e">
        <f>[1]!OBGET([1]!OBCALL("",$C$52,"getCorrelation",[1]!OBMAKE("","int",$C$53),[1]!OBMAKE("","int",J$10),[1]!OBMAKE("","int",$B95)))</f>
        <v>#N/A</v>
      </c>
      <c r="K95" s="81" t="e">
        <f>[1]!OBGET([1]!OBCALL("",$C$52,"getCorrelation",[1]!OBMAKE("","int",$C$53),[1]!OBMAKE("","int",K$10),[1]!OBMAKE("","int",$B95)))</f>
        <v>#N/A</v>
      </c>
      <c r="L95" s="81" t="e">
        <f>[1]!OBGET([1]!OBCALL("",$C$52,"getCorrelation",[1]!OBMAKE("","int",$C$53),[1]!OBMAKE("","int",L$10),[1]!OBMAKE("","int",$B95)))</f>
        <v>#N/A</v>
      </c>
      <c r="M95" s="81" t="e">
        <f>[1]!OBGET([1]!OBCALL("",$C$52,"getCorrelation",[1]!OBMAKE("","int",$C$53),[1]!OBMAKE("","int",M$10),[1]!OBMAKE("","int",$B95)))</f>
        <v>#N/A</v>
      </c>
      <c r="N95" s="81" t="e">
        <f>[1]!OBGET([1]!OBCALL("",$C$52,"getCorrelation",[1]!OBMAKE("","int",$C$53),[1]!OBMAKE("","int",N$10),[1]!OBMAKE("","int",$B95)))</f>
        <v>#N/A</v>
      </c>
      <c r="O95" s="81" t="e">
        <f>[1]!OBGET([1]!OBCALL("",$C$52,"getCorrelation",[1]!OBMAKE("","int",$C$53),[1]!OBMAKE("","int",O$10),[1]!OBMAKE("","int",$B95)))</f>
        <v>#N/A</v>
      </c>
      <c r="P95" s="81" t="e">
        <f>[1]!OBGET([1]!OBCALL("",$C$52,"getCorrelation",[1]!OBMAKE("","int",$C$53),[1]!OBMAKE("","int",P$10),[1]!OBMAKE("","int",$B95)))</f>
        <v>#N/A</v>
      </c>
      <c r="Q95" s="81" t="e">
        <f>[1]!OBGET([1]!OBCALL("",$C$52,"getCorrelation",[1]!OBMAKE("","int",$C$53),[1]!OBMAKE("","int",Q$10),[1]!OBMAKE("","int",$B95)))</f>
        <v>#N/A</v>
      </c>
      <c r="R95" s="81" t="e">
        <f>[1]!OBGET([1]!OBCALL("",$C$52,"getCorrelation",[1]!OBMAKE("","int",$C$53),[1]!OBMAKE("","int",R$10),[1]!OBMAKE("","int",$B95)))</f>
        <v>#N/A</v>
      </c>
      <c r="S95" s="81" t="e">
        <f>[1]!OBGET([1]!OBCALL("",$C$52,"getCorrelation",[1]!OBMAKE("","int",$C$53),[1]!OBMAKE("","int",S$10),[1]!OBMAKE("","int",$B95)))</f>
        <v>#N/A</v>
      </c>
      <c r="T95" s="81" t="e">
        <f>[1]!OBGET([1]!OBCALL("",$C$52,"getCorrelation",[1]!OBMAKE("","int",$C$53),[1]!OBMAKE("","int",T$10),[1]!OBMAKE("","int",$B95)))</f>
        <v>#N/A</v>
      </c>
      <c r="U95" s="81" t="e">
        <f>[1]!OBGET([1]!OBCALL("",$C$52,"getCorrelation",[1]!OBMAKE("","int",$C$53),[1]!OBMAKE("","int",U$10),[1]!OBMAKE("","int",$B95)))</f>
        <v>#N/A</v>
      </c>
      <c r="V95" s="81" t="e">
        <f>[1]!OBGET([1]!OBCALL("",$C$52,"getCorrelation",[1]!OBMAKE("","int",$C$53),[1]!OBMAKE("","int",V$10),[1]!OBMAKE("","int",$B95)))</f>
        <v>#N/A</v>
      </c>
      <c r="W95" s="81" t="e">
        <f>[1]!OBGET([1]!OBCALL("",$C$52,"getCorrelation",[1]!OBMAKE("","int",$C$53),[1]!OBMAKE("","int",W$10),[1]!OBMAKE("","int",$B95)))</f>
        <v>#N/A</v>
      </c>
      <c r="X95" s="81" t="e">
        <f>[1]!OBGET([1]!OBCALL("",$C$52,"getCorrelation",[1]!OBMAKE("","int",$C$53),[1]!OBMAKE("","int",X$10),[1]!OBMAKE("","int",$B95)))</f>
        <v>#N/A</v>
      </c>
      <c r="Y95" s="81" t="e">
        <f>[1]!OBGET([1]!OBCALL("",$C$52,"getCorrelation",[1]!OBMAKE("","int",$C$53),[1]!OBMAKE("","int",Y$10),[1]!OBMAKE("","int",$B95)))</f>
        <v>#N/A</v>
      </c>
      <c r="Z95" s="81" t="e">
        <f>[1]!OBGET([1]!OBCALL("",$C$52,"getCorrelation",[1]!OBMAKE("","int",$C$53),[1]!OBMAKE("","int",Z$10),[1]!OBMAKE("","int",$B95)))</f>
        <v>#N/A</v>
      </c>
      <c r="AA95" s="81" t="e">
        <f>[1]!OBGET([1]!OBCALL("",$C$52,"getCorrelation",[1]!OBMAKE("","int",$C$53),[1]!OBMAKE("","int",AA$10),[1]!OBMAKE("","int",$B95)))</f>
        <v>#N/A</v>
      </c>
      <c r="AB95" s="81" t="e">
        <f>[1]!OBGET([1]!OBCALL("",$C$52,"getCorrelation",[1]!OBMAKE("","int",$C$53),[1]!OBMAKE("","int",AB$10),[1]!OBMAKE("","int",$B95)))</f>
        <v>#N/A</v>
      </c>
      <c r="AC95" s="81" t="e">
        <f>[1]!OBGET([1]!OBCALL("",$C$52,"getCorrelation",[1]!OBMAKE("","int",$C$53),[1]!OBMAKE("","int",AC$10),[1]!OBMAKE("","int",$B95)))</f>
        <v>#N/A</v>
      </c>
      <c r="AD95" s="81" t="e">
        <f>[1]!OBGET([1]!OBCALL("",$C$52,"getCorrelation",[1]!OBMAKE("","int",$C$53),[1]!OBMAKE("","int",AD$10),[1]!OBMAKE("","int",$B95)))</f>
        <v>#N/A</v>
      </c>
      <c r="AE95" s="81" t="e">
        <f>[1]!OBGET([1]!OBCALL("",$C$52,"getCorrelation",[1]!OBMAKE("","int",$C$53),[1]!OBMAKE("","int",AE$10),[1]!OBMAKE("","int",$B95)))</f>
        <v>#N/A</v>
      </c>
      <c r="AF95" s="81" t="e">
        <f>[1]!OBGET([1]!OBCALL("",$C$52,"getCorrelation",[1]!OBMAKE("","int",$C$53),[1]!OBMAKE("","int",AF$10),[1]!OBMAKE("","int",$B95)))</f>
        <v>#N/A</v>
      </c>
      <c r="AG95" s="81" t="e">
        <f>[1]!OBGET([1]!OBCALL("",$C$52,"getCorrelation",[1]!OBMAKE("","int",$C$53),[1]!OBMAKE("","int",AG$10),[1]!OBMAKE("","int",$B95)))</f>
        <v>#N/A</v>
      </c>
      <c r="AH95" s="81" t="e">
        <f>[1]!OBGET([1]!OBCALL("",$C$52,"getCorrelation",[1]!OBMAKE("","int",$C$53),[1]!OBMAKE("","int",AH$10),[1]!OBMAKE("","int",$B95)))</f>
        <v>#N/A</v>
      </c>
      <c r="AI95" s="81" t="e">
        <f>[1]!OBGET([1]!OBCALL("",$C$52,"getCorrelation",[1]!OBMAKE("","int",$C$53),[1]!OBMAKE("","int",AI$10),[1]!OBMAKE("","int",$B95)))</f>
        <v>#N/A</v>
      </c>
      <c r="AJ95" s="81" t="e">
        <f>[1]!OBGET([1]!OBCALL("",$C$52,"getCorrelation",[1]!OBMAKE("","int",$C$53),[1]!OBMAKE("","int",AJ$10),[1]!OBMAKE("","int",$B95)))</f>
        <v>#N/A</v>
      </c>
      <c r="AK95" s="81" t="e">
        <f>[1]!OBGET([1]!OBCALL("",$C$52,"getCorrelation",[1]!OBMAKE("","int",$C$53),[1]!OBMAKE("","int",AK$10),[1]!OBMAKE("","int",$B95)))</f>
        <v>#N/A</v>
      </c>
      <c r="AL95" s="81" t="e">
        <f>[1]!OBGET([1]!OBCALL("",$C$52,"getCorrelation",[1]!OBMAKE("","int",$C$53),[1]!OBMAKE("","int",AL$10),[1]!OBMAKE("","int",$B95)))</f>
        <v>#N/A</v>
      </c>
      <c r="AM95" s="81" t="e">
        <f>[1]!OBGET([1]!OBCALL("",$C$52,"getCorrelation",[1]!OBMAKE("","int",$C$53),[1]!OBMAKE("","int",AM$10),[1]!OBMAKE("","int",$B95)))</f>
        <v>#N/A</v>
      </c>
      <c r="AN95" s="81" t="e">
        <f>[1]!OBGET([1]!OBCALL("",$C$52,"getCorrelation",[1]!OBMAKE("","int",$C$53),[1]!OBMAKE("","int",AN$10),[1]!OBMAKE("","int",$B95)))</f>
        <v>#N/A</v>
      </c>
      <c r="AO95" s="81" t="e">
        <f>[1]!OBGET([1]!OBCALL("",$C$52,"getCorrelation",[1]!OBMAKE("","int",$C$53),[1]!OBMAKE("","int",AO$10),[1]!OBMAKE("","int",$B95)))</f>
        <v>#N/A</v>
      </c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10014"/>
  <sheetViews>
    <sheetView zoomScale="75" zoomScaleNormal="75" workbookViewId="0"/>
  </sheetViews>
  <sheetFormatPr baseColWidth="10" defaultColWidth="8.88671875" defaultRowHeight="13.2" x14ac:dyDescent="0.25"/>
  <cols>
    <col min="1" max="1" width="5" style="1" customWidth="1"/>
    <col min="2" max="2" width="15.6640625" style="1" customWidth="1"/>
    <col min="3" max="3" width="15.6640625" style="84" customWidth="1"/>
    <col min="4" max="6" width="15.6640625" style="2" customWidth="1"/>
    <col min="7" max="256" width="15.6640625" style="1" customWidth="1"/>
    <col min="257" max="1025" width="11.5546875"/>
  </cols>
  <sheetData>
    <row r="2" spans="2:10" ht="15" x14ac:dyDescent="0.25">
      <c r="B2" s="85" t="s">
        <v>146</v>
      </c>
    </row>
    <row r="3" spans="2:10" ht="15" x14ac:dyDescent="0.25">
      <c r="B3" s="85"/>
    </row>
    <row r="4" spans="2:10" x14ac:dyDescent="0.25">
      <c r="B4" s="86" t="s">
        <v>147</v>
      </c>
      <c r="C4" s="87"/>
    </row>
    <row r="5" spans="2:10" x14ac:dyDescent="0.25">
      <c r="B5" s="88" t="s">
        <v>148</v>
      </c>
      <c r="C5" s="89">
        <v>4</v>
      </c>
    </row>
    <row r="6" spans="2:10" x14ac:dyDescent="0.25">
      <c r="B6" s="88" t="s">
        <v>149</v>
      </c>
      <c r="C6" s="89">
        <f>C5</f>
        <v>4</v>
      </c>
    </row>
    <row r="7" spans="2:10" x14ac:dyDescent="0.25">
      <c r="B7" s="88" t="s">
        <v>150</v>
      </c>
      <c r="C7" s="89">
        <v>0.5</v>
      </c>
    </row>
    <row r="8" spans="2:10" x14ac:dyDescent="0.25">
      <c r="B8" s="88"/>
      <c r="C8" s="89"/>
    </row>
    <row r="10" spans="2:10" x14ac:dyDescent="0.25">
      <c r="B10" s="88" t="s">
        <v>151</v>
      </c>
      <c r="C10" s="89">
        <f>C5</f>
        <v>4</v>
      </c>
      <c r="D10" s="89">
        <f t="shared" ref="D10:J10" si="0">$C$5</f>
        <v>4</v>
      </c>
      <c r="E10" s="89">
        <f t="shared" si="0"/>
        <v>4</v>
      </c>
      <c r="F10" s="89">
        <f t="shared" si="0"/>
        <v>4</v>
      </c>
      <c r="G10" s="89">
        <f t="shared" si="0"/>
        <v>4</v>
      </c>
      <c r="H10" s="89">
        <f t="shared" si="0"/>
        <v>4</v>
      </c>
      <c r="I10" s="89">
        <f t="shared" si="0"/>
        <v>4</v>
      </c>
      <c r="J10" s="89">
        <f t="shared" si="0"/>
        <v>4</v>
      </c>
    </row>
    <row r="11" spans="2:10" x14ac:dyDescent="0.25">
      <c r="B11" s="88" t="s">
        <v>152</v>
      </c>
      <c r="C11" s="89">
        <f>C6</f>
        <v>4</v>
      </c>
      <c r="D11" s="89">
        <f t="shared" ref="D11:J11" si="1">C11+$C$7</f>
        <v>4.5</v>
      </c>
      <c r="E11" s="89">
        <f t="shared" si="1"/>
        <v>5</v>
      </c>
      <c r="F11" s="89">
        <f t="shared" si="1"/>
        <v>5.5</v>
      </c>
      <c r="G11" s="89">
        <f t="shared" si="1"/>
        <v>6</v>
      </c>
      <c r="H11" s="89">
        <f t="shared" si="1"/>
        <v>6.5</v>
      </c>
      <c r="I11" s="89">
        <f t="shared" si="1"/>
        <v>7</v>
      </c>
      <c r="J11" s="89">
        <f t="shared" si="1"/>
        <v>7.5</v>
      </c>
    </row>
    <row r="12" spans="2:10" x14ac:dyDescent="0.25">
      <c r="B12" s="88" t="s">
        <v>153</v>
      </c>
      <c r="C12" s="89">
        <f>C11+C7</f>
        <v>4.5</v>
      </c>
      <c r="D12" s="89">
        <f t="shared" ref="D12:J12" si="2">D11+$C$7</f>
        <v>5</v>
      </c>
      <c r="E12" s="89">
        <f t="shared" si="2"/>
        <v>5.5</v>
      </c>
      <c r="F12" s="89">
        <f t="shared" si="2"/>
        <v>6</v>
      </c>
      <c r="G12" s="89">
        <f t="shared" si="2"/>
        <v>6.5</v>
      </c>
      <c r="H12" s="89">
        <f t="shared" si="2"/>
        <v>7</v>
      </c>
      <c r="I12" s="89">
        <f t="shared" si="2"/>
        <v>7.5</v>
      </c>
      <c r="J12" s="89">
        <f t="shared" si="2"/>
        <v>8</v>
      </c>
    </row>
    <row r="13" spans="2:10" ht="26.4" x14ac:dyDescent="0.25">
      <c r="B13" s="88" t="s">
        <v>26</v>
      </c>
      <c r="C13" s="90" t="str">
        <f>[1]!OBCALL("LIBOR("&amp;C10&amp;","&amp;C11&amp;","&amp;C12&amp;")",LIBORMarketModel!$M$28,"getLIBOR",[1]!OBMAKE("","double",C10),[1]!OBMAKE("","double",C11),[1]!OBMAKE("","double",C12))</f>
        <v>LIBOR(4,4,4,5) 
[47449]</v>
      </c>
      <c r="D13" s="90" t="str">
        <f>[1]!OBCALL("LIBOR("&amp;D10&amp;","&amp;D11&amp;","&amp;D12&amp;")",LIBORMarketModel!$M$28,"getLIBOR",[1]!OBMAKE("","double",D10),[1]!OBMAKE("","double",D11),[1]!OBMAKE("","double",D12))</f>
        <v>LIBOR(4,4,5,5) 
[47474]</v>
      </c>
      <c r="E13" s="90" t="str">
        <f>[1]!OBCALL("LIBOR("&amp;E10&amp;","&amp;E11&amp;","&amp;E12&amp;")",LIBORMarketModel!$M$28,"getLIBOR",[1]!OBMAKE("","double",E10),[1]!OBMAKE("","double",E11),[1]!OBMAKE("","double",E12))</f>
        <v>LIBOR(4,5,5,5) 
[47459]</v>
      </c>
      <c r="F13" s="90" t="str">
        <f>[1]!OBCALL("LIBOR("&amp;F10&amp;","&amp;F11&amp;","&amp;F12&amp;")",LIBORMarketModel!$M$28,"getLIBOR",[1]!OBMAKE("","double",F10),[1]!OBMAKE("","double",F11),[1]!OBMAKE("","double",F12))</f>
        <v>LIBOR(4,5,5,6) 
[47470]</v>
      </c>
      <c r="G13" s="90" t="str">
        <f>[1]!OBCALL("LIBOR("&amp;G10&amp;","&amp;G11&amp;","&amp;G12&amp;")",LIBORMarketModel!$M$28,"getLIBOR",[1]!OBMAKE("","double",G10),[1]!OBMAKE("","double",G11),[1]!OBMAKE("","double",G12))</f>
        <v>LIBOR(4,6,6,5) 
[47513]</v>
      </c>
      <c r="H13" s="90" t="str">
        <f>[1]!OBCALL("LIBOR("&amp;H10&amp;","&amp;H11&amp;","&amp;H12&amp;")",LIBORMarketModel!$M$28,"getLIBOR",[1]!OBMAKE("","double",H10),[1]!OBMAKE("","double",H11),[1]!OBMAKE("","double",H12))</f>
        <v>LIBOR(4,6,5,7) 
[47541]</v>
      </c>
      <c r="I13" s="90" t="str">
        <f>[1]!OBCALL("LIBOR("&amp;I10&amp;","&amp;I11&amp;","&amp;I12&amp;")",LIBORMarketModel!$M$28,"getLIBOR",[1]!OBMAKE("","double",I10),[1]!OBMAKE("","double",I11),[1]!OBMAKE("","double",I12))</f>
        <v>LIBOR(4,7,7,5) 
[47545]</v>
      </c>
      <c r="J13" s="90" t="str">
        <f>[1]!OBCALL("LIBOR("&amp;J10&amp;","&amp;J11&amp;","&amp;J12&amp;")",LIBORMarketModel!$M$28,"getLIBOR",[1]!OBMAKE("","double",J10),[1]!OBMAKE("","double",J11),[1]!OBMAKE("","double",J12))</f>
        <v>LIBOR(4,7,5,8) 
[47517]</v>
      </c>
    </row>
    <row r="14" spans="2:10" ht="13.35" customHeight="1" x14ac:dyDescent="0.25">
      <c r="B14" s="88"/>
      <c r="D14" s="84"/>
      <c r="E14" s="84"/>
      <c r="F14" s="84"/>
      <c r="G14" s="84"/>
      <c r="H14" s="84"/>
      <c r="I14" s="84"/>
      <c r="J14" s="84"/>
    </row>
    <row r="15" spans="2:10" ht="13.35" customHeight="1" x14ac:dyDescent="0.25">
      <c r="B15" s="88" t="s">
        <v>154</v>
      </c>
      <c r="C15" s="84">
        <f t="array" ref="C15:C10014">TRANSPOSE([1]!OBGET([1]!OBCALL("",C13,"getRealizations")))</f>
        <v>1.063117563124731E-3</v>
      </c>
      <c r="D15" s="84">
        <f t="array" ref="D15:D10014">TRANSPOSE([1]!OBGET([1]!OBCALL("",D13,"getRealizations")))</f>
        <v>2.1481834290094761E-3</v>
      </c>
      <c r="E15" s="84">
        <f t="array" ref="E15:E10014">TRANSPOSE([1]!OBGET([1]!OBCALL("",E13,"getRealizations")))</f>
        <v>3.4897915537387917E-3</v>
      </c>
      <c r="F15" s="84">
        <f t="array" ref="F15:F10014">TRANSPOSE([1]!OBGET([1]!OBCALL("",F13,"getRealizations")))</f>
        <v>4.888092171432528E-3</v>
      </c>
      <c r="G15" s="84">
        <f t="array" ref="G15:G10014">TRANSPOSE([1]!OBGET([1]!OBCALL("",G13,"getRealizations")))</f>
        <v>6.1982301114465524E-3</v>
      </c>
      <c r="H15" s="84">
        <f t="array" ref="H15:H10014">TRANSPOSE([1]!OBGET([1]!OBCALL("",H13,"getRealizations")))</f>
        <v>7.3183075239111588E-3</v>
      </c>
      <c r="I15" s="84">
        <f t="array" ref="I15:I10014">TRANSPOSE([1]!OBGET([1]!OBCALL("",I13,"getRealizations")))</f>
        <v>8.2606208457718846E-3</v>
      </c>
      <c r="J15" s="84">
        <f t="array" ref="J15:J10014">TRANSPOSE([1]!OBGET([1]!OBCALL("",J13,"getRealizations")))</f>
        <v>9.0305333469491E-3</v>
      </c>
    </row>
    <row r="16" spans="2:10" ht="13.35" customHeight="1" x14ac:dyDescent="0.25">
      <c r="C16" s="84">
        <v>5.5572023974622521E-3</v>
      </c>
      <c r="D16" s="84">
        <v>9.9310465096168459E-3</v>
      </c>
      <c r="E16" s="84">
        <v>1.4612764781880663E-2</v>
      </c>
      <c r="F16" s="84">
        <v>1.8997187311398236E-2</v>
      </c>
      <c r="G16" s="84">
        <v>2.2886613366471666E-2</v>
      </c>
      <c r="H16" s="84">
        <v>2.6216171018450005E-2</v>
      </c>
      <c r="I16" s="84">
        <v>2.9216320570521578E-2</v>
      </c>
      <c r="J16" s="84">
        <v>3.196565824327726E-2</v>
      </c>
    </row>
    <row r="17" spans="1:10" ht="13.35" customHeight="1" x14ac:dyDescent="0.25">
      <c r="C17" s="84">
        <v>6.5057082280041117E-2</v>
      </c>
      <c r="D17" s="84">
        <v>5.375429333468059E-2</v>
      </c>
      <c r="E17" s="84">
        <v>4.5486114723537141E-2</v>
      </c>
      <c r="F17" s="84">
        <v>3.9592039072700466E-2</v>
      </c>
      <c r="G17" s="84">
        <v>3.5402036313740379E-2</v>
      </c>
      <c r="H17" s="84">
        <v>3.2204960674219518E-2</v>
      </c>
      <c r="I17" s="84">
        <v>2.9753757442387799E-2</v>
      </c>
      <c r="J17" s="84">
        <v>2.7713105253345055E-2</v>
      </c>
    </row>
    <row r="18" spans="1:10" ht="13.35" customHeight="1" x14ac:dyDescent="0.25">
      <c r="C18" s="84">
        <v>7.9353171566538816E-3</v>
      </c>
      <c r="D18" s="84">
        <v>1.1911471517247339E-2</v>
      </c>
      <c r="E18" s="84">
        <v>1.5640263308371535E-2</v>
      </c>
      <c r="F18" s="84">
        <v>1.8915518464042786E-2</v>
      </c>
      <c r="G18" s="84">
        <v>2.1806832561613788E-2</v>
      </c>
      <c r="H18" s="84">
        <v>2.4363519968554601E-2</v>
      </c>
      <c r="I18" s="84">
        <v>2.6826689265177714E-2</v>
      </c>
      <c r="J18" s="84">
        <v>2.9257047997700163E-2</v>
      </c>
    </row>
    <row r="19" spans="1:10" ht="13.35" customHeight="1" x14ac:dyDescent="0.25">
      <c r="C19" s="84">
        <v>7.722239430920051E-3</v>
      </c>
      <c r="D19" s="84">
        <v>1.2584929228746893E-2</v>
      </c>
      <c r="E19" s="84">
        <v>1.7251582893678414E-2</v>
      </c>
      <c r="F19" s="84">
        <v>2.1162984122439502E-2</v>
      </c>
      <c r="G19" s="84">
        <v>2.4190241435422179E-2</v>
      </c>
      <c r="H19" s="84">
        <v>2.6278677432429065E-2</v>
      </c>
      <c r="I19" s="84">
        <v>2.7636464243754398E-2</v>
      </c>
      <c r="J19" s="84">
        <v>2.8306217694956736E-2</v>
      </c>
    </row>
    <row r="20" spans="1:10" x14ac:dyDescent="0.25">
      <c r="A20" s="1" t="s">
        <v>155</v>
      </c>
      <c r="C20" s="84">
        <v>1.3804135591890825E-2</v>
      </c>
      <c r="D20" s="84">
        <v>1.7680731041637126E-2</v>
      </c>
      <c r="E20" s="84">
        <v>2.0516426938696014E-2</v>
      </c>
      <c r="F20" s="84">
        <v>2.2494213260971702E-2</v>
      </c>
      <c r="G20" s="84">
        <v>2.3918047719191877E-2</v>
      </c>
      <c r="H20" s="84">
        <v>2.4903892205511442E-2</v>
      </c>
      <c r="I20" s="84">
        <v>2.5685883861516434E-2</v>
      </c>
      <c r="J20" s="84">
        <v>2.6274969737149184E-2</v>
      </c>
    </row>
    <row r="21" spans="1:10" x14ac:dyDescent="0.25">
      <c r="C21" s="84">
        <v>8.8229841789204851E-3</v>
      </c>
      <c r="D21" s="84">
        <v>1.1437129375523518E-2</v>
      </c>
      <c r="E21" s="84">
        <v>1.3304718286735623E-2</v>
      </c>
      <c r="F21" s="84">
        <v>1.4470295215673164E-2</v>
      </c>
      <c r="G21" s="84">
        <v>1.5116394620758502E-2</v>
      </c>
      <c r="H21" s="84">
        <v>1.5349288567349711E-2</v>
      </c>
      <c r="I21" s="84">
        <v>1.5371318712511217E-2</v>
      </c>
      <c r="J21" s="84">
        <v>1.5253690120392686E-2</v>
      </c>
    </row>
    <row r="22" spans="1:10" x14ac:dyDescent="0.25">
      <c r="C22" s="84">
        <v>1.8571019520825325E-3</v>
      </c>
      <c r="D22" s="84">
        <v>3.2513763272067056E-3</v>
      </c>
      <c r="E22" s="84">
        <v>4.797055517478316E-3</v>
      </c>
      <c r="F22" s="84">
        <v>6.2979977616470185E-3</v>
      </c>
      <c r="G22" s="84">
        <v>7.6369079270310293E-3</v>
      </c>
      <c r="H22" s="84">
        <v>8.7240755992001023E-3</v>
      </c>
      <c r="I22" s="84">
        <v>9.5831909424302607E-3</v>
      </c>
      <c r="J22" s="84">
        <v>1.0214407857149782E-2</v>
      </c>
    </row>
    <row r="23" spans="1:10" x14ac:dyDescent="0.25">
      <c r="C23" s="84">
        <v>1.8919283390038712E-2</v>
      </c>
      <c r="D23" s="84">
        <v>2.0643184393267167E-2</v>
      </c>
      <c r="E23" s="84">
        <v>2.1462192624768815E-2</v>
      </c>
      <c r="F23" s="84">
        <v>2.175131665905183E-2</v>
      </c>
      <c r="G23" s="84">
        <v>2.1771182205539696E-2</v>
      </c>
      <c r="H23" s="84">
        <v>2.1552487570786056E-2</v>
      </c>
      <c r="I23" s="84">
        <v>2.1247303446696751E-2</v>
      </c>
      <c r="J23" s="84">
        <v>2.084129928345629E-2</v>
      </c>
    </row>
    <row r="24" spans="1:10" x14ac:dyDescent="0.25">
      <c r="C24" s="84">
        <v>4.1232373856484091E-3</v>
      </c>
      <c r="D24" s="84">
        <v>6.638609805527859E-3</v>
      </c>
      <c r="E24" s="84">
        <v>9.1566388840926393E-3</v>
      </c>
      <c r="F24" s="84">
        <v>1.1455620363343695E-2</v>
      </c>
      <c r="G24" s="84">
        <v>1.3504290731257388E-2</v>
      </c>
      <c r="H24" s="84">
        <v>1.5291713934284927E-2</v>
      </c>
      <c r="I24" s="84">
        <v>1.69515853848826E-2</v>
      </c>
      <c r="J24" s="84">
        <v>1.8522655811727254E-2</v>
      </c>
    </row>
    <row r="25" spans="1:10" ht="13.35" customHeight="1" x14ac:dyDescent="0.25">
      <c r="C25" s="84">
        <v>6.5992495155053855E-3</v>
      </c>
      <c r="D25" s="84">
        <v>8.8841635339380332E-3</v>
      </c>
      <c r="E25" s="84">
        <v>1.075060233155542E-2</v>
      </c>
      <c r="F25" s="84">
        <v>1.2172937989362307E-2</v>
      </c>
      <c r="G25" s="84">
        <v>1.323868234064482E-2</v>
      </c>
      <c r="H25" s="84">
        <v>1.3981090127567899E-2</v>
      </c>
      <c r="I25" s="84">
        <v>1.4531876589931794E-2</v>
      </c>
      <c r="J25" s="84">
        <v>1.4916123138933953E-2</v>
      </c>
    </row>
    <row r="26" spans="1:10" ht="13.35" customHeight="1" x14ac:dyDescent="0.25">
      <c r="C26" s="84">
        <v>4.848128288214331E-3</v>
      </c>
      <c r="D26" s="84">
        <v>7.8945832018069376E-3</v>
      </c>
      <c r="E26" s="84">
        <v>1.1026237606304634E-2</v>
      </c>
      <c r="F26" s="84">
        <v>1.3897697634745132E-2</v>
      </c>
      <c r="G26" s="84">
        <v>1.635341379042907E-2</v>
      </c>
      <c r="H26" s="84">
        <v>1.8267046542836028E-2</v>
      </c>
      <c r="I26" s="84">
        <v>1.9712697028406816E-2</v>
      </c>
      <c r="J26" s="84">
        <v>2.0681330477210699E-2</v>
      </c>
    </row>
    <row r="27" spans="1:10" x14ac:dyDescent="0.25">
      <c r="C27" s="84">
        <v>2.1855602222496003E-3</v>
      </c>
      <c r="D27" s="84">
        <v>3.7695338350301204E-3</v>
      </c>
      <c r="E27" s="84">
        <v>5.4406211733373745E-3</v>
      </c>
      <c r="F27" s="84">
        <v>6.9827370676211475E-3</v>
      </c>
      <c r="G27" s="84">
        <v>8.3045784031645416E-3</v>
      </c>
      <c r="H27" s="84">
        <v>9.35602790480085E-3</v>
      </c>
      <c r="I27" s="84">
        <v>1.0202474404940983E-2</v>
      </c>
      <c r="J27" s="84">
        <v>1.0869960963310299E-2</v>
      </c>
    </row>
    <row r="28" spans="1:10" ht="13.35" customHeight="1" x14ac:dyDescent="0.25">
      <c r="C28" s="84">
        <v>1.0718346760376368E-2</v>
      </c>
      <c r="D28" s="84">
        <v>1.7008046063741161E-2</v>
      </c>
      <c r="E28" s="84">
        <v>2.2739240169916537E-2</v>
      </c>
      <c r="F28" s="84">
        <v>2.7290076781299653E-2</v>
      </c>
      <c r="G28" s="84">
        <v>3.0637407534277863E-2</v>
      </c>
      <c r="H28" s="84">
        <v>3.2826902273846457E-2</v>
      </c>
      <c r="I28" s="84">
        <v>3.4189394348722604E-2</v>
      </c>
      <c r="J28" s="84">
        <v>3.4805033331508035E-2</v>
      </c>
    </row>
    <row r="29" spans="1:10" ht="13.35" customHeight="1" x14ac:dyDescent="0.25">
      <c r="C29" s="84">
        <v>1.0171016999005923E-2</v>
      </c>
      <c r="D29" s="84">
        <v>1.2531608091200066E-2</v>
      </c>
      <c r="E29" s="84">
        <v>1.4338472655099219E-2</v>
      </c>
      <c r="F29" s="84">
        <v>1.5645590846651739E-2</v>
      </c>
      <c r="G29" s="84">
        <v>1.6572015038308303E-2</v>
      </c>
      <c r="H29" s="84">
        <v>1.7148792519457931E-2</v>
      </c>
      <c r="I29" s="84">
        <v>1.7535426717176943E-2</v>
      </c>
      <c r="J29" s="84">
        <v>1.7768747647838902E-2</v>
      </c>
    </row>
    <row r="30" spans="1:10" x14ac:dyDescent="0.25">
      <c r="C30" s="84">
        <v>7.9976432829762679E-3</v>
      </c>
      <c r="D30" s="84">
        <v>9.998065424312301E-3</v>
      </c>
      <c r="E30" s="84">
        <v>1.1439787072797178E-2</v>
      </c>
      <c r="F30" s="84">
        <v>1.2379654343501639E-2</v>
      </c>
      <c r="G30" s="84">
        <v>1.2940049930212241E-2</v>
      </c>
      <c r="H30" s="84">
        <v>1.3167986141915755E-2</v>
      </c>
      <c r="I30" s="84">
        <v>1.3202461456841157E-2</v>
      </c>
      <c r="J30" s="84">
        <v>1.308421470584274E-2</v>
      </c>
    </row>
    <row r="31" spans="1:10" x14ac:dyDescent="0.25">
      <c r="C31" s="84">
        <v>4.3945346971387229E-3</v>
      </c>
      <c r="D31" s="84">
        <v>8.1166566406397685E-3</v>
      </c>
      <c r="E31" s="84">
        <v>1.2227103527169939E-2</v>
      </c>
      <c r="F31" s="84">
        <v>1.6111309002564286E-2</v>
      </c>
      <c r="G31" s="84">
        <v>1.9458364145698796E-2</v>
      </c>
      <c r="H31" s="84">
        <v>2.2080263879362464E-2</v>
      </c>
      <c r="I31" s="84">
        <v>2.4070901681791046E-2</v>
      </c>
      <c r="J31" s="84">
        <v>2.5431722380822967E-2</v>
      </c>
    </row>
    <row r="32" spans="1:10" x14ac:dyDescent="0.25">
      <c r="C32" s="84">
        <v>1.156366104428355E-2</v>
      </c>
      <c r="D32" s="84">
        <v>1.7058832121636103E-2</v>
      </c>
      <c r="E32" s="84">
        <v>2.1835601594052428E-2</v>
      </c>
      <c r="F32" s="84">
        <v>2.5655077445377657E-2</v>
      </c>
      <c r="G32" s="84">
        <v>2.8689365437450733E-2</v>
      </c>
      <c r="H32" s="84">
        <v>3.1046366751780349E-2</v>
      </c>
      <c r="I32" s="84">
        <v>3.30305249682823E-2</v>
      </c>
      <c r="J32" s="84">
        <v>3.4672632439193871E-2</v>
      </c>
    </row>
    <row r="33" spans="3:10" x14ac:dyDescent="0.25">
      <c r="C33" s="84">
        <v>4.6213160194861401E-2</v>
      </c>
      <c r="D33" s="84">
        <v>4.9788365507422362E-2</v>
      </c>
      <c r="E33" s="84">
        <v>4.9661106301448238E-2</v>
      </c>
      <c r="F33" s="84">
        <v>4.7737452589562579E-2</v>
      </c>
      <c r="G33" s="84">
        <v>4.5219721996398218E-2</v>
      </c>
      <c r="H33" s="84">
        <v>4.2417698866767731E-2</v>
      </c>
      <c r="I33" s="84">
        <v>3.9666789893584062E-2</v>
      </c>
      <c r="J33" s="84">
        <v>3.6875306621261844E-2</v>
      </c>
    </row>
    <row r="34" spans="3:10" x14ac:dyDescent="0.25">
      <c r="C34" s="84">
        <v>3.8805683847595081E-3</v>
      </c>
      <c r="D34" s="84">
        <v>5.8282254378813616E-3</v>
      </c>
      <c r="E34" s="84">
        <v>7.7028202261776113E-3</v>
      </c>
      <c r="F34" s="84">
        <v>9.3590896304186367E-3</v>
      </c>
      <c r="G34" s="84">
        <v>1.0768346944583517E-2</v>
      </c>
      <c r="H34" s="84">
        <v>1.1901979773161585E-2</v>
      </c>
      <c r="I34" s="84">
        <v>1.2847343691512631E-2</v>
      </c>
      <c r="J34" s="84">
        <v>1.3625352126255661E-2</v>
      </c>
    </row>
    <row r="35" spans="3:10" x14ac:dyDescent="0.25">
      <c r="C35" s="84">
        <v>4.6313041641978761E-2</v>
      </c>
      <c r="D35" s="84">
        <v>4.6280507956487249E-2</v>
      </c>
      <c r="E35" s="84">
        <v>4.5317936593045782E-2</v>
      </c>
      <c r="F35" s="84">
        <v>4.4182607271435449E-2</v>
      </c>
      <c r="G35" s="84">
        <v>4.3256520408699269E-2</v>
      </c>
      <c r="H35" s="84">
        <v>4.2456825467748024E-2</v>
      </c>
      <c r="I35" s="84">
        <v>4.1963420788492682E-2</v>
      </c>
      <c r="J35" s="84">
        <v>4.1639895982499536E-2</v>
      </c>
    </row>
    <row r="36" spans="3:10" x14ac:dyDescent="0.25">
      <c r="C36" s="84">
        <v>8.7213898989084472E-3</v>
      </c>
      <c r="D36" s="84">
        <v>1.3051270298986449E-2</v>
      </c>
      <c r="E36" s="84">
        <v>1.667902907818794E-2</v>
      </c>
      <c r="F36" s="84">
        <v>1.9362950293750198E-2</v>
      </c>
      <c r="G36" s="84">
        <v>2.1255331402859793E-2</v>
      </c>
      <c r="H36" s="84">
        <v>2.2491552533581219E-2</v>
      </c>
      <c r="I36" s="84">
        <v>2.3353817735710609E-2</v>
      </c>
      <c r="J36" s="84">
        <v>2.3920491412487404E-2</v>
      </c>
    </row>
    <row r="37" spans="3:10" x14ac:dyDescent="0.25">
      <c r="C37" s="84">
        <v>9.0243824764921366E-3</v>
      </c>
      <c r="D37" s="84">
        <v>1.2832323340396011E-2</v>
      </c>
      <c r="E37" s="84">
        <v>1.6027985717718487E-2</v>
      </c>
      <c r="F37" s="84">
        <v>1.8414062050302091E-2</v>
      </c>
      <c r="G37" s="84">
        <v>2.0039284484543871E-2</v>
      </c>
      <c r="H37" s="84">
        <v>2.0919266398311511E-2</v>
      </c>
      <c r="I37" s="84">
        <v>2.1247709233795351E-2</v>
      </c>
      <c r="J37" s="84">
        <v>2.1080393786202838E-2</v>
      </c>
    </row>
    <row r="38" spans="3:10" x14ac:dyDescent="0.25">
      <c r="C38" s="84">
        <v>9.570046802454232E-3</v>
      </c>
      <c r="D38" s="84">
        <v>1.2335412938269872E-2</v>
      </c>
      <c r="E38" s="84">
        <v>1.474575623080086E-2</v>
      </c>
      <c r="F38" s="84">
        <v>1.6762196072315435E-2</v>
      </c>
      <c r="G38" s="84">
        <v>1.8434551121819864E-2</v>
      </c>
      <c r="H38" s="84">
        <v>1.9739627666277782E-2</v>
      </c>
      <c r="I38" s="84">
        <v>2.0817057101809887E-2</v>
      </c>
      <c r="J38" s="84">
        <v>2.1679705687453175E-2</v>
      </c>
    </row>
    <row r="39" spans="3:10" x14ac:dyDescent="0.25">
      <c r="C39" s="84">
        <v>4.3169658764047819E-3</v>
      </c>
      <c r="D39" s="84">
        <v>7.5992272004591875E-3</v>
      </c>
      <c r="E39" s="84">
        <v>1.1006277998480725E-2</v>
      </c>
      <c r="F39" s="84">
        <v>1.4012566787837601E-2</v>
      </c>
      <c r="G39" s="84">
        <v>1.6406231922565694E-2</v>
      </c>
      <c r="H39" s="84">
        <v>1.8105373790684155E-2</v>
      </c>
      <c r="I39" s="84">
        <v>1.9271827527993824E-2</v>
      </c>
      <c r="J39" s="84">
        <v>1.9986638143708525E-2</v>
      </c>
    </row>
    <row r="40" spans="3:10" x14ac:dyDescent="0.25">
      <c r="C40" s="84">
        <v>5.1693344435673411E-3</v>
      </c>
      <c r="D40" s="84">
        <v>9.1455803355041301E-3</v>
      </c>
      <c r="E40" s="84">
        <v>1.3250414999247815E-2</v>
      </c>
      <c r="F40" s="84">
        <v>1.6850729140677902E-2</v>
      </c>
      <c r="G40" s="84">
        <v>1.9704249026155859E-2</v>
      </c>
      <c r="H40" s="84">
        <v>2.1714525175503867E-2</v>
      </c>
      <c r="I40" s="84">
        <v>2.306016017611489E-2</v>
      </c>
      <c r="J40" s="84">
        <v>2.3810874776123384E-2</v>
      </c>
    </row>
    <row r="41" spans="3:10" x14ac:dyDescent="0.25">
      <c r="C41" s="84">
        <v>3.7863744769121277E-3</v>
      </c>
      <c r="D41" s="84">
        <v>6.7082518000002121E-3</v>
      </c>
      <c r="E41" s="84">
        <v>9.9038167666881203E-3</v>
      </c>
      <c r="F41" s="84">
        <v>1.3012688125295943E-2</v>
      </c>
      <c r="G41" s="84">
        <v>1.5897877264072147E-2</v>
      </c>
      <c r="H41" s="84">
        <v>1.8475612643881388E-2</v>
      </c>
      <c r="I41" s="84">
        <v>2.0854080991037777E-2</v>
      </c>
      <c r="J41" s="84">
        <v>2.3035548286364452E-2</v>
      </c>
    </row>
    <row r="42" spans="3:10" x14ac:dyDescent="0.25">
      <c r="C42" s="84">
        <v>8.9273252425009116E-3</v>
      </c>
      <c r="D42" s="84">
        <v>1.1082074265904296E-2</v>
      </c>
      <c r="E42" s="84">
        <v>1.2474686672904037E-2</v>
      </c>
      <c r="F42" s="84">
        <v>1.3293214821319333E-2</v>
      </c>
      <c r="G42" s="84">
        <v>1.3753628706991046E-2</v>
      </c>
      <c r="H42" s="84">
        <v>1.393241798469903E-2</v>
      </c>
      <c r="I42" s="84">
        <v>1.3964640209366249E-2</v>
      </c>
      <c r="J42" s="84">
        <v>1.3864658945500458E-2</v>
      </c>
    </row>
    <row r="43" spans="3:10" x14ac:dyDescent="0.25">
      <c r="C43" s="84">
        <v>4.7907109877731426E-2</v>
      </c>
      <c r="D43" s="84">
        <v>5.0003468041264716E-2</v>
      </c>
      <c r="E43" s="84">
        <v>5.0557915220773957E-2</v>
      </c>
      <c r="F43" s="84">
        <v>5.0490098191922531E-2</v>
      </c>
      <c r="G43" s="84">
        <v>5.0354109986524037E-2</v>
      </c>
      <c r="H43" s="84">
        <v>5.0155399501756806E-2</v>
      </c>
      <c r="I43" s="84">
        <v>5.0169284172381194E-2</v>
      </c>
      <c r="J43" s="84">
        <v>5.0256928125191939E-2</v>
      </c>
    </row>
    <row r="44" spans="3:10" x14ac:dyDescent="0.25">
      <c r="C44" s="84">
        <v>8.3593877519171078E-3</v>
      </c>
      <c r="D44" s="84">
        <v>1.0511301392777575E-2</v>
      </c>
      <c r="E44" s="84">
        <v>1.2291605002475734E-2</v>
      </c>
      <c r="F44" s="84">
        <v>1.3747102274941978E-2</v>
      </c>
      <c r="G44" s="84">
        <v>1.4970909691428587E-2</v>
      </c>
      <c r="H44" s="84">
        <v>1.5967503249242742E-2</v>
      </c>
      <c r="I44" s="84">
        <v>1.6853623856484139E-2</v>
      </c>
      <c r="J44" s="84">
        <v>1.7633762359234015E-2</v>
      </c>
    </row>
    <row r="45" spans="3:10" x14ac:dyDescent="0.25">
      <c r="C45" s="84">
        <v>2.2752106808444595E-3</v>
      </c>
      <c r="D45" s="84">
        <v>4.8230823762790351E-3</v>
      </c>
      <c r="E45" s="84">
        <v>8.0925181818175956E-3</v>
      </c>
      <c r="F45" s="84">
        <v>1.1570192547629407E-2</v>
      </c>
      <c r="G45" s="84">
        <v>1.4821985541772619E-2</v>
      </c>
      <c r="H45" s="84">
        <v>1.7497624168904546E-2</v>
      </c>
      <c r="I45" s="84">
        <v>1.9526145184910387E-2</v>
      </c>
      <c r="J45" s="84">
        <v>2.084333113578591E-2</v>
      </c>
    </row>
    <row r="46" spans="3:10" x14ac:dyDescent="0.25">
      <c r="C46" s="84">
        <v>1.2677087463815621E-2</v>
      </c>
      <c r="D46" s="84">
        <v>1.8625474103937747E-2</v>
      </c>
      <c r="E46" s="84">
        <v>2.3671914676995753E-2</v>
      </c>
      <c r="F46" s="84">
        <v>2.7587530018579071E-2</v>
      </c>
      <c r="G46" s="84">
        <v>3.0581949119681928E-2</v>
      </c>
      <c r="H46" s="84">
        <v>3.2772014503263239E-2</v>
      </c>
      <c r="I46" s="84">
        <v>3.4467922042064274E-2</v>
      </c>
      <c r="J46" s="84">
        <v>3.5690277245041903E-2</v>
      </c>
    </row>
    <row r="47" spans="3:10" x14ac:dyDescent="0.25">
      <c r="C47" s="84">
        <v>6.8261724018346022E-3</v>
      </c>
      <c r="D47" s="84">
        <v>1.0393158094872046E-2</v>
      </c>
      <c r="E47" s="84">
        <v>1.3733563487577245E-2</v>
      </c>
      <c r="F47" s="84">
        <v>1.6593578993132577E-2</v>
      </c>
      <c r="G47" s="84">
        <v>1.8981978491075063E-2</v>
      </c>
      <c r="H47" s="84">
        <v>2.0910174925014537E-2</v>
      </c>
      <c r="I47" s="84">
        <v>2.2567188968911207E-2</v>
      </c>
      <c r="J47" s="84">
        <v>2.3991159334073548E-2</v>
      </c>
    </row>
    <row r="48" spans="3:10" x14ac:dyDescent="0.25">
      <c r="C48" s="84">
        <v>3.7427558122861324E-3</v>
      </c>
      <c r="D48" s="84">
        <v>5.6770022930134846E-3</v>
      </c>
      <c r="E48" s="84">
        <v>7.5786984925562953E-3</v>
      </c>
      <c r="F48" s="84">
        <v>9.3150476804933092E-3</v>
      </c>
      <c r="G48" s="84">
        <v>1.0863146217977413E-2</v>
      </c>
      <c r="H48" s="84">
        <v>1.2192705049799754E-2</v>
      </c>
      <c r="I48" s="84">
        <v>1.3384957743832056E-2</v>
      </c>
      <c r="J48" s="84">
        <v>1.4449669828665272E-2</v>
      </c>
    </row>
    <row r="49" spans="3:10" x14ac:dyDescent="0.25">
      <c r="C49" s="84">
        <v>3.7165414723531812E-2</v>
      </c>
      <c r="D49" s="84">
        <v>3.4159103873548556E-2</v>
      </c>
      <c r="E49" s="84">
        <v>3.138582126010122E-2</v>
      </c>
      <c r="F49" s="84">
        <v>2.9169773580363181E-2</v>
      </c>
      <c r="G49" s="84">
        <v>2.7547953432029319E-2</v>
      </c>
      <c r="H49" s="84">
        <v>2.6299520726544644E-2</v>
      </c>
      <c r="I49" s="84">
        <v>2.5421382415584334E-2</v>
      </c>
      <c r="J49" s="84">
        <v>2.4753099872944884E-2</v>
      </c>
    </row>
    <row r="50" spans="3:10" x14ac:dyDescent="0.25">
      <c r="C50" s="84">
        <v>5.5347500830703611E-3</v>
      </c>
      <c r="D50" s="84">
        <v>8.1741692687009072E-3</v>
      </c>
      <c r="E50" s="84">
        <v>1.0476043819913492E-2</v>
      </c>
      <c r="F50" s="84">
        <v>1.2283500689433319E-2</v>
      </c>
      <c r="G50" s="84">
        <v>1.3639323018301777E-2</v>
      </c>
      <c r="H50" s="84">
        <v>1.457660915881313E-2</v>
      </c>
      <c r="I50" s="84">
        <v>1.5245319539014658E-2</v>
      </c>
      <c r="J50" s="84">
        <v>1.5686929428287612E-2</v>
      </c>
    </row>
    <row r="51" spans="3:10" x14ac:dyDescent="0.25">
      <c r="C51" s="84">
        <v>1.3637614728929971E-2</v>
      </c>
      <c r="D51" s="84">
        <v>1.8244554161227763E-2</v>
      </c>
      <c r="E51" s="84">
        <v>2.1929621968119969E-2</v>
      </c>
      <c r="F51" s="84">
        <v>2.4722948961509322E-2</v>
      </c>
      <c r="G51" s="84">
        <v>2.6855386110574885E-2</v>
      </c>
      <c r="H51" s="84">
        <v>2.8399157726833983E-2</v>
      </c>
      <c r="I51" s="84">
        <v>2.9584080484785644E-2</v>
      </c>
      <c r="J51" s="84">
        <v>3.0394670739576107E-2</v>
      </c>
    </row>
    <row r="52" spans="3:10" x14ac:dyDescent="0.25">
      <c r="C52" s="84">
        <v>1.4264589421485615E-2</v>
      </c>
      <c r="D52" s="84">
        <v>2.14006647632205E-2</v>
      </c>
      <c r="E52" s="84">
        <v>2.7754310259889697E-2</v>
      </c>
      <c r="F52" s="84">
        <v>3.2944826996957118E-2</v>
      </c>
      <c r="G52" s="84">
        <v>3.7146111267398758E-2</v>
      </c>
      <c r="H52" s="84">
        <v>4.0486174704822499E-2</v>
      </c>
      <c r="I52" s="84">
        <v>4.3378520508804676E-2</v>
      </c>
      <c r="J52" s="84">
        <v>4.5902309986136931E-2</v>
      </c>
    </row>
    <row r="53" spans="3:10" x14ac:dyDescent="0.25">
      <c r="C53" s="84">
        <v>7.4071586704513989E-3</v>
      </c>
      <c r="D53" s="84">
        <v>9.9525937343549614E-3</v>
      </c>
      <c r="E53" s="84">
        <v>1.2067205014482036E-2</v>
      </c>
      <c r="F53" s="84">
        <v>1.3750945388725349E-2</v>
      </c>
      <c r="G53" s="84">
        <v>1.5124158001383196E-2</v>
      </c>
      <c r="H53" s="84">
        <v>1.62373153466677E-2</v>
      </c>
      <c r="I53" s="84">
        <v>1.724596341692311E-2</v>
      </c>
      <c r="J53" s="84">
        <v>1.8174582088331243E-2</v>
      </c>
    </row>
    <row r="54" spans="3:10" x14ac:dyDescent="0.25">
      <c r="C54" s="84">
        <v>5.2108550171064451E-3</v>
      </c>
      <c r="D54" s="84">
        <v>8.4562715445427629E-3</v>
      </c>
      <c r="E54" s="84">
        <v>1.1615825196897947E-2</v>
      </c>
      <c r="F54" s="84">
        <v>1.435102441069255E-2</v>
      </c>
      <c r="G54" s="84">
        <v>1.660225338580212E-2</v>
      </c>
      <c r="H54" s="84">
        <v>1.8353655582103282E-2</v>
      </c>
      <c r="I54" s="84">
        <v>1.9766311375573987E-2</v>
      </c>
      <c r="J54" s="84">
        <v>2.0879958696949082E-2</v>
      </c>
    </row>
    <row r="55" spans="3:10" x14ac:dyDescent="0.25">
      <c r="C55" s="84">
        <v>1.821539277604994E-2</v>
      </c>
      <c r="D55" s="84">
        <v>2.1024235950140781E-2</v>
      </c>
      <c r="E55" s="84">
        <v>2.2947181729262488E-2</v>
      </c>
      <c r="F55" s="84">
        <v>2.4304860185200738E-2</v>
      </c>
      <c r="G55" s="84">
        <v>2.5376610339705397E-2</v>
      </c>
      <c r="H55" s="84">
        <v>2.621270047054974E-2</v>
      </c>
      <c r="I55" s="84">
        <v>2.7010717255377001E-2</v>
      </c>
      <c r="J55" s="84">
        <v>2.7759651709711414E-2</v>
      </c>
    </row>
    <row r="56" spans="3:10" x14ac:dyDescent="0.25">
      <c r="C56" s="84">
        <v>5.5074098757377779E-3</v>
      </c>
      <c r="D56" s="84">
        <v>8.6290509572357378E-3</v>
      </c>
      <c r="E56" s="84">
        <v>1.1642949045935415E-2</v>
      </c>
      <c r="F56" s="84">
        <v>1.42673031724768E-2</v>
      </c>
      <c r="G56" s="84">
        <v>1.6439607505115677E-2</v>
      </c>
      <c r="H56" s="84">
        <v>1.8107931562289105E-2</v>
      </c>
      <c r="I56" s="84">
        <v>1.9389642890580261E-2</v>
      </c>
      <c r="J56" s="84">
        <v>2.0291161445289762E-2</v>
      </c>
    </row>
    <row r="57" spans="3:10" x14ac:dyDescent="0.25">
      <c r="C57" s="84">
        <v>8.2551291917343284E-2</v>
      </c>
      <c r="D57" s="84">
        <v>8.8361872153144505E-2</v>
      </c>
      <c r="E57" s="84">
        <v>8.7359064832517999E-2</v>
      </c>
      <c r="F57" s="84">
        <v>8.3518037756103475E-2</v>
      </c>
      <c r="G57" s="84">
        <v>7.9205933660216166E-2</v>
      </c>
      <c r="H57" s="84">
        <v>7.496911527209188E-2</v>
      </c>
      <c r="I57" s="84">
        <v>7.1266964039032973E-2</v>
      </c>
      <c r="J57" s="84">
        <v>6.7737296931043411E-2</v>
      </c>
    </row>
    <row r="58" spans="3:10" x14ac:dyDescent="0.25">
      <c r="C58" s="84">
        <v>4.8768543651369657E-2</v>
      </c>
      <c r="D58" s="84">
        <v>5.2010493043986826E-2</v>
      </c>
      <c r="E58" s="84">
        <v>5.1722758647397143E-2</v>
      </c>
      <c r="F58" s="84">
        <v>4.9817684966782079E-2</v>
      </c>
      <c r="G58" s="84">
        <v>4.744101182037045E-2</v>
      </c>
      <c r="H58" s="84">
        <v>4.484405342633295E-2</v>
      </c>
      <c r="I58" s="84">
        <v>4.2345451282663329E-2</v>
      </c>
      <c r="J58" s="84">
        <v>3.9837317387341031E-2</v>
      </c>
    </row>
    <row r="59" spans="3:10" x14ac:dyDescent="0.25">
      <c r="C59" s="84">
        <v>2.5622934808631269E-3</v>
      </c>
      <c r="D59" s="84">
        <v>4.563469668796798E-3</v>
      </c>
      <c r="E59" s="84">
        <v>6.8270211395117086E-3</v>
      </c>
      <c r="F59" s="84">
        <v>9.0906628320827215E-3</v>
      </c>
      <c r="G59" s="84">
        <v>1.1218551325990421E-2</v>
      </c>
      <c r="H59" s="84">
        <v>1.3121119678591935E-2</v>
      </c>
      <c r="I59" s="84">
        <v>1.4872061829970196E-2</v>
      </c>
      <c r="J59" s="84">
        <v>1.6498222556999922E-2</v>
      </c>
    </row>
    <row r="60" spans="3:10" x14ac:dyDescent="0.25">
      <c r="C60" s="84">
        <v>7.2418492785858799E-3</v>
      </c>
      <c r="D60" s="84">
        <v>1.079889561210785E-2</v>
      </c>
      <c r="E60" s="84">
        <v>1.3942029543370975E-2</v>
      </c>
      <c r="F60" s="84">
        <v>1.644715316937018E-2</v>
      </c>
      <c r="G60" s="84">
        <v>1.8362723903680253E-2</v>
      </c>
      <c r="H60" s="84">
        <v>1.9728333489639292E-2</v>
      </c>
      <c r="I60" s="84">
        <v>2.0743105317354831E-2</v>
      </c>
      <c r="J60" s="84">
        <v>2.1460534409964517E-2</v>
      </c>
    </row>
    <row r="61" spans="3:10" x14ac:dyDescent="0.25">
      <c r="C61" s="84">
        <v>5.502232975337485E-2</v>
      </c>
      <c r="D61" s="84">
        <v>5.3552287684892154E-2</v>
      </c>
      <c r="E61" s="84">
        <v>5.1761719796360212E-2</v>
      </c>
      <c r="F61" s="84">
        <v>5.0182918855906387E-2</v>
      </c>
      <c r="G61" s="84">
        <v>4.8972520928663235E-2</v>
      </c>
      <c r="H61" s="84">
        <v>4.7831260185117144E-2</v>
      </c>
      <c r="I61" s="84">
        <v>4.6812194944987291E-2</v>
      </c>
      <c r="J61" s="84">
        <v>4.5653569150196013E-2</v>
      </c>
    </row>
    <row r="62" spans="3:10" x14ac:dyDescent="0.25">
      <c r="C62" s="84">
        <v>6.9040858786353632E-3</v>
      </c>
      <c r="D62" s="84">
        <v>1.2417977909620475E-2</v>
      </c>
      <c r="E62" s="84">
        <v>1.824320598516976E-2</v>
      </c>
      <c r="F62" s="84">
        <v>2.3481506797775796E-2</v>
      </c>
      <c r="G62" s="84">
        <v>2.7752067787092747E-2</v>
      </c>
      <c r="H62" s="84">
        <v>3.0868239175813657E-2</v>
      </c>
      <c r="I62" s="84">
        <v>3.3026479856999628E-2</v>
      </c>
      <c r="J62" s="84">
        <v>3.4265580992668951E-2</v>
      </c>
    </row>
    <row r="63" spans="3:10" x14ac:dyDescent="0.25">
      <c r="C63" s="84">
        <v>9.1143830730623585E-3</v>
      </c>
      <c r="D63" s="84">
        <v>1.1844078488764205E-2</v>
      </c>
      <c r="E63" s="84">
        <v>1.396756923847103E-2</v>
      </c>
      <c r="F63" s="84">
        <v>1.5500680294679506E-2</v>
      </c>
      <c r="G63" s="84">
        <v>1.6577197350730832E-2</v>
      </c>
      <c r="H63" s="84">
        <v>1.7250401607539753E-2</v>
      </c>
      <c r="I63" s="84">
        <v>1.7692070074005504E-2</v>
      </c>
      <c r="J63" s="84">
        <v>1.7939634442711221E-2</v>
      </c>
    </row>
    <row r="64" spans="3:10" x14ac:dyDescent="0.25">
      <c r="C64" s="84">
        <v>6.4236620770900411E-3</v>
      </c>
      <c r="D64" s="84">
        <v>8.2702313068355494E-3</v>
      </c>
      <c r="E64" s="84">
        <v>9.8698874081711019E-3</v>
      </c>
      <c r="F64" s="84">
        <v>1.1224853497153894E-2</v>
      </c>
      <c r="G64" s="84">
        <v>1.2390647032741049E-2</v>
      </c>
      <c r="H64" s="84">
        <v>1.3363410706106596E-2</v>
      </c>
      <c r="I64" s="84">
        <v>1.4240893886510409E-2</v>
      </c>
      <c r="J64" s="84">
        <v>1.5031188537178875E-2</v>
      </c>
    </row>
    <row r="65" spans="3:10" x14ac:dyDescent="0.25">
      <c r="C65" s="84">
        <v>3.3037844203362378E-3</v>
      </c>
      <c r="D65" s="84">
        <v>5.0326707290111808E-3</v>
      </c>
      <c r="E65" s="84">
        <v>6.6797491611785362E-3</v>
      </c>
      <c r="F65" s="84">
        <v>8.1111211893295249E-3</v>
      </c>
      <c r="G65" s="84">
        <v>9.3112324872537157E-3</v>
      </c>
      <c r="H65" s="84">
        <v>1.027018817930591E-2</v>
      </c>
      <c r="I65" s="84">
        <v>1.1076654389923933E-2</v>
      </c>
      <c r="J65" s="84">
        <v>1.1758018399162863E-2</v>
      </c>
    </row>
    <row r="66" spans="3:10" x14ac:dyDescent="0.25">
      <c r="C66" s="84">
        <v>4.2043092232174782E-3</v>
      </c>
      <c r="D66" s="84">
        <v>6.9045548411136807E-3</v>
      </c>
      <c r="E66" s="84">
        <v>9.6696871324058915E-3</v>
      </c>
      <c r="F66" s="84">
        <v>1.2191329902732202E-2</v>
      </c>
      <c r="G66" s="84">
        <v>1.435981482140989E-2</v>
      </c>
      <c r="H66" s="84">
        <v>1.6111506981699986E-2</v>
      </c>
      <c r="I66" s="84">
        <v>1.7563076010705173E-2</v>
      </c>
      <c r="J66" s="84">
        <v>1.874978404359853E-2</v>
      </c>
    </row>
    <row r="67" spans="3:10" x14ac:dyDescent="0.25">
      <c r="C67" s="84">
        <v>5.1327945002136695E-3</v>
      </c>
      <c r="D67" s="84">
        <v>8.602342591850224E-3</v>
      </c>
      <c r="E67" s="84">
        <v>1.2236489799774266E-2</v>
      </c>
      <c r="F67" s="84">
        <v>1.5661130201991551E-2</v>
      </c>
      <c r="G67" s="84">
        <v>1.8749742060576127E-2</v>
      </c>
      <c r="H67" s="84">
        <v>2.1413620570154904E-2</v>
      </c>
      <c r="I67" s="84">
        <v>2.3776768975959525E-2</v>
      </c>
      <c r="J67" s="84">
        <v>2.5837262638030573E-2</v>
      </c>
    </row>
    <row r="68" spans="3:10" x14ac:dyDescent="0.25">
      <c r="C68" s="84">
        <v>1.7132896869818115E-2</v>
      </c>
      <c r="D68" s="84">
        <v>2.0013922571134449E-2</v>
      </c>
      <c r="E68" s="84">
        <v>2.1888105410022549E-2</v>
      </c>
      <c r="F68" s="84">
        <v>2.3098191887516238E-2</v>
      </c>
      <c r="G68" s="84">
        <v>2.3955910441926947E-2</v>
      </c>
      <c r="H68" s="84">
        <v>2.4538798709982049E-2</v>
      </c>
      <c r="I68" s="84">
        <v>2.5044431961993189E-2</v>
      </c>
      <c r="J68" s="84">
        <v>2.5461467184623481E-2</v>
      </c>
    </row>
    <row r="69" spans="3:10" x14ac:dyDescent="0.25">
      <c r="C69" s="84">
        <v>6.3196850216900137E-3</v>
      </c>
      <c r="D69" s="84">
        <v>9.0914718589475783E-3</v>
      </c>
      <c r="E69" s="84">
        <v>1.1859992246476049E-2</v>
      </c>
      <c r="F69" s="84">
        <v>1.4504237130150342E-2</v>
      </c>
      <c r="G69" s="84">
        <v>1.6997767926169877E-2</v>
      </c>
      <c r="H69" s="84">
        <v>1.925764398767674E-2</v>
      </c>
      <c r="I69" s="84">
        <v>2.1358218446171039E-2</v>
      </c>
      <c r="J69" s="84">
        <v>2.3258231974296845E-2</v>
      </c>
    </row>
    <row r="70" spans="3:10" x14ac:dyDescent="0.25">
      <c r="C70" s="84">
        <v>2.1352717852434776E-2</v>
      </c>
      <c r="D70" s="84">
        <v>2.4865142433450695E-2</v>
      </c>
      <c r="E70" s="84">
        <v>2.7076436373322778E-2</v>
      </c>
      <c r="F70" s="84">
        <v>2.8365584906621739E-2</v>
      </c>
      <c r="G70" s="84">
        <v>2.9087904203756301E-2</v>
      </c>
      <c r="H70" s="84">
        <v>2.9328714820205635E-2</v>
      </c>
      <c r="I70" s="84">
        <v>2.9330519483402658E-2</v>
      </c>
      <c r="J70" s="84">
        <v>2.9093750723517556E-2</v>
      </c>
    </row>
    <row r="71" spans="3:10" x14ac:dyDescent="0.25">
      <c r="C71" s="84">
        <v>5.7907590919855072E-3</v>
      </c>
      <c r="D71" s="84">
        <v>8.8172725077081786E-3</v>
      </c>
      <c r="E71" s="84">
        <v>1.1746666520608139E-2</v>
      </c>
      <c r="F71" s="84">
        <v>1.4348474706442715E-2</v>
      </c>
      <c r="G71" s="84">
        <v>1.6580136460662007E-2</v>
      </c>
      <c r="H71" s="84">
        <v>1.839577351408685E-2</v>
      </c>
      <c r="I71" s="84">
        <v>1.9917799270316911E-2</v>
      </c>
      <c r="J71" s="84">
        <v>2.1154812202152075E-2</v>
      </c>
    </row>
    <row r="72" spans="3:10" x14ac:dyDescent="0.25">
      <c r="C72" s="84">
        <v>1.0788013456026683E-2</v>
      </c>
      <c r="D72" s="84">
        <v>1.2076323576867887E-2</v>
      </c>
      <c r="E72" s="84">
        <v>1.2852449592274174E-2</v>
      </c>
      <c r="F72" s="84">
        <v>1.3308856460130856E-2</v>
      </c>
      <c r="G72" s="84">
        <v>1.3603920856553368E-2</v>
      </c>
      <c r="H72" s="84">
        <v>1.3770421330415708E-2</v>
      </c>
      <c r="I72" s="84">
        <v>1.3920456593537335E-2</v>
      </c>
      <c r="J72" s="84">
        <v>1.4056080986441599E-2</v>
      </c>
    </row>
    <row r="73" spans="3:10" x14ac:dyDescent="0.25">
      <c r="C73" s="84">
        <v>1.4956845715229329E-2</v>
      </c>
      <c r="D73" s="84">
        <v>1.6574033745444049E-2</v>
      </c>
      <c r="E73" s="84">
        <v>1.7593790594701793E-2</v>
      </c>
      <c r="F73" s="84">
        <v>1.8312798955504604E-2</v>
      </c>
      <c r="G73" s="84">
        <v>1.895281617166554E-2</v>
      </c>
      <c r="H73" s="84">
        <v>1.9548128950695104E-2</v>
      </c>
      <c r="I73" s="84">
        <v>2.0239440021442068E-2</v>
      </c>
      <c r="J73" s="84">
        <v>2.1011549263339171E-2</v>
      </c>
    </row>
    <row r="74" spans="3:10" x14ac:dyDescent="0.25">
      <c r="C74" s="84">
        <v>1.1366847883012149E-2</v>
      </c>
      <c r="D74" s="84">
        <v>1.4103087966915446E-2</v>
      </c>
      <c r="E74" s="84">
        <v>1.6194425383875798E-2</v>
      </c>
      <c r="F74" s="84">
        <v>1.7761375995862704E-2</v>
      </c>
      <c r="G74" s="84">
        <v>1.8968667268052106E-2</v>
      </c>
      <c r="H74" s="84">
        <v>1.9840512562785798E-2</v>
      </c>
      <c r="I74" s="84">
        <v>2.0520427988390898E-2</v>
      </c>
      <c r="J74" s="84">
        <v>2.0998704487672309E-2</v>
      </c>
    </row>
    <row r="75" spans="3:10" x14ac:dyDescent="0.25">
      <c r="C75" s="84">
        <v>3.1589429520232771E-3</v>
      </c>
      <c r="D75" s="84">
        <v>5.7712718213816976E-3</v>
      </c>
      <c r="E75" s="84">
        <v>8.6057300342453676E-3</v>
      </c>
      <c r="F75" s="84">
        <v>1.1255039238902729E-2</v>
      </c>
      <c r="G75" s="84">
        <v>1.3543617201600628E-2</v>
      </c>
      <c r="H75" s="84">
        <v>1.5378719634998516E-2</v>
      </c>
      <c r="I75" s="84">
        <v>1.6851409440822175E-2</v>
      </c>
      <c r="J75" s="84">
        <v>1.7975052870859844E-2</v>
      </c>
    </row>
    <row r="76" spans="3:10" x14ac:dyDescent="0.25">
      <c r="C76" s="84">
        <v>5.3003959341019298E-3</v>
      </c>
      <c r="D76" s="84">
        <v>9.4446231007330149E-3</v>
      </c>
      <c r="E76" s="84">
        <v>1.3811902141157026E-2</v>
      </c>
      <c r="F76" s="84">
        <v>1.7730345282950481E-2</v>
      </c>
      <c r="G76" s="84">
        <v>2.0900684256723867E-2</v>
      </c>
      <c r="H76" s="84">
        <v>2.3170704712112633E-2</v>
      </c>
      <c r="I76" s="84">
        <v>2.4692017702001943E-2</v>
      </c>
      <c r="J76" s="84">
        <v>2.551713183845291E-2</v>
      </c>
    </row>
    <row r="77" spans="3:10" x14ac:dyDescent="0.25">
      <c r="C77" s="84">
        <v>1.3649755833427177E-2</v>
      </c>
      <c r="D77" s="84">
        <v>1.6831132413708122E-2</v>
      </c>
      <c r="E77" s="84">
        <v>1.915562776780274E-2</v>
      </c>
      <c r="F77" s="84">
        <v>2.0776710513937473E-2</v>
      </c>
      <c r="G77" s="84">
        <v>2.1912148927441623E-2</v>
      </c>
      <c r="H77" s="84">
        <v>2.2620420353933531E-2</v>
      </c>
      <c r="I77" s="84">
        <v>2.3096071222952437E-2</v>
      </c>
      <c r="J77" s="84">
        <v>2.3353849816737708E-2</v>
      </c>
    </row>
    <row r="78" spans="3:10" x14ac:dyDescent="0.25">
      <c r="C78" s="84">
        <v>2.0385713242574177E-3</v>
      </c>
      <c r="D78" s="84">
        <v>4.0169984517677212E-3</v>
      </c>
      <c r="E78" s="84">
        <v>6.3151563155310429E-3</v>
      </c>
      <c r="F78" s="84">
        <v>8.5599938668082763E-3</v>
      </c>
      <c r="G78" s="84">
        <v>1.0547177387700469E-2</v>
      </c>
      <c r="H78" s="84">
        <v>1.2170614867758682E-2</v>
      </c>
      <c r="I78" s="84">
        <v>1.3505571017992154E-2</v>
      </c>
      <c r="J78" s="84">
        <v>1.4592221027039224E-2</v>
      </c>
    </row>
    <row r="79" spans="3:10" x14ac:dyDescent="0.25">
      <c r="C79" s="84">
        <v>6.3452112897040211E-2</v>
      </c>
      <c r="D79" s="84">
        <v>6.4225768460786661E-2</v>
      </c>
      <c r="E79" s="84">
        <v>6.1778673073996017E-2</v>
      </c>
      <c r="F79" s="84">
        <v>5.8229747004417624E-2</v>
      </c>
      <c r="G79" s="84">
        <v>5.4620022585910109E-2</v>
      </c>
      <c r="H79" s="84">
        <v>5.1028251310942976E-2</v>
      </c>
      <c r="I79" s="84">
        <v>4.7702692538989268E-2</v>
      </c>
      <c r="J79" s="84">
        <v>4.4462994845574672E-2</v>
      </c>
    </row>
    <row r="80" spans="3:10" x14ac:dyDescent="0.25">
      <c r="C80" s="84">
        <v>1.8118689714817758E-3</v>
      </c>
      <c r="D80" s="84">
        <v>3.4038214785547436E-3</v>
      </c>
      <c r="E80" s="84">
        <v>5.2811892754533142E-3</v>
      </c>
      <c r="F80" s="84">
        <v>7.2222438775803397E-3</v>
      </c>
      <c r="G80" s="84">
        <v>9.1028946137810957E-3</v>
      </c>
      <c r="H80" s="84">
        <v>1.0838828865731526E-2</v>
      </c>
      <c r="I80" s="84">
        <v>1.2481542296691255E-2</v>
      </c>
      <c r="J80" s="84">
        <v>1.4047054698431359E-2</v>
      </c>
    </row>
    <row r="81" spans="3:10" x14ac:dyDescent="0.25">
      <c r="C81" s="84">
        <v>4.4798046621024774E-3</v>
      </c>
      <c r="D81" s="84">
        <v>5.9543785106626022E-3</v>
      </c>
      <c r="E81" s="84">
        <v>7.3421843447491371E-3</v>
      </c>
      <c r="F81" s="84">
        <v>8.6144253504099946E-3</v>
      </c>
      <c r="G81" s="84">
        <v>9.7788086517436989E-3</v>
      </c>
      <c r="H81" s="84">
        <v>1.0801110256424272E-2</v>
      </c>
      <c r="I81" s="84">
        <v>1.1736323613070318E-2</v>
      </c>
      <c r="J81" s="84">
        <v>1.2576970843402162E-2</v>
      </c>
    </row>
    <row r="82" spans="3:10" x14ac:dyDescent="0.25">
      <c r="C82" s="84">
        <v>2.1188836213718937E-2</v>
      </c>
      <c r="D82" s="84">
        <v>2.4509125072473402E-2</v>
      </c>
      <c r="E82" s="84">
        <v>2.6822310414412295E-2</v>
      </c>
      <c r="F82" s="84">
        <v>2.849644169635861E-2</v>
      </c>
      <c r="G82" s="84">
        <v>2.9862636576167473E-2</v>
      </c>
      <c r="H82" s="84">
        <v>3.0986258485485276E-2</v>
      </c>
      <c r="I82" s="84">
        <v>3.2104496906143434E-2</v>
      </c>
      <c r="J82" s="84">
        <v>3.320425440975236E-2</v>
      </c>
    </row>
    <row r="83" spans="3:10" x14ac:dyDescent="0.25">
      <c r="C83" s="84">
        <v>6.2754738711764376E-3</v>
      </c>
      <c r="D83" s="84">
        <v>9.1538518754976546E-3</v>
      </c>
      <c r="E83" s="84">
        <v>1.1757655031541976E-2</v>
      </c>
      <c r="F83" s="84">
        <v>1.3919950488996052E-2</v>
      </c>
      <c r="G83" s="84">
        <v>1.5665327482868387E-2</v>
      </c>
      <c r="H83" s="84">
        <v>1.7009185989780563E-2</v>
      </c>
      <c r="I83" s="84">
        <v>1.8115433521209243E-2</v>
      </c>
      <c r="J83" s="84">
        <v>1.9032650333513684E-2</v>
      </c>
    </row>
    <row r="84" spans="3:10" x14ac:dyDescent="0.25">
      <c r="C84" s="84">
        <v>2.5051070056392222E-2</v>
      </c>
      <c r="D84" s="84">
        <v>2.7482167833487878E-2</v>
      </c>
      <c r="E84" s="84">
        <v>2.8989618631153964E-2</v>
      </c>
      <c r="F84" s="84">
        <v>3.0024885623620604E-2</v>
      </c>
      <c r="G84" s="84">
        <v>3.0880783944633755E-2</v>
      </c>
      <c r="H84" s="84">
        <v>3.1534794339750781E-2</v>
      </c>
      <c r="I84" s="84">
        <v>3.2141588948861433E-2</v>
      </c>
      <c r="J84" s="84">
        <v>3.2615711185734447E-2</v>
      </c>
    </row>
    <row r="85" spans="3:10" x14ac:dyDescent="0.25">
      <c r="C85" s="84">
        <v>2.2892604092424305E-2</v>
      </c>
      <c r="D85" s="84">
        <v>2.8025189394708005E-2</v>
      </c>
      <c r="E85" s="84">
        <v>3.1818439390811172E-2</v>
      </c>
      <c r="F85" s="84">
        <v>3.4741687752726964E-2</v>
      </c>
      <c r="G85" s="84">
        <v>3.730555000402435E-2</v>
      </c>
      <c r="H85" s="84">
        <v>3.9680580606467453E-2</v>
      </c>
      <c r="I85" s="84">
        <v>4.2213921497239841E-2</v>
      </c>
      <c r="J85" s="84">
        <v>4.4891986938920846E-2</v>
      </c>
    </row>
    <row r="86" spans="3:10" x14ac:dyDescent="0.25">
      <c r="C86" s="84">
        <v>1.6036966512431625E-2</v>
      </c>
      <c r="D86" s="84">
        <v>1.9756704237012344E-2</v>
      </c>
      <c r="E86" s="84">
        <v>2.2118672901718581E-2</v>
      </c>
      <c r="F86" s="84">
        <v>2.3387841228368539E-2</v>
      </c>
      <c r="G86" s="84">
        <v>2.3928475326205643E-2</v>
      </c>
      <c r="H86" s="84">
        <v>2.3898668598953877E-2</v>
      </c>
      <c r="I86" s="84">
        <v>2.3566374496820856E-2</v>
      </c>
      <c r="J86" s="84">
        <v>2.2980045622630375E-2</v>
      </c>
    </row>
    <row r="87" spans="3:10" x14ac:dyDescent="0.25">
      <c r="C87" s="84">
        <v>5.9137121276544458E-3</v>
      </c>
      <c r="D87" s="84">
        <v>8.9858202470490482E-3</v>
      </c>
      <c r="E87" s="84">
        <v>1.1616033431710929E-2</v>
      </c>
      <c r="F87" s="84">
        <v>1.359025141068277E-2</v>
      </c>
      <c r="G87" s="84">
        <v>1.4989925839423776E-2</v>
      </c>
      <c r="H87" s="84">
        <v>1.5907879062952542E-2</v>
      </c>
      <c r="I87" s="84">
        <v>1.6554880361544237E-2</v>
      </c>
      <c r="J87" s="84">
        <v>1.700314034185519E-2</v>
      </c>
    </row>
    <row r="88" spans="3:10" x14ac:dyDescent="0.25">
      <c r="C88" s="84">
        <v>5.5070526633443483E-3</v>
      </c>
      <c r="D88" s="84">
        <v>8.463834552399286E-3</v>
      </c>
      <c r="E88" s="84">
        <v>1.1244153919224464E-2</v>
      </c>
      <c r="F88" s="84">
        <v>1.3610840566414093E-2</v>
      </c>
      <c r="G88" s="84">
        <v>1.5530344380316155E-2</v>
      </c>
      <c r="H88" s="84">
        <v>1.6967761479056612E-2</v>
      </c>
      <c r="I88" s="84">
        <v>1.8041621397936216E-2</v>
      </c>
      <c r="J88" s="84">
        <v>1.8766659176374944E-2</v>
      </c>
    </row>
    <row r="89" spans="3:10" x14ac:dyDescent="0.25">
      <c r="C89" s="84">
        <v>1.1124155639673767E-2</v>
      </c>
      <c r="D89" s="84">
        <v>1.654526794845454E-2</v>
      </c>
      <c r="E89" s="84">
        <v>2.1579115829340665E-2</v>
      </c>
      <c r="F89" s="84">
        <v>2.5925075042494396E-2</v>
      </c>
      <c r="G89" s="84">
        <v>2.9626268027203861E-2</v>
      </c>
      <c r="H89" s="84">
        <v>3.2674769693157572E-2</v>
      </c>
      <c r="I89" s="84">
        <v>3.5309148441351815E-2</v>
      </c>
      <c r="J89" s="84">
        <v>3.7520117301118976E-2</v>
      </c>
    </row>
    <row r="90" spans="3:10" x14ac:dyDescent="0.25">
      <c r="C90" s="84">
        <v>7.776130923958258E-3</v>
      </c>
      <c r="D90" s="84">
        <v>1.04151462876862E-2</v>
      </c>
      <c r="E90" s="84">
        <v>1.2833559096091227E-2</v>
      </c>
      <c r="F90" s="84">
        <v>1.4983328987172457E-2</v>
      </c>
      <c r="G90" s="84">
        <v>1.6900452525272183E-2</v>
      </c>
      <c r="H90" s="84">
        <v>1.8550820370341375E-2</v>
      </c>
      <c r="I90" s="84">
        <v>2.0046321873390949E-2</v>
      </c>
      <c r="J90" s="84">
        <v>2.1379565426424493E-2</v>
      </c>
    </row>
    <row r="91" spans="3:10" x14ac:dyDescent="0.25">
      <c r="C91" s="84">
        <v>4.331252483463474E-3</v>
      </c>
      <c r="D91" s="84">
        <v>6.4316584775717597E-3</v>
      </c>
      <c r="E91" s="84">
        <v>8.2582402186462955E-3</v>
      </c>
      <c r="F91" s="84">
        <v>9.6883384893939519E-3</v>
      </c>
      <c r="G91" s="84">
        <v>1.0760904485260401E-2</v>
      </c>
      <c r="H91" s="84">
        <v>1.1506999259361076E-2</v>
      </c>
      <c r="I91" s="84">
        <v>1.2050366597333892E-2</v>
      </c>
      <c r="J91" s="84">
        <v>1.2431595396842476E-2</v>
      </c>
    </row>
    <row r="92" spans="3:10" x14ac:dyDescent="0.25">
      <c r="C92" s="84">
        <v>6.8178668604574394E-3</v>
      </c>
      <c r="D92" s="84">
        <v>9.5537899008802454E-3</v>
      </c>
      <c r="E92" s="84">
        <v>1.1746987091779694E-2</v>
      </c>
      <c r="F92" s="84">
        <v>1.3344919040574089E-2</v>
      </c>
      <c r="G92" s="84">
        <v>1.4482350361694343E-2</v>
      </c>
      <c r="H92" s="84">
        <v>1.5244145984047825E-2</v>
      </c>
      <c r="I92" s="84">
        <v>1.5810202859759669E-2</v>
      </c>
      <c r="J92" s="84">
        <v>1.6229411401104225E-2</v>
      </c>
    </row>
    <row r="93" spans="3:10" x14ac:dyDescent="0.25">
      <c r="C93" s="84">
        <v>3.0268268314010201E-2</v>
      </c>
      <c r="D93" s="84">
        <v>3.6412028104002812E-2</v>
      </c>
      <c r="E93" s="84">
        <v>4.0459552928927216E-2</v>
      </c>
      <c r="F93" s="84">
        <v>4.2845632164496814E-2</v>
      </c>
      <c r="G93" s="84">
        <v>4.406882373604163E-2</v>
      </c>
      <c r="H93" s="84">
        <v>4.4252651854176692E-2</v>
      </c>
      <c r="I93" s="84">
        <v>4.3765521275813825E-2</v>
      </c>
      <c r="J93" s="84">
        <v>4.2614909304005098E-2</v>
      </c>
    </row>
    <row r="94" spans="3:10" x14ac:dyDescent="0.25">
      <c r="C94" s="84">
        <v>1.393024231184144E-2</v>
      </c>
      <c r="D94" s="84">
        <v>1.6166278344879922E-2</v>
      </c>
      <c r="E94" s="84">
        <v>1.7974337540249484E-2</v>
      </c>
      <c r="F94" s="84">
        <v>1.9548893104928508E-2</v>
      </c>
      <c r="G94" s="84">
        <v>2.1066058053827302E-2</v>
      </c>
      <c r="H94" s="84">
        <v>2.2539797209030092E-2</v>
      </c>
      <c r="I94" s="84">
        <v>2.4127895515068647E-2</v>
      </c>
      <c r="J94" s="84">
        <v>2.5822598218756439E-2</v>
      </c>
    </row>
    <row r="95" spans="3:10" x14ac:dyDescent="0.25">
      <c r="C95" s="84">
        <v>4.785557087004599E-3</v>
      </c>
      <c r="D95" s="84">
        <v>7.4274791471285505E-3</v>
      </c>
      <c r="E95" s="84">
        <v>9.9926337681167411E-3</v>
      </c>
      <c r="F95" s="84">
        <v>1.220899713858156E-2</v>
      </c>
      <c r="G95" s="84">
        <v>1.3976297609183072E-2</v>
      </c>
      <c r="H95" s="84">
        <v>1.5219151707212747E-2</v>
      </c>
      <c r="I95" s="84">
        <v>1.6033439323352106E-2</v>
      </c>
      <c r="J95" s="84">
        <v>1.6446760627824051E-2</v>
      </c>
    </row>
    <row r="96" spans="3:10" x14ac:dyDescent="0.25">
      <c r="C96" s="84">
        <v>1.3609724800557619E-2</v>
      </c>
      <c r="D96" s="84">
        <v>1.5863231009986125E-2</v>
      </c>
      <c r="E96" s="84">
        <v>1.7583970039994047E-2</v>
      </c>
      <c r="F96" s="84">
        <v>1.8907264021509062E-2</v>
      </c>
      <c r="G96" s="84">
        <v>1.9966970122236569E-2</v>
      </c>
      <c r="H96" s="84">
        <v>2.0753526386883971E-2</v>
      </c>
      <c r="I96" s="84">
        <v>2.1399330234723356E-2</v>
      </c>
      <c r="J96" s="84">
        <v>2.1886780817852586E-2</v>
      </c>
    </row>
    <row r="97" spans="3:10" x14ac:dyDescent="0.25">
      <c r="C97" s="84">
        <v>4.744565042220191E-3</v>
      </c>
      <c r="D97" s="84">
        <v>7.5875719741310479E-3</v>
      </c>
      <c r="E97" s="84">
        <v>1.0352165014764991E-2</v>
      </c>
      <c r="F97" s="84">
        <v>1.2711642273199243E-2</v>
      </c>
      <c r="G97" s="84">
        <v>1.4562232215810718E-2</v>
      </c>
      <c r="H97" s="84">
        <v>1.5848050161757252E-2</v>
      </c>
      <c r="I97" s="84">
        <v>1.6691364141620653E-2</v>
      </c>
      <c r="J97" s="84">
        <v>1.7132400023490021E-2</v>
      </c>
    </row>
    <row r="98" spans="3:10" x14ac:dyDescent="0.25">
      <c r="C98" s="84">
        <v>1.4849667626674614E-2</v>
      </c>
      <c r="D98" s="84">
        <v>2.0410851654626805E-2</v>
      </c>
      <c r="E98" s="84">
        <v>2.496827850531854E-2</v>
      </c>
      <c r="F98" s="84">
        <v>2.8368697835774635E-2</v>
      </c>
      <c r="G98" s="84">
        <v>3.0784708710625303E-2</v>
      </c>
      <c r="H98" s="84">
        <v>3.2292628266487114E-2</v>
      </c>
      <c r="I98" s="84">
        <v>3.3203099306677752E-2</v>
      </c>
      <c r="J98" s="84">
        <v>3.3576022009589312E-2</v>
      </c>
    </row>
    <row r="99" spans="3:10" x14ac:dyDescent="0.25">
      <c r="C99" s="84">
        <v>4.1625784776671117E-3</v>
      </c>
      <c r="D99" s="84">
        <v>6.4785432949003297E-3</v>
      </c>
      <c r="E99" s="84">
        <v>8.6364555396422366E-3</v>
      </c>
      <c r="F99" s="84">
        <v>1.0440961158111325E-2</v>
      </c>
      <c r="G99" s="84">
        <v>1.1875925063890087E-2</v>
      </c>
      <c r="H99" s="84">
        <v>1.2932633278301161E-2</v>
      </c>
      <c r="I99" s="84">
        <v>1.3718935565196056E-2</v>
      </c>
      <c r="J99" s="84">
        <v>1.4259520249616063E-2</v>
      </c>
    </row>
    <row r="100" spans="3:10" x14ac:dyDescent="0.25">
      <c r="C100" s="84">
        <v>5.8539227240354177E-3</v>
      </c>
      <c r="D100" s="84">
        <v>8.9666243625487092E-3</v>
      </c>
      <c r="E100" s="84">
        <v>1.1937567139472235E-2</v>
      </c>
      <c r="F100" s="84">
        <v>1.4522497650774763E-2</v>
      </c>
      <c r="G100" s="84">
        <v>1.6704026278878674E-2</v>
      </c>
      <c r="H100" s="84">
        <v>1.8480464224067211E-2</v>
      </c>
      <c r="I100" s="84">
        <v>2.002218627526654E-2</v>
      </c>
      <c r="J100" s="84">
        <v>2.1378205446381127E-2</v>
      </c>
    </row>
    <row r="101" spans="3:10" x14ac:dyDescent="0.25">
      <c r="C101" s="84">
        <v>1.6564139686885977E-2</v>
      </c>
      <c r="D101" s="84">
        <v>1.8353049072039832E-2</v>
      </c>
      <c r="E101" s="84">
        <v>1.9510272843453604E-2</v>
      </c>
      <c r="F101" s="84">
        <v>2.0303728194166128E-2</v>
      </c>
      <c r="G101" s="84">
        <v>2.0926656490607411E-2</v>
      </c>
      <c r="H101" s="84">
        <v>2.1377740382622579E-2</v>
      </c>
      <c r="I101" s="84">
        <v>2.1783770998119369E-2</v>
      </c>
      <c r="J101" s="84">
        <v>2.2109427951612207E-2</v>
      </c>
    </row>
    <row r="102" spans="3:10" x14ac:dyDescent="0.25">
      <c r="C102" s="84">
        <v>2.6893804298584768E-3</v>
      </c>
      <c r="D102" s="84">
        <v>4.9160838685643514E-3</v>
      </c>
      <c r="E102" s="84">
        <v>7.3220507847997626E-3</v>
      </c>
      <c r="F102" s="84">
        <v>9.5474968402553505E-3</v>
      </c>
      <c r="G102" s="84">
        <v>1.1434366965064401E-2</v>
      </c>
      <c r="H102" s="84">
        <v>1.2904611858225185E-2</v>
      </c>
      <c r="I102" s="84">
        <v>1.4045771662694459E-2</v>
      </c>
      <c r="J102" s="84">
        <v>1.4889090213014218E-2</v>
      </c>
    </row>
    <row r="103" spans="3:10" x14ac:dyDescent="0.25">
      <c r="C103" s="84">
        <v>1.4723803480586991E-2</v>
      </c>
      <c r="D103" s="84">
        <v>1.8771949185394023E-2</v>
      </c>
      <c r="E103" s="84">
        <v>2.138855517160378E-2</v>
      </c>
      <c r="F103" s="84">
        <v>2.281573134846749E-2</v>
      </c>
      <c r="G103" s="84">
        <v>2.3452418962803551E-2</v>
      </c>
      <c r="H103" s="84">
        <v>2.3493427012361148E-2</v>
      </c>
      <c r="I103" s="84">
        <v>2.3225288100275986E-2</v>
      </c>
      <c r="J103" s="84">
        <v>2.2708105629400167E-2</v>
      </c>
    </row>
    <row r="104" spans="3:10" x14ac:dyDescent="0.25">
      <c r="C104" s="84">
        <v>2.6730963572926831E-2</v>
      </c>
      <c r="D104" s="84">
        <v>2.8229654691640085E-2</v>
      </c>
      <c r="E104" s="84">
        <v>2.8894035293221092E-2</v>
      </c>
      <c r="F104" s="84">
        <v>2.9268347027906143E-2</v>
      </c>
      <c r="G104" s="84">
        <v>2.9679059672136073E-2</v>
      </c>
      <c r="H104" s="84">
        <v>3.0125445839031564E-2</v>
      </c>
      <c r="I104" s="84">
        <v>3.0769154466100141E-2</v>
      </c>
      <c r="J104" s="84">
        <v>3.1534744903306912E-2</v>
      </c>
    </row>
    <row r="105" spans="3:10" x14ac:dyDescent="0.25">
      <c r="C105" s="84">
        <v>1.4115514191819263E-2</v>
      </c>
      <c r="D105" s="84">
        <v>2.2950675450895183E-2</v>
      </c>
      <c r="E105" s="84">
        <v>3.1280008047781437E-2</v>
      </c>
      <c r="F105" s="84">
        <v>3.8095121579072161E-2</v>
      </c>
      <c r="G105" s="84">
        <v>4.3206882124799291E-2</v>
      </c>
      <c r="H105" s="84">
        <v>4.6548716868741791E-2</v>
      </c>
      <c r="I105" s="84">
        <v>4.8489956484876709E-2</v>
      </c>
      <c r="J105" s="84">
        <v>4.9077930842300825E-2</v>
      </c>
    </row>
    <row r="106" spans="3:10" x14ac:dyDescent="0.25">
      <c r="C106" s="84">
        <v>2.2629524103738759E-3</v>
      </c>
      <c r="D106" s="84">
        <v>4.3493327263151174E-3</v>
      </c>
      <c r="E106" s="84">
        <v>6.8979187045210893E-3</v>
      </c>
      <c r="F106" s="84">
        <v>9.5858819154809368E-3</v>
      </c>
      <c r="G106" s="84">
        <v>1.2168903801268182E-2</v>
      </c>
      <c r="H106" s="84">
        <v>1.4440685707892332E-2</v>
      </c>
      <c r="I106" s="84">
        <v>1.638531810841088E-2</v>
      </c>
      <c r="J106" s="84">
        <v>1.7956600032436428E-2</v>
      </c>
    </row>
    <row r="107" spans="3:10" x14ac:dyDescent="0.25">
      <c r="C107" s="84">
        <v>3.247794930809831E-2</v>
      </c>
      <c r="D107" s="84">
        <v>3.9324784646544347E-2</v>
      </c>
      <c r="E107" s="84">
        <v>4.3481146182376369E-2</v>
      </c>
      <c r="F107" s="84">
        <v>4.5682307161166086E-2</v>
      </c>
      <c r="G107" s="84">
        <v>4.6703050012982458E-2</v>
      </c>
      <c r="H107" s="84">
        <v>4.6806390505025643E-2</v>
      </c>
      <c r="I107" s="84">
        <v>4.6416825550386204E-2</v>
      </c>
      <c r="J107" s="84">
        <v>4.5514459695867412E-2</v>
      </c>
    </row>
    <row r="108" spans="3:10" x14ac:dyDescent="0.25">
      <c r="C108" s="84">
        <v>7.9308548001293389E-3</v>
      </c>
      <c r="D108" s="84">
        <v>1.36018224034921E-2</v>
      </c>
      <c r="E108" s="84">
        <v>1.9325025015907549E-2</v>
      </c>
      <c r="F108" s="84">
        <v>2.4381694017556285E-2</v>
      </c>
      <c r="G108" s="84">
        <v>2.8587676994635439E-2</v>
      </c>
      <c r="H108" s="84">
        <v>3.1867123904750813E-2</v>
      </c>
      <c r="I108" s="84">
        <v>3.4444232591691243E-2</v>
      </c>
      <c r="J108" s="84">
        <v>3.6311545230319341E-2</v>
      </c>
    </row>
    <row r="109" spans="3:10" x14ac:dyDescent="0.25">
      <c r="C109" s="84">
        <v>3.3891628978323096E-3</v>
      </c>
      <c r="D109" s="84">
        <v>6.0479571344858787E-3</v>
      </c>
      <c r="E109" s="84">
        <v>9.0300322040538176E-3</v>
      </c>
      <c r="F109" s="84">
        <v>1.1983930454504171E-2</v>
      </c>
      <c r="G109" s="84">
        <v>1.4733767312057775E-2</v>
      </c>
      <c r="H109" s="84">
        <v>1.7158313749090433E-2</v>
      </c>
      <c r="I109" s="84">
        <v>1.9335786640658149E-2</v>
      </c>
      <c r="J109" s="84">
        <v>2.1267685548335139E-2</v>
      </c>
    </row>
    <row r="110" spans="3:10" x14ac:dyDescent="0.25">
      <c r="C110" s="84">
        <v>1.5406103028684099E-2</v>
      </c>
      <c r="D110" s="84">
        <v>1.8096077862882066E-2</v>
      </c>
      <c r="E110" s="84">
        <v>1.9914325295695277E-2</v>
      </c>
      <c r="F110" s="84">
        <v>2.1103055999305138E-2</v>
      </c>
      <c r="G110" s="84">
        <v>2.188904401892976E-2</v>
      </c>
      <c r="H110" s="84">
        <v>2.2303272523779449E-2</v>
      </c>
      <c r="I110" s="84">
        <v>2.2502625244204193E-2</v>
      </c>
      <c r="J110" s="84">
        <v>2.2468455746203233E-2</v>
      </c>
    </row>
    <row r="111" spans="3:10" x14ac:dyDescent="0.25">
      <c r="C111" s="84">
        <v>2.4303724472757942E-3</v>
      </c>
      <c r="D111" s="84">
        <v>4.5460344841207253E-3</v>
      </c>
      <c r="E111" s="84">
        <v>7.14270450348806E-3</v>
      </c>
      <c r="F111" s="84">
        <v>9.9362197523655306E-3</v>
      </c>
      <c r="G111" s="84">
        <v>1.2695344250275558E-2</v>
      </c>
      <c r="H111" s="84">
        <v>1.5199132935616982E-2</v>
      </c>
      <c r="I111" s="84">
        <v>1.7410953218362127E-2</v>
      </c>
      <c r="J111" s="84">
        <v>1.9260924370083903E-2</v>
      </c>
    </row>
    <row r="112" spans="3:10" x14ac:dyDescent="0.25">
      <c r="C112" s="84">
        <v>9.1508026775012873E-3</v>
      </c>
      <c r="D112" s="84">
        <v>1.2715970461914696E-2</v>
      </c>
      <c r="E112" s="84">
        <v>1.5898603793614418E-2</v>
      </c>
      <c r="F112" s="84">
        <v>1.8565552999500957E-2</v>
      </c>
      <c r="G112" s="84">
        <v>2.0760242456861762E-2</v>
      </c>
      <c r="H112" s="84">
        <v>2.2471798992342969E-2</v>
      </c>
      <c r="I112" s="84">
        <v>2.3873125455893436E-2</v>
      </c>
      <c r="J112" s="84">
        <v>2.4985474260698304E-2</v>
      </c>
    </row>
    <row r="113" spans="3:10" x14ac:dyDescent="0.25">
      <c r="C113" s="84">
        <v>4.3122930263237522E-3</v>
      </c>
      <c r="D113" s="84">
        <v>6.732976414265711E-3</v>
      </c>
      <c r="E113" s="84">
        <v>8.9678464708296528E-3</v>
      </c>
      <c r="F113" s="84">
        <v>1.0795378880069663E-2</v>
      </c>
      <c r="G113" s="84">
        <v>1.2199388971280402E-2</v>
      </c>
      <c r="H113" s="84">
        <v>1.318791880807502E-2</v>
      </c>
      <c r="I113" s="84">
        <v>1.3897050909070193E-2</v>
      </c>
      <c r="J113" s="84">
        <v>1.4379661664292947E-2</v>
      </c>
    </row>
    <row r="114" spans="3:10" x14ac:dyDescent="0.25">
      <c r="C114" s="84">
        <v>2.1226310907214638E-2</v>
      </c>
      <c r="D114" s="84">
        <v>2.5409711728331771E-2</v>
      </c>
      <c r="E114" s="84">
        <v>2.8321771847605724E-2</v>
      </c>
      <c r="F114" s="84">
        <v>3.0261922569675987E-2</v>
      </c>
      <c r="G114" s="84">
        <v>3.1549040975515898E-2</v>
      </c>
      <c r="H114" s="84">
        <v>3.2234048905210214E-2</v>
      </c>
      <c r="I114" s="84">
        <v>3.2549128879938938E-2</v>
      </c>
      <c r="J114" s="84">
        <v>3.2467973358764363E-2</v>
      </c>
    </row>
    <row r="115" spans="3:10" x14ac:dyDescent="0.25">
      <c r="C115" s="84">
        <v>1.3072599492541043E-2</v>
      </c>
      <c r="D115" s="91">
        <v>1.7269519268548444E-2</v>
      </c>
      <c r="E115" s="91">
        <v>2.0596396566156663E-2</v>
      </c>
      <c r="F115" s="91">
        <v>2.3042365792733419E-2</v>
      </c>
      <c r="G115" s="92">
        <v>2.4786532343260524E-2</v>
      </c>
      <c r="H115" s="92">
        <v>2.5891963556234222E-2</v>
      </c>
      <c r="I115" s="92">
        <v>2.6599847155283959E-2</v>
      </c>
      <c r="J115" s="92">
        <v>2.695191165599569E-2</v>
      </c>
    </row>
    <row r="116" spans="3:10" x14ac:dyDescent="0.25">
      <c r="C116" s="84">
        <v>1.195674632658242E-2</v>
      </c>
      <c r="D116" s="91">
        <v>1.4948320087984962E-2</v>
      </c>
      <c r="E116" s="91">
        <v>1.7571857970274819E-2</v>
      </c>
      <c r="F116" s="91">
        <v>1.9893387974653072E-2</v>
      </c>
      <c r="G116" s="92">
        <v>2.2016169356083883E-2</v>
      </c>
      <c r="H116" s="92">
        <v>2.39023245362203E-2</v>
      </c>
      <c r="I116" s="92">
        <v>2.567584874341056E-2</v>
      </c>
      <c r="J116" s="92">
        <v>2.7292179800145699E-2</v>
      </c>
    </row>
    <row r="117" spans="3:10" x14ac:dyDescent="0.25">
      <c r="C117" s="84">
        <v>9.7812696268051533E-4</v>
      </c>
      <c r="D117" s="91">
        <v>2.1274867605100187E-3</v>
      </c>
      <c r="E117" s="91">
        <v>3.6896976696674183E-3</v>
      </c>
      <c r="F117" s="91">
        <v>5.4881146705349649E-3</v>
      </c>
      <c r="G117" s="92">
        <v>7.3707848216825996E-3</v>
      </c>
      <c r="H117" s="92">
        <v>9.2137505159147412E-3</v>
      </c>
      <c r="I117" s="92">
        <v>1.1021622034150039E-2</v>
      </c>
      <c r="J117" s="92">
        <v>1.2786868433802202E-2</v>
      </c>
    </row>
    <row r="118" spans="3:10" x14ac:dyDescent="0.25">
      <c r="C118" s="84">
        <v>1.9116515255266898E-3</v>
      </c>
      <c r="D118" s="91">
        <v>3.433617467690235E-3</v>
      </c>
      <c r="E118" s="91">
        <v>5.2251226166664909E-3</v>
      </c>
      <c r="F118" s="91">
        <v>7.1033814200691173E-3</v>
      </c>
      <c r="G118" s="92">
        <v>8.9438729402188284E-3</v>
      </c>
      <c r="H118" s="92">
        <v>1.062871545768331E-2</v>
      </c>
      <c r="I118" s="92">
        <v>1.2158499122565305E-2</v>
      </c>
      <c r="J118" s="92">
        <v>1.3497849211022907E-2</v>
      </c>
    </row>
    <row r="119" spans="3:10" x14ac:dyDescent="0.25">
      <c r="C119" s="84">
        <v>1.2384974224248191E-2</v>
      </c>
      <c r="D119" s="91">
        <v>1.4194925206778243E-2</v>
      </c>
      <c r="E119" s="91">
        <v>1.5522865352143849E-2</v>
      </c>
      <c r="F119" s="91">
        <v>1.6551645183572643E-2</v>
      </c>
      <c r="G119" s="92">
        <v>1.7440724411900792E-2</v>
      </c>
      <c r="H119" s="92">
        <v>1.8210365708116648E-2</v>
      </c>
      <c r="I119" s="92">
        <v>1.9000028069086568E-2</v>
      </c>
      <c r="J119" s="92">
        <v>1.9818691134945086E-2</v>
      </c>
    </row>
    <row r="120" spans="3:10" x14ac:dyDescent="0.25">
      <c r="C120" s="84">
        <v>3.1160696988267889E-2</v>
      </c>
      <c r="D120" s="91">
        <v>3.6887072958708592E-2</v>
      </c>
      <c r="E120" s="91">
        <v>4.0156361444228135E-2</v>
      </c>
      <c r="F120" s="91">
        <v>4.1721288683468777E-2</v>
      </c>
      <c r="G120" s="92">
        <v>4.2328664051136555E-2</v>
      </c>
      <c r="H120" s="92">
        <v>4.2258200574134097E-2</v>
      </c>
      <c r="I120" s="92">
        <v>4.1939844208291444E-2</v>
      </c>
      <c r="J120" s="92">
        <v>4.1396954980880842E-2</v>
      </c>
    </row>
    <row r="121" spans="3:10" x14ac:dyDescent="0.25">
      <c r="C121" s="84">
        <v>2.0827432366819299E-3</v>
      </c>
      <c r="D121" s="91">
        <v>3.8990932598531843E-3</v>
      </c>
      <c r="E121" s="91">
        <v>6.0469613485474479E-3</v>
      </c>
      <c r="F121" s="91">
        <v>8.2963393080290552E-3</v>
      </c>
      <c r="G121" s="92">
        <v>1.0517010238135956E-2</v>
      </c>
      <c r="H121" s="92">
        <v>1.2599897352859827E-2</v>
      </c>
      <c r="I121" s="92">
        <v>1.4569939999760913E-2</v>
      </c>
      <c r="J121" s="92">
        <v>1.6395627098725624E-2</v>
      </c>
    </row>
    <row r="122" spans="3:10" x14ac:dyDescent="0.25">
      <c r="C122" s="84">
        <v>3.0960627733230127E-2</v>
      </c>
      <c r="D122" s="91">
        <v>3.9232397699212163E-2</v>
      </c>
      <c r="E122" s="91">
        <v>4.4923936432068733E-2</v>
      </c>
      <c r="F122" s="91">
        <v>4.8646247492997695E-2</v>
      </c>
      <c r="G122" s="92">
        <v>5.1243996670462762E-2</v>
      </c>
      <c r="H122" s="92">
        <v>5.3078884187864404E-2</v>
      </c>
      <c r="I122" s="92">
        <v>5.4692214166799799E-2</v>
      </c>
      <c r="J122" s="92">
        <v>5.6091356091894251E-2</v>
      </c>
    </row>
    <row r="123" spans="3:10" x14ac:dyDescent="0.25">
      <c r="C123" s="84">
        <v>1.0967662840620658E-2</v>
      </c>
      <c r="D123" s="91">
        <v>1.4679212839578352E-2</v>
      </c>
      <c r="E123" s="91">
        <v>1.7934916083633509E-2</v>
      </c>
      <c r="F123" s="91">
        <v>2.0764873539320716E-2</v>
      </c>
      <c r="G123" s="92">
        <v>2.3324281294886888E-2</v>
      </c>
      <c r="H123" s="92">
        <v>2.5634348647753925E-2</v>
      </c>
      <c r="I123" s="92">
        <v>2.7869281894640548E-2</v>
      </c>
      <c r="J123" s="92">
        <v>2.9993685493261472E-2</v>
      </c>
    </row>
    <row r="124" spans="3:10" x14ac:dyDescent="0.25">
      <c r="C124" s="84">
        <v>6.6203285015941074E-3</v>
      </c>
      <c r="D124" s="91">
        <v>1.0625306050302343E-2</v>
      </c>
      <c r="E124" s="91">
        <v>1.459257748005852E-2</v>
      </c>
      <c r="F124" s="91">
        <v>1.8095704777078492E-2</v>
      </c>
      <c r="G124" s="92">
        <v>2.101928540214764E-2</v>
      </c>
      <c r="H124" s="92">
        <v>2.3312053507687315E-2</v>
      </c>
      <c r="I124" s="92">
        <v>2.5174966298872056E-2</v>
      </c>
      <c r="J124" s="92">
        <v>2.667882142760146E-2</v>
      </c>
    </row>
    <row r="125" spans="3:10" x14ac:dyDescent="0.25">
      <c r="C125" s="84">
        <v>1.9947666317411527E-2</v>
      </c>
      <c r="D125" s="91">
        <v>2.5697848368010007E-2</v>
      </c>
      <c r="E125" s="91">
        <v>2.9804296430752539E-2</v>
      </c>
      <c r="F125" s="91">
        <v>3.2518251927768839E-2</v>
      </c>
      <c r="G125" s="92">
        <v>3.4292796793782693E-2</v>
      </c>
      <c r="H125" s="92">
        <v>3.5310280767286116E-2</v>
      </c>
      <c r="I125" s="92">
        <v>3.5912045569013361E-2</v>
      </c>
      <c r="J125" s="92">
        <v>3.6112040232018125E-2</v>
      </c>
    </row>
    <row r="126" spans="3:10" x14ac:dyDescent="0.25">
      <c r="C126" s="84">
        <v>5.3184876261064488E-2</v>
      </c>
      <c r="D126" s="91">
        <v>6.0712193037432444E-2</v>
      </c>
      <c r="E126" s="91">
        <v>6.4994534439852661E-2</v>
      </c>
      <c r="F126" s="91">
        <v>6.7419395286198308E-2</v>
      </c>
      <c r="G126" s="92">
        <v>6.9042530203013971E-2</v>
      </c>
      <c r="H126" s="92">
        <v>7.0055588452355169E-2</v>
      </c>
      <c r="I126" s="92">
        <v>7.0878338216213754E-2</v>
      </c>
      <c r="J126" s="92">
        <v>7.1263421939816773E-2</v>
      </c>
    </row>
    <row r="127" spans="3:10" x14ac:dyDescent="0.25">
      <c r="C127" s="84">
        <v>8.5451850648759556E-3</v>
      </c>
      <c r="D127" s="91">
        <v>1.033840403860248E-2</v>
      </c>
      <c r="E127" s="91">
        <v>1.1804759928348816E-2</v>
      </c>
      <c r="F127" s="91">
        <v>1.2980461657129034E-2</v>
      </c>
      <c r="G127" s="92">
        <v>1.3925691844203864E-2</v>
      </c>
      <c r="H127" s="92">
        <v>1.4619833178117237E-2</v>
      </c>
      <c r="I127" s="92">
        <v>1.5155226604272111E-2</v>
      </c>
      <c r="J127" s="92">
        <v>1.5529565103809675E-2</v>
      </c>
    </row>
    <row r="128" spans="3:10" x14ac:dyDescent="0.25">
      <c r="C128" s="84">
        <v>1.1172239792628481E-2</v>
      </c>
      <c r="D128" s="91">
        <v>1.5602579600863802E-2</v>
      </c>
      <c r="E128" s="91">
        <v>1.9060673513205256E-2</v>
      </c>
      <c r="F128" s="91">
        <v>2.1498666480082227E-2</v>
      </c>
      <c r="G128" s="92">
        <v>2.3171870383175728E-2</v>
      </c>
      <c r="H128" s="92">
        <v>2.4234247116737911E-2</v>
      </c>
      <c r="I128" s="92">
        <v>2.4970147803075004E-2</v>
      </c>
      <c r="J128" s="92">
        <v>2.5440941618788734E-2</v>
      </c>
    </row>
    <row r="129" spans="3:10" x14ac:dyDescent="0.25">
      <c r="C129" s="84">
        <v>2.7743230127487806E-2</v>
      </c>
      <c r="D129" s="91">
        <v>3.3611769891007108E-2</v>
      </c>
      <c r="E129" s="91">
        <v>3.7382306281317758E-2</v>
      </c>
      <c r="F129" s="91">
        <v>3.9644895710488216E-2</v>
      </c>
      <c r="G129" s="92">
        <v>4.1021039842302223E-2</v>
      </c>
      <c r="H129" s="92">
        <v>4.1712553310782004E-2</v>
      </c>
      <c r="I129" s="92">
        <v>4.2088928111903283E-2</v>
      </c>
      <c r="J129" s="92">
        <v>4.2137354905573729E-2</v>
      </c>
    </row>
    <row r="130" spans="3:10" x14ac:dyDescent="0.25">
      <c r="C130" s="84">
        <v>3.4477264351680014E-3</v>
      </c>
      <c r="D130" s="91">
        <v>5.7984444540351097E-3</v>
      </c>
      <c r="E130" s="91">
        <v>8.3103352610722197E-3</v>
      </c>
      <c r="F130" s="91">
        <v>1.0699897314784459E-2</v>
      </c>
      <c r="G130" s="92">
        <v>1.2825011455998708E-2</v>
      </c>
      <c r="H130" s="92">
        <v>1.4571749967098367E-2</v>
      </c>
      <c r="I130" s="92">
        <v>1.5990291087321112E-2</v>
      </c>
      <c r="J130" s="92">
        <v>1.7068083740474853E-2</v>
      </c>
    </row>
    <row r="131" spans="3:10" x14ac:dyDescent="0.25">
      <c r="C131" s="84">
        <v>1.4888576590950713E-2</v>
      </c>
      <c r="D131" s="91">
        <v>1.8321412509815716E-2</v>
      </c>
      <c r="E131" s="91">
        <v>2.1023769466250966E-2</v>
      </c>
      <c r="F131" s="91">
        <v>2.3170857472485516E-2</v>
      </c>
      <c r="G131" s="92">
        <v>2.4950860601911391E-2</v>
      </c>
      <c r="H131" s="92">
        <v>2.6343000134445238E-2</v>
      </c>
      <c r="I131" s="92">
        <v>2.7471857935201873E-2</v>
      </c>
      <c r="J131" s="92">
        <v>2.8255699404882522E-2</v>
      </c>
    </row>
    <row r="132" spans="3:10" x14ac:dyDescent="0.25">
      <c r="C132" s="84">
        <v>2.2732277682698688E-2</v>
      </c>
      <c r="D132" s="91">
        <v>2.6762262687605492E-2</v>
      </c>
      <c r="E132" s="91">
        <v>2.9035093568315549E-2</v>
      </c>
      <c r="F132" s="91">
        <v>3.0126991519974004E-2</v>
      </c>
      <c r="G132" s="92">
        <v>3.0562498542024991E-2</v>
      </c>
      <c r="H132" s="92">
        <v>3.0507206657903629E-2</v>
      </c>
      <c r="I132" s="92">
        <v>3.0233466942498635E-2</v>
      </c>
      <c r="J132" s="92">
        <v>2.9729171567678004E-2</v>
      </c>
    </row>
    <row r="133" spans="3:10" x14ac:dyDescent="0.25">
      <c r="C133" s="84">
        <v>9.9865967500066787E-3</v>
      </c>
      <c r="D133" s="91">
        <v>1.5445122553957908E-2</v>
      </c>
      <c r="E133" s="91">
        <v>2.0203748769477038E-2</v>
      </c>
      <c r="F133" s="91">
        <v>2.3752127535651226E-2</v>
      </c>
      <c r="G133" s="92">
        <v>2.6112759352810423E-2</v>
      </c>
      <c r="H133" s="92">
        <v>2.7373562212018577E-2</v>
      </c>
      <c r="I133" s="92">
        <v>2.7870480832845101E-2</v>
      </c>
      <c r="J133" s="92">
        <v>2.7733121232370771E-2</v>
      </c>
    </row>
    <row r="134" spans="3:10" x14ac:dyDescent="0.25">
      <c r="C134" s="84">
        <v>3.5145829790892993E-2</v>
      </c>
      <c r="D134" s="91">
        <v>3.7902836317874035E-2</v>
      </c>
      <c r="E134" s="91">
        <v>3.824001030516324E-2</v>
      </c>
      <c r="F134" s="91">
        <v>3.7567003632281638E-2</v>
      </c>
      <c r="G134" s="92">
        <v>3.6768376959626009E-2</v>
      </c>
      <c r="H134" s="92">
        <v>3.6060179627639112E-2</v>
      </c>
      <c r="I134" s="92">
        <v>3.5703813080843069E-2</v>
      </c>
      <c r="J134" s="92">
        <v>3.5599448009561344E-2</v>
      </c>
    </row>
    <row r="135" spans="3:10" x14ac:dyDescent="0.25">
      <c r="C135" s="84">
        <v>1.1674001173599347E-2</v>
      </c>
      <c r="D135" s="91">
        <v>1.4345097384754842E-2</v>
      </c>
      <c r="E135" s="91">
        <v>1.642416776750982E-2</v>
      </c>
      <c r="F135" s="91">
        <v>1.8012255476552219E-2</v>
      </c>
      <c r="G135" s="92">
        <v>1.9246991672298281E-2</v>
      </c>
      <c r="H135" s="92">
        <v>2.0130771265525111E-2</v>
      </c>
      <c r="I135" s="92">
        <v>2.079673544943696E-2</v>
      </c>
      <c r="J135" s="92">
        <v>2.1229919603340194E-2</v>
      </c>
    </row>
    <row r="136" spans="3:10" x14ac:dyDescent="0.25">
      <c r="C136" s="84">
        <v>9.9249025836946683E-3</v>
      </c>
      <c r="D136" s="91">
        <v>1.4331167564084507E-2</v>
      </c>
      <c r="E136" s="91">
        <v>1.8008897981204121E-2</v>
      </c>
      <c r="F136" s="91">
        <v>2.0797506693242363E-2</v>
      </c>
      <c r="G136" s="92">
        <v>2.2854447697358019E-2</v>
      </c>
      <c r="H136" s="92">
        <v>2.4275750296312404E-2</v>
      </c>
      <c r="I136" s="92">
        <v>2.5315434817446917E-2</v>
      </c>
      <c r="J136" s="92">
        <v>2.6023458729816356E-2</v>
      </c>
    </row>
    <row r="137" spans="3:10" x14ac:dyDescent="0.25">
      <c r="C137" s="84">
        <v>1.0760630060745671E-2</v>
      </c>
      <c r="D137" s="91">
        <v>1.4290611165644727E-2</v>
      </c>
      <c r="E137" s="91">
        <v>1.7020173325302736E-2</v>
      </c>
      <c r="F137" s="91">
        <v>1.8979085441849043E-2</v>
      </c>
      <c r="G137" s="92">
        <v>2.0363572328568239E-2</v>
      </c>
      <c r="H137" s="92">
        <v>2.125834666644924E-2</v>
      </c>
      <c r="I137" s="92">
        <v>2.187652104304182E-2</v>
      </c>
      <c r="J137" s="92">
        <v>2.2256255911944019E-2</v>
      </c>
    </row>
    <row r="138" spans="3:10" x14ac:dyDescent="0.25">
      <c r="C138" s="84">
        <v>1.1486583666236583E-2</v>
      </c>
      <c r="D138" s="91">
        <v>1.6877880901750575E-2</v>
      </c>
      <c r="E138" s="91">
        <v>2.153075091320189E-2</v>
      </c>
      <c r="F138" s="91">
        <v>2.5133260052444276E-2</v>
      </c>
      <c r="G138" s="92">
        <v>2.7786318104893529E-2</v>
      </c>
      <c r="H138" s="92">
        <v>2.9566550368018255E-2</v>
      </c>
      <c r="I138" s="92">
        <v>3.0778454589896347E-2</v>
      </c>
      <c r="J138" s="92">
        <v>3.1495075158773485E-2</v>
      </c>
    </row>
    <row r="139" spans="3:10" x14ac:dyDescent="0.25">
      <c r="C139" s="84">
        <v>1.9512005523303139E-2</v>
      </c>
      <c r="D139" s="91">
        <v>2.1289865635774417E-2</v>
      </c>
      <c r="E139" s="91">
        <v>2.2476509704061089E-2</v>
      </c>
      <c r="F139" s="91">
        <v>2.3332132841639944E-2</v>
      </c>
      <c r="G139" s="92">
        <v>2.4044952065258113E-2</v>
      </c>
      <c r="H139" s="92">
        <v>2.4601415982689237E-2</v>
      </c>
      <c r="I139" s="92">
        <v>2.5151201198943384E-2</v>
      </c>
      <c r="J139" s="92">
        <v>2.5665927560569912E-2</v>
      </c>
    </row>
    <row r="140" spans="3:10" x14ac:dyDescent="0.25">
      <c r="C140" s="84">
        <v>8.8675718903478817E-3</v>
      </c>
      <c r="D140" s="91">
        <v>1.1773357959419419E-2</v>
      </c>
      <c r="E140" s="91">
        <v>1.4464352526571621E-2</v>
      </c>
      <c r="F140" s="91">
        <v>1.6877032063880412E-2</v>
      </c>
      <c r="G140" s="92">
        <v>1.9034358626614005E-2</v>
      </c>
      <c r="H140" s="92">
        <v>2.0886571880372774E-2</v>
      </c>
      <c r="I140" s="92">
        <v>2.2558943012461096E-2</v>
      </c>
      <c r="J140" s="92">
        <v>2.4052011799759604E-2</v>
      </c>
    </row>
    <row r="141" spans="3:10" x14ac:dyDescent="0.25">
      <c r="C141" s="84">
        <v>5.3787255261171351E-3</v>
      </c>
      <c r="D141" s="91">
        <v>8.1368392475123525E-3</v>
      </c>
      <c r="E141" s="91">
        <v>1.0889848715010123E-2</v>
      </c>
      <c r="F141" s="91">
        <v>1.340067687646173E-2</v>
      </c>
      <c r="G141" s="92">
        <v>1.555976858725351E-2</v>
      </c>
      <c r="H141" s="92">
        <v>1.7248375771673586E-2</v>
      </c>
      <c r="I141" s="92">
        <v>1.8525807295291824E-2</v>
      </c>
      <c r="J141" s="92">
        <v>1.937433991310256E-2</v>
      </c>
    </row>
    <row r="142" spans="3:10" x14ac:dyDescent="0.25">
      <c r="C142" s="84">
        <v>6.7261362663862991E-3</v>
      </c>
      <c r="D142" s="91">
        <v>9.5088154267845022E-3</v>
      </c>
      <c r="E142" s="91">
        <v>1.2042994439689658E-2</v>
      </c>
      <c r="F142" s="91">
        <v>1.4218941464314379E-2</v>
      </c>
      <c r="G142" s="92">
        <v>1.6072467283374036E-2</v>
      </c>
      <c r="H142" s="92">
        <v>1.7603186252969503E-2</v>
      </c>
      <c r="I142" s="92">
        <v>1.8955784298461165E-2</v>
      </c>
      <c r="J142" s="92">
        <v>2.0157314107871385E-2</v>
      </c>
    </row>
    <row r="143" spans="3:10" x14ac:dyDescent="0.25">
      <c r="C143" s="84">
        <v>5.5784263094637541E-3</v>
      </c>
      <c r="D143" s="91">
        <v>9.4056895583440586E-3</v>
      </c>
      <c r="E143" s="91">
        <v>1.3369178084689412E-2</v>
      </c>
      <c r="F143" s="91">
        <v>1.7093216460228908E-2</v>
      </c>
      <c r="G143" s="92">
        <v>2.0523663455323513E-2</v>
      </c>
      <c r="H143" s="92">
        <v>2.3656956477110469E-2</v>
      </c>
      <c r="I143" s="92">
        <v>2.6709317559902069E-2</v>
      </c>
      <c r="J143" s="92">
        <v>2.9738692384357269E-2</v>
      </c>
    </row>
    <row r="144" spans="3:10" x14ac:dyDescent="0.25">
      <c r="C144" s="84">
        <v>7.3287316928985699E-2</v>
      </c>
      <c r="D144" s="91">
        <v>6.4030709664172986E-2</v>
      </c>
      <c r="E144" s="91">
        <v>5.6341691730542369E-2</v>
      </c>
      <c r="F144" s="91">
        <v>5.06226713055003E-2</v>
      </c>
      <c r="G144" s="92">
        <v>4.6680316245651887E-2</v>
      </c>
      <c r="H144" s="92">
        <v>4.3929516040508064E-2</v>
      </c>
      <c r="I144" s="92">
        <v>4.221779736017852E-2</v>
      </c>
      <c r="J144" s="92">
        <v>4.1172696453050203E-2</v>
      </c>
    </row>
    <row r="145" spans="3:10" x14ac:dyDescent="0.25">
      <c r="C145" s="84">
        <v>1.3008856587206808E-2</v>
      </c>
      <c r="D145" s="91">
        <v>1.617505762328764E-2</v>
      </c>
      <c r="E145" s="91">
        <v>1.8369251583838689E-2</v>
      </c>
      <c r="F145" s="91">
        <v>1.9766714755019382E-2</v>
      </c>
      <c r="G145" s="92">
        <v>2.0618422204383972E-2</v>
      </c>
      <c r="H145" s="92">
        <v>2.1013239747904998E-2</v>
      </c>
      <c r="I145" s="92">
        <v>2.1154584339205782E-2</v>
      </c>
      <c r="J145" s="92">
        <v>2.1071320252853853E-2</v>
      </c>
    </row>
    <row r="146" spans="3:10" x14ac:dyDescent="0.25">
      <c r="C146" s="84">
        <v>4.7501334210283408E-2</v>
      </c>
      <c r="D146" s="91">
        <v>4.5299281363349445E-2</v>
      </c>
      <c r="E146" s="91">
        <v>4.2753099498720491E-2</v>
      </c>
      <c r="F146" s="91">
        <v>4.0392835555782679E-2</v>
      </c>
      <c r="G146" s="92">
        <v>3.8408583540424431E-2</v>
      </c>
      <c r="H146" s="92">
        <v>3.6618862732072259E-2</v>
      </c>
      <c r="I146" s="92">
        <v>3.5119741270802321E-2</v>
      </c>
      <c r="J146" s="92">
        <v>3.3766400810227137E-2</v>
      </c>
    </row>
    <row r="147" spans="3:10" x14ac:dyDescent="0.25">
      <c r="C147" s="84">
        <v>8.9892315724579737E-3</v>
      </c>
      <c r="D147" s="91">
        <v>1.5021489253852575E-2</v>
      </c>
      <c r="E147" s="91">
        <v>2.1286840131103126E-2</v>
      </c>
      <c r="F147" s="91">
        <v>2.7053466429256476E-2</v>
      </c>
      <c r="G147" s="92">
        <v>3.2015933629915609E-2</v>
      </c>
      <c r="H147" s="92">
        <v>3.595522115209885E-2</v>
      </c>
      <c r="I147" s="92">
        <v>3.9038285767720109E-2</v>
      </c>
      <c r="J147" s="92">
        <v>4.1240473022528083E-2</v>
      </c>
    </row>
    <row r="148" spans="3:10" x14ac:dyDescent="0.25">
      <c r="C148" s="84">
        <v>2.667323990556583E-3</v>
      </c>
      <c r="D148" s="91">
        <v>5.4860401178804417E-3</v>
      </c>
      <c r="E148" s="91">
        <v>9.0464151372616017E-3</v>
      </c>
      <c r="F148" s="91">
        <v>1.2825009376527016E-2</v>
      </c>
      <c r="G148" s="92">
        <v>1.6389908515276715E-2</v>
      </c>
      <c r="H148" s="92">
        <v>1.9380047838695059E-2</v>
      </c>
      <c r="I148" s="92">
        <v>2.1718420872400404E-2</v>
      </c>
      <c r="J148" s="92">
        <v>2.3316969052683101E-2</v>
      </c>
    </row>
    <row r="149" spans="3:10" x14ac:dyDescent="0.25">
      <c r="C149" s="84">
        <v>5.3661665052402848E-3</v>
      </c>
      <c r="D149" s="91">
        <v>8.713013328351232E-3</v>
      </c>
      <c r="E149" s="91">
        <v>1.2165438823098609E-2</v>
      </c>
      <c r="F149" s="91">
        <v>1.5421294283693331E-2</v>
      </c>
      <c r="G149" s="92">
        <v>1.8401805549075157E-2</v>
      </c>
      <c r="H149" s="92">
        <v>2.1044212916632967E-2</v>
      </c>
      <c r="I149" s="92">
        <v>2.3482588322886661E-2</v>
      </c>
      <c r="J149" s="92">
        <v>2.5721891243936888E-2</v>
      </c>
    </row>
    <row r="150" spans="3:10" x14ac:dyDescent="0.25">
      <c r="C150" s="84">
        <v>3.1220057673332406E-2</v>
      </c>
      <c r="D150" s="91">
        <v>3.9068447902451765E-2</v>
      </c>
      <c r="E150" s="91">
        <v>4.3291121753001219E-2</v>
      </c>
      <c r="F150" s="91">
        <v>4.4748876116532658E-2</v>
      </c>
      <c r="G150" s="92">
        <v>4.455516049624083E-2</v>
      </c>
      <c r="H150" s="92">
        <v>4.3274014778066507E-2</v>
      </c>
      <c r="I150" s="92">
        <v>4.1516074088062703E-2</v>
      </c>
      <c r="J150" s="92">
        <v>3.9396622393872885E-2</v>
      </c>
    </row>
    <row r="151" spans="3:10" x14ac:dyDescent="0.25">
      <c r="C151" s="84">
        <v>1.4023280529603966E-2</v>
      </c>
      <c r="D151" s="91">
        <v>1.8209650712956653E-2</v>
      </c>
      <c r="E151" s="91">
        <v>2.1539610411069287E-2</v>
      </c>
      <c r="F151" s="91">
        <v>2.4045473028599461E-2</v>
      </c>
      <c r="G151" s="92">
        <v>2.5912589320950606E-2</v>
      </c>
      <c r="H151" s="92">
        <v>2.718590481197098E-2</v>
      </c>
      <c r="I151" s="92">
        <v>2.8093219060457822E-2</v>
      </c>
      <c r="J151" s="92">
        <v>2.8655913270665381E-2</v>
      </c>
    </row>
    <row r="152" spans="3:10" x14ac:dyDescent="0.25">
      <c r="C152" s="84">
        <v>2.4012204834226261E-3</v>
      </c>
      <c r="D152" s="91">
        <v>4.41476873007324E-3</v>
      </c>
      <c r="E152" s="91">
        <v>6.6777644325797967E-3</v>
      </c>
      <c r="F152" s="91">
        <v>8.8766241434615756E-3</v>
      </c>
      <c r="G152" s="92">
        <v>1.0847036996533168E-2</v>
      </c>
      <c r="H152" s="92">
        <v>1.2488958302731772E-2</v>
      </c>
      <c r="I152" s="92">
        <v>1.3866118376567486E-2</v>
      </c>
      <c r="J152" s="92">
        <v>1.4997400940621221E-2</v>
      </c>
    </row>
    <row r="153" spans="3:10" x14ac:dyDescent="0.25">
      <c r="C153" s="84">
        <v>9.4187924576271675E-3</v>
      </c>
      <c r="D153" s="91">
        <v>1.3560514339568883E-2</v>
      </c>
      <c r="E153" s="91">
        <v>1.7357876670281467E-2</v>
      </c>
      <c r="F153" s="91">
        <v>2.0580646228013998E-2</v>
      </c>
      <c r="G153" s="92">
        <v>2.3217679494472211E-2</v>
      </c>
      <c r="H153" s="92">
        <v>2.5210861303277633E-2</v>
      </c>
      <c r="I153" s="92">
        <v>2.671452722910907E-2</v>
      </c>
      <c r="J153" s="92">
        <v>2.77196532510019E-2</v>
      </c>
    </row>
    <row r="154" spans="3:10" x14ac:dyDescent="0.25">
      <c r="C154" s="84">
        <v>3.3266154787232494E-2</v>
      </c>
      <c r="D154" s="91">
        <v>3.0462847087515902E-2</v>
      </c>
      <c r="E154" s="91">
        <v>2.8375250495678336E-2</v>
      </c>
      <c r="F154" s="91">
        <v>2.6964319399639673E-2</v>
      </c>
      <c r="G154" s="92">
        <v>2.612952659841037E-2</v>
      </c>
      <c r="H154" s="92">
        <v>2.5625131390886055E-2</v>
      </c>
      <c r="I154" s="92">
        <v>2.5450327388381887E-2</v>
      </c>
      <c r="J154" s="92">
        <v>2.5462486297179489E-2</v>
      </c>
    </row>
    <row r="155" spans="3:10" x14ac:dyDescent="0.25">
      <c r="C155" s="84">
        <v>2.04530160538919E-3</v>
      </c>
      <c r="D155" s="91">
        <v>3.9768037169625224E-3</v>
      </c>
      <c r="E155" s="91">
        <v>6.2783493798334285E-3</v>
      </c>
      <c r="F155" s="91">
        <v>8.6304508598591227E-3</v>
      </c>
      <c r="G155" s="92">
        <v>1.0827284554886579E-2</v>
      </c>
      <c r="H155" s="92">
        <v>1.2717284611442803E-2</v>
      </c>
      <c r="I155" s="92">
        <v>1.431740522732837E-2</v>
      </c>
      <c r="J155" s="92">
        <v>1.5610430915475041E-2</v>
      </c>
    </row>
    <row r="156" spans="3:10" x14ac:dyDescent="0.25">
      <c r="C156" s="84">
        <v>2.205503679610368E-2</v>
      </c>
      <c r="D156" s="91">
        <v>2.7853962399306285E-2</v>
      </c>
      <c r="E156" s="91">
        <v>3.2098111455487577E-2</v>
      </c>
      <c r="F156" s="91">
        <v>3.5000238391955769E-2</v>
      </c>
      <c r="G156" s="92">
        <v>3.6946261969526398E-2</v>
      </c>
      <c r="H156" s="92">
        <v>3.8059922176318053E-2</v>
      </c>
      <c r="I156" s="92">
        <v>3.8677686827394267E-2</v>
      </c>
      <c r="J156" s="92">
        <v>3.8814423405041494E-2</v>
      </c>
    </row>
    <row r="157" spans="3:10" x14ac:dyDescent="0.25">
      <c r="C157" s="84">
        <v>1.1069615397191342E-3</v>
      </c>
      <c r="D157" s="91">
        <v>2.3434269825337328E-3</v>
      </c>
      <c r="E157" s="91">
        <v>3.9727624842189092E-3</v>
      </c>
      <c r="F157" s="91">
        <v>5.7876958119188289E-3</v>
      </c>
      <c r="G157" s="92">
        <v>7.6141042965416099E-3</v>
      </c>
      <c r="H157" s="92">
        <v>9.3116409427956189E-3</v>
      </c>
      <c r="I157" s="92">
        <v>1.0876309886696876E-2</v>
      </c>
      <c r="J157" s="92">
        <v>1.2297349718642003E-2</v>
      </c>
    </row>
    <row r="158" spans="3:10" x14ac:dyDescent="0.25">
      <c r="C158" s="84">
        <v>7.6122927753284955E-3</v>
      </c>
      <c r="D158" s="91">
        <v>1.0416910148575473E-2</v>
      </c>
      <c r="E158" s="91">
        <v>1.2758411337398823E-2</v>
      </c>
      <c r="F158" s="91">
        <v>1.4545518018730297E-2</v>
      </c>
      <c r="G158" s="92">
        <v>1.5830795493044902E-2</v>
      </c>
      <c r="H158" s="92">
        <v>1.6616878517884071E-2</v>
      </c>
      <c r="I158" s="92">
        <v>1.7038296967713269E-2</v>
      </c>
      <c r="J158" s="92">
        <v>1.7115526028395344E-2</v>
      </c>
    </row>
    <row r="159" spans="3:10" x14ac:dyDescent="0.25">
      <c r="C159" s="84">
        <v>2.0540729383989535E-2</v>
      </c>
      <c r="D159" s="91">
        <v>2.4960667464658821E-2</v>
      </c>
      <c r="E159" s="91">
        <v>2.7843314018719614E-2</v>
      </c>
      <c r="F159" s="91">
        <v>2.9703624535239812E-2</v>
      </c>
      <c r="G159" s="92">
        <v>3.1069118657039471E-2</v>
      </c>
      <c r="H159" s="92">
        <v>3.2130393039987853E-2</v>
      </c>
      <c r="I159" s="92">
        <v>3.3188646374575914E-2</v>
      </c>
      <c r="J159" s="92">
        <v>3.4238018385764506E-2</v>
      </c>
    </row>
    <row r="160" spans="3:10" x14ac:dyDescent="0.25">
      <c r="C160" s="84">
        <v>5.8896332401618002E-3</v>
      </c>
      <c r="D160" s="91">
        <v>7.7998576032489815E-3</v>
      </c>
      <c r="E160" s="91">
        <v>9.453572934519993E-3</v>
      </c>
      <c r="F160" s="91">
        <v>1.0834687286182476E-2</v>
      </c>
      <c r="G160" s="92">
        <v>1.1995169446063599E-2</v>
      </c>
      <c r="H160" s="92">
        <v>1.2934602140363835E-2</v>
      </c>
      <c r="I160" s="92">
        <v>1.3751690242632364E-2</v>
      </c>
      <c r="J160" s="92">
        <v>1.4458939719856918E-2</v>
      </c>
    </row>
    <row r="161" spans="3:10" x14ac:dyDescent="0.25">
      <c r="C161" s="84">
        <v>1.1959462641668304E-3</v>
      </c>
      <c r="D161" s="91">
        <v>2.3776185904268859E-3</v>
      </c>
      <c r="E161" s="91">
        <v>3.8220321979538854E-3</v>
      </c>
      <c r="F161" s="91">
        <v>5.3357115658361019E-3</v>
      </c>
      <c r="G161" s="92">
        <v>6.7971287561064487E-3</v>
      </c>
      <c r="H161" s="92">
        <v>8.1282036842822477E-3</v>
      </c>
      <c r="I161" s="92">
        <v>9.3662227798043552E-3</v>
      </c>
      <c r="J161" s="92">
        <v>1.0531265509956476E-2</v>
      </c>
    </row>
    <row r="162" spans="3:10" x14ac:dyDescent="0.25">
      <c r="C162" s="84">
        <v>4.6402098595852488E-2</v>
      </c>
      <c r="D162" s="91">
        <v>4.703083617858566E-2</v>
      </c>
      <c r="E162" s="91">
        <v>4.6774813990157517E-2</v>
      </c>
      <c r="F162" s="91">
        <v>4.6356726066686428E-2</v>
      </c>
      <c r="G162" s="92">
        <v>4.6147890674024937E-2</v>
      </c>
      <c r="H162" s="92">
        <v>4.6043998322409824E-2</v>
      </c>
      <c r="I162" s="92">
        <v>4.6222218116597304E-2</v>
      </c>
      <c r="J162" s="92">
        <v>4.6510214331036789E-2</v>
      </c>
    </row>
    <row r="163" spans="3:10" x14ac:dyDescent="0.25">
      <c r="C163" s="84">
        <v>2.0953054419152878E-3</v>
      </c>
      <c r="D163" s="91">
        <v>3.1731592327189774E-3</v>
      </c>
      <c r="E163" s="91">
        <v>4.2396422054526602E-3</v>
      </c>
      <c r="F163" s="91">
        <v>5.2096030822008574E-3</v>
      </c>
      <c r="G163" s="92">
        <v>6.05475145105754E-3</v>
      </c>
      <c r="H163" s="92">
        <v>6.7463353271642757E-3</v>
      </c>
      <c r="I163" s="92">
        <v>7.325517804302531E-3</v>
      </c>
      <c r="J163" s="92">
        <v>7.8024324246142671E-3</v>
      </c>
    </row>
    <row r="164" spans="3:10" x14ac:dyDescent="0.25">
      <c r="C164" s="84">
        <v>6.0847305631927182E-3</v>
      </c>
      <c r="D164" s="91">
        <v>9.3738272912140836E-3</v>
      </c>
      <c r="E164" s="91">
        <v>1.248044527956203E-2</v>
      </c>
      <c r="F164" s="91">
        <v>1.5139068840052863E-2</v>
      </c>
      <c r="G164" s="92">
        <v>1.7336009747554591E-2</v>
      </c>
      <c r="H164" s="92">
        <v>1.9076021465477832E-2</v>
      </c>
      <c r="I164" s="92">
        <v>2.05384120706863E-2</v>
      </c>
      <c r="J164" s="92">
        <v>2.1772843522204141E-2</v>
      </c>
    </row>
    <row r="165" spans="3:10" x14ac:dyDescent="0.25">
      <c r="C165" s="84">
        <v>2.3699781092721972E-2</v>
      </c>
      <c r="D165" s="91">
        <v>2.7638475282824256E-2</v>
      </c>
      <c r="E165" s="91">
        <v>2.9899352822205658E-2</v>
      </c>
      <c r="F165" s="91">
        <v>3.0931836041235065E-2</v>
      </c>
      <c r="G165" s="92">
        <v>3.1169726875154971E-2</v>
      </c>
      <c r="H165" s="92">
        <v>3.074607185274833E-2</v>
      </c>
      <c r="I165" s="92">
        <v>2.9953254447326074E-2</v>
      </c>
      <c r="J165" s="92">
        <v>2.8825686485002916E-2</v>
      </c>
    </row>
    <row r="166" spans="3:10" x14ac:dyDescent="0.25">
      <c r="C166" s="84">
        <v>5.164463338858412E-3</v>
      </c>
      <c r="D166" s="91">
        <v>8.4527408345350958E-3</v>
      </c>
      <c r="E166" s="91">
        <v>1.190954821237082E-2</v>
      </c>
      <c r="F166" s="91">
        <v>1.5216989877289994E-2</v>
      </c>
      <c r="G166" s="92">
        <v>1.824894556064997E-2</v>
      </c>
      <c r="H166" s="92">
        <v>2.0885295983084827E-2</v>
      </c>
      <c r="I166" s="92">
        <v>2.3204245446321541E-2</v>
      </c>
      <c r="J166" s="92">
        <v>2.516600976381202E-2</v>
      </c>
    </row>
    <row r="167" spans="3:10" x14ac:dyDescent="0.25">
      <c r="C167" s="84">
        <v>9.9817087099197312E-3</v>
      </c>
      <c r="D167" s="91">
        <v>1.2091557143740871E-2</v>
      </c>
      <c r="E167" s="91">
        <v>1.3771470664869069E-2</v>
      </c>
      <c r="F167" s="91">
        <v>1.5133712693920241E-2</v>
      </c>
      <c r="G167" s="92">
        <v>1.632267200277342E-2</v>
      </c>
      <c r="H167" s="92">
        <v>1.7375840612928229E-2</v>
      </c>
      <c r="I167" s="92">
        <v>1.8446816652374038E-2</v>
      </c>
      <c r="J167" s="92">
        <v>1.9561081351229664E-2</v>
      </c>
    </row>
    <row r="168" spans="3:10" x14ac:dyDescent="0.25">
      <c r="C168" s="84">
        <v>5.9035327347500329E-3</v>
      </c>
      <c r="D168" s="91">
        <v>1.0047063297934995E-2</v>
      </c>
      <c r="E168" s="91">
        <v>1.4113537273913054E-2</v>
      </c>
      <c r="F168" s="91">
        <v>1.7544505828996054E-2</v>
      </c>
      <c r="G168" s="92">
        <v>2.0202386091902474E-2</v>
      </c>
      <c r="H168" s="92">
        <v>2.205721767472231E-2</v>
      </c>
      <c r="I168" s="92">
        <v>2.3314988924124563E-2</v>
      </c>
      <c r="J168" s="92">
        <v>2.4042229560265967E-2</v>
      </c>
    </row>
    <row r="169" spans="3:10" x14ac:dyDescent="0.25">
      <c r="C169" s="84">
        <v>1.3880948520723017E-2</v>
      </c>
      <c r="D169" s="91">
        <v>1.7426883221343982E-2</v>
      </c>
      <c r="E169" s="91">
        <v>2.0181848387521722E-2</v>
      </c>
      <c r="F169" s="91">
        <v>2.2308896732422895E-2</v>
      </c>
      <c r="G169" s="92">
        <v>2.4027901099503802E-2</v>
      </c>
      <c r="H169" s="92">
        <v>2.5367956213071308E-2</v>
      </c>
      <c r="I169" s="92">
        <v>2.6493250580358767E-2</v>
      </c>
      <c r="J169" s="92">
        <v>2.7358372661366443E-2</v>
      </c>
    </row>
    <row r="170" spans="3:10" x14ac:dyDescent="0.25">
      <c r="C170" s="84">
        <v>2.9141965551941554E-3</v>
      </c>
      <c r="D170" s="91">
        <v>5.9491613183441216E-3</v>
      </c>
      <c r="E170" s="91">
        <v>9.522326740310812E-3</v>
      </c>
      <c r="F170" s="91">
        <v>1.3035224380245514E-2</v>
      </c>
      <c r="G170" s="92">
        <v>1.6171009109454029E-2</v>
      </c>
      <c r="H170" s="92">
        <v>1.8768144650120042E-2</v>
      </c>
      <c r="I170" s="92">
        <v>2.0928193197464879E-2</v>
      </c>
      <c r="J170" s="92">
        <v>2.2679503832016727E-2</v>
      </c>
    </row>
    <row r="171" spans="3:10" x14ac:dyDescent="0.25">
      <c r="C171" s="84">
        <v>4.7845551064487771E-3</v>
      </c>
      <c r="D171" s="91">
        <v>7.3292207563924201E-3</v>
      </c>
      <c r="E171" s="91">
        <v>9.7571967122348051E-3</v>
      </c>
      <c r="F171" s="91">
        <v>1.1883936319869507E-2</v>
      </c>
      <c r="G171" s="92">
        <v>1.3699657373387301E-2</v>
      </c>
      <c r="H171" s="92">
        <v>1.5194482186793281E-2</v>
      </c>
      <c r="I171" s="92">
        <v>1.6494147490087627E-2</v>
      </c>
      <c r="J171" s="92">
        <v>1.7627286582346243E-2</v>
      </c>
    </row>
    <row r="172" spans="3:10" x14ac:dyDescent="0.25">
      <c r="C172" s="84">
        <v>5.3706926860970375E-3</v>
      </c>
      <c r="D172" s="91">
        <v>1.0107688316766006E-2</v>
      </c>
      <c r="E172" s="91">
        <v>1.512917706800241E-2</v>
      </c>
      <c r="F172" s="91">
        <v>1.9581317248764808E-2</v>
      </c>
      <c r="G172" s="92">
        <v>2.3158993306866507E-2</v>
      </c>
      <c r="H172" s="92">
        <v>2.577555978678726E-2</v>
      </c>
      <c r="I172" s="92">
        <v>2.7660770451717623E-2</v>
      </c>
      <c r="J172" s="92">
        <v>2.8888035000119976E-2</v>
      </c>
    </row>
    <row r="173" spans="3:10" x14ac:dyDescent="0.25">
      <c r="C173" s="84">
        <v>1.1941173250077142E-2</v>
      </c>
      <c r="D173" s="91">
        <v>2.075857708957372E-2</v>
      </c>
      <c r="E173" s="91">
        <v>2.9995229033765912E-2</v>
      </c>
      <c r="F173" s="91">
        <v>3.8509448755651446E-2</v>
      </c>
      <c r="G173" s="92">
        <v>4.5915167813909211E-2</v>
      </c>
      <c r="H173" s="92">
        <v>5.2001213867550238E-2</v>
      </c>
      <c r="I173" s="92">
        <v>5.7078417107413557E-2</v>
      </c>
      <c r="J173" s="92">
        <v>6.1114627209199635E-2</v>
      </c>
    </row>
    <row r="174" spans="3:10" x14ac:dyDescent="0.25">
      <c r="C174" s="84">
        <v>4.7985682286938464E-3</v>
      </c>
      <c r="D174" s="91">
        <v>7.6986893998476115E-3</v>
      </c>
      <c r="E174" s="91">
        <v>1.050904913101852E-2</v>
      </c>
      <c r="F174" s="91">
        <v>1.2969615767782269E-2</v>
      </c>
      <c r="G174" s="92">
        <v>1.506352315925856E-2</v>
      </c>
      <c r="H174" s="92">
        <v>1.6799523062746815E-2</v>
      </c>
      <c r="I174" s="92">
        <v>1.833831909442802E-2</v>
      </c>
      <c r="J174" s="92">
        <v>1.9726301586537143E-2</v>
      </c>
    </row>
    <row r="175" spans="3:10" x14ac:dyDescent="0.25">
      <c r="C175" s="84">
        <v>8.6493759441890888E-3</v>
      </c>
      <c r="D175" s="91">
        <v>1.2140574336453039E-2</v>
      </c>
      <c r="E175" s="91">
        <v>1.510392564453442E-2</v>
      </c>
      <c r="F175" s="91">
        <v>1.7485350993350895E-2</v>
      </c>
      <c r="G175" s="92">
        <v>1.9407871564299146E-2</v>
      </c>
      <c r="H175" s="92">
        <v>2.0897067270057235E-2</v>
      </c>
      <c r="I175" s="92">
        <v>2.2101028354785987E-2</v>
      </c>
      <c r="J175" s="92">
        <v>2.2996705449198809E-2</v>
      </c>
    </row>
    <row r="176" spans="3:10" x14ac:dyDescent="0.25">
      <c r="C176" s="84">
        <v>3.3541328952201447E-3</v>
      </c>
      <c r="D176" s="91">
        <v>5.2887209136707747E-3</v>
      </c>
      <c r="E176" s="91">
        <v>7.251824804789966E-3</v>
      </c>
      <c r="F176" s="91">
        <v>9.0311503778635442E-3</v>
      </c>
      <c r="G176" s="92">
        <v>1.0526253653378014E-2</v>
      </c>
      <c r="H176" s="92">
        <v>1.165951301089891E-2</v>
      </c>
      <c r="I176" s="92">
        <v>1.2494254645425276E-2</v>
      </c>
      <c r="J176" s="92">
        <v>1.3051601728761405E-2</v>
      </c>
    </row>
    <row r="177" spans="3:10" x14ac:dyDescent="0.25">
      <c r="C177" s="84">
        <v>1.1905953228766831E-2</v>
      </c>
      <c r="D177" s="91">
        <v>1.704911436524879E-2</v>
      </c>
      <c r="E177" s="91">
        <v>2.1117863204485141E-2</v>
      </c>
      <c r="F177" s="91">
        <v>2.4065004648952389E-2</v>
      </c>
      <c r="G177" s="92">
        <v>2.6248532448838607E-2</v>
      </c>
      <c r="H177" s="92">
        <v>2.7912159979914596E-2</v>
      </c>
      <c r="I177" s="92">
        <v>2.9422615034078236E-2</v>
      </c>
      <c r="J177" s="92">
        <v>3.0862442412830267E-2</v>
      </c>
    </row>
    <row r="178" spans="3:10" x14ac:dyDescent="0.25">
      <c r="C178" s="84">
        <v>2.2544105851505214E-3</v>
      </c>
      <c r="D178" s="91">
        <v>3.9268914356077799E-3</v>
      </c>
      <c r="E178" s="91">
        <v>5.7338755519673644E-3</v>
      </c>
      <c r="F178" s="91">
        <v>7.4473085680245767E-3</v>
      </c>
      <c r="G178" s="92">
        <v>8.9615279100015172E-3</v>
      </c>
      <c r="H178" s="92">
        <v>1.0212380603870832E-2</v>
      </c>
      <c r="I178" s="92">
        <v>1.1260897930100091E-2</v>
      </c>
      <c r="J178" s="92">
        <v>1.2125034996163121E-2</v>
      </c>
    </row>
    <row r="179" spans="3:10" x14ac:dyDescent="0.25">
      <c r="C179" s="84">
        <v>8.708693381747977E-3</v>
      </c>
      <c r="D179" s="91">
        <v>1.2838805023568149E-2</v>
      </c>
      <c r="E179" s="91">
        <v>1.6544211021897678E-2</v>
      </c>
      <c r="F179" s="91">
        <v>1.9564366378530831E-2</v>
      </c>
      <c r="G179" s="92">
        <v>2.1925090320471591E-2</v>
      </c>
      <c r="H179" s="92">
        <v>2.3635723597294891E-2</v>
      </c>
      <c r="I179" s="92">
        <v>2.4901393257760369E-2</v>
      </c>
      <c r="J179" s="92">
        <v>2.5756826455058852E-2</v>
      </c>
    </row>
    <row r="180" spans="3:10" x14ac:dyDescent="0.25">
      <c r="C180" s="84">
        <v>1.2741719553368773E-3</v>
      </c>
      <c r="D180" s="91">
        <v>2.4850437434442434E-3</v>
      </c>
      <c r="E180" s="91">
        <v>3.863962862548908E-3</v>
      </c>
      <c r="F180" s="91">
        <v>5.1800102136614606E-3</v>
      </c>
      <c r="G180" s="92">
        <v>6.314887570016599E-3</v>
      </c>
      <c r="H180" s="92">
        <v>7.2137087859746362E-3</v>
      </c>
      <c r="I180" s="92">
        <v>7.9297435107866278E-3</v>
      </c>
      <c r="J180" s="92">
        <v>8.4935692797517802E-3</v>
      </c>
    </row>
    <row r="181" spans="3:10" x14ac:dyDescent="0.25">
      <c r="C181" s="84">
        <v>4.1550476958600077E-2</v>
      </c>
      <c r="D181" s="91">
        <v>4.4479233998966139E-2</v>
      </c>
      <c r="E181" s="91">
        <v>4.5916889595975778E-2</v>
      </c>
      <c r="F181" s="91">
        <v>4.6840061616392641E-2</v>
      </c>
      <c r="G181" s="92">
        <v>4.7846556350957102E-2</v>
      </c>
      <c r="H181" s="92">
        <v>4.8961079275640335E-2</v>
      </c>
      <c r="I181" s="92">
        <v>5.0430782495095881E-2</v>
      </c>
      <c r="J181" s="92">
        <v>5.2087672876781371E-2</v>
      </c>
    </row>
    <row r="182" spans="3:10" x14ac:dyDescent="0.25">
      <c r="C182" s="84">
        <v>1.3154492763582392E-3</v>
      </c>
      <c r="D182" s="91">
        <v>2.833928031322304E-3</v>
      </c>
      <c r="E182" s="91">
        <v>4.7190249931094337E-3</v>
      </c>
      <c r="F182" s="91">
        <v>6.6035793627598561E-3</v>
      </c>
      <c r="G182" s="92">
        <v>8.2171129095610276E-3</v>
      </c>
      <c r="H182" s="92">
        <v>9.3867815280291138E-3</v>
      </c>
      <c r="I182" s="92">
        <v>1.0120185833833881E-2</v>
      </c>
      <c r="J182" s="92">
        <v>1.0434563573701761E-2</v>
      </c>
    </row>
    <row r="183" spans="3:10" x14ac:dyDescent="0.25">
      <c r="C183" s="84">
        <v>3.010138632945375E-2</v>
      </c>
      <c r="D183" s="91">
        <v>3.4330237789843759E-2</v>
      </c>
      <c r="E183" s="91">
        <v>3.6282870398537233E-2</v>
      </c>
      <c r="F183" s="91">
        <v>3.6871763059303189E-2</v>
      </c>
      <c r="G183" s="92">
        <v>3.6819391523570826E-2</v>
      </c>
      <c r="H183" s="92">
        <v>3.6345751072337312E-2</v>
      </c>
      <c r="I183" s="92">
        <v>3.5771703012285355E-2</v>
      </c>
      <c r="J183" s="92">
        <v>3.5068350803036323E-2</v>
      </c>
    </row>
    <row r="184" spans="3:10" x14ac:dyDescent="0.25">
      <c r="C184" s="84">
        <v>9.0538199366672761E-3</v>
      </c>
      <c r="D184" s="91">
        <v>1.1738361690468728E-2</v>
      </c>
      <c r="E184" s="91">
        <v>1.4032912720079085E-2</v>
      </c>
      <c r="F184" s="91">
        <v>1.5961947966328674E-2</v>
      </c>
      <c r="G184" s="92">
        <v>1.7613847581199042E-2</v>
      </c>
      <c r="H184" s="92">
        <v>1.8970866190714496E-2</v>
      </c>
      <c r="I184" s="92">
        <v>2.0142458803668113E-2</v>
      </c>
      <c r="J184" s="92">
        <v>2.1102683368344206E-2</v>
      </c>
    </row>
    <row r="185" spans="3:10" x14ac:dyDescent="0.25">
      <c r="C185" s="84">
        <v>1.672901387648057E-2</v>
      </c>
      <c r="D185" s="91">
        <v>1.9565914586549198E-2</v>
      </c>
      <c r="E185" s="91">
        <v>2.1175975492639179E-2</v>
      </c>
      <c r="F185" s="91">
        <v>2.1952317356123015E-2</v>
      </c>
      <c r="G185" s="92">
        <v>2.2248402448384115E-2</v>
      </c>
      <c r="H185" s="92">
        <v>2.2172618247981633E-2</v>
      </c>
      <c r="I185" s="92">
        <v>2.1929091961788605E-2</v>
      </c>
      <c r="J185" s="92">
        <v>2.1529352984801828E-2</v>
      </c>
    </row>
    <row r="186" spans="3:10" x14ac:dyDescent="0.25">
      <c r="C186" s="84">
        <v>1.5743360685697083E-3</v>
      </c>
      <c r="D186" s="91">
        <v>3.3562928409811349E-3</v>
      </c>
      <c r="E186" s="91">
        <v>5.6677971640980117E-3</v>
      </c>
      <c r="F186" s="91">
        <v>8.1929599178039887E-3</v>
      </c>
      <c r="G186" s="92">
        <v>1.0692456835289542E-2</v>
      </c>
      <c r="H186" s="92">
        <v>1.2985235388565997E-2</v>
      </c>
      <c r="I186" s="92">
        <v>1.5069479433066503E-2</v>
      </c>
      <c r="J186" s="92">
        <v>1.6910932855337232E-2</v>
      </c>
    </row>
    <row r="187" spans="3:10" x14ac:dyDescent="0.25">
      <c r="C187" s="84">
        <v>1.4435063693374458E-2</v>
      </c>
      <c r="D187" s="91">
        <v>1.9798572977745298E-2</v>
      </c>
      <c r="E187" s="91">
        <v>2.38916104068383E-2</v>
      </c>
      <c r="F187" s="91">
        <v>2.6663247089742267E-2</v>
      </c>
      <c r="G187" s="92">
        <v>2.8427619957118497E-2</v>
      </c>
      <c r="H187" s="92">
        <v>2.9388288193794784E-2</v>
      </c>
      <c r="I187" s="92">
        <v>2.9920332047699661E-2</v>
      </c>
      <c r="J187" s="92">
        <v>3.0128778635022495E-2</v>
      </c>
    </row>
    <row r="188" spans="3:10" x14ac:dyDescent="0.25">
      <c r="C188" s="84">
        <v>2.1590413851115254E-2</v>
      </c>
      <c r="D188" s="91">
        <v>2.4253325614093321E-2</v>
      </c>
      <c r="E188" s="91">
        <v>2.6454935310117365E-2</v>
      </c>
      <c r="F188" s="91">
        <v>2.8464240279761868E-2</v>
      </c>
      <c r="G188" s="92">
        <v>3.0471863201067016E-2</v>
      </c>
      <c r="H188" s="92">
        <v>3.2410126105171258E-2</v>
      </c>
      <c r="I188" s="92">
        <v>3.4403024876476E-2</v>
      </c>
      <c r="J188" s="92">
        <v>3.6319988319878801E-2</v>
      </c>
    </row>
    <row r="189" spans="3:10" x14ac:dyDescent="0.25">
      <c r="C189" s="84">
        <v>8.7214729817491931E-4</v>
      </c>
      <c r="D189" s="91">
        <v>2.1229645388239748E-3</v>
      </c>
      <c r="E189" s="91">
        <v>3.9131937280927759E-3</v>
      </c>
      <c r="F189" s="91">
        <v>5.9766751813792327E-3</v>
      </c>
      <c r="G189" s="92">
        <v>8.0546632357998849E-3</v>
      </c>
      <c r="H189" s="92">
        <v>9.9464377255407532E-3</v>
      </c>
      <c r="I189" s="92">
        <v>1.1625774785222578E-2</v>
      </c>
      <c r="J189" s="92">
        <v>1.3077960282447652E-2</v>
      </c>
    </row>
    <row r="190" spans="3:10" x14ac:dyDescent="0.25">
      <c r="C190" s="84">
        <v>1.989910190052715E-3</v>
      </c>
      <c r="D190" s="91">
        <v>3.5574965269839138E-3</v>
      </c>
      <c r="E190" s="91">
        <v>5.3244147189929142E-3</v>
      </c>
      <c r="F190" s="91">
        <v>7.0980701691361293E-3</v>
      </c>
      <c r="G190" s="92">
        <v>8.7950261865844294E-3</v>
      </c>
      <c r="H190" s="92">
        <v>1.0367802031420495E-2</v>
      </c>
      <c r="I190" s="92">
        <v>1.1892860560688447E-2</v>
      </c>
      <c r="J190" s="92">
        <v>1.3407208027370205E-2</v>
      </c>
    </row>
    <row r="191" spans="3:10" x14ac:dyDescent="0.25">
      <c r="C191" s="84">
        <v>1.8973880512028946E-2</v>
      </c>
      <c r="D191" s="91">
        <v>2.1223175619284558E-2</v>
      </c>
      <c r="E191" s="91">
        <v>2.2621550723054103E-2</v>
      </c>
      <c r="F191" s="91">
        <v>2.3590514028514739E-2</v>
      </c>
      <c r="G191" s="92">
        <v>2.4440702432677864E-2</v>
      </c>
      <c r="H191" s="92">
        <v>2.5219780440663041E-2</v>
      </c>
      <c r="I191" s="92">
        <v>2.6095459950450945E-2</v>
      </c>
      <c r="J191" s="92">
        <v>2.7022329001304295E-2</v>
      </c>
    </row>
    <row r="192" spans="3:10" x14ac:dyDescent="0.25">
      <c r="C192" s="84">
        <v>4.3263113071224872E-2</v>
      </c>
      <c r="D192" s="91">
        <v>4.1834037972749122E-2</v>
      </c>
      <c r="E192" s="91">
        <v>3.9877351118637501E-2</v>
      </c>
      <c r="F192" s="91">
        <v>3.7906263842862588E-2</v>
      </c>
      <c r="G192" s="92">
        <v>3.6086554590425007E-2</v>
      </c>
      <c r="H192" s="92">
        <v>3.423432381857202E-2</v>
      </c>
      <c r="I192" s="92">
        <v>3.2434330231858169E-2</v>
      </c>
      <c r="J192" s="92">
        <v>3.0557292276681434E-2</v>
      </c>
    </row>
    <row r="193" spans="3:10" x14ac:dyDescent="0.25">
      <c r="C193" s="84">
        <v>3.0636225487454753E-2</v>
      </c>
      <c r="D193" s="91">
        <v>3.8199739050299275E-2</v>
      </c>
      <c r="E193" s="91">
        <v>4.3221363798499342E-2</v>
      </c>
      <c r="F193" s="91">
        <v>4.6309788401756896E-2</v>
      </c>
      <c r="G193" s="92">
        <v>4.8250843711835432E-2</v>
      </c>
      <c r="H193" s="92">
        <v>4.9364239758523464E-2</v>
      </c>
      <c r="I193" s="92">
        <v>5.014053799930069E-2</v>
      </c>
      <c r="J193" s="92">
        <v>5.0576619854374227E-2</v>
      </c>
    </row>
    <row r="194" spans="3:10" x14ac:dyDescent="0.25">
      <c r="C194" s="84">
        <v>1.8613045046877383E-3</v>
      </c>
      <c r="D194" s="91">
        <v>3.653033307210922E-3</v>
      </c>
      <c r="E194" s="91">
        <v>5.722298276661467E-3</v>
      </c>
      <c r="F194" s="91">
        <v>7.7134165122963736E-3</v>
      </c>
      <c r="G194" s="92">
        <v>9.426213990891481E-3</v>
      </c>
      <c r="H194" s="92">
        <v>1.0760986861075945E-2</v>
      </c>
      <c r="I194" s="92">
        <v>1.1790059307314034E-2</v>
      </c>
      <c r="J194" s="92">
        <v>1.2558334931484155E-2</v>
      </c>
    </row>
    <row r="195" spans="3:10" x14ac:dyDescent="0.25">
      <c r="C195" s="84">
        <v>4.4294138845825132E-3</v>
      </c>
      <c r="D195" s="91">
        <v>6.349807960469296E-3</v>
      </c>
      <c r="E195" s="91">
        <v>8.1829266272151809E-3</v>
      </c>
      <c r="F195" s="91">
        <v>9.8289928272257045E-3</v>
      </c>
      <c r="G195" s="92">
        <v>1.128255355428482E-2</v>
      </c>
      <c r="H195" s="92">
        <v>1.2521995722127977E-2</v>
      </c>
      <c r="I195" s="92">
        <v>1.3640913663201897E-2</v>
      </c>
      <c r="J195" s="92">
        <v>1.4660548784585649E-2</v>
      </c>
    </row>
    <row r="196" spans="3:10" x14ac:dyDescent="0.25">
      <c r="C196" s="84">
        <v>5.1394851721969347E-3</v>
      </c>
      <c r="D196" s="91">
        <v>7.9682188767347464E-3</v>
      </c>
      <c r="E196" s="91">
        <v>1.0667190837660906E-2</v>
      </c>
      <c r="F196" s="91">
        <v>1.2976650415081021E-2</v>
      </c>
      <c r="G196" s="92">
        <v>1.4858180835173618E-2</v>
      </c>
      <c r="H196" s="92">
        <v>1.6306817543867261E-2</v>
      </c>
      <c r="I196" s="92">
        <v>1.7482517317006452E-2</v>
      </c>
      <c r="J196" s="92">
        <v>1.844311784729457E-2</v>
      </c>
    </row>
    <row r="197" spans="3:10" x14ac:dyDescent="0.25">
      <c r="C197" s="84">
        <v>8.7035000178887403E-3</v>
      </c>
      <c r="D197" s="91">
        <v>1.2312915968567484E-2</v>
      </c>
      <c r="E197" s="91">
        <v>1.5605203553995792E-2</v>
      </c>
      <c r="F197" s="91">
        <v>1.8472184101956612E-2</v>
      </c>
      <c r="G197" s="92">
        <v>2.0992084947232304E-2</v>
      </c>
      <c r="H197" s="92">
        <v>2.3181738876050437E-2</v>
      </c>
      <c r="I197" s="92">
        <v>2.5231514779066672E-2</v>
      </c>
      <c r="J197" s="92">
        <v>2.7162644946202418E-2</v>
      </c>
    </row>
    <row r="198" spans="3:10" x14ac:dyDescent="0.25">
      <c r="C198" s="84">
        <v>2.3287224174366693E-2</v>
      </c>
      <c r="D198" s="91">
        <v>3.0741108581528256E-2</v>
      </c>
      <c r="E198" s="91">
        <v>3.608511004766804E-2</v>
      </c>
      <c r="F198" s="91">
        <v>3.9472014787459105E-2</v>
      </c>
      <c r="G198" s="92">
        <v>4.1398298066977424E-2</v>
      </c>
      <c r="H198" s="92">
        <v>4.207202457338239E-2</v>
      </c>
      <c r="I198" s="92">
        <v>4.1913187335981275E-2</v>
      </c>
      <c r="J198" s="92">
        <v>4.0975778700702813E-2</v>
      </c>
    </row>
    <row r="199" spans="3:10" x14ac:dyDescent="0.25">
      <c r="C199" s="84">
        <v>2.2510133741438679E-2</v>
      </c>
      <c r="D199" s="91">
        <v>2.265570059508424E-2</v>
      </c>
      <c r="E199" s="91">
        <v>2.2468435528531408E-2</v>
      </c>
      <c r="F199" s="91">
        <v>2.2363669259892787E-2</v>
      </c>
      <c r="G199" s="92">
        <v>2.2538458765615735E-2</v>
      </c>
      <c r="H199" s="92">
        <v>2.2939724966954886E-2</v>
      </c>
      <c r="I199" s="92">
        <v>2.3648826390720922E-2</v>
      </c>
      <c r="J199" s="92">
        <v>2.4575932077116263E-2</v>
      </c>
    </row>
    <row r="200" spans="3:10" x14ac:dyDescent="0.25">
      <c r="C200" s="84">
        <v>3.3684368416167586E-2</v>
      </c>
      <c r="D200" s="91">
        <v>3.6976626246711379E-2</v>
      </c>
      <c r="E200" s="91">
        <v>3.823782557225671E-2</v>
      </c>
      <c r="F200" s="91">
        <v>3.8277179413972268E-2</v>
      </c>
      <c r="G200" s="92">
        <v>3.766358931134034E-2</v>
      </c>
      <c r="H200" s="92">
        <v>3.6508491087522445E-2</v>
      </c>
      <c r="I200" s="92">
        <v>3.5094031119478598E-2</v>
      </c>
      <c r="J200" s="92">
        <v>3.3400230247172258E-2</v>
      </c>
    </row>
    <row r="201" spans="3:10" x14ac:dyDescent="0.25">
      <c r="C201" s="84">
        <v>4.7842182663806798E-2</v>
      </c>
      <c r="D201" s="91">
        <v>5.122185805627269E-2</v>
      </c>
      <c r="E201" s="91">
        <v>5.2011866908362236E-2</v>
      </c>
      <c r="F201" s="91">
        <v>5.1561566127823706E-2</v>
      </c>
      <c r="G201" s="92">
        <v>5.0692082680650376E-2</v>
      </c>
      <c r="H201" s="92">
        <v>4.9496965611043386E-2</v>
      </c>
      <c r="I201" s="92">
        <v>4.8245411904697458E-2</v>
      </c>
      <c r="J201" s="92">
        <v>4.677264010553233E-2</v>
      </c>
    </row>
    <row r="202" spans="3:10" x14ac:dyDescent="0.25">
      <c r="C202" s="84">
        <v>5.3963746013836597E-3</v>
      </c>
      <c r="D202" s="91">
        <v>9.195238923240567E-3</v>
      </c>
      <c r="E202" s="91">
        <v>1.3236286796870628E-2</v>
      </c>
      <c r="F202" s="91">
        <v>1.709128640071321E-2</v>
      </c>
      <c r="G202" s="92">
        <v>2.0614505835865018E-2</v>
      </c>
      <c r="H202" s="92">
        <v>2.3716270785754924E-2</v>
      </c>
      <c r="I202" s="92">
        <v>2.6546466435063754E-2</v>
      </c>
      <c r="J202" s="92">
        <v>2.9111257691878993E-2</v>
      </c>
    </row>
    <row r="203" spans="3:10" x14ac:dyDescent="0.25">
      <c r="C203" s="84">
        <v>3.9256397409891883E-3</v>
      </c>
      <c r="D203" s="91">
        <v>5.7766317524901561E-3</v>
      </c>
      <c r="E203" s="91">
        <v>7.5080480567420588E-3</v>
      </c>
      <c r="F203" s="91">
        <v>8.9973193952349491E-3</v>
      </c>
      <c r="G203" s="92">
        <v>1.0225792011737662E-2</v>
      </c>
      <c r="H203" s="92">
        <v>1.1165018235894315E-2</v>
      </c>
      <c r="I203" s="92">
        <v>1.1891215077796318E-2</v>
      </c>
      <c r="J203" s="92">
        <v>1.2418074983505036E-2</v>
      </c>
    </row>
    <row r="204" spans="3:10" x14ac:dyDescent="0.25">
      <c r="C204" s="84">
        <v>3.3271782881990112E-3</v>
      </c>
      <c r="D204" s="91">
        <v>5.2314737656621538E-3</v>
      </c>
      <c r="E204" s="91">
        <v>7.1460825740640504E-3</v>
      </c>
      <c r="F204" s="91">
        <v>8.8731440074817421E-3</v>
      </c>
      <c r="G204" s="92">
        <v>1.032647914990795E-2</v>
      </c>
      <c r="H204" s="92">
        <v>1.1434283194261404E-2</v>
      </c>
      <c r="I204" s="92">
        <v>1.2252266160928801E-2</v>
      </c>
      <c r="J204" s="92">
        <v>1.2786256403644159E-2</v>
      </c>
    </row>
    <row r="205" spans="3:10" x14ac:dyDescent="0.25">
      <c r="C205" s="84">
        <v>5.0972447934493192E-3</v>
      </c>
      <c r="D205" s="91">
        <v>8.1288406827030348E-3</v>
      </c>
      <c r="E205" s="91">
        <v>1.1061670909297501E-2</v>
      </c>
      <c r="F205" s="91">
        <v>1.3607988278836188E-2</v>
      </c>
      <c r="G205" s="92">
        <v>1.5724785843666496E-2</v>
      </c>
      <c r="H205" s="92">
        <v>1.7398389287252382E-2</v>
      </c>
      <c r="I205" s="92">
        <v>1.8780401868332627E-2</v>
      </c>
      <c r="J205" s="92">
        <v>1.9909933043255879E-2</v>
      </c>
    </row>
    <row r="206" spans="3:10" x14ac:dyDescent="0.25">
      <c r="C206" s="84">
        <v>8.2642921603013661E-2</v>
      </c>
      <c r="D206" s="91">
        <v>7.6899055315233333E-2</v>
      </c>
      <c r="E206" s="91">
        <v>7.0765672539594773E-2</v>
      </c>
      <c r="F206" s="91">
        <v>6.5501883628287558E-2</v>
      </c>
      <c r="G206" s="92">
        <v>6.1443819671936371E-2</v>
      </c>
      <c r="H206" s="92">
        <v>5.8200997153483015E-2</v>
      </c>
      <c r="I206" s="92">
        <v>5.5789773932171292E-2</v>
      </c>
      <c r="J206" s="92">
        <v>5.3831734536568053E-2</v>
      </c>
    </row>
    <row r="207" spans="3:10" x14ac:dyDescent="0.25">
      <c r="C207" s="84">
        <v>1.1847546305469889E-2</v>
      </c>
      <c r="D207" s="91">
        <v>1.7326553247615038E-2</v>
      </c>
      <c r="E207" s="91">
        <v>2.1907752224531996E-2</v>
      </c>
      <c r="F207" s="91">
        <v>2.5340028529761725E-2</v>
      </c>
      <c r="G207" s="92">
        <v>2.7827816056738699E-2</v>
      </c>
      <c r="H207" s="92">
        <v>2.9536160226931694E-2</v>
      </c>
      <c r="I207" s="92">
        <v>3.0822935676135695E-2</v>
      </c>
      <c r="J207" s="92">
        <v>3.1777963415896511E-2</v>
      </c>
    </row>
    <row r="208" spans="3:10" x14ac:dyDescent="0.25">
      <c r="C208" s="84">
        <v>1.1199913112766217E-2</v>
      </c>
      <c r="D208" s="91">
        <v>1.4341023358725615E-2</v>
      </c>
      <c r="E208" s="91">
        <v>1.6954452076403597E-2</v>
      </c>
      <c r="F208" s="91">
        <v>1.9036831383920629E-2</v>
      </c>
      <c r="G208" s="92">
        <v>2.0674256442273744E-2</v>
      </c>
      <c r="H208" s="92">
        <v>2.1848284584915275E-2</v>
      </c>
      <c r="I208" s="92">
        <v>2.2705336530851179E-2</v>
      </c>
      <c r="J208" s="92">
        <v>2.3243492797430994E-2</v>
      </c>
    </row>
    <row r="209" spans="3:10" x14ac:dyDescent="0.25">
      <c r="C209" s="84">
        <v>1.2216344025240669E-3</v>
      </c>
      <c r="D209" s="91">
        <v>2.6925489858649946E-3</v>
      </c>
      <c r="E209" s="91">
        <v>4.563562215533788E-3</v>
      </c>
      <c r="F209" s="91">
        <v>6.507218472144239E-3</v>
      </c>
      <c r="G209" s="92">
        <v>8.2959216878980661E-3</v>
      </c>
      <c r="H209" s="92">
        <v>9.7894152763839809E-3</v>
      </c>
      <c r="I209" s="92">
        <v>1.1009374617136518E-2</v>
      </c>
      <c r="J209" s="92">
        <v>1.1963742278280204E-2</v>
      </c>
    </row>
    <row r="210" spans="3:10" x14ac:dyDescent="0.25">
      <c r="C210" s="84">
        <v>1.6052985837762143E-2</v>
      </c>
      <c r="D210" s="91">
        <v>1.8190057041115721E-2</v>
      </c>
      <c r="E210" s="91">
        <v>1.9264516728844671E-2</v>
      </c>
      <c r="F210" s="91">
        <v>1.960047585231758E-2</v>
      </c>
      <c r="G210" s="92">
        <v>1.9469833834520368E-2</v>
      </c>
      <c r="H210" s="92">
        <v>1.8945593570746915E-2</v>
      </c>
      <c r="I210" s="92">
        <v>1.8204802141396768E-2</v>
      </c>
      <c r="J210" s="92">
        <v>1.7273219080730172E-2</v>
      </c>
    </row>
    <row r="211" spans="3:10" x14ac:dyDescent="0.25">
      <c r="C211" s="84">
        <v>5.5584028502405694E-3</v>
      </c>
      <c r="D211" s="91">
        <v>8.4139973098997702E-3</v>
      </c>
      <c r="E211" s="91">
        <v>1.0864392734521507E-2</v>
      </c>
      <c r="F211" s="91">
        <v>1.2700504318153113E-2</v>
      </c>
      <c r="G211" s="92">
        <v>1.3972142369693567E-2</v>
      </c>
      <c r="H211" s="92">
        <v>1.4737882120804346E-2</v>
      </c>
      <c r="I211" s="92">
        <v>1.5173742762237047E-2</v>
      </c>
      <c r="J211" s="92">
        <v>1.5337914333151776E-2</v>
      </c>
    </row>
    <row r="212" spans="3:10" x14ac:dyDescent="0.25">
      <c r="C212" s="84">
        <v>2.6025838657804522E-2</v>
      </c>
      <c r="D212" s="91">
        <v>3.2132919447216267E-2</v>
      </c>
      <c r="E212" s="91">
        <v>3.6439176252121903E-2</v>
      </c>
      <c r="F212" s="91">
        <v>3.9344461071217925E-2</v>
      </c>
      <c r="G212" s="92">
        <v>4.1334640062498457E-2</v>
      </c>
      <c r="H212" s="92">
        <v>4.2528085423337698E-2</v>
      </c>
      <c r="I212" s="92">
        <v>4.3242600246159425E-2</v>
      </c>
      <c r="J212" s="92">
        <v>4.3420858879948919E-2</v>
      </c>
    </row>
    <row r="213" spans="3:10" x14ac:dyDescent="0.25">
      <c r="C213" s="84">
        <v>2.1957285719786468E-3</v>
      </c>
      <c r="D213" s="91">
        <v>4.6657495919669237E-3</v>
      </c>
      <c r="E213" s="91">
        <v>7.7440697346294607E-3</v>
      </c>
      <c r="F213" s="91">
        <v>1.0945904002561943E-2</v>
      </c>
      <c r="G213" s="92">
        <v>1.3968499135469575E-2</v>
      </c>
      <c r="H213" s="92">
        <v>1.6630750949593751E-2</v>
      </c>
      <c r="I213" s="92">
        <v>1.8990105656858599E-2</v>
      </c>
      <c r="J213" s="92">
        <v>2.1050358507199211E-2</v>
      </c>
    </row>
    <row r="214" spans="3:10" x14ac:dyDescent="0.25">
      <c r="C214" s="84">
        <v>1.6041042268664211E-2</v>
      </c>
      <c r="D214" s="91">
        <v>2.1114311615006504E-2</v>
      </c>
      <c r="E214" s="91">
        <v>2.4957653001675826E-2</v>
      </c>
      <c r="F214" s="91">
        <v>2.7603937420397649E-2</v>
      </c>
      <c r="G214" s="92">
        <v>2.9309655865514359E-2</v>
      </c>
      <c r="H214" s="92">
        <v>3.0168400759444065E-2</v>
      </c>
      <c r="I214" s="92">
        <v>3.0467335603475518E-2</v>
      </c>
      <c r="J214" s="92">
        <v>3.025910736544726E-2</v>
      </c>
    </row>
    <row r="215" spans="3:10" x14ac:dyDescent="0.25">
      <c r="C215" s="84">
        <v>1.2338575089341983E-2</v>
      </c>
      <c r="D215" s="91">
        <v>1.5954598703192015E-2</v>
      </c>
      <c r="E215" s="91">
        <v>1.8953742626169962E-2</v>
      </c>
      <c r="F215" s="91">
        <v>2.1416666344569762E-2</v>
      </c>
      <c r="G215" s="92">
        <v>2.3552448139093025E-2</v>
      </c>
      <c r="H215" s="92">
        <v>2.5440850744805919E-2</v>
      </c>
      <c r="I215" s="92">
        <v>2.7323555259164418E-2</v>
      </c>
      <c r="J215" s="92">
        <v>2.9238979820999329E-2</v>
      </c>
    </row>
    <row r="216" spans="3:10" x14ac:dyDescent="0.25">
      <c r="C216" s="84">
        <v>4.5655989293678029E-3</v>
      </c>
      <c r="D216" s="91">
        <v>7.4148842678741578E-3</v>
      </c>
      <c r="E216" s="91">
        <v>1.0185706833285785E-2</v>
      </c>
      <c r="F216" s="91">
        <v>1.2575529676468427E-2</v>
      </c>
      <c r="G216" s="92">
        <v>1.4528240028504525E-2</v>
      </c>
      <c r="H216" s="92">
        <v>1.6031611225769397E-2</v>
      </c>
      <c r="I216" s="92">
        <v>1.7236229045218054E-2</v>
      </c>
      <c r="J216" s="92">
        <v>1.8195641950617795E-2</v>
      </c>
    </row>
    <row r="217" spans="3:10" x14ac:dyDescent="0.25">
      <c r="C217" s="84">
        <v>8.773244753786158E-3</v>
      </c>
      <c r="D217" s="91">
        <v>1.0495877434508917E-2</v>
      </c>
      <c r="E217" s="91">
        <v>1.1641466295715837E-2</v>
      </c>
      <c r="F217" s="91">
        <v>1.2340194168572658E-2</v>
      </c>
      <c r="G217" s="92">
        <v>1.2744046080998342E-2</v>
      </c>
      <c r="H217" s="92">
        <v>1.2903281239222023E-2</v>
      </c>
      <c r="I217" s="92">
        <v>1.2943486055518085E-2</v>
      </c>
      <c r="J217" s="92">
        <v>1.2885302990249934E-2</v>
      </c>
    </row>
    <row r="218" spans="3:10" x14ac:dyDescent="0.25">
      <c r="C218" s="84">
        <v>2.3032773082786537E-3</v>
      </c>
      <c r="D218" s="91">
        <v>4.9729126448738994E-3</v>
      </c>
      <c r="E218" s="91">
        <v>8.4472400879729084E-3</v>
      </c>
      <c r="F218" s="91">
        <v>1.2229895590765819E-2</v>
      </c>
      <c r="G218" s="92">
        <v>1.5956959612651509E-2</v>
      </c>
      <c r="H218" s="92">
        <v>1.9378027585531692E-2</v>
      </c>
      <c r="I218" s="92">
        <v>2.2523836727497699E-2</v>
      </c>
      <c r="J218" s="92">
        <v>2.5373456517666673E-2</v>
      </c>
    </row>
    <row r="219" spans="3:10" x14ac:dyDescent="0.25">
      <c r="C219" s="84">
        <v>4.6505290739755845E-2</v>
      </c>
      <c r="D219" s="91">
        <v>4.11478588824132E-2</v>
      </c>
      <c r="E219" s="91">
        <v>3.6878180358467426E-2</v>
      </c>
      <c r="F219" s="91">
        <v>3.3702405204674074E-2</v>
      </c>
      <c r="G219" s="92">
        <v>3.1435645376238289E-2</v>
      </c>
      <c r="H219" s="92">
        <v>2.9697640727174006E-2</v>
      </c>
      <c r="I219" s="92">
        <v>2.841508948064415E-2</v>
      </c>
      <c r="J219" s="92">
        <v>2.7368984603403604E-2</v>
      </c>
    </row>
    <row r="220" spans="3:10" x14ac:dyDescent="0.25">
      <c r="C220" s="84">
        <v>4.124976659161542E-3</v>
      </c>
      <c r="D220" s="91">
        <v>6.0005496730956486E-3</v>
      </c>
      <c r="E220" s="91">
        <v>7.7058766591075597E-3</v>
      </c>
      <c r="F220" s="91">
        <v>9.1231506898966034E-3</v>
      </c>
      <c r="G220" s="92">
        <v>1.0258875718057746E-2</v>
      </c>
      <c r="H220" s="92">
        <v>1.1119445392413538E-2</v>
      </c>
      <c r="I220" s="92">
        <v>1.1815285546148304E-2</v>
      </c>
      <c r="J220" s="92">
        <v>1.2386246199653969E-2</v>
      </c>
    </row>
    <row r="221" spans="3:10" x14ac:dyDescent="0.25">
      <c r="C221" s="84">
        <v>4.4790524711647482E-2</v>
      </c>
      <c r="D221" s="91">
        <v>3.6376796316053867E-2</v>
      </c>
      <c r="E221" s="91">
        <v>3.1000989495289746E-2</v>
      </c>
      <c r="F221" s="91">
        <v>2.7484667015571635E-2</v>
      </c>
      <c r="G221" s="92">
        <v>2.5122326952075204E-2</v>
      </c>
      <c r="H221" s="92">
        <v>2.3354104609043365E-2</v>
      </c>
      <c r="I221" s="92">
        <v>2.2008893659227275E-2</v>
      </c>
      <c r="J221" s="92">
        <v>2.0869784173249691E-2</v>
      </c>
    </row>
    <row r="222" spans="3:10" x14ac:dyDescent="0.25">
      <c r="C222" s="84">
        <v>1.6603482415155409E-3</v>
      </c>
      <c r="D222" s="91">
        <v>3.0530740279143659E-3</v>
      </c>
      <c r="E222" s="91">
        <v>4.689154707707097E-3</v>
      </c>
      <c r="F222" s="91">
        <v>6.3773329995452047E-3</v>
      </c>
      <c r="G222" s="92">
        <v>7.9861361485490424E-3</v>
      </c>
      <c r="H222" s="92">
        <v>9.3973086666177888E-3</v>
      </c>
      <c r="I222" s="92">
        <v>1.0602638240150565E-2</v>
      </c>
      <c r="J222" s="92">
        <v>1.1565601614147608E-2</v>
      </c>
    </row>
    <row r="223" spans="3:10" x14ac:dyDescent="0.25">
      <c r="C223" s="84">
        <v>4.4237993292612215E-2</v>
      </c>
      <c r="D223" s="91">
        <v>4.0884872520435322E-2</v>
      </c>
      <c r="E223" s="91">
        <v>3.8016227827258268E-2</v>
      </c>
      <c r="F223" s="91">
        <v>3.5816260950358648E-2</v>
      </c>
      <c r="G223" s="92">
        <v>3.4256754410388036E-2</v>
      </c>
      <c r="H223" s="92">
        <v>3.305102509302435E-2</v>
      </c>
      <c r="I223" s="92">
        <v>3.2202008959686716E-2</v>
      </c>
      <c r="J223" s="92">
        <v>3.1516246790752711E-2</v>
      </c>
    </row>
    <row r="224" spans="3:10" x14ac:dyDescent="0.25">
      <c r="C224" s="84">
        <v>9.332775956616992E-3</v>
      </c>
      <c r="D224" s="91">
        <v>1.0314320814884233E-2</v>
      </c>
      <c r="E224" s="91">
        <v>1.0833844424857597E-2</v>
      </c>
      <c r="F224" s="91">
        <v>1.1088473562914937E-2</v>
      </c>
      <c r="G224" s="92">
        <v>1.1227924376860815E-2</v>
      </c>
      <c r="H224" s="92">
        <v>1.1287130467789083E-2</v>
      </c>
      <c r="I224" s="92">
        <v>1.1363989154281285E-2</v>
      </c>
      <c r="J224" s="92">
        <v>1.1468813572772879E-2</v>
      </c>
    </row>
    <row r="225" spans="3:10" x14ac:dyDescent="0.25">
      <c r="C225" s="84">
        <v>5.6240824194605261E-3</v>
      </c>
      <c r="D225" s="91">
        <v>8.8836491314893684E-3</v>
      </c>
      <c r="E225" s="91">
        <v>1.1963463497305593E-2</v>
      </c>
      <c r="F225" s="91">
        <v>1.4550749279726884E-2</v>
      </c>
      <c r="G225" s="92">
        <v>1.660275939285194E-2</v>
      </c>
      <c r="H225" s="92">
        <v>1.8107288306244983E-2</v>
      </c>
      <c r="I225" s="92">
        <v>1.9221801492727546E-2</v>
      </c>
      <c r="J225" s="92">
        <v>1.9982181381592117E-2</v>
      </c>
    </row>
    <row r="226" spans="3:10" x14ac:dyDescent="0.25">
      <c r="C226" s="84">
        <v>1.3496599729524682E-2</v>
      </c>
      <c r="D226" s="91">
        <v>1.7225790626560458E-2</v>
      </c>
      <c r="E226" s="91">
        <v>1.9832616526690706E-2</v>
      </c>
      <c r="F226" s="91">
        <v>2.1479382964876323E-2</v>
      </c>
      <c r="G226" s="92">
        <v>2.245954899196111E-2</v>
      </c>
      <c r="H226" s="92">
        <v>2.2896797112648908E-2</v>
      </c>
      <c r="I226" s="92">
        <v>2.3031486683372258E-2</v>
      </c>
      <c r="J226" s="92">
        <v>2.2905073616493968E-2</v>
      </c>
    </row>
    <row r="227" spans="3:10" x14ac:dyDescent="0.25">
      <c r="C227" s="84">
        <v>5.5354079021816462E-3</v>
      </c>
      <c r="D227" s="91">
        <v>9.6776002911184936E-3</v>
      </c>
      <c r="E227" s="91">
        <v>1.3988527478708721E-2</v>
      </c>
      <c r="F227" s="91">
        <v>1.7843097414575831E-2</v>
      </c>
      <c r="G227" s="92">
        <v>2.0996582894665015E-2</v>
      </c>
      <c r="H227" s="92">
        <v>2.334604272558825E-2</v>
      </c>
      <c r="I227" s="92">
        <v>2.5082656098300599E-2</v>
      </c>
      <c r="J227" s="92">
        <v>2.6282522289625382E-2</v>
      </c>
    </row>
    <row r="228" spans="3:10" x14ac:dyDescent="0.25">
      <c r="C228" s="84">
        <v>4.8332885047729411E-3</v>
      </c>
      <c r="D228" s="91">
        <v>7.3317282528514568E-3</v>
      </c>
      <c r="E228" s="91">
        <v>9.7555919518455061E-3</v>
      </c>
      <c r="F228" s="91">
        <v>1.1937886231269365E-2</v>
      </c>
      <c r="G228" s="92">
        <v>1.386036781186497E-2</v>
      </c>
      <c r="H228" s="92">
        <v>1.5493513883232245E-2</v>
      </c>
      <c r="I228" s="92">
        <v>1.6944696840962847E-2</v>
      </c>
      <c r="J228" s="92">
        <v>1.8225656103144226E-2</v>
      </c>
    </row>
    <row r="229" spans="3:10" x14ac:dyDescent="0.25">
      <c r="C229" s="84">
        <v>5.439699912395418E-3</v>
      </c>
      <c r="D229" s="91">
        <v>8.7910480485733754E-3</v>
      </c>
      <c r="E229" s="91">
        <v>1.2433898017570621E-2</v>
      </c>
      <c r="F229" s="91">
        <v>1.6068513653305003E-2</v>
      </c>
      <c r="G229" s="92">
        <v>1.9547135632013189E-2</v>
      </c>
      <c r="H229" s="92">
        <v>2.2719148166459747E-2</v>
      </c>
      <c r="I229" s="92">
        <v>2.5660703792702147E-2</v>
      </c>
      <c r="J229" s="92">
        <v>2.833543669887954E-2</v>
      </c>
    </row>
    <row r="230" spans="3:10" x14ac:dyDescent="0.25">
      <c r="C230" s="84">
        <v>2.135131074580544E-2</v>
      </c>
      <c r="D230" s="91">
        <v>2.5023374897432966E-2</v>
      </c>
      <c r="E230" s="91">
        <v>2.7695457645997356E-2</v>
      </c>
      <c r="F230" s="91">
        <v>2.9665236173262683E-2</v>
      </c>
      <c r="G230" s="92">
        <v>3.1202642066666522E-2</v>
      </c>
      <c r="H230" s="92">
        <v>3.2313326534032571E-2</v>
      </c>
      <c r="I230" s="92">
        <v>3.3193715726009591E-2</v>
      </c>
      <c r="J230" s="92">
        <v>3.3789244480936537E-2</v>
      </c>
    </row>
    <row r="231" spans="3:10" x14ac:dyDescent="0.25">
      <c r="C231" s="84">
        <v>2.2969298201742837E-2</v>
      </c>
      <c r="D231" s="91">
        <v>2.4045729664702253E-2</v>
      </c>
      <c r="E231" s="91">
        <v>2.3948619492724806E-2</v>
      </c>
      <c r="F231" s="91">
        <v>2.3380063961138915E-2</v>
      </c>
      <c r="G231" s="92">
        <v>2.2764903626604712E-2</v>
      </c>
      <c r="H231" s="92">
        <v>2.2187246690571184E-2</v>
      </c>
      <c r="I231" s="92">
        <v>2.1809000872975267E-2</v>
      </c>
      <c r="J231" s="92">
        <v>2.1597599176756962E-2</v>
      </c>
    </row>
    <row r="232" spans="3:10" x14ac:dyDescent="0.25">
      <c r="C232" s="84">
        <v>1.8116341736970363E-3</v>
      </c>
      <c r="D232" s="91">
        <v>3.0402113685107967E-3</v>
      </c>
      <c r="E232" s="91">
        <v>4.3759712355428615E-3</v>
      </c>
      <c r="F232" s="91">
        <v>5.6754266577191013E-3</v>
      </c>
      <c r="G232" s="92">
        <v>6.8629813068147062E-3</v>
      </c>
      <c r="H232" s="92">
        <v>7.879859616461286E-3</v>
      </c>
      <c r="I232" s="92">
        <v>8.7624388697834579E-3</v>
      </c>
      <c r="J232" s="92">
        <v>9.5209461476823635E-3</v>
      </c>
    </row>
    <row r="233" spans="3:10" x14ac:dyDescent="0.25">
      <c r="C233" s="84">
        <v>9.5194817814160167E-3</v>
      </c>
      <c r="D233" s="91">
        <v>1.2370734399229175E-2</v>
      </c>
      <c r="E233" s="91">
        <v>1.4581414747780796E-2</v>
      </c>
      <c r="F233" s="91">
        <v>1.618299117992961E-2</v>
      </c>
      <c r="G233" s="92">
        <v>1.731519889401921E-2</v>
      </c>
      <c r="H233" s="92">
        <v>1.802212012839827E-2</v>
      </c>
      <c r="I233" s="92">
        <v>1.8469560495408568E-2</v>
      </c>
      <c r="J233" s="92">
        <v>1.8688930580031779E-2</v>
      </c>
    </row>
    <row r="234" spans="3:10" x14ac:dyDescent="0.25">
      <c r="C234" s="84">
        <v>9.8359647716908093E-3</v>
      </c>
      <c r="D234" s="91">
        <v>1.3423026979767006E-2</v>
      </c>
      <c r="E234" s="91">
        <v>1.6752693396607135E-2</v>
      </c>
      <c r="F234" s="91">
        <v>1.9709851946473393E-2</v>
      </c>
      <c r="G234" s="92">
        <v>2.2306871453298165E-2</v>
      </c>
      <c r="H234" s="92">
        <v>2.447485594974181E-2</v>
      </c>
      <c r="I234" s="92">
        <v>2.6340034169054928E-2</v>
      </c>
      <c r="J234" s="92">
        <v>2.7867978714325375E-2</v>
      </c>
    </row>
    <row r="235" spans="3:10" x14ac:dyDescent="0.25">
      <c r="C235" s="84">
        <v>1.0472277269034502E-2</v>
      </c>
      <c r="D235" s="91">
        <v>1.3289996353221131E-2</v>
      </c>
      <c r="E235" s="91">
        <v>1.5642389988491389E-2</v>
      </c>
      <c r="F235" s="91">
        <v>1.7554437839257683E-2</v>
      </c>
      <c r="G235" s="92">
        <v>1.9126295034040994E-2</v>
      </c>
      <c r="H235" s="92">
        <v>2.0357086742309172E-2</v>
      </c>
      <c r="I235" s="92">
        <v>2.1395691073942149E-2</v>
      </c>
      <c r="J235" s="92">
        <v>2.2250032001213824E-2</v>
      </c>
    </row>
    <row r="236" spans="3:10" x14ac:dyDescent="0.25">
      <c r="C236" s="84">
        <v>2.9768007694592685E-2</v>
      </c>
      <c r="D236" s="91">
        <v>3.2970809014753383E-2</v>
      </c>
      <c r="E236" s="91">
        <v>3.4852029996296628E-2</v>
      </c>
      <c r="F236" s="91">
        <v>3.5915994891298722E-2</v>
      </c>
      <c r="G236" s="92">
        <v>3.6511391754087949E-2</v>
      </c>
      <c r="H236" s="92">
        <v>3.6625135018501336E-2</v>
      </c>
      <c r="I236" s="92">
        <v>3.6458403115456624E-2</v>
      </c>
      <c r="J236" s="92">
        <v>3.5936612957462255E-2</v>
      </c>
    </row>
    <row r="237" spans="3:10" x14ac:dyDescent="0.25">
      <c r="C237" s="84">
        <v>3.301046641391513E-3</v>
      </c>
      <c r="D237" s="91">
        <v>5.5009324604268816E-3</v>
      </c>
      <c r="E237" s="91">
        <v>7.7157046793782068E-3</v>
      </c>
      <c r="F237" s="91">
        <v>9.6525350172804759E-3</v>
      </c>
      <c r="G237" s="92">
        <v>1.1212936150174964E-2</v>
      </c>
      <c r="H237" s="92">
        <v>1.2364985541202614E-2</v>
      </c>
      <c r="I237" s="92">
        <v>1.323152674356258E-2</v>
      </c>
      <c r="J237" s="92">
        <v>1.3875272378831825E-2</v>
      </c>
    </row>
    <row r="238" spans="3:10" x14ac:dyDescent="0.25">
      <c r="C238" s="84">
        <v>1.5065581226720524E-2</v>
      </c>
      <c r="D238" s="91">
        <v>2.0036668739699861E-2</v>
      </c>
      <c r="E238" s="91">
        <v>2.3599754280780375E-2</v>
      </c>
      <c r="F238" s="91">
        <v>2.5873861881573534E-2</v>
      </c>
      <c r="G238" s="92">
        <v>2.7247292752339131E-2</v>
      </c>
      <c r="H238" s="92">
        <v>2.7930966878568574E-2</v>
      </c>
      <c r="I238" s="92">
        <v>2.8266502170131526E-2</v>
      </c>
      <c r="J238" s="92">
        <v>2.8332298081033682E-2</v>
      </c>
    </row>
    <row r="239" spans="3:10" x14ac:dyDescent="0.25">
      <c r="C239" s="84">
        <v>4.5370885053649919E-3</v>
      </c>
      <c r="D239" s="91">
        <v>7.0706539624379597E-3</v>
      </c>
      <c r="E239" s="91">
        <v>9.5113914913182683E-3</v>
      </c>
      <c r="F239" s="91">
        <v>1.1637537352920521E-2</v>
      </c>
      <c r="G239" s="92">
        <v>1.3409062830189375E-2</v>
      </c>
      <c r="H239" s="92">
        <v>1.4799775893665473E-2</v>
      </c>
      <c r="I239" s="92">
        <v>1.5926233372394707E-2</v>
      </c>
      <c r="J239" s="92">
        <v>1.6816289709062744E-2</v>
      </c>
    </row>
    <row r="240" spans="3:10" x14ac:dyDescent="0.25">
      <c r="C240" s="84">
        <v>2.742796261133186E-2</v>
      </c>
      <c r="D240" s="91">
        <v>2.8441777385768304E-2</v>
      </c>
      <c r="E240" s="91">
        <v>2.8452140359140194E-2</v>
      </c>
      <c r="F240" s="91">
        <v>2.8039070420958906E-2</v>
      </c>
      <c r="G240" s="92">
        <v>2.753557982263425E-2</v>
      </c>
      <c r="H240" s="92">
        <v>2.6948180783309159E-2</v>
      </c>
      <c r="I240" s="92">
        <v>2.6429414611916353E-2</v>
      </c>
      <c r="J240" s="92">
        <v>2.5922844028413199E-2</v>
      </c>
    </row>
    <row r="241" spans="3:10" x14ac:dyDescent="0.25">
      <c r="C241" s="84">
        <v>2.9338137488009456E-2</v>
      </c>
      <c r="D241" s="91">
        <v>4.0608710326209031E-2</v>
      </c>
      <c r="E241" s="91">
        <v>4.8812490305554582E-2</v>
      </c>
      <c r="F241" s="91">
        <v>5.4002711718881886E-2</v>
      </c>
      <c r="G241" s="92">
        <v>5.7018272116940813E-2</v>
      </c>
      <c r="H241" s="92">
        <v>5.8347675936175451E-2</v>
      </c>
      <c r="I241" s="92">
        <v>5.8695487685355242E-2</v>
      </c>
      <c r="J241" s="92">
        <v>5.8158473179130629E-2</v>
      </c>
    </row>
    <row r="242" spans="3:10" x14ac:dyDescent="0.25">
      <c r="C242" s="84">
        <v>1.9207977280278892E-3</v>
      </c>
      <c r="D242" s="91">
        <v>3.600960776917724E-3</v>
      </c>
      <c r="E242" s="91">
        <v>5.6020434228585053E-3</v>
      </c>
      <c r="F242" s="91">
        <v>7.6816944701077992E-3</v>
      </c>
      <c r="G242" s="92">
        <v>9.6794660219637688E-3</v>
      </c>
      <c r="H242" s="92">
        <v>1.14694662944341E-2</v>
      </c>
      <c r="I242" s="92">
        <v>1.3073817273247501E-2</v>
      </c>
      <c r="J242" s="92">
        <v>1.4485436305459681E-2</v>
      </c>
    </row>
    <row r="243" spans="3:10" x14ac:dyDescent="0.25">
      <c r="C243" s="84">
        <v>1.347467024330566E-3</v>
      </c>
      <c r="D243" s="91">
        <v>2.9448039652219919E-3</v>
      </c>
      <c r="E243" s="91">
        <v>4.9577483408805943E-3</v>
      </c>
      <c r="F243" s="91">
        <v>7.0150502530710521E-3</v>
      </c>
      <c r="G243" s="92">
        <v>8.85247151221835E-3</v>
      </c>
      <c r="H243" s="92">
        <v>1.0308155556512323E-2</v>
      </c>
      <c r="I243" s="92">
        <v>1.1405310484443704E-2</v>
      </c>
      <c r="J243" s="92">
        <v>1.2163726754344703E-2</v>
      </c>
    </row>
    <row r="244" spans="3:10" x14ac:dyDescent="0.25">
      <c r="C244" s="84">
        <v>8.6114207090319805E-3</v>
      </c>
      <c r="D244" s="91">
        <v>1.0951639579317728E-2</v>
      </c>
      <c r="E244" s="91">
        <v>1.2892434751239641E-2</v>
      </c>
      <c r="F244" s="91">
        <v>1.4448790255649135E-2</v>
      </c>
      <c r="G244" s="92">
        <v>1.5698288204063906E-2</v>
      </c>
      <c r="H244" s="92">
        <v>1.6636048832915366E-2</v>
      </c>
      <c r="I244" s="92">
        <v>1.7381641733250911E-2</v>
      </c>
      <c r="J244" s="92">
        <v>1.7942243003675074E-2</v>
      </c>
    </row>
    <row r="245" spans="3:10" x14ac:dyDescent="0.25">
      <c r="C245" s="84">
        <v>1.0352875073107667E-3</v>
      </c>
      <c r="D245" s="91">
        <v>2.5302348948897701E-3</v>
      </c>
      <c r="E245" s="91">
        <v>4.7177979027417339E-3</v>
      </c>
      <c r="F245" s="91">
        <v>7.347224327412377E-3</v>
      </c>
      <c r="G245" s="92">
        <v>1.0168799827754061E-2</v>
      </c>
      <c r="H245" s="92">
        <v>1.296854680558141E-2</v>
      </c>
      <c r="I245" s="92">
        <v>1.5715216085833972E-2</v>
      </c>
      <c r="J245" s="92">
        <v>1.8365226826708086E-2</v>
      </c>
    </row>
    <row r="246" spans="3:10" x14ac:dyDescent="0.25">
      <c r="C246" s="84">
        <v>1.1351595484741637E-2</v>
      </c>
      <c r="D246" s="91">
        <v>1.705409144481573E-2</v>
      </c>
      <c r="E246" s="91">
        <v>2.2400384161882371E-2</v>
      </c>
      <c r="F246" s="91">
        <v>2.697275355844185E-2</v>
      </c>
      <c r="G246" s="92">
        <v>3.0713690239328743E-2</v>
      </c>
      <c r="H246" s="92">
        <v>3.3542044886091339E-2</v>
      </c>
      <c r="I246" s="92">
        <v>3.5666065203292581E-2</v>
      </c>
      <c r="J246" s="92">
        <v>3.7072078669137899E-2</v>
      </c>
    </row>
    <row r="247" spans="3:10" x14ac:dyDescent="0.25">
      <c r="C247" s="84">
        <v>2.9959419199842626E-3</v>
      </c>
      <c r="D247" s="91">
        <v>5.7173162837475715E-3</v>
      </c>
      <c r="E247" s="91">
        <v>8.873891324489163E-3</v>
      </c>
      <c r="F247" s="91">
        <v>1.2025681605051713E-2</v>
      </c>
      <c r="G247" s="92">
        <v>1.4926664102139255E-2</v>
      </c>
      <c r="H247" s="92">
        <v>1.7415717116250264E-2</v>
      </c>
      <c r="I247" s="92">
        <v>1.9553548343047497E-2</v>
      </c>
      <c r="J247" s="92">
        <v>2.1334261722436181E-2</v>
      </c>
    </row>
    <row r="248" spans="3:10" x14ac:dyDescent="0.25">
      <c r="C248" s="84">
        <v>4.610832003807205E-3</v>
      </c>
      <c r="D248" s="91">
        <v>7.1408457718417119E-3</v>
      </c>
      <c r="E248" s="91">
        <v>9.6599126475299165E-3</v>
      </c>
      <c r="F248" s="91">
        <v>1.1974781453812535E-2</v>
      </c>
      <c r="G248" s="92">
        <v>1.403288890816027E-2</v>
      </c>
      <c r="H248" s="92">
        <v>1.5769173164468755E-2</v>
      </c>
      <c r="I248" s="92">
        <v>1.7261292976639659E-2</v>
      </c>
      <c r="J248" s="92">
        <v>1.8497337676360717E-2</v>
      </c>
    </row>
    <row r="249" spans="3:10" x14ac:dyDescent="0.25">
      <c r="C249" s="84">
        <v>1.3336937514401822E-2</v>
      </c>
      <c r="D249" s="91">
        <v>1.9320431690288891E-2</v>
      </c>
      <c r="E249" s="91">
        <v>2.4875679527015662E-2</v>
      </c>
      <c r="F249" s="91">
        <v>2.9662268684501576E-2</v>
      </c>
      <c r="G249" s="92">
        <v>3.3666674753562387E-2</v>
      </c>
      <c r="H249" s="92">
        <v>3.6817060987383181E-2</v>
      </c>
      <c r="I249" s="92">
        <v>3.9350197459373508E-2</v>
      </c>
      <c r="J249" s="92">
        <v>4.1254011334423059E-2</v>
      </c>
    </row>
    <row r="250" spans="3:10" x14ac:dyDescent="0.25">
      <c r="C250" s="84">
        <v>9.0854685908506941E-3</v>
      </c>
      <c r="D250" s="91">
        <v>1.3944051344732184E-2</v>
      </c>
      <c r="E250" s="91">
        <v>1.8204185216581393E-2</v>
      </c>
      <c r="F250" s="91">
        <v>2.1408830299891449E-2</v>
      </c>
      <c r="G250" s="92">
        <v>2.3548892634046577E-2</v>
      </c>
      <c r="H250" s="92">
        <v>2.4672786822953246E-2</v>
      </c>
      <c r="I250" s="92">
        <v>2.5066247702025667E-2</v>
      </c>
      <c r="J250" s="92">
        <v>2.4844964149790452E-2</v>
      </c>
    </row>
    <row r="251" spans="3:10" x14ac:dyDescent="0.25">
      <c r="C251" s="84">
        <v>1.643234208952318E-2</v>
      </c>
      <c r="D251" s="91">
        <v>1.8756065519201115E-2</v>
      </c>
      <c r="E251" s="91">
        <v>2.0659390782250046E-2</v>
      </c>
      <c r="F251" s="91">
        <v>2.2270858127239748E-2</v>
      </c>
      <c r="G251" s="92">
        <v>2.3680763523615374E-2</v>
      </c>
      <c r="H251" s="92">
        <v>2.4800614988478523E-2</v>
      </c>
      <c r="I251" s="92">
        <v>2.57151421684369E-2</v>
      </c>
      <c r="J251" s="92">
        <v>2.6342715496288614E-2</v>
      </c>
    </row>
    <row r="252" spans="3:10" x14ac:dyDescent="0.25">
      <c r="C252" s="84">
        <v>5.1835646926727931E-3</v>
      </c>
      <c r="D252" s="91">
        <v>7.800619154065192E-3</v>
      </c>
      <c r="E252" s="91">
        <v>1.0207121304046433E-2</v>
      </c>
      <c r="F252" s="91">
        <v>1.2197444078510996E-2</v>
      </c>
      <c r="G252" s="92">
        <v>1.3749234639538987E-2</v>
      </c>
      <c r="H252" s="92">
        <v>1.4845101934148184E-2</v>
      </c>
      <c r="I252" s="92">
        <v>1.5607815215645146E-2</v>
      </c>
      <c r="J252" s="92">
        <v>1.6068771753651252E-2</v>
      </c>
    </row>
    <row r="253" spans="3:10" x14ac:dyDescent="0.25">
      <c r="C253" s="84">
        <v>5.4636804026930936E-3</v>
      </c>
      <c r="D253" s="91">
        <v>9.6264038604010407E-3</v>
      </c>
      <c r="E253" s="91">
        <v>1.3867394254013593E-2</v>
      </c>
      <c r="F253" s="91">
        <v>1.7574161240989063E-2</v>
      </c>
      <c r="G253" s="92">
        <v>2.0557328332699208E-2</v>
      </c>
      <c r="H253" s="92">
        <v>2.2752719422384861E-2</v>
      </c>
      <c r="I253" s="92">
        <v>2.4349291581328196E-2</v>
      </c>
      <c r="J253" s="92">
        <v>2.5398797309338462E-2</v>
      </c>
    </row>
    <row r="254" spans="3:10" x14ac:dyDescent="0.25">
      <c r="C254" s="84">
        <v>3.9991784134093364E-2</v>
      </c>
      <c r="D254" s="91">
        <v>4.377694573362604E-2</v>
      </c>
      <c r="E254" s="91">
        <v>4.4774923340521855E-2</v>
      </c>
      <c r="F254" s="91">
        <v>4.4164775627791454E-2</v>
      </c>
      <c r="G254" s="92">
        <v>4.2796727225857929E-2</v>
      </c>
      <c r="H254" s="92">
        <v>4.0915397180297519E-2</v>
      </c>
      <c r="I254" s="92">
        <v>3.8893511205204956E-2</v>
      </c>
      <c r="J254" s="92">
        <v>3.6720161908034919E-2</v>
      </c>
    </row>
    <row r="255" spans="3:10" x14ac:dyDescent="0.25">
      <c r="C255" s="84">
        <v>4.5925181770927852E-3</v>
      </c>
      <c r="D255" s="91">
        <v>6.9919398327088914E-3</v>
      </c>
      <c r="E255" s="91">
        <v>9.4052899149291141E-3</v>
      </c>
      <c r="F255" s="91">
        <v>1.1629685181173278E-2</v>
      </c>
      <c r="G255" s="92">
        <v>1.3596996612437413E-2</v>
      </c>
      <c r="H255" s="92">
        <v>1.525068996093026E-2</v>
      </c>
      <c r="I255" s="92">
        <v>1.6695220073228285E-2</v>
      </c>
      <c r="J255" s="92">
        <v>1.7957078918768965E-2</v>
      </c>
    </row>
    <row r="256" spans="3:10" x14ac:dyDescent="0.25">
      <c r="C256" s="84">
        <v>4.9009676625539258E-3</v>
      </c>
      <c r="D256" s="91">
        <v>7.9962391711604231E-3</v>
      </c>
      <c r="E256" s="91">
        <v>1.1316535346827116E-2</v>
      </c>
      <c r="F256" s="91">
        <v>1.4573452415866576E-2</v>
      </c>
      <c r="G256" s="92">
        <v>1.7636862271446292E-2</v>
      </c>
      <c r="H256" s="92">
        <v>2.0373067766833404E-2</v>
      </c>
      <c r="I256" s="92">
        <v>2.2837873834847592E-2</v>
      </c>
      <c r="J256" s="92">
        <v>2.4968237887375171E-2</v>
      </c>
    </row>
    <row r="257" spans="3:10" x14ac:dyDescent="0.25">
      <c r="C257" s="84">
        <v>2.7230296807591998E-2</v>
      </c>
      <c r="D257" s="91">
        <v>3.0534709684987435E-2</v>
      </c>
      <c r="E257" s="91">
        <v>3.2014628273212775E-2</v>
      </c>
      <c r="F257" s="91">
        <v>3.2496564502703898E-2</v>
      </c>
      <c r="G257" s="92">
        <v>3.2594121395178068E-2</v>
      </c>
      <c r="H257" s="92">
        <v>3.2471982378224795E-2</v>
      </c>
      <c r="I257" s="92">
        <v>3.2388847910259901E-2</v>
      </c>
      <c r="J257" s="92">
        <v>3.2293679059943931E-2</v>
      </c>
    </row>
    <row r="258" spans="3:10" x14ac:dyDescent="0.25">
      <c r="C258" s="84">
        <v>1.4411842330790643E-2</v>
      </c>
      <c r="D258" s="91">
        <v>2.0281116045124812E-2</v>
      </c>
      <c r="E258" s="91">
        <v>2.5399378778274723E-2</v>
      </c>
      <c r="F258" s="91">
        <v>2.9560116459868946E-2</v>
      </c>
      <c r="G258" s="92">
        <v>3.2848788586084983E-2</v>
      </c>
      <c r="H258" s="92">
        <v>3.522303316403845E-2</v>
      </c>
      <c r="I258" s="92">
        <v>3.6885308999624077E-2</v>
      </c>
      <c r="J258" s="92">
        <v>3.7775433345483708E-2</v>
      </c>
    </row>
    <row r="259" spans="3:10" x14ac:dyDescent="0.25">
      <c r="C259" s="84">
        <v>1.0603867110582742E-2</v>
      </c>
      <c r="D259" s="91">
        <v>1.1919759188449787E-2</v>
      </c>
      <c r="E259" s="91">
        <v>1.2734298830029928E-2</v>
      </c>
      <c r="F259" s="91">
        <v>1.3252731590848442E-2</v>
      </c>
      <c r="G259" s="92">
        <v>1.3637044773853918E-2</v>
      </c>
      <c r="H259" s="92">
        <v>1.3916836079230327E-2</v>
      </c>
      <c r="I259" s="92">
        <v>1.4199158648020816E-2</v>
      </c>
      <c r="J259" s="92">
        <v>1.4481416860269653E-2</v>
      </c>
    </row>
    <row r="260" spans="3:10" x14ac:dyDescent="0.25">
      <c r="C260" s="84">
        <v>2.3550136601269926E-2</v>
      </c>
      <c r="D260" s="91">
        <v>2.6131051750723899E-2</v>
      </c>
      <c r="E260" s="91">
        <v>2.7187091225298485E-2</v>
      </c>
      <c r="F260" s="91">
        <v>2.7367330121226139E-2</v>
      </c>
      <c r="G260" s="92">
        <v>2.71385516564576E-2</v>
      </c>
      <c r="H260" s="92">
        <v>2.6611220745724216E-2</v>
      </c>
      <c r="I260" s="92">
        <v>2.5995476488157396E-2</v>
      </c>
      <c r="J260" s="92">
        <v>2.5265840354432356E-2</v>
      </c>
    </row>
    <row r="261" spans="3:10" x14ac:dyDescent="0.25">
      <c r="C261" s="84">
        <v>5.4154527736586279E-3</v>
      </c>
      <c r="D261" s="91">
        <v>9.6383511715031085E-3</v>
      </c>
      <c r="E261" s="91">
        <v>1.4366994883880079E-2</v>
      </c>
      <c r="F261" s="91">
        <v>1.9019948607096732E-2</v>
      </c>
      <c r="G261" s="92">
        <v>2.3286997120064469E-2</v>
      </c>
      <c r="H261" s="92">
        <v>2.6947114494947997E-2</v>
      </c>
      <c r="I261" s="92">
        <v>3.009686123585234E-2</v>
      </c>
      <c r="J261" s="92">
        <v>3.2709763347931742E-2</v>
      </c>
    </row>
    <row r="262" spans="3:10" x14ac:dyDescent="0.25">
      <c r="C262" s="84">
        <v>2.8789263652514756E-2</v>
      </c>
      <c r="D262" s="91">
        <v>3.1354050460205958E-2</v>
      </c>
      <c r="E262" s="91">
        <v>3.2212783176459175E-2</v>
      </c>
      <c r="F262" s="91">
        <v>3.2132970781697655E-2</v>
      </c>
      <c r="G262" s="92">
        <v>3.1674265447423411E-2</v>
      </c>
      <c r="H262" s="92">
        <v>3.0994774008368333E-2</v>
      </c>
      <c r="I262" s="92">
        <v>3.037187255337508E-2</v>
      </c>
      <c r="J262" s="92">
        <v>2.9798754739286629E-2</v>
      </c>
    </row>
    <row r="263" spans="3:10" x14ac:dyDescent="0.25">
      <c r="C263" s="84">
        <v>4.4908296777362473E-3</v>
      </c>
      <c r="D263" s="91">
        <v>7.9530044936877656E-3</v>
      </c>
      <c r="E263" s="91">
        <v>1.1574648181375907E-2</v>
      </c>
      <c r="F263" s="91">
        <v>1.4823463344991936E-2</v>
      </c>
      <c r="G263" s="92">
        <v>1.7486234728059671E-2</v>
      </c>
      <c r="H263" s="92">
        <v>1.9461652513248849E-2</v>
      </c>
      <c r="I263" s="92">
        <v>2.0885903166044533E-2</v>
      </c>
      <c r="J263" s="92">
        <v>2.1796877799017105E-2</v>
      </c>
    </row>
    <row r="264" spans="3:10" x14ac:dyDescent="0.25">
      <c r="C264" s="84">
        <v>5.7851369877660978E-2</v>
      </c>
      <c r="D264" s="91">
        <v>5.4661000192824639E-2</v>
      </c>
      <c r="E264" s="91">
        <v>5.0953826935477883E-2</v>
      </c>
      <c r="F264" s="91">
        <v>4.7790069916942193E-2</v>
      </c>
      <c r="G264" s="92">
        <v>4.5490174341418908E-2</v>
      </c>
      <c r="H264" s="92">
        <v>4.3778871473189922E-2</v>
      </c>
      <c r="I264" s="92">
        <v>4.2649255505305475E-2</v>
      </c>
      <c r="J264" s="92">
        <v>4.1786521137661292E-2</v>
      </c>
    </row>
    <row r="265" spans="3:10" x14ac:dyDescent="0.25">
      <c r="C265" s="84">
        <v>7.7823744294328564E-3</v>
      </c>
      <c r="D265" s="91">
        <v>1.2004296745408725E-2</v>
      </c>
      <c r="E265" s="91">
        <v>1.5732678704433924E-2</v>
      </c>
      <c r="F265" s="91">
        <v>1.8612980677508724E-2</v>
      </c>
      <c r="G265" s="92">
        <v>2.067491164035869E-2</v>
      </c>
      <c r="H265" s="92">
        <v>2.1974855006527169E-2</v>
      </c>
      <c r="I265" s="92">
        <v>2.2755594542883863E-2</v>
      </c>
      <c r="J265" s="92">
        <v>2.3093968328672266E-2</v>
      </c>
    </row>
    <row r="266" spans="3:10" x14ac:dyDescent="0.25">
      <c r="C266" s="84">
        <v>1.2053685363199236E-2</v>
      </c>
      <c r="D266" s="91">
        <v>1.6093879790331327E-2</v>
      </c>
      <c r="E266" s="91">
        <v>1.9206468757093052E-2</v>
      </c>
      <c r="F266" s="91">
        <v>2.1395647560459145E-2</v>
      </c>
      <c r="G266" s="92">
        <v>2.289527026197E-2</v>
      </c>
      <c r="H266" s="92">
        <v>2.3837852579357839E-2</v>
      </c>
      <c r="I266" s="92">
        <v>2.4503707899366695E-2</v>
      </c>
      <c r="J266" s="92">
        <v>2.4966999655386686E-2</v>
      </c>
    </row>
    <row r="267" spans="3:10" x14ac:dyDescent="0.25">
      <c r="C267" s="84">
        <v>8.6686063758771945E-3</v>
      </c>
      <c r="D267" s="91">
        <v>1.2171021809187544E-2</v>
      </c>
      <c r="E267" s="91">
        <v>1.5383201378473446E-2</v>
      </c>
      <c r="F267" s="91">
        <v>1.8183056303471445E-2</v>
      </c>
      <c r="G267" s="92">
        <v>2.062326684222917E-2</v>
      </c>
      <c r="H267" s="92">
        <v>2.2704926135265664E-2</v>
      </c>
      <c r="I267" s="92">
        <v>2.4613490077475389E-2</v>
      </c>
      <c r="J267" s="92">
        <v>2.6381934668921424E-2</v>
      </c>
    </row>
    <row r="268" spans="3:10" x14ac:dyDescent="0.25">
      <c r="C268" s="84">
        <v>1.2183324922952977E-2</v>
      </c>
      <c r="D268" s="91">
        <v>1.7987811035449785E-2</v>
      </c>
      <c r="E268" s="91">
        <v>2.2827174377610882E-2</v>
      </c>
      <c r="F268" s="91">
        <v>2.640849485258763E-2</v>
      </c>
      <c r="G268" s="92">
        <v>2.891180067988959E-2</v>
      </c>
      <c r="H268" s="92">
        <v>3.0465193808608435E-2</v>
      </c>
      <c r="I268" s="92">
        <v>3.1397987207092158E-2</v>
      </c>
      <c r="J268" s="92">
        <v>3.1780098237743984E-2</v>
      </c>
    </row>
    <row r="269" spans="3:10" x14ac:dyDescent="0.25">
      <c r="C269" s="84">
        <v>2.1548247268454294E-3</v>
      </c>
      <c r="D269" s="91">
        <v>4.0337572376844206E-3</v>
      </c>
      <c r="E269" s="91">
        <v>6.2249447792785562E-3</v>
      </c>
      <c r="F269" s="91">
        <v>8.3930331279112869E-3</v>
      </c>
      <c r="G269" s="92">
        <v>1.0286387493408522E-2</v>
      </c>
      <c r="H269" s="92">
        <v>1.1706567711290498E-2</v>
      </c>
      <c r="I269" s="92">
        <v>1.2640068425244722E-2</v>
      </c>
      <c r="J269" s="92">
        <v>1.3076094775953399E-2</v>
      </c>
    </row>
    <row r="270" spans="3:10" x14ac:dyDescent="0.25">
      <c r="C270" s="84">
        <v>7.1307551169893207E-2</v>
      </c>
      <c r="D270" s="91">
        <v>6.8148286661773777E-2</v>
      </c>
      <c r="E270" s="91">
        <v>6.3655624750449738E-2</v>
      </c>
      <c r="F270" s="91">
        <v>5.9280699703142863E-2</v>
      </c>
      <c r="G270" s="92">
        <v>5.5547549976812667E-2</v>
      </c>
      <c r="H270" s="92">
        <v>5.2209316828988002E-2</v>
      </c>
      <c r="I270" s="92">
        <v>4.9325484161423162E-2</v>
      </c>
      <c r="J270" s="92">
        <v>4.6587643214078558E-2</v>
      </c>
    </row>
    <row r="271" spans="3:10" x14ac:dyDescent="0.25">
      <c r="C271" s="84">
        <v>8.5636999198492256E-3</v>
      </c>
      <c r="D271" s="91">
        <v>1.2185324093101992E-2</v>
      </c>
      <c r="E271" s="91">
        <v>1.5560540713636517E-2</v>
      </c>
      <c r="F271" s="91">
        <v>1.8555717042008237E-2</v>
      </c>
      <c r="G271" s="92">
        <v>2.1223082602423931E-2</v>
      </c>
      <c r="H271" s="92">
        <v>2.3564106668489838E-2</v>
      </c>
      <c r="I271" s="92">
        <v>2.5767269770413388E-2</v>
      </c>
      <c r="J271" s="92">
        <v>2.7855779571796621E-2</v>
      </c>
    </row>
    <row r="272" spans="3:10" x14ac:dyDescent="0.25">
      <c r="C272" s="84">
        <v>1.4801783871882171E-2</v>
      </c>
      <c r="D272" s="91">
        <v>2.0391068447100865E-2</v>
      </c>
      <c r="E272" s="91">
        <v>2.4572887066781453E-2</v>
      </c>
      <c r="F272" s="91">
        <v>2.7302861674492539E-2</v>
      </c>
      <c r="G272" s="92">
        <v>2.8917976883495577E-2</v>
      </c>
      <c r="H272" s="92">
        <v>2.9623137886428078E-2</v>
      </c>
      <c r="I272" s="92">
        <v>2.9784371800393672E-2</v>
      </c>
      <c r="J272" s="92">
        <v>2.9497076046605456E-2</v>
      </c>
    </row>
    <row r="273" spans="3:10" x14ac:dyDescent="0.25">
      <c r="C273" s="84">
        <v>1.167056223759202E-2</v>
      </c>
      <c r="D273" s="91">
        <v>1.8560206177490251E-2</v>
      </c>
      <c r="E273" s="91">
        <v>2.4413774838295439E-2</v>
      </c>
      <c r="F273" s="91">
        <v>2.8550988520885272E-2</v>
      </c>
      <c r="G273" s="92">
        <v>3.1089873077027444E-2</v>
      </c>
      <c r="H273" s="92">
        <v>3.22385314845864E-2</v>
      </c>
      <c r="I273" s="92">
        <v>3.2452453680316865E-2</v>
      </c>
      <c r="J273" s="92">
        <v>3.1901135028622241E-2</v>
      </c>
    </row>
    <row r="274" spans="3:10" x14ac:dyDescent="0.25">
      <c r="C274" s="84">
        <v>8.3832367020417273E-3</v>
      </c>
      <c r="D274" s="91">
        <v>1.3090505585852842E-2</v>
      </c>
      <c r="E274" s="91">
        <v>1.7593427792604571E-2</v>
      </c>
      <c r="F274" s="91">
        <v>2.1556872788208427E-2</v>
      </c>
      <c r="G274" s="92">
        <v>2.5000960796583024E-2</v>
      </c>
      <c r="H274" s="92">
        <v>2.794049348712253E-2</v>
      </c>
      <c r="I274" s="92">
        <v>3.0609889434342206E-2</v>
      </c>
      <c r="J274" s="92">
        <v>3.3031619640907395E-2</v>
      </c>
    </row>
    <row r="275" spans="3:10" x14ac:dyDescent="0.25">
      <c r="C275" s="84">
        <v>2.5122711397174745E-3</v>
      </c>
      <c r="D275" s="91">
        <v>4.4701952603155501E-3</v>
      </c>
      <c r="E275" s="91">
        <v>6.6196221510315236E-3</v>
      </c>
      <c r="F275" s="91">
        <v>8.649332532129194E-3</v>
      </c>
      <c r="G275" s="92">
        <v>1.0389848674519173E-2</v>
      </c>
      <c r="H275" s="92">
        <v>1.174278514969543E-2</v>
      </c>
      <c r="I275" s="92">
        <v>1.2781403830106897E-2</v>
      </c>
      <c r="J275" s="92">
        <v>1.3549695094846189E-2</v>
      </c>
    </row>
    <row r="276" spans="3:10" x14ac:dyDescent="0.25">
      <c r="C276" s="84">
        <v>2.1524252320565165E-2</v>
      </c>
      <c r="D276" s="91">
        <v>2.6784558007266621E-2</v>
      </c>
      <c r="E276" s="91">
        <v>3.034486776880959E-2</v>
      </c>
      <c r="F276" s="91">
        <v>3.263717826409706E-2</v>
      </c>
      <c r="G276" s="92">
        <v>3.4199660975992585E-2</v>
      </c>
      <c r="H276" s="92">
        <v>3.5248222058088974E-2</v>
      </c>
      <c r="I276" s="92">
        <v>3.6139548039216408E-2</v>
      </c>
      <c r="J276" s="92">
        <v>3.6901216727979844E-2</v>
      </c>
    </row>
    <row r="277" spans="3:10" x14ac:dyDescent="0.25">
      <c r="C277" s="84">
        <v>1.990113012334481E-2</v>
      </c>
      <c r="D277" s="91">
        <v>2.6097952141682351E-2</v>
      </c>
      <c r="E277" s="91">
        <v>3.0857516318235884E-2</v>
      </c>
      <c r="F277" s="91">
        <v>3.4403493282523165E-2</v>
      </c>
      <c r="G277" s="92">
        <v>3.7195207930861583E-2</v>
      </c>
      <c r="H277" s="92">
        <v>3.9418294381166966E-2</v>
      </c>
      <c r="I277" s="92">
        <v>4.1436757371284945E-2</v>
      </c>
      <c r="J277" s="92">
        <v>4.3244590957485209E-2</v>
      </c>
    </row>
    <row r="278" spans="3:10" x14ac:dyDescent="0.25">
      <c r="C278" s="84">
        <v>2.7269896430425749E-3</v>
      </c>
      <c r="D278" s="91">
        <v>4.7309714532878981E-3</v>
      </c>
      <c r="E278" s="91">
        <v>6.8867136615045482E-3</v>
      </c>
      <c r="F278" s="91">
        <v>8.91610882769929E-3</v>
      </c>
      <c r="G278" s="92">
        <v>1.0683590365898563E-2</v>
      </c>
      <c r="H278" s="92">
        <v>1.2101133964645013E-2</v>
      </c>
      <c r="I278" s="92">
        <v>1.3230095970483307E-2</v>
      </c>
      <c r="J278" s="92">
        <v>1.4082641515065006E-2</v>
      </c>
    </row>
    <row r="279" spans="3:10" x14ac:dyDescent="0.25">
      <c r="C279" s="84">
        <v>2.0119066338444302E-2</v>
      </c>
      <c r="D279" s="91">
        <v>2.282462734077512E-2</v>
      </c>
      <c r="E279" s="91">
        <v>2.4555758154579829E-2</v>
      </c>
      <c r="F279" s="91">
        <v>2.5708141686122381E-2</v>
      </c>
      <c r="G279" s="92">
        <v>2.6599333020020224E-2</v>
      </c>
      <c r="H279" s="92">
        <v>2.7286005771478022E-2</v>
      </c>
      <c r="I279" s="92">
        <v>2.7970536605814063E-2</v>
      </c>
      <c r="J279" s="92">
        <v>2.8635810501286506E-2</v>
      </c>
    </row>
    <row r="280" spans="3:10" x14ac:dyDescent="0.25">
      <c r="C280" s="84">
        <v>2.4676789215152552E-3</v>
      </c>
      <c r="D280" s="91">
        <v>5.219834117759857E-3</v>
      </c>
      <c r="E280" s="91">
        <v>8.6912869076498974E-3</v>
      </c>
      <c r="F280" s="91">
        <v>1.2343219285386117E-2</v>
      </c>
      <c r="G280" s="92">
        <v>1.5801366311312983E-2</v>
      </c>
      <c r="H280" s="92">
        <v>1.8820586728330403E-2</v>
      </c>
      <c r="I280" s="92">
        <v>2.1441161526226202E-2</v>
      </c>
      <c r="J280" s="92">
        <v>2.3662405267098501E-2</v>
      </c>
    </row>
    <row r="281" spans="3:10" x14ac:dyDescent="0.25">
      <c r="C281" s="84">
        <v>3.7287783510405688E-2</v>
      </c>
      <c r="D281" s="91">
        <v>3.7362754165186356E-2</v>
      </c>
      <c r="E281" s="91">
        <v>3.6571472848551285E-2</v>
      </c>
      <c r="F281" s="91">
        <v>3.5687016327826504E-2</v>
      </c>
      <c r="G281" s="92">
        <v>3.5123873725335188E-2</v>
      </c>
      <c r="H281" s="92">
        <v>3.4876112781467079E-2</v>
      </c>
      <c r="I281" s="92">
        <v>3.5123298215333124E-2</v>
      </c>
      <c r="J281" s="92">
        <v>3.5765581841373274E-2</v>
      </c>
    </row>
    <row r="282" spans="3:10" x14ac:dyDescent="0.25">
      <c r="C282" s="84">
        <v>4.56333036719574E-2</v>
      </c>
      <c r="D282" s="91">
        <v>4.2983006498324532E-2</v>
      </c>
      <c r="E282" s="91">
        <v>3.958698994732248E-2</v>
      </c>
      <c r="F282" s="91">
        <v>3.6303968267205618E-2</v>
      </c>
      <c r="G282" s="92">
        <v>3.3415440955545841E-2</v>
      </c>
      <c r="H282" s="92">
        <v>3.0756119656498573E-2</v>
      </c>
      <c r="I282" s="92">
        <v>2.8371015064930848E-2</v>
      </c>
      <c r="J282" s="92">
        <v>2.6109820324321548E-2</v>
      </c>
    </row>
    <row r="283" spans="3:10" x14ac:dyDescent="0.25">
      <c r="C283" s="84">
        <v>1.5987256820553554E-2</v>
      </c>
      <c r="D283" s="91">
        <v>1.9104595856174481E-2</v>
      </c>
      <c r="E283" s="91">
        <v>2.1504642185260381E-2</v>
      </c>
      <c r="F283" s="91">
        <v>2.3356430059967383E-2</v>
      </c>
      <c r="G283" s="92">
        <v>2.4862765162261369E-2</v>
      </c>
      <c r="H283" s="92">
        <v>2.6053208041709675E-2</v>
      </c>
      <c r="I283" s="92">
        <v>2.7126679163909786E-2</v>
      </c>
      <c r="J283" s="92">
        <v>2.8083681982140122E-2</v>
      </c>
    </row>
    <row r="284" spans="3:10" x14ac:dyDescent="0.25">
      <c r="C284" s="84">
        <v>1.3315385338433534E-2</v>
      </c>
      <c r="D284" s="91">
        <v>1.6262593616513384E-2</v>
      </c>
      <c r="E284" s="91">
        <v>1.8383227012755646E-2</v>
      </c>
      <c r="F284" s="91">
        <v>1.9874990472358169E-2</v>
      </c>
      <c r="G284" s="92">
        <v>2.0985948989868008E-2</v>
      </c>
      <c r="H284" s="92">
        <v>2.179861887211923E-2</v>
      </c>
      <c r="I284" s="92">
        <v>2.2514284646427185E-2</v>
      </c>
      <c r="J284" s="92">
        <v>2.3151231396106753E-2</v>
      </c>
    </row>
    <row r="285" spans="3:10" x14ac:dyDescent="0.25">
      <c r="C285" s="84">
        <v>1.55809909459226E-2</v>
      </c>
      <c r="D285" s="91">
        <v>2.2054725301454033E-2</v>
      </c>
      <c r="E285" s="91">
        <v>2.7840235105702021E-2</v>
      </c>
      <c r="F285" s="91">
        <v>3.2724365242758291E-2</v>
      </c>
      <c r="G285" s="92">
        <v>3.6816445323472162E-2</v>
      </c>
      <c r="H285" s="92">
        <v>4.0089051203588917E-2</v>
      </c>
      <c r="I285" s="92">
        <v>4.2792936705385393E-2</v>
      </c>
      <c r="J285" s="92">
        <v>4.4876330493858252E-2</v>
      </c>
    </row>
    <row r="286" spans="3:10" x14ac:dyDescent="0.25">
      <c r="C286" s="84">
        <v>1.74521707135477E-2</v>
      </c>
      <c r="D286" s="91">
        <v>2.1963052961112325E-2</v>
      </c>
      <c r="E286" s="91">
        <v>2.5382000218435979E-2</v>
      </c>
      <c r="F286" s="91">
        <v>2.7847357090028568E-2</v>
      </c>
      <c r="G286" s="92">
        <v>2.962647665174286E-2</v>
      </c>
      <c r="H286" s="92">
        <v>3.079651478208004E-2</v>
      </c>
      <c r="I286" s="92">
        <v>3.1628315720805683E-2</v>
      </c>
      <c r="J286" s="92">
        <v>3.214986777295066E-2</v>
      </c>
    </row>
    <row r="287" spans="3:10" x14ac:dyDescent="0.25">
      <c r="C287" s="84">
        <v>8.2530167549559434E-3</v>
      </c>
      <c r="D287" s="91">
        <v>1.2979869169801921E-2</v>
      </c>
      <c r="E287" s="91">
        <v>1.7439492682761817E-2</v>
      </c>
      <c r="F287" s="91">
        <v>2.1230724843542926E-2</v>
      </c>
      <c r="G287" s="92">
        <v>2.4334792309675696E-2</v>
      </c>
      <c r="H287" s="92">
        <v>2.6752662446076058E-2</v>
      </c>
      <c r="I287" s="92">
        <v>2.8713650090899021E-2</v>
      </c>
      <c r="J287" s="92">
        <v>3.0255118684964961E-2</v>
      </c>
    </row>
    <row r="288" spans="3:10" x14ac:dyDescent="0.25">
      <c r="C288" s="84">
        <v>2.9518612626472456E-3</v>
      </c>
      <c r="D288" s="91">
        <v>4.6320017149210713E-3</v>
      </c>
      <c r="E288" s="91">
        <v>6.4232530699824247E-3</v>
      </c>
      <c r="F288" s="91">
        <v>8.1771246326403091E-3</v>
      </c>
      <c r="G288" s="92">
        <v>9.8231157920276521E-3</v>
      </c>
      <c r="H288" s="92">
        <v>1.1297971708962167E-2</v>
      </c>
      <c r="I288" s="92">
        <v>1.2664623265325494E-2</v>
      </c>
      <c r="J288" s="92">
        <v>1.3941618329936442E-2</v>
      </c>
    </row>
    <row r="289" spans="3:10" x14ac:dyDescent="0.25">
      <c r="C289" s="84">
        <v>9.0472597241639946E-3</v>
      </c>
      <c r="D289" s="91">
        <v>1.2864124013687066E-2</v>
      </c>
      <c r="E289" s="91">
        <v>1.6175900361012508E-2</v>
      </c>
      <c r="F289" s="91">
        <v>1.8792133732928793E-2</v>
      </c>
      <c r="G289" s="92">
        <v>2.0739442845908802E-2</v>
      </c>
      <c r="H289" s="92">
        <v>2.1997187335213792E-2</v>
      </c>
      <c r="I289" s="92">
        <v>2.2727818800146914E-2</v>
      </c>
      <c r="J289" s="92">
        <v>2.295190616401491E-2</v>
      </c>
    </row>
    <row r="290" spans="3:10" x14ac:dyDescent="0.25">
      <c r="C290" s="84">
        <v>3.9850176674614867E-3</v>
      </c>
      <c r="D290" s="91">
        <v>7.3903266328148188E-3</v>
      </c>
      <c r="E290" s="91">
        <v>1.0954737923516825E-2</v>
      </c>
      <c r="F290" s="91">
        <v>1.4050472336742337E-2</v>
      </c>
      <c r="G290" s="92">
        <v>1.6435034581325902E-2</v>
      </c>
      <c r="H290" s="92">
        <v>1.8034098021802121E-2</v>
      </c>
      <c r="I290" s="92">
        <v>1.9021600734233268E-2</v>
      </c>
      <c r="J290" s="92">
        <v>1.9485962238042175E-2</v>
      </c>
    </row>
    <row r="291" spans="3:10" x14ac:dyDescent="0.25">
      <c r="C291" s="84">
        <v>4.7011861921683806E-3</v>
      </c>
      <c r="D291" s="91">
        <v>7.6964123440340518E-3</v>
      </c>
      <c r="E291" s="91">
        <v>1.1095493537402993E-2</v>
      </c>
      <c r="F291" s="91">
        <v>1.4635116251517652E-2</v>
      </c>
      <c r="G291" s="92">
        <v>1.8141685098280208E-2</v>
      </c>
      <c r="H291" s="92">
        <v>2.1413662119121966E-2</v>
      </c>
      <c r="I291" s="92">
        <v>2.445337529127958E-2</v>
      </c>
      <c r="J291" s="92">
        <v>2.7158044461123552E-2</v>
      </c>
    </row>
    <row r="292" spans="3:10" x14ac:dyDescent="0.25">
      <c r="C292" s="84">
        <v>4.0789409144094931E-3</v>
      </c>
      <c r="D292" s="91">
        <v>6.2958861111206219E-3</v>
      </c>
      <c r="E292" s="91">
        <v>8.4505219536392655E-3</v>
      </c>
      <c r="F292" s="91">
        <v>1.0359379390770859E-2</v>
      </c>
      <c r="G292" s="92">
        <v>1.1984132356224737E-2</v>
      </c>
      <c r="H292" s="92">
        <v>1.3290115254711831E-2</v>
      </c>
      <c r="I292" s="92">
        <v>1.4366511056118265E-2</v>
      </c>
      <c r="J292" s="92">
        <v>1.5220312171756057E-2</v>
      </c>
    </row>
    <row r="293" spans="3:10" x14ac:dyDescent="0.25">
      <c r="C293" s="84">
        <v>6.7020648924409239E-3</v>
      </c>
      <c r="D293" s="91">
        <v>1.0550295577265454E-2</v>
      </c>
      <c r="E293" s="91">
        <v>1.409588954556743E-2</v>
      </c>
      <c r="F293" s="91">
        <v>1.7012581828006686E-2</v>
      </c>
      <c r="G293" s="92">
        <v>1.9315529951484257E-2</v>
      </c>
      <c r="H293" s="92">
        <v>2.104172660121301E-2</v>
      </c>
      <c r="I293" s="92">
        <v>2.2400582235347199E-2</v>
      </c>
      <c r="J293" s="92">
        <v>2.3438710413494712E-2</v>
      </c>
    </row>
    <row r="294" spans="3:10" x14ac:dyDescent="0.25">
      <c r="C294" s="84">
        <v>1.2711142248842702E-2</v>
      </c>
      <c r="D294" s="91">
        <v>1.561459583394444E-2</v>
      </c>
      <c r="E294" s="91">
        <v>1.7969557408357557E-2</v>
      </c>
      <c r="F294" s="91">
        <v>1.9862312874316491E-2</v>
      </c>
      <c r="G294" s="92">
        <v>2.1419115659412041E-2</v>
      </c>
      <c r="H294" s="92">
        <v>2.2625840253030109E-2</v>
      </c>
      <c r="I294" s="92">
        <v>2.3622579951968491E-2</v>
      </c>
      <c r="J294" s="92">
        <v>2.4387201278415076E-2</v>
      </c>
    </row>
    <row r="295" spans="3:10" x14ac:dyDescent="0.25">
      <c r="C295" s="84">
        <v>1.11208755478929E-2</v>
      </c>
      <c r="D295" s="91">
        <v>1.4282341274631025E-2</v>
      </c>
      <c r="E295" s="91">
        <v>1.6712934017012192E-2</v>
      </c>
      <c r="F295" s="91">
        <v>1.8493090205196648E-2</v>
      </c>
      <c r="G295" s="92">
        <v>1.9816464604367721E-2</v>
      </c>
      <c r="H295" s="92">
        <v>2.0754745323276411E-2</v>
      </c>
      <c r="I295" s="92">
        <v>2.1504619603823889E-2</v>
      </c>
      <c r="J295" s="92">
        <v>2.2092650566448838E-2</v>
      </c>
    </row>
    <row r="296" spans="3:10" x14ac:dyDescent="0.25">
      <c r="C296" s="84">
        <v>3.5952415798655747E-3</v>
      </c>
      <c r="D296" s="91">
        <v>5.4746729228490228E-3</v>
      </c>
      <c r="E296" s="91">
        <v>7.233754813849717E-3</v>
      </c>
      <c r="F296" s="91">
        <v>8.7107447971333987E-3</v>
      </c>
      <c r="G296" s="92">
        <v>9.8769260629534318E-3</v>
      </c>
      <c r="H296" s="92">
        <v>1.0713817239240708E-2</v>
      </c>
      <c r="I296" s="92">
        <v>1.1309787483732828E-2</v>
      </c>
      <c r="J296" s="92">
        <v>1.1691059170726555E-2</v>
      </c>
    </row>
    <row r="297" spans="3:10" x14ac:dyDescent="0.25">
      <c r="C297" s="84">
        <v>6.6171612436690744E-3</v>
      </c>
      <c r="D297" s="91">
        <v>9.6565232408509366E-3</v>
      </c>
      <c r="E297" s="91">
        <v>1.260145679572789E-2</v>
      </c>
      <c r="F297" s="91">
        <v>1.5264160515314497E-2</v>
      </c>
      <c r="G297" s="92">
        <v>1.7599038252488632E-2</v>
      </c>
      <c r="H297" s="92">
        <v>1.9530242483254554E-2</v>
      </c>
      <c r="I297" s="92">
        <v>2.1156811788445487E-2</v>
      </c>
      <c r="J297" s="92">
        <v>2.2462525266687978E-2</v>
      </c>
    </row>
    <row r="298" spans="3:10" x14ac:dyDescent="0.25">
      <c r="C298" s="84">
        <v>1.7922757647375112E-3</v>
      </c>
      <c r="D298" s="91">
        <v>2.9147372583623542E-3</v>
      </c>
      <c r="E298" s="91">
        <v>4.1772685141129836E-3</v>
      </c>
      <c r="F298" s="91">
        <v>5.4780569961504011E-3</v>
      </c>
      <c r="G298" s="92">
        <v>6.752176813473473E-3</v>
      </c>
      <c r="H298" s="92">
        <v>7.9320121468104219E-3</v>
      </c>
      <c r="I298" s="92">
        <v>9.0371014527094572E-3</v>
      </c>
      <c r="J298" s="92">
        <v>1.0060993656105174E-2</v>
      </c>
    </row>
    <row r="299" spans="3:10" x14ac:dyDescent="0.25">
      <c r="C299" s="84">
        <v>4.8393498593833134E-3</v>
      </c>
      <c r="D299" s="91">
        <v>7.2916768761923916E-3</v>
      </c>
      <c r="E299" s="91">
        <v>9.597981764553374E-3</v>
      </c>
      <c r="F299" s="91">
        <v>1.1583168184873194E-2</v>
      </c>
      <c r="G299" s="92">
        <v>1.3233986179194478E-2</v>
      </c>
      <c r="H299" s="92">
        <v>1.4534279411034473E-2</v>
      </c>
      <c r="I299" s="92">
        <v>1.5598565959201161E-2</v>
      </c>
      <c r="J299" s="92">
        <v>1.6448345943142439E-2</v>
      </c>
    </row>
    <row r="300" spans="3:10" x14ac:dyDescent="0.25">
      <c r="C300" s="84">
        <v>2.4220598019901139E-3</v>
      </c>
      <c r="D300" s="91">
        <v>4.8096054156141601E-3</v>
      </c>
      <c r="E300" s="91">
        <v>7.7608178516744963E-3</v>
      </c>
      <c r="F300" s="91">
        <v>1.0874526698222302E-2</v>
      </c>
      <c r="G300" s="92">
        <v>1.384924924990176E-2</v>
      </c>
      <c r="H300" s="92">
        <v>1.6441400549352246E-2</v>
      </c>
      <c r="I300" s="92">
        <v>1.8631189066472223E-2</v>
      </c>
      <c r="J300" s="92">
        <v>2.0365274862786043E-2</v>
      </c>
    </row>
    <row r="301" spans="3:10" x14ac:dyDescent="0.25">
      <c r="C301" s="84">
        <v>8.390830424669286E-3</v>
      </c>
      <c r="D301" s="91">
        <v>1.0820987468241963E-2</v>
      </c>
      <c r="E301" s="91">
        <v>1.2766329538382942E-2</v>
      </c>
      <c r="F301" s="91">
        <v>1.4318716383199485E-2</v>
      </c>
      <c r="G301" s="92">
        <v>1.5656209863923947E-2</v>
      </c>
      <c r="H301" s="92">
        <v>1.6862669812798006E-2</v>
      </c>
      <c r="I301" s="92">
        <v>1.8126187745807761E-2</v>
      </c>
      <c r="J301" s="92">
        <v>1.9504690566899043E-2</v>
      </c>
    </row>
    <row r="302" spans="3:10" x14ac:dyDescent="0.25">
      <c r="C302" s="84">
        <v>2.3950698134839393E-2</v>
      </c>
      <c r="D302" s="91">
        <v>2.6993541515098286E-2</v>
      </c>
      <c r="E302" s="91">
        <v>2.8280181339217683E-2</v>
      </c>
      <c r="F302" s="91">
        <v>2.8513618062132647E-2</v>
      </c>
      <c r="G302" s="92">
        <v>2.8248202392783316E-2</v>
      </c>
      <c r="H302" s="92">
        <v>2.7665252537924876E-2</v>
      </c>
      <c r="I302" s="92">
        <v>2.7035454135035556E-2</v>
      </c>
      <c r="J302" s="92">
        <v>2.6369057433704594E-2</v>
      </c>
    </row>
    <row r="303" spans="3:10" x14ac:dyDescent="0.25">
      <c r="C303" s="84">
        <v>4.6444532485872703E-3</v>
      </c>
      <c r="D303" s="91">
        <v>6.6473531822429481E-3</v>
      </c>
      <c r="E303" s="91">
        <v>8.4670499132508681E-3</v>
      </c>
      <c r="F303" s="91">
        <v>1.0021642918918969E-2</v>
      </c>
      <c r="G303" s="92">
        <v>1.135171700945637E-2</v>
      </c>
      <c r="H303" s="92">
        <v>1.2482069305368005E-2</v>
      </c>
      <c r="I303" s="92">
        <v>1.3542459516800422E-2</v>
      </c>
      <c r="J303" s="92">
        <v>1.457853869802872E-2</v>
      </c>
    </row>
    <row r="304" spans="3:10" x14ac:dyDescent="0.25">
      <c r="C304" s="84">
        <v>1.3101468529951713E-2</v>
      </c>
      <c r="D304" s="91">
        <v>1.4920476847404331E-2</v>
      </c>
      <c r="E304" s="91">
        <v>1.6345686446186437E-2</v>
      </c>
      <c r="F304" s="91">
        <v>1.7603584699092418E-2</v>
      </c>
      <c r="G304" s="92">
        <v>1.8876382566862703E-2</v>
      </c>
      <c r="H304" s="92">
        <v>2.0181732285274714E-2</v>
      </c>
      <c r="I304" s="92">
        <v>2.165318803446405E-2</v>
      </c>
      <c r="J304" s="92">
        <v>2.326527234301682E-2</v>
      </c>
    </row>
    <row r="305" spans="3:10" x14ac:dyDescent="0.25">
      <c r="C305" s="84">
        <v>6.992704775549476E-3</v>
      </c>
      <c r="D305" s="91">
        <v>1.175095082476949E-2</v>
      </c>
      <c r="E305" s="91">
        <v>1.6466390606490654E-2</v>
      </c>
      <c r="F305" s="91">
        <v>2.0591102474326026E-2</v>
      </c>
      <c r="G305" s="92">
        <v>2.4031870328747176E-2</v>
      </c>
      <c r="H305" s="92">
        <v>2.6780571247578027E-2</v>
      </c>
      <c r="I305" s="92">
        <v>2.9075997879796651E-2</v>
      </c>
      <c r="J305" s="92">
        <v>3.0955938425821516E-2</v>
      </c>
    </row>
    <row r="306" spans="3:10" x14ac:dyDescent="0.25">
      <c r="C306" s="84">
        <v>2.687807613577007E-2</v>
      </c>
      <c r="D306" s="91">
        <v>3.169426269221437E-2</v>
      </c>
      <c r="E306" s="91">
        <v>3.4719599856727422E-2</v>
      </c>
      <c r="F306" s="91">
        <v>3.6441657780039584E-2</v>
      </c>
      <c r="G306" s="92">
        <v>3.7337881812992788E-2</v>
      </c>
      <c r="H306" s="92">
        <v>3.7534211358547023E-2</v>
      </c>
      <c r="I306" s="92">
        <v>3.7352849299342676E-2</v>
      </c>
      <c r="J306" s="92">
        <v>3.6806970201066214E-2</v>
      </c>
    </row>
    <row r="307" spans="3:10" x14ac:dyDescent="0.25">
      <c r="C307" s="84">
        <v>3.8447950180254667E-2</v>
      </c>
      <c r="D307" s="91">
        <v>4.2451986728970631E-2</v>
      </c>
      <c r="E307" s="91">
        <v>4.487914654136365E-2</v>
      </c>
      <c r="F307" s="91">
        <v>4.6320738519102303E-2</v>
      </c>
      <c r="G307" s="92">
        <v>4.7204520397023393E-2</v>
      </c>
      <c r="H307" s="92">
        <v>4.7528866182683108E-2</v>
      </c>
      <c r="I307" s="92">
        <v>4.75856723979605E-2</v>
      </c>
      <c r="J307" s="92">
        <v>4.7303011063200964E-2</v>
      </c>
    </row>
    <row r="308" spans="3:10" x14ac:dyDescent="0.25">
      <c r="C308" s="84">
        <v>2.9595159328258333E-3</v>
      </c>
      <c r="D308" s="91">
        <v>5.5684006335702408E-3</v>
      </c>
      <c r="E308" s="91">
        <v>8.4573478774970356E-3</v>
      </c>
      <c r="F308" s="91">
        <v>1.1174282194143789E-2</v>
      </c>
      <c r="G308" s="92">
        <v>1.3499549412977936E-2</v>
      </c>
      <c r="H308" s="92">
        <v>1.5314600320865844E-2</v>
      </c>
      <c r="I308" s="92">
        <v>1.6702436456298951E-2</v>
      </c>
      <c r="J308" s="92">
        <v>1.7682748059035417E-2</v>
      </c>
    </row>
    <row r="309" spans="3:10" x14ac:dyDescent="0.25">
      <c r="C309" s="84">
        <v>8.1975163353720775E-3</v>
      </c>
      <c r="D309" s="91">
        <v>1.3474063356225129E-2</v>
      </c>
      <c r="E309" s="91">
        <v>1.839278328164921E-2</v>
      </c>
      <c r="F309" s="91">
        <v>2.2317791445989669E-2</v>
      </c>
      <c r="G309" s="92">
        <v>2.5166640171838346E-2</v>
      </c>
      <c r="H309" s="92">
        <v>2.6971297837957667E-2</v>
      </c>
      <c r="I309" s="92">
        <v>2.8031131110999356E-2</v>
      </c>
      <c r="J309" s="92">
        <v>2.8455462651861829E-2</v>
      </c>
    </row>
    <row r="310" spans="3:10" x14ac:dyDescent="0.25">
      <c r="C310" s="84">
        <v>1.3229349796242414E-2</v>
      </c>
      <c r="D310" s="91">
        <v>1.6148203884721792E-2</v>
      </c>
      <c r="E310" s="91">
        <v>1.8316725327105279E-2</v>
      </c>
      <c r="F310" s="91">
        <v>1.9983394156820475E-2</v>
      </c>
      <c r="G310" s="92">
        <v>2.1421285176276977E-2</v>
      </c>
      <c r="H310" s="92">
        <v>2.2719272031568597E-2</v>
      </c>
      <c r="I310" s="92">
        <v>2.408207260716809E-2</v>
      </c>
      <c r="J310" s="92">
        <v>2.5524023142775479E-2</v>
      </c>
    </row>
    <row r="311" spans="3:10" x14ac:dyDescent="0.25">
      <c r="C311" s="84">
        <v>2.0325726603991966E-3</v>
      </c>
      <c r="D311" s="91">
        <v>4.3634037540841086E-3</v>
      </c>
      <c r="E311" s="91">
        <v>7.2354218684449701E-3</v>
      </c>
      <c r="F311" s="91">
        <v>1.0128840745493499E-2</v>
      </c>
      <c r="G311" s="92">
        <v>1.2713774208129743E-2</v>
      </c>
      <c r="H311" s="92">
        <v>1.4805403993983765E-2</v>
      </c>
      <c r="I311" s="92">
        <v>1.6459213982499027E-2</v>
      </c>
      <c r="J311" s="92">
        <v>1.7695550512606056E-2</v>
      </c>
    </row>
    <row r="312" spans="3:10" x14ac:dyDescent="0.25">
      <c r="C312" s="84">
        <v>7.6855004629155441E-2</v>
      </c>
      <c r="D312" s="91">
        <v>6.3039599731595702E-2</v>
      </c>
      <c r="E312" s="91">
        <v>5.3517089350793301E-2</v>
      </c>
      <c r="F312" s="91">
        <v>4.7087648543531223E-2</v>
      </c>
      <c r="G312" s="92">
        <v>4.2828458776184797E-2</v>
      </c>
      <c r="H312" s="92">
        <v>3.9863015812354102E-2</v>
      </c>
      <c r="I312" s="92">
        <v>3.7895705525544263E-2</v>
      </c>
      <c r="J312" s="92">
        <v>3.6511203635186208E-2</v>
      </c>
    </row>
    <row r="313" spans="3:10" x14ac:dyDescent="0.25">
      <c r="C313" s="84">
        <v>8.5089639571894141E-3</v>
      </c>
      <c r="D313" s="91">
        <v>1.1832326001393671E-2</v>
      </c>
      <c r="E313" s="91">
        <v>1.4837570034336767E-2</v>
      </c>
      <c r="F313" s="91">
        <v>1.7396068047964702E-2</v>
      </c>
      <c r="G313" s="92">
        <v>1.9535456000719039E-2</v>
      </c>
      <c r="H313" s="92">
        <v>2.1233422256673788E-2</v>
      </c>
      <c r="I313" s="92">
        <v>2.2647058142355219E-2</v>
      </c>
      <c r="J313" s="92">
        <v>2.3797939842278164E-2</v>
      </c>
    </row>
    <row r="314" spans="3:10" x14ac:dyDescent="0.25">
      <c r="C314" s="84">
        <v>3.6278876135215805E-3</v>
      </c>
      <c r="D314" s="91">
        <v>6.915106337910093E-3</v>
      </c>
      <c r="E314" s="91">
        <v>1.0658574701075408E-2</v>
      </c>
      <c r="F314" s="91">
        <v>1.427641638197941E-2</v>
      </c>
      <c r="G314" s="92">
        <v>1.7445185889508739E-2</v>
      </c>
      <c r="H314" s="92">
        <v>1.9967034114860553E-2</v>
      </c>
      <c r="I314" s="92">
        <v>2.1915170616404706E-2</v>
      </c>
      <c r="J314" s="92">
        <v>2.3289819787431634E-2</v>
      </c>
    </row>
    <row r="315" spans="3:10" x14ac:dyDescent="0.25">
      <c r="C315" s="84">
        <v>8.8777261499619221E-3</v>
      </c>
      <c r="D315" s="91">
        <v>1.345831333696727E-2</v>
      </c>
      <c r="E315" s="91">
        <v>1.7570721829808369E-2</v>
      </c>
      <c r="F315" s="91">
        <v>2.0902193534488002E-2</v>
      </c>
      <c r="G315" s="92">
        <v>2.3521689546905113E-2</v>
      </c>
      <c r="H315" s="92">
        <v>2.5506624301106687E-2</v>
      </c>
      <c r="I315" s="92">
        <v>2.7137948363936185E-2</v>
      </c>
      <c r="J315" s="92">
        <v>2.8492986921224525E-2</v>
      </c>
    </row>
    <row r="316" spans="3:10" x14ac:dyDescent="0.25">
      <c r="C316" s="84">
        <v>1.1544684470646068E-2</v>
      </c>
      <c r="D316" s="91">
        <v>1.5124175848851394E-2</v>
      </c>
      <c r="E316" s="91">
        <v>1.8230813658893112E-2</v>
      </c>
      <c r="F316" s="91">
        <v>2.0863146463905594E-2</v>
      </c>
      <c r="G316" s="92">
        <v>2.3117946335492287E-2</v>
      </c>
      <c r="H316" s="92">
        <v>2.4964711898360269E-2</v>
      </c>
      <c r="I316" s="92">
        <v>2.6546114578673129E-2</v>
      </c>
      <c r="J316" s="92">
        <v>2.7828302342035333E-2</v>
      </c>
    </row>
    <row r="317" spans="3:10" x14ac:dyDescent="0.25">
      <c r="C317" s="84">
        <v>2.4283617137240902E-3</v>
      </c>
      <c r="D317" s="91">
        <v>4.2555210454976724E-3</v>
      </c>
      <c r="E317" s="91">
        <v>6.3839581317451932E-3</v>
      </c>
      <c r="F317" s="91">
        <v>8.6076815066756188E-3</v>
      </c>
      <c r="G317" s="92">
        <v>1.0799954157156075E-2</v>
      </c>
      <c r="H317" s="92">
        <v>1.2854262074588349E-2</v>
      </c>
      <c r="I317" s="92">
        <v>1.4817789513325899E-2</v>
      </c>
      <c r="J317" s="92">
        <v>1.6699004980156175E-2</v>
      </c>
    </row>
    <row r="318" spans="3:10" x14ac:dyDescent="0.25">
      <c r="C318" s="84">
        <v>2.5270119472967593E-3</v>
      </c>
      <c r="D318" s="91">
        <v>4.079409650228601E-3</v>
      </c>
      <c r="E318" s="91">
        <v>5.7107044765253023E-3</v>
      </c>
      <c r="F318" s="91">
        <v>7.2423494898742969E-3</v>
      </c>
      <c r="G318" s="92">
        <v>8.5791191292164427E-3</v>
      </c>
      <c r="H318" s="92">
        <v>9.6452745595751403E-3</v>
      </c>
      <c r="I318" s="92">
        <v>1.0484108155865876E-2</v>
      </c>
      <c r="J318" s="92">
        <v>1.1107838935210421E-2</v>
      </c>
    </row>
    <row r="319" spans="3:10" x14ac:dyDescent="0.25">
      <c r="C319" s="84">
        <v>1.8752203994407069E-2</v>
      </c>
      <c r="D319" s="91">
        <v>2.2970753190717123E-2</v>
      </c>
      <c r="E319" s="91">
        <v>2.5651705464685981E-2</v>
      </c>
      <c r="F319" s="91">
        <v>2.7125949459968889E-2</v>
      </c>
      <c r="G319" s="92">
        <v>2.7819080292488002E-2</v>
      </c>
      <c r="H319" s="92">
        <v>2.7914288973189257E-2</v>
      </c>
      <c r="I319" s="92">
        <v>2.77266262649364E-2</v>
      </c>
      <c r="J319" s="92">
        <v>2.7318624974331046E-2</v>
      </c>
    </row>
    <row r="320" spans="3:10" x14ac:dyDescent="0.25">
      <c r="C320" s="84">
        <v>6.7223408182465185E-3</v>
      </c>
      <c r="D320" s="91">
        <v>1.041421361129862E-2</v>
      </c>
      <c r="E320" s="91">
        <v>1.3842972988641596E-2</v>
      </c>
      <c r="F320" s="91">
        <v>1.6635823120176203E-2</v>
      </c>
      <c r="G320" s="92">
        <v>1.8712318734428218E-2</v>
      </c>
      <c r="H320" s="92">
        <v>2.0035768235502179E-2</v>
      </c>
      <c r="I320" s="92">
        <v>2.0781024694656359E-2</v>
      </c>
      <c r="J320" s="92">
        <v>2.1009440374291748E-2</v>
      </c>
    </row>
    <row r="321" spans="3:10" x14ac:dyDescent="0.25">
      <c r="C321" s="84">
        <v>9.885460736146762E-3</v>
      </c>
      <c r="D321" s="91">
        <v>1.2389638306762906E-2</v>
      </c>
      <c r="E321" s="91">
        <v>1.4512937117020066E-2</v>
      </c>
      <c r="F321" s="91">
        <v>1.630061910435859E-2</v>
      </c>
      <c r="G321" s="92">
        <v>1.7856950591883258E-2</v>
      </c>
      <c r="H321" s="92">
        <v>1.9191716153385767E-2</v>
      </c>
      <c r="I321" s="92">
        <v>2.0456582356944451E-2</v>
      </c>
      <c r="J321" s="92">
        <v>2.1670337419339967E-2</v>
      </c>
    </row>
    <row r="322" spans="3:10" x14ac:dyDescent="0.25">
      <c r="C322" s="84">
        <v>1.5483276800410572E-2</v>
      </c>
      <c r="D322" s="91">
        <v>2.1141050109407863E-2</v>
      </c>
      <c r="E322" s="91">
        <v>2.5652122040244252E-2</v>
      </c>
      <c r="F322" s="91">
        <v>2.9037966418095015E-2</v>
      </c>
      <c r="G322" s="92">
        <v>3.1629312235115586E-2</v>
      </c>
      <c r="H322" s="92">
        <v>3.3581508823588971E-2</v>
      </c>
      <c r="I322" s="92">
        <v>3.5217636761776257E-2</v>
      </c>
      <c r="J322" s="92">
        <v>3.6544540745376899E-2</v>
      </c>
    </row>
    <row r="323" spans="3:10" x14ac:dyDescent="0.25">
      <c r="C323" s="84">
        <v>1.5084915382749309E-2</v>
      </c>
      <c r="D323" s="91">
        <v>1.6359507903459247E-2</v>
      </c>
      <c r="E323" s="91">
        <v>1.7024461626639585E-2</v>
      </c>
      <c r="F323" s="91">
        <v>1.7334717191429656E-2</v>
      </c>
      <c r="G323" s="92">
        <v>1.7477653762721073E-2</v>
      </c>
      <c r="H323" s="92">
        <v>1.7478330735405712E-2</v>
      </c>
      <c r="I323" s="92">
        <v>1.7469584793175636E-2</v>
      </c>
      <c r="J323" s="92">
        <v>1.7449770229374963E-2</v>
      </c>
    </row>
    <row r="324" spans="3:10" x14ac:dyDescent="0.25">
      <c r="C324" s="84">
        <v>6.652917411910482E-2</v>
      </c>
      <c r="D324" s="91">
        <v>6.2984879994443868E-2</v>
      </c>
      <c r="E324" s="91">
        <v>5.8864710341583838E-2</v>
      </c>
      <c r="F324" s="91">
        <v>5.5127318624676687E-2</v>
      </c>
      <c r="G324" s="92">
        <v>5.2055228826690031E-2</v>
      </c>
      <c r="H324" s="92">
        <v>4.933257460957504E-2</v>
      </c>
      <c r="I324" s="92">
        <v>4.6987986111718984E-2</v>
      </c>
      <c r="J324" s="92">
        <v>4.4723258837185052E-2</v>
      </c>
    </row>
    <row r="325" spans="3:10" x14ac:dyDescent="0.25">
      <c r="C325" s="84">
        <v>2.8201663746922276E-2</v>
      </c>
      <c r="D325" s="91">
        <v>2.8993371309677086E-2</v>
      </c>
      <c r="E325" s="91">
        <v>2.8794055431003017E-2</v>
      </c>
      <c r="F325" s="91">
        <v>2.8325141968847351E-2</v>
      </c>
      <c r="G325" s="92">
        <v>2.7979729462898829E-2</v>
      </c>
      <c r="H325" s="92">
        <v>2.7774648979328374E-2</v>
      </c>
      <c r="I325" s="92">
        <v>2.7852699016685072E-2</v>
      </c>
      <c r="J325" s="92">
        <v>2.8129461295923083E-2</v>
      </c>
    </row>
    <row r="326" spans="3:10" x14ac:dyDescent="0.25">
      <c r="C326" s="84">
        <v>2.1996568526426834E-2</v>
      </c>
      <c r="D326" s="91">
        <v>2.4553519792579751E-2</v>
      </c>
      <c r="E326" s="91">
        <v>2.5678447252840336E-2</v>
      </c>
      <c r="F326" s="91">
        <v>2.6086168730901072E-2</v>
      </c>
      <c r="G326" s="92">
        <v>2.6301162759230036E-2</v>
      </c>
      <c r="H326" s="92">
        <v>2.6477253812448569E-2</v>
      </c>
      <c r="I326" s="92">
        <v>2.6840812296412268E-2</v>
      </c>
      <c r="J326" s="92">
        <v>2.7363334900576283E-2</v>
      </c>
    </row>
    <row r="327" spans="3:10" x14ac:dyDescent="0.25">
      <c r="C327" s="84">
        <v>1.5439192240452326E-2</v>
      </c>
      <c r="D327" s="91">
        <v>1.838024253644913E-2</v>
      </c>
      <c r="E327" s="91">
        <v>2.0329288925278629E-2</v>
      </c>
      <c r="F327" s="91">
        <v>2.1505253819954349E-2</v>
      </c>
      <c r="G327" s="92">
        <v>2.2151172526591319E-2</v>
      </c>
      <c r="H327" s="92">
        <v>2.2331385972048989E-2</v>
      </c>
      <c r="I327" s="92">
        <v>2.2245683668757111E-2</v>
      </c>
      <c r="J327" s="92">
        <v>2.1919246680601287E-2</v>
      </c>
    </row>
    <row r="328" spans="3:10" x14ac:dyDescent="0.25">
      <c r="C328" s="84">
        <v>2.5409263095496838E-2</v>
      </c>
      <c r="D328" s="91">
        <v>2.6378494783899975E-2</v>
      </c>
      <c r="E328" s="91">
        <v>2.6657513469211764E-2</v>
      </c>
      <c r="F328" s="91">
        <v>2.6710290964107625E-2</v>
      </c>
      <c r="G328" s="92">
        <v>2.6782742342926269E-2</v>
      </c>
      <c r="H328" s="92">
        <v>2.6828106781148959E-2</v>
      </c>
      <c r="I328" s="92">
        <v>2.695696737516411E-2</v>
      </c>
      <c r="J328" s="92">
        <v>2.7081177273449875E-2</v>
      </c>
    </row>
    <row r="329" spans="3:10" x14ac:dyDescent="0.25">
      <c r="C329" s="84">
        <v>1.8276860471597264E-2</v>
      </c>
      <c r="D329" s="91">
        <v>2.3827826534083371E-2</v>
      </c>
      <c r="E329" s="91">
        <v>2.817379120414806E-2</v>
      </c>
      <c r="F329" s="91">
        <v>3.1523695669313179E-2</v>
      </c>
      <c r="G329" s="92">
        <v>3.4272309818984686E-2</v>
      </c>
      <c r="H329" s="92">
        <v>3.6562314535253222E-2</v>
      </c>
      <c r="I329" s="92">
        <v>3.8711314678311987E-2</v>
      </c>
      <c r="J329" s="92">
        <v>4.0705707589183675E-2</v>
      </c>
    </row>
    <row r="330" spans="3:10" x14ac:dyDescent="0.25">
      <c r="C330" s="84">
        <v>4.4191328930826786E-2</v>
      </c>
      <c r="D330" s="91">
        <v>4.2156243732063406E-2</v>
      </c>
      <c r="E330" s="91">
        <v>3.9727239406468912E-2</v>
      </c>
      <c r="F330" s="91">
        <v>3.7590386125344467E-2</v>
      </c>
      <c r="G330" s="92">
        <v>3.6010125615308919E-2</v>
      </c>
      <c r="H330" s="92">
        <v>3.4845666444334497E-2</v>
      </c>
      <c r="I330" s="92">
        <v>3.4184694391259388E-2</v>
      </c>
      <c r="J330" s="92">
        <v>3.3864544876777092E-2</v>
      </c>
    </row>
    <row r="331" spans="3:10" x14ac:dyDescent="0.25">
      <c r="C331" s="84">
        <v>6.5462743735616807E-2</v>
      </c>
      <c r="D331" s="91">
        <v>6.3320546711720119E-2</v>
      </c>
      <c r="E331" s="91">
        <v>6.0219036675643114E-2</v>
      </c>
      <c r="F331" s="91">
        <v>5.7207600006559625E-2</v>
      </c>
      <c r="G331" s="92">
        <v>5.4704042500874364E-2</v>
      </c>
      <c r="H331" s="92">
        <v>5.2497983142083017E-2</v>
      </c>
      <c r="I331" s="92">
        <v>5.0713926744765062E-2</v>
      </c>
      <c r="J331" s="92">
        <v>4.9095089961355955E-2</v>
      </c>
    </row>
    <row r="332" spans="3:10" x14ac:dyDescent="0.25">
      <c r="C332" s="84">
        <v>5.7610525025352747E-3</v>
      </c>
      <c r="D332" s="91">
        <v>1.1249399626474628E-2</v>
      </c>
      <c r="E332" s="91">
        <v>1.7222163017041252E-2</v>
      </c>
      <c r="F332" s="91">
        <v>2.2468644571491472E-2</v>
      </c>
      <c r="G332" s="92">
        <v>2.6425123895966129E-2</v>
      </c>
      <c r="H332" s="92">
        <v>2.8900805272769056E-2</v>
      </c>
      <c r="I332" s="92">
        <v>3.0177565474654573E-2</v>
      </c>
      <c r="J332" s="92">
        <v>3.0428596307384547E-2</v>
      </c>
    </row>
    <row r="333" spans="3:10" x14ac:dyDescent="0.25">
      <c r="C333" s="84">
        <v>8.9955668320210388E-3</v>
      </c>
      <c r="D333" s="91">
        <v>1.1504680526766755E-2</v>
      </c>
      <c r="E333" s="91">
        <v>1.3507939246105553E-2</v>
      </c>
      <c r="F333" s="91">
        <v>1.5075895336794688E-2</v>
      </c>
      <c r="G333" s="92">
        <v>1.6351841464500506E-2</v>
      </c>
      <c r="H333" s="92">
        <v>1.7375691813857338E-2</v>
      </c>
      <c r="I333" s="92">
        <v>1.829537290288823E-2</v>
      </c>
      <c r="J333" s="92">
        <v>1.9123540376819934E-2</v>
      </c>
    </row>
    <row r="334" spans="3:10" x14ac:dyDescent="0.25">
      <c r="C334" s="84">
        <v>5.8314280389826424E-2</v>
      </c>
      <c r="D334" s="91">
        <v>5.6143663682941637E-2</v>
      </c>
      <c r="E334" s="91">
        <v>5.4003729168155379E-2</v>
      </c>
      <c r="F334" s="91">
        <v>5.2228700810974728E-2</v>
      </c>
      <c r="G334" s="92">
        <v>5.0830417325187102E-2</v>
      </c>
      <c r="H334" s="92">
        <v>4.940207572320382E-2</v>
      </c>
      <c r="I334" s="92">
        <v>4.7945884672360391E-2</v>
      </c>
      <c r="J334" s="92">
        <v>4.6176969097715258E-2</v>
      </c>
    </row>
    <row r="335" spans="3:10" x14ac:dyDescent="0.25">
      <c r="C335" s="84">
        <v>2.1995382957008622E-3</v>
      </c>
      <c r="D335" s="91">
        <v>3.7104237777037456E-3</v>
      </c>
      <c r="E335" s="91">
        <v>5.2976129637409457E-3</v>
      </c>
      <c r="F335" s="91">
        <v>6.7673698934632787E-3</v>
      </c>
      <c r="G335" s="92">
        <v>8.0275397784644702E-3</v>
      </c>
      <c r="H335" s="92">
        <v>9.0120349953691226E-3</v>
      </c>
      <c r="I335" s="92">
        <v>9.7624056621315215E-3</v>
      </c>
      <c r="J335" s="92">
        <v>1.0285194146475506E-2</v>
      </c>
    </row>
    <row r="336" spans="3:10" x14ac:dyDescent="0.25">
      <c r="C336" s="84">
        <v>6.9348641085678585E-3</v>
      </c>
      <c r="D336" s="91">
        <v>1.0971077564490518E-2</v>
      </c>
      <c r="E336" s="91">
        <v>1.4568338888911262E-2</v>
      </c>
      <c r="F336" s="91">
        <v>1.7330681708381802E-2</v>
      </c>
      <c r="G336" s="92">
        <v>1.9279876307444942E-2</v>
      </c>
      <c r="H336" s="92">
        <v>2.0496196902263168E-2</v>
      </c>
      <c r="I336" s="92">
        <v>2.1238960957279594E-2</v>
      </c>
      <c r="J336" s="92">
        <v>2.1603503159549765E-2</v>
      </c>
    </row>
    <row r="337" spans="3:10" x14ac:dyDescent="0.25">
      <c r="C337" s="84">
        <v>1.0573256162090783E-2</v>
      </c>
      <c r="D337" s="91">
        <v>1.5061366979268132E-2</v>
      </c>
      <c r="E337" s="91">
        <v>1.9462951028701849E-2</v>
      </c>
      <c r="F337" s="91">
        <v>2.3639792876028198E-2</v>
      </c>
      <c r="G337" s="92">
        <v>2.7638290520745564E-2</v>
      </c>
      <c r="H337" s="92">
        <v>3.1421733736055439E-2</v>
      </c>
      <c r="I337" s="92">
        <v>3.5201755748772393E-2</v>
      </c>
      <c r="J337" s="92">
        <v>3.8981181018611852E-2</v>
      </c>
    </row>
    <row r="338" spans="3:10" x14ac:dyDescent="0.25">
      <c r="C338" s="84">
        <v>2.66937125081007E-3</v>
      </c>
      <c r="D338" s="91">
        <v>5.1329153885688195E-3</v>
      </c>
      <c r="E338" s="91">
        <v>8.0029664995022523E-3</v>
      </c>
      <c r="F338" s="91">
        <v>1.082998039988769E-2</v>
      </c>
      <c r="G338" s="92">
        <v>1.3318974049198991E-2</v>
      </c>
      <c r="H338" s="92">
        <v>1.5262259575240664E-2</v>
      </c>
      <c r="I338" s="92">
        <v>1.6677331544779572E-2</v>
      </c>
      <c r="J338" s="92">
        <v>1.7554837772010799E-2</v>
      </c>
    </row>
    <row r="339" spans="3:10" x14ac:dyDescent="0.25">
      <c r="C339" s="84">
        <v>1.7604980082470498E-2</v>
      </c>
      <c r="D339" s="91">
        <v>2.2645433844343869E-2</v>
      </c>
      <c r="E339" s="91">
        <v>2.6979547345295115E-2</v>
      </c>
      <c r="F339" s="91">
        <v>3.0666552002256778E-2</v>
      </c>
      <c r="G339" s="92">
        <v>3.3890554886451894E-2</v>
      </c>
      <c r="H339" s="92">
        <v>3.6634625491414739E-2</v>
      </c>
      <c r="I339" s="92">
        <v>3.9119308682054099E-2</v>
      </c>
      <c r="J339" s="92">
        <v>4.1283950248643272E-2</v>
      </c>
    </row>
    <row r="340" spans="3:10" x14ac:dyDescent="0.25">
      <c r="C340" s="84">
        <v>2.2383352072231537E-3</v>
      </c>
      <c r="D340" s="91">
        <v>4.0535564466295769E-3</v>
      </c>
      <c r="E340" s="91">
        <v>5.9698617514002484E-3</v>
      </c>
      <c r="F340" s="91">
        <v>7.6761737178977158E-3</v>
      </c>
      <c r="G340" s="92">
        <v>9.0390841201647767E-3</v>
      </c>
      <c r="H340" s="92">
        <v>1.0004386769481746E-2</v>
      </c>
      <c r="I340" s="92">
        <v>1.0658994385327955E-2</v>
      </c>
      <c r="J340" s="92">
        <v>1.1051575940144203E-2</v>
      </c>
    </row>
    <row r="341" spans="3:10" x14ac:dyDescent="0.25">
      <c r="C341" s="84">
        <v>4.5013786916025991E-2</v>
      </c>
      <c r="D341" s="91">
        <v>4.66484590715118E-2</v>
      </c>
      <c r="E341" s="91">
        <v>4.7293238294331776E-2</v>
      </c>
      <c r="F341" s="91">
        <v>4.7624606221985867E-2</v>
      </c>
      <c r="G341" s="92">
        <v>4.799467282662595E-2</v>
      </c>
      <c r="H341" s="92">
        <v>4.8269798620253414E-2</v>
      </c>
      <c r="I341" s="92">
        <v>4.8609984815633105E-2</v>
      </c>
      <c r="J341" s="92">
        <v>4.8814871807686844E-2</v>
      </c>
    </row>
    <row r="342" spans="3:10" x14ac:dyDescent="0.25">
      <c r="C342" s="84">
        <v>3.8902766021614737E-3</v>
      </c>
      <c r="D342" s="91">
        <v>7.7754038548827941E-3</v>
      </c>
      <c r="E342" s="91">
        <v>1.219986370030258E-2</v>
      </c>
      <c r="F342" s="91">
        <v>1.6304690207333977E-2</v>
      </c>
      <c r="G342" s="92">
        <v>1.9610173839479106E-2</v>
      </c>
      <c r="H342" s="92">
        <v>2.1881674356728286E-2</v>
      </c>
      <c r="I342" s="92">
        <v>2.3252355911767063E-2</v>
      </c>
      <c r="J342" s="92">
        <v>2.3804518977498423E-2</v>
      </c>
    </row>
    <row r="343" spans="3:10" x14ac:dyDescent="0.25">
      <c r="C343" s="84">
        <v>1.5693597651976816E-2</v>
      </c>
      <c r="D343" s="91">
        <v>1.7647413936375405E-2</v>
      </c>
      <c r="E343" s="91">
        <v>1.8997959210922497E-2</v>
      </c>
      <c r="F343" s="91">
        <v>2.000905388620499E-2</v>
      </c>
      <c r="G343" s="92">
        <v>2.0875892198673113E-2</v>
      </c>
      <c r="H343" s="92">
        <v>2.1599318121841411E-2</v>
      </c>
      <c r="I343" s="92">
        <v>2.230660293760061E-2</v>
      </c>
      <c r="J343" s="92">
        <v>2.2961407693230237E-2</v>
      </c>
    </row>
    <row r="344" spans="3:10" x14ac:dyDescent="0.25">
      <c r="C344" s="84">
        <v>1.2178717598830463E-2</v>
      </c>
      <c r="D344" s="91">
        <v>1.5082215055244132E-2</v>
      </c>
      <c r="E344" s="91">
        <v>1.7131517122595679E-2</v>
      </c>
      <c r="F344" s="91">
        <v>1.8543853119769763E-2</v>
      </c>
      <c r="G344" s="92">
        <v>1.9575744742336143E-2</v>
      </c>
      <c r="H344" s="92">
        <v>2.0305378727705405E-2</v>
      </c>
      <c r="I344" s="92">
        <v>2.090274285187756E-2</v>
      </c>
      <c r="J344" s="92">
        <v>2.1357394782188111E-2</v>
      </c>
    </row>
    <row r="345" spans="3:10" x14ac:dyDescent="0.25">
      <c r="C345" s="84">
        <v>9.3345533437380803E-3</v>
      </c>
      <c r="D345" s="91">
        <v>1.3000822166962481E-2</v>
      </c>
      <c r="E345" s="91">
        <v>1.6069819399694034E-2</v>
      </c>
      <c r="F345" s="91">
        <v>1.8460891061335204E-2</v>
      </c>
      <c r="G345" s="92">
        <v>2.0314079527015395E-2</v>
      </c>
      <c r="H345" s="92">
        <v>2.170457800581662E-2</v>
      </c>
      <c r="I345" s="92">
        <v>2.2860037157090687E-2</v>
      </c>
      <c r="J345" s="92">
        <v>2.3839563949851372E-2</v>
      </c>
    </row>
    <row r="346" spans="3:10" x14ac:dyDescent="0.25">
      <c r="C346" s="84">
        <v>2.2752193550713385E-2</v>
      </c>
      <c r="D346" s="91">
        <v>2.6878840045438831E-2</v>
      </c>
      <c r="E346" s="91">
        <v>2.9361049960820909E-2</v>
      </c>
      <c r="F346" s="91">
        <v>3.0816686783617098E-2</v>
      </c>
      <c r="G346" s="92">
        <v>3.1815577926372622E-2</v>
      </c>
      <c r="H346" s="92">
        <v>3.2557875469785912E-2</v>
      </c>
      <c r="I346" s="92">
        <v>3.3351134704747439E-2</v>
      </c>
      <c r="J346" s="92">
        <v>3.4190073185184064E-2</v>
      </c>
    </row>
    <row r="347" spans="3:10" x14ac:dyDescent="0.25">
      <c r="C347" s="84">
        <v>9.4947459968924251E-3</v>
      </c>
      <c r="D347" s="91">
        <v>1.4001901599337431E-2</v>
      </c>
      <c r="E347" s="91">
        <v>1.7886757441870127E-2</v>
      </c>
      <c r="F347" s="91">
        <v>2.0931257877630342E-2</v>
      </c>
      <c r="G347" s="92">
        <v>2.3264904455752862E-2</v>
      </c>
      <c r="H347" s="92">
        <v>2.4977391941209879E-2</v>
      </c>
      <c r="I347" s="92">
        <v>2.6327426222087908E-2</v>
      </c>
      <c r="J347" s="92">
        <v>2.7361393884813647E-2</v>
      </c>
    </row>
    <row r="348" spans="3:10" x14ac:dyDescent="0.25">
      <c r="C348" s="84">
        <v>1.8754680658420862E-2</v>
      </c>
      <c r="D348" s="91">
        <v>2.5861640061904625E-2</v>
      </c>
      <c r="E348" s="91">
        <v>3.1694370452292335E-2</v>
      </c>
      <c r="F348" s="91">
        <v>3.6190715852816753E-2</v>
      </c>
      <c r="G348" s="92">
        <v>3.969154191493033E-2</v>
      </c>
      <c r="H348" s="92">
        <v>4.2358395169558159E-2</v>
      </c>
      <c r="I348" s="92">
        <v>4.4601222271322752E-2</v>
      </c>
      <c r="J348" s="92">
        <v>4.6460693521612556E-2</v>
      </c>
    </row>
    <row r="349" spans="3:10" x14ac:dyDescent="0.25">
      <c r="C349" s="84">
        <v>6.5257336303199201E-3</v>
      </c>
      <c r="D349" s="91">
        <v>1.0689939940178238E-2</v>
      </c>
      <c r="E349" s="91">
        <v>1.4492116341606727E-2</v>
      </c>
      <c r="F349" s="91">
        <v>1.7430869455368966E-2</v>
      </c>
      <c r="G349" s="92">
        <v>1.948186485641858E-2</v>
      </c>
      <c r="H349" s="92">
        <v>2.0729754850942347E-2</v>
      </c>
      <c r="I349" s="92">
        <v>2.1465406868265445E-2</v>
      </c>
      <c r="J349" s="92">
        <v>2.1822403915017705E-2</v>
      </c>
    </row>
    <row r="350" spans="3:10" x14ac:dyDescent="0.25">
      <c r="C350" s="84">
        <v>3.3923097067520058E-2</v>
      </c>
      <c r="D350" s="91">
        <v>3.1026928196993122E-2</v>
      </c>
      <c r="E350" s="91">
        <v>2.9012303442145223E-2</v>
      </c>
      <c r="F350" s="91">
        <v>2.7757637873366513E-2</v>
      </c>
      <c r="G350" s="92">
        <v>2.7114580256189125E-2</v>
      </c>
      <c r="H350" s="92">
        <v>2.6807015661431181E-2</v>
      </c>
      <c r="I350" s="92">
        <v>2.682774318621331E-2</v>
      </c>
      <c r="J350" s="92">
        <v>2.703239533328889E-2</v>
      </c>
    </row>
    <row r="351" spans="3:10" x14ac:dyDescent="0.25">
      <c r="C351" s="84">
        <v>8.2057198039202205E-3</v>
      </c>
      <c r="D351" s="91">
        <v>1.1258737456883218E-2</v>
      </c>
      <c r="E351" s="91">
        <v>1.3738894504232411E-2</v>
      </c>
      <c r="F351" s="91">
        <v>1.565326008482389E-2</v>
      </c>
      <c r="G351" s="92">
        <v>1.7188839620905876E-2</v>
      </c>
      <c r="H351" s="92">
        <v>1.8455016187963209E-2</v>
      </c>
      <c r="I351" s="92">
        <v>1.9667846288480395E-2</v>
      </c>
      <c r="J351" s="92">
        <v>2.0881019920036031E-2</v>
      </c>
    </row>
    <row r="352" spans="3:10" x14ac:dyDescent="0.25">
      <c r="C352" s="84">
        <v>1.937710308411934E-2</v>
      </c>
      <c r="D352" s="91">
        <v>2.3882879843101171E-2</v>
      </c>
      <c r="E352" s="91">
        <v>2.7154678508034168E-2</v>
      </c>
      <c r="F352" s="91">
        <v>2.9411654926664196E-2</v>
      </c>
      <c r="G352" s="92">
        <v>3.0970308587890898E-2</v>
      </c>
      <c r="H352" s="92">
        <v>3.1922108923876646E-2</v>
      </c>
      <c r="I352" s="92">
        <v>3.2546606786865495E-2</v>
      </c>
      <c r="J352" s="92">
        <v>3.2863119294333304E-2</v>
      </c>
    </row>
    <row r="353" spans="3:10" x14ac:dyDescent="0.25">
      <c r="C353" s="84">
        <v>7.2992762375708262E-3</v>
      </c>
      <c r="D353" s="91">
        <v>1.0603067901962398E-2</v>
      </c>
      <c r="E353" s="91">
        <v>1.3588462332416989E-2</v>
      </c>
      <c r="F353" s="91">
        <v>1.6111877129798474E-2</v>
      </c>
      <c r="G353" s="92">
        <v>1.8230373276977602E-2</v>
      </c>
      <c r="H353" s="92">
        <v>1.9958411259938909E-2</v>
      </c>
      <c r="I353" s="92">
        <v>2.145752764305725E-2</v>
      </c>
      <c r="J353" s="92">
        <v>2.2737917078646447E-2</v>
      </c>
    </row>
    <row r="354" spans="3:10" x14ac:dyDescent="0.25">
      <c r="C354" s="84">
        <v>1.3327143974250699E-2</v>
      </c>
      <c r="D354" s="91">
        <v>1.7353843025227359E-2</v>
      </c>
      <c r="E354" s="91">
        <v>2.0757677551817226E-2</v>
      </c>
      <c r="F354" s="91">
        <v>2.3589267207126775E-2</v>
      </c>
      <c r="G354" s="92">
        <v>2.6043675558465814E-2</v>
      </c>
      <c r="H354" s="92">
        <v>2.8185483030562487E-2</v>
      </c>
      <c r="I354" s="92">
        <v>3.0270761889679813E-2</v>
      </c>
      <c r="J354" s="92">
        <v>3.2339816245772E-2</v>
      </c>
    </row>
    <row r="355" spans="3:10" x14ac:dyDescent="0.25">
      <c r="C355" s="84">
        <v>9.726096128581703E-2</v>
      </c>
      <c r="D355" s="91">
        <v>9.308727991900316E-2</v>
      </c>
      <c r="E355" s="91">
        <v>8.6356974465157069E-2</v>
      </c>
      <c r="F355" s="91">
        <v>7.9952489965303672E-2</v>
      </c>
      <c r="G355" s="92">
        <v>7.5020169290284364E-2</v>
      </c>
      <c r="H355" s="92">
        <v>7.1391565879309657E-2</v>
      </c>
      <c r="I355" s="92">
        <v>6.917274863579799E-2</v>
      </c>
      <c r="J355" s="92">
        <v>6.787589222033942E-2</v>
      </c>
    </row>
    <row r="356" spans="3:10" x14ac:dyDescent="0.25">
      <c r="C356" s="84">
        <v>9.9662485105088232E-3</v>
      </c>
      <c r="D356" s="91">
        <v>1.2985681665164296E-2</v>
      </c>
      <c r="E356" s="91">
        <v>1.5657935217553157E-2</v>
      </c>
      <c r="F356" s="91">
        <v>1.7983680859652983E-2</v>
      </c>
      <c r="G356" s="92">
        <v>2.0050648251462022E-2</v>
      </c>
      <c r="H356" s="92">
        <v>2.1847769213536452E-2</v>
      </c>
      <c r="I356" s="92">
        <v>2.3523409721005015E-2</v>
      </c>
      <c r="J356" s="92">
        <v>2.507360121316517E-2</v>
      </c>
    </row>
    <row r="357" spans="3:10" x14ac:dyDescent="0.25">
      <c r="C357" s="84">
        <v>1.7131047315087681E-3</v>
      </c>
      <c r="D357" s="91">
        <v>3.2646140265257693E-3</v>
      </c>
      <c r="E357" s="91">
        <v>5.030701994890926E-3</v>
      </c>
      <c r="F357" s="91">
        <v>6.74936992089154E-3</v>
      </c>
      <c r="G357" s="92">
        <v>8.2870546549693239E-3</v>
      </c>
      <c r="H357" s="92">
        <v>9.571831403888972E-3</v>
      </c>
      <c r="I357" s="92">
        <v>1.0663032115864239E-2</v>
      </c>
      <c r="J357" s="92">
        <v>1.158880416329707E-2</v>
      </c>
    </row>
    <row r="358" spans="3:10" x14ac:dyDescent="0.25">
      <c r="C358" s="84">
        <v>3.0282888469489989E-2</v>
      </c>
      <c r="D358" s="91">
        <v>3.1398362328161303E-2</v>
      </c>
      <c r="E358" s="91">
        <v>3.2145734318702074E-2</v>
      </c>
      <c r="F358" s="91">
        <v>3.2766610284570584E-2</v>
      </c>
      <c r="G358" s="92">
        <v>3.338811918932142E-2</v>
      </c>
      <c r="H358" s="92">
        <v>3.3883315269798986E-2</v>
      </c>
      <c r="I358" s="92">
        <v>3.4379682336272303E-2</v>
      </c>
      <c r="J358" s="92">
        <v>3.4778151581401504E-2</v>
      </c>
    </row>
    <row r="359" spans="3:10" x14ac:dyDescent="0.25">
      <c r="C359" s="84">
        <v>1.1602237035314321E-2</v>
      </c>
      <c r="D359" s="91">
        <v>1.538913382088352E-2</v>
      </c>
      <c r="E359" s="91">
        <v>1.8537163113539715E-2</v>
      </c>
      <c r="F359" s="91">
        <v>2.1059936525717558E-2</v>
      </c>
      <c r="G359" s="92">
        <v>2.3121993725442627E-2</v>
      </c>
      <c r="H359" s="92">
        <v>2.476736816002174E-2</v>
      </c>
      <c r="I359" s="92">
        <v>2.6199048206807535E-2</v>
      </c>
      <c r="J359" s="92">
        <v>2.7423669435110366E-2</v>
      </c>
    </row>
    <row r="360" spans="3:10" x14ac:dyDescent="0.25">
      <c r="C360" s="84">
        <v>3.7652685488521957E-2</v>
      </c>
      <c r="D360" s="91">
        <v>3.7584162451438995E-2</v>
      </c>
      <c r="E360" s="91">
        <v>3.6229254319277565E-2</v>
      </c>
      <c r="F360" s="91">
        <v>3.4423538403912921E-2</v>
      </c>
      <c r="G360" s="92">
        <v>3.2586432623703476E-2</v>
      </c>
      <c r="H360" s="92">
        <v>3.0702747430060882E-2</v>
      </c>
      <c r="I360" s="92">
        <v>2.8921436689053365E-2</v>
      </c>
      <c r="J360" s="92">
        <v>2.7155675221836057E-2</v>
      </c>
    </row>
    <row r="361" spans="3:10" x14ac:dyDescent="0.25">
      <c r="C361" s="84">
        <v>2.0862410984086536E-3</v>
      </c>
      <c r="D361" s="91">
        <v>3.6412402770473837E-3</v>
      </c>
      <c r="E361" s="91">
        <v>5.3544163082343789E-3</v>
      </c>
      <c r="F361" s="91">
        <v>7.0312781479723134E-3</v>
      </c>
      <c r="G361" s="92">
        <v>8.5751014138261989E-3</v>
      </c>
      <c r="H361" s="92">
        <v>9.9135296531836937E-3</v>
      </c>
      <c r="I361" s="92">
        <v>1.1087804278137846E-2</v>
      </c>
      <c r="J361" s="92">
        <v>1.2098327311311998E-2</v>
      </c>
    </row>
    <row r="362" spans="3:10" x14ac:dyDescent="0.25">
      <c r="C362" s="84">
        <v>1.7768257406306796E-2</v>
      </c>
      <c r="D362" s="91">
        <v>2.2301373264004543E-2</v>
      </c>
      <c r="E362" s="91">
        <v>2.5173312888761255E-2</v>
      </c>
      <c r="F362" s="91">
        <v>2.6697219354959022E-2</v>
      </c>
      <c r="G362" s="92">
        <v>2.7346769105818573E-2</v>
      </c>
      <c r="H362" s="92">
        <v>2.735578639465747E-2</v>
      </c>
      <c r="I362" s="92">
        <v>2.7064398252873302E-2</v>
      </c>
      <c r="J362" s="92">
        <v>2.6543192365928676E-2</v>
      </c>
    </row>
    <row r="363" spans="3:10" x14ac:dyDescent="0.25">
      <c r="C363" s="84">
        <v>1.1316831728322716E-2</v>
      </c>
      <c r="D363" s="91">
        <v>1.5385988675391857E-2</v>
      </c>
      <c r="E363" s="91">
        <v>1.870205969888903E-2</v>
      </c>
      <c r="F363" s="91">
        <v>2.1221349804821363E-2</v>
      </c>
      <c r="G363" s="92">
        <v>2.3100862592386102E-2</v>
      </c>
      <c r="H363" s="92">
        <v>2.4391347551286902E-2</v>
      </c>
      <c r="I363" s="92">
        <v>2.5305057355395715E-2</v>
      </c>
      <c r="J363" s="92">
        <v>2.5865472373445244E-2</v>
      </c>
    </row>
    <row r="364" spans="3:10" x14ac:dyDescent="0.25">
      <c r="C364" s="84">
        <v>7.055737614414608E-3</v>
      </c>
      <c r="D364" s="91">
        <v>1.0618411131060964E-2</v>
      </c>
      <c r="E364" s="91">
        <v>1.3906913054716237E-2</v>
      </c>
      <c r="F364" s="91">
        <v>1.6693145737888278E-2</v>
      </c>
      <c r="G364" s="92">
        <v>1.9002495805599373E-2</v>
      </c>
      <c r="H364" s="92">
        <v>2.0851870401524548E-2</v>
      </c>
      <c r="I364" s="92">
        <v>2.2432257846696932E-2</v>
      </c>
      <c r="J364" s="92">
        <v>2.3787610114802401E-2</v>
      </c>
    </row>
    <row r="365" spans="3:10" x14ac:dyDescent="0.25">
      <c r="C365" s="84">
        <v>3.4786818220861986E-3</v>
      </c>
      <c r="D365" s="91">
        <v>5.3284190094626026E-3</v>
      </c>
      <c r="E365" s="91">
        <v>7.2059677433522545E-3</v>
      </c>
      <c r="F365" s="91">
        <v>8.9417217378418429E-3</v>
      </c>
      <c r="G365" s="92">
        <v>1.0466513256720182E-2</v>
      </c>
      <c r="H365" s="92">
        <v>1.1726373918510303E-2</v>
      </c>
      <c r="I365" s="92">
        <v>1.2802368773854782E-2</v>
      </c>
      <c r="J365" s="92">
        <v>1.3727616976069881E-2</v>
      </c>
    </row>
    <row r="366" spans="3:10" x14ac:dyDescent="0.25">
      <c r="C366" s="84">
        <v>1.3397561859300187E-2</v>
      </c>
      <c r="D366" s="91">
        <v>1.5998272027621066E-2</v>
      </c>
      <c r="E366" s="91">
        <v>1.798455481194235E-2</v>
      </c>
      <c r="F366" s="91">
        <v>1.9565329667715774E-2</v>
      </c>
      <c r="G366" s="92">
        <v>2.0954077819117768E-2</v>
      </c>
      <c r="H366" s="92">
        <v>2.2196119605688003E-2</v>
      </c>
      <c r="I366" s="92">
        <v>2.3466802329809213E-2</v>
      </c>
      <c r="J366" s="92">
        <v>2.4768184255908685E-2</v>
      </c>
    </row>
    <row r="367" spans="3:10" x14ac:dyDescent="0.25">
      <c r="C367" s="84">
        <v>4.6675028068442889E-3</v>
      </c>
      <c r="D367" s="91">
        <v>6.7620676021045399E-3</v>
      </c>
      <c r="E367" s="91">
        <v>8.7044764441759903E-3</v>
      </c>
      <c r="F367" s="91">
        <v>1.0388207183098429E-2</v>
      </c>
      <c r="G367" s="92">
        <v>1.1817190869960982E-2</v>
      </c>
      <c r="H367" s="92">
        <v>1.2970666827975165E-2</v>
      </c>
      <c r="I367" s="92">
        <v>1.3936905810237923E-2</v>
      </c>
      <c r="J367" s="92">
        <v>1.4722233313967353E-2</v>
      </c>
    </row>
    <row r="368" spans="3:10" x14ac:dyDescent="0.25">
      <c r="C368" s="84">
        <v>6.6586040359088968E-3</v>
      </c>
      <c r="D368" s="91">
        <v>9.2948330233364185E-3</v>
      </c>
      <c r="E368" s="91">
        <v>1.1870826334773077E-2</v>
      </c>
      <c r="F368" s="91">
        <v>1.4289873624578784E-2</v>
      </c>
      <c r="G368" s="92">
        <v>1.6526637215119828E-2</v>
      </c>
      <c r="H368" s="92">
        <v>1.8484926853007327E-2</v>
      </c>
      <c r="I368" s="92">
        <v>2.021312118603838E-2</v>
      </c>
      <c r="J368" s="92">
        <v>2.1646454959744384E-2</v>
      </c>
    </row>
    <row r="369" spans="3:10" x14ac:dyDescent="0.25">
      <c r="C369" s="84">
        <v>1.9960238738030597E-2</v>
      </c>
      <c r="D369" s="91">
        <v>2.6768974674518407E-2</v>
      </c>
      <c r="E369" s="91">
        <v>3.1078092409665907E-2</v>
      </c>
      <c r="F369" s="91">
        <v>3.3170368189084067E-2</v>
      </c>
      <c r="G369" s="92">
        <v>3.380847791019953E-2</v>
      </c>
      <c r="H369" s="92">
        <v>3.3468572951907395E-2</v>
      </c>
      <c r="I369" s="92">
        <v>3.2686980889256763E-2</v>
      </c>
      <c r="J369" s="92">
        <v>3.1607599725084631E-2</v>
      </c>
    </row>
    <row r="370" spans="3:10" x14ac:dyDescent="0.25">
      <c r="C370" s="84">
        <v>1.4524816943435015E-2</v>
      </c>
      <c r="D370" s="91">
        <v>1.6375943518670701E-2</v>
      </c>
      <c r="E370" s="91">
        <v>1.7454471414876899E-2</v>
      </c>
      <c r="F370" s="91">
        <v>1.8096033805030623E-2</v>
      </c>
      <c r="G370" s="92">
        <v>1.8561259225000046E-2</v>
      </c>
      <c r="H370" s="92">
        <v>1.8911586377630216E-2</v>
      </c>
      <c r="I370" s="92">
        <v>1.9302614670999498E-2</v>
      </c>
      <c r="J370" s="92">
        <v>1.973729407830211E-2</v>
      </c>
    </row>
    <row r="371" spans="3:10" x14ac:dyDescent="0.25">
      <c r="C371" s="84">
        <v>1.0563022472168931E-2</v>
      </c>
      <c r="D371" s="91">
        <v>1.2079325746341346E-2</v>
      </c>
      <c r="E371" s="91">
        <v>1.31177294767008E-2</v>
      </c>
      <c r="F371" s="91">
        <v>1.3816570058269731E-2</v>
      </c>
      <c r="G371" s="92">
        <v>1.4302648272543277E-2</v>
      </c>
      <c r="H371" s="92">
        <v>1.4592028691459657E-2</v>
      </c>
      <c r="I371" s="92">
        <v>1.4799749558339292E-2</v>
      </c>
      <c r="J371" s="92">
        <v>1.4935820583277288E-2</v>
      </c>
    </row>
    <row r="372" spans="3:10" x14ac:dyDescent="0.25">
      <c r="C372" s="84">
        <v>1.3871130847837192E-2</v>
      </c>
      <c r="D372" s="91">
        <v>1.9059728551229515E-2</v>
      </c>
      <c r="E372" s="91">
        <v>2.2832421458709926E-2</v>
      </c>
      <c r="F372" s="91">
        <v>2.5185186515320122E-2</v>
      </c>
      <c r="G372" s="92">
        <v>2.6494881244341715E-2</v>
      </c>
      <c r="H372" s="92">
        <v>2.7012594401260363E-2</v>
      </c>
      <c r="I372" s="92">
        <v>2.7115086686917294E-2</v>
      </c>
      <c r="J372" s="92">
        <v>2.690479793531099E-2</v>
      </c>
    </row>
    <row r="373" spans="3:10" x14ac:dyDescent="0.25">
      <c r="C373" s="84">
        <v>5.1013157366583538E-2</v>
      </c>
      <c r="D373" s="91">
        <v>4.0529255064180654E-2</v>
      </c>
      <c r="E373" s="91">
        <v>3.4324150406332021E-2</v>
      </c>
      <c r="F373" s="91">
        <v>3.0600533891044029E-2</v>
      </c>
      <c r="G373" s="92">
        <v>2.8386870594044607E-2</v>
      </c>
      <c r="H373" s="92">
        <v>2.6988083298296987E-2</v>
      </c>
      <c r="I373" s="92">
        <v>2.6189836941048719E-2</v>
      </c>
      <c r="J373" s="92">
        <v>2.5737153353189032E-2</v>
      </c>
    </row>
    <row r="374" spans="3:10" x14ac:dyDescent="0.25">
      <c r="C374" s="84">
        <v>7.6609179133927154E-3</v>
      </c>
      <c r="D374" s="91">
        <v>1.0376811704881563E-2</v>
      </c>
      <c r="E374" s="91">
        <v>1.2556674633254794E-2</v>
      </c>
      <c r="F374" s="91">
        <v>1.419493029316128E-2</v>
      </c>
      <c r="G374" s="92">
        <v>1.542139400099966E-2</v>
      </c>
      <c r="H374" s="92">
        <v>1.628897598841126E-2</v>
      </c>
      <c r="I374" s="92">
        <v>1.6951876074536021E-2</v>
      </c>
      <c r="J374" s="92">
        <v>1.7432734383835323E-2</v>
      </c>
    </row>
    <row r="375" spans="3:10" x14ac:dyDescent="0.25">
      <c r="C375" s="84">
        <v>2.3606160685002087E-2</v>
      </c>
      <c r="D375" s="91">
        <v>2.746575676962059E-2</v>
      </c>
      <c r="E375" s="91">
        <v>2.9920947177829688E-2</v>
      </c>
      <c r="F375" s="91">
        <v>3.1372832556427643E-2</v>
      </c>
      <c r="G375" s="92">
        <v>3.2185503921048207E-2</v>
      </c>
      <c r="H375" s="92">
        <v>3.2419413975426775E-2</v>
      </c>
      <c r="I375" s="92">
        <v>3.2308632843644401E-2</v>
      </c>
      <c r="J375" s="92">
        <v>3.1824032820632286E-2</v>
      </c>
    </row>
    <row r="376" spans="3:10" x14ac:dyDescent="0.25">
      <c r="C376" s="84">
        <v>4.144645354118048E-3</v>
      </c>
      <c r="D376" s="91">
        <v>7.7365255420933088E-3</v>
      </c>
      <c r="E376" s="91">
        <v>1.1652865609315544E-2</v>
      </c>
      <c r="F376" s="91">
        <v>1.5255278646212183E-2</v>
      </c>
      <c r="G376" s="92">
        <v>1.8233335785073832E-2</v>
      </c>
      <c r="H376" s="92">
        <v>2.0417313412089921E-2</v>
      </c>
      <c r="I376" s="92">
        <v>2.1908567616445468E-2</v>
      </c>
      <c r="J376" s="92">
        <v>2.2724109109226051E-2</v>
      </c>
    </row>
    <row r="377" spans="3:10" x14ac:dyDescent="0.25">
      <c r="C377" s="84">
        <v>7.8194417485856378E-3</v>
      </c>
      <c r="D377" s="91">
        <v>9.3899740522345575E-3</v>
      </c>
      <c r="E377" s="91">
        <v>1.05343766157831E-2</v>
      </c>
      <c r="F377" s="91">
        <v>1.1353156071328465E-2</v>
      </c>
      <c r="G377" s="92">
        <v>1.1960628102713132E-2</v>
      </c>
      <c r="H377" s="92">
        <v>1.238187909809082E-2</v>
      </c>
      <c r="I377" s="92">
        <v>1.2722136471434008E-2</v>
      </c>
      <c r="J377" s="92">
        <v>1.2995692735924711E-2</v>
      </c>
    </row>
    <row r="378" spans="3:10" x14ac:dyDescent="0.25">
      <c r="C378" s="84">
        <v>1.5754804151113893E-2</v>
      </c>
      <c r="D378" s="91">
        <v>2.1143366302191369E-2</v>
      </c>
      <c r="E378" s="91">
        <v>2.5811461490257145E-2</v>
      </c>
      <c r="F378" s="91">
        <v>2.9655601758939786E-2</v>
      </c>
      <c r="G378" s="92">
        <v>3.2792524900085239E-2</v>
      </c>
      <c r="H378" s="92">
        <v>3.5203380203291793E-2</v>
      </c>
      <c r="I378" s="92">
        <v>3.7126408101649661E-2</v>
      </c>
      <c r="J378" s="92">
        <v>3.8542219195204529E-2</v>
      </c>
    </row>
    <row r="379" spans="3:10" x14ac:dyDescent="0.25">
      <c r="C379" s="84">
        <v>1.8950355448661353E-3</v>
      </c>
      <c r="D379" s="91">
        <v>3.8512519585266378E-3</v>
      </c>
      <c r="E379" s="91">
        <v>6.4048956459738515E-3</v>
      </c>
      <c r="F379" s="91">
        <v>9.2938466108958909E-3</v>
      </c>
      <c r="G379" s="92">
        <v>1.2304368511642164E-2</v>
      </c>
      <c r="H379" s="92">
        <v>1.5240375848053173E-2</v>
      </c>
      <c r="I379" s="92">
        <v>1.8082891796176861E-2</v>
      </c>
      <c r="J379" s="92">
        <v>2.0761991906805232E-2</v>
      </c>
    </row>
    <row r="380" spans="3:10" x14ac:dyDescent="0.25">
      <c r="C380" s="84">
        <v>9.7343139099658974E-3</v>
      </c>
      <c r="D380" s="91">
        <v>1.606902935039858E-2</v>
      </c>
      <c r="E380" s="91">
        <v>2.2022428636659354E-2</v>
      </c>
      <c r="F380" s="91">
        <v>2.6901983842595383E-2</v>
      </c>
      <c r="G380" s="92">
        <v>3.066882829765338E-2</v>
      </c>
      <c r="H380" s="92">
        <v>3.3374333461896645E-2</v>
      </c>
      <c r="I380" s="92">
        <v>3.5346311126046623E-2</v>
      </c>
      <c r="J380" s="92">
        <v>3.6639128726120275E-2</v>
      </c>
    </row>
    <row r="381" spans="3:10" x14ac:dyDescent="0.25">
      <c r="C381" s="84">
        <v>5.0962235214192492E-2</v>
      </c>
      <c r="D381" s="91">
        <v>4.9752562679706951E-2</v>
      </c>
      <c r="E381" s="91">
        <v>4.6433398838709977E-2</v>
      </c>
      <c r="F381" s="91">
        <v>4.2563783738727205E-2</v>
      </c>
      <c r="G381" s="92">
        <v>3.8880700908190832E-2</v>
      </c>
      <c r="H381" s="92">
        <v>3.5427034796477484E-2</v>
      </c>
      <c r="I381" s="92">
        <v>3.2372562763139046E-2</v>
      </c>
      <c r="J381" s="92">
        <v>2.9590573813999741E-2</v>
      </c>
    </row>
    <row r="382" spans="3:10" x14ac:dyDescent="0.25">
      <c r="C382" s="84">
        <v>4.4417667825972246E-3</v>
      </c>
      <c r="D382" s="91">
        <v>7.4083407569465482E-3</v>
      </c>
      <c r="E382" s="91">
        <v>1.0476932374348498E-2</v>
      </c>
      <c r="F382" s="91">
        <v>1.3275368615566399E-2</v>
      </c>
      <c r="G382" s="92">
        <v>1.5645967324425369E-2</v>
      </c>
      <c r="H382" s="92">
        <v>1.7487594133432816E-2</v>
      </c>
      <c r="I382" s="92">
        <v>1.890462651312045E-2</v>
      </c>
      <c r="J382" s="92">
        <v>1.992317062481111E-2</v>
      </c>
    </row>
    <row r="383" spans="3:10" x14ac:dyDescent="0.25">
      <c r="C383" s="84">
        <v>1.3973884467600511E-2</v>
      </c>
      <c r="D383" s="91">
        <v>1.720948268256876E-2</v>
      </c>
      <c r="E383" s="91">
        <v>1.9930925422090098E-2</v>
      </c>
      <c r="F383" s="91">
        <v>2.2243920255261607E-2</v>
      </c>
      <c r="G383" s="92">
        <v>2.427287924629409E-2</v>
      </c>
      <c r="H383" s="92">
        <v>2.596764731071487E-2</v>
      </c>
      <c r="I383" s="92">
        <v>2.7447034265843748E-2</v>
      </c>
      <c r="J383" s="92">
        <v>2.8645728074037247E-2</v>
      </c>
    </row>
    <row r="384" spans="3:10" x14ac:dyDescent="0.25">
      <c r="C384" s="84">
        <v>9.1192031348575255E-3</v>
      </c>
      <c r="D384" s="91">
        <v>1.2034215765204031E-2</v>
      </c>
      <c r="E384" s="91">
        <v>1.4177057432546686E-2</v>
      </c>
      <c r="F384" s="91">
        <v>1.5577171294678836E-2</v>
      </c>
      <c r="G384" s="92">
        <v>1.642179523546617E-2</v>
      </c>
      <c r="H384" s="92">
        <v>1.6813690409382461E-2</v>
      </c>
      <c r="I384" s="92">
        <v>1.6956184521895304E-2</v>
      </c>
      <c r="J384" s="92">
        <v>1.6907431115057901E-2</v>
      </c>
    </row>
    <row r="385" spans="3:10" x14ac:dyDescent="0.25">
      <c r="C385" s="84">
        <v>8.7287394263473803E-3</v>
      </c>
      <c r="D385" s="91">
        <v>1.2006325368217873E-2</v>
      </c>
      <c r="E385" s="91">
        <v>1.4750944773219874E-2</v>
      </c>
      <c r="F385" s="91">
        <v>1.686382323668395E-2</v>
      </c>
      <c r="G385" s="92">
        <v>1.8435045846691468E-2</v>
      </c>
      <c r="H385" s="92">
        <v>1.9507524169474322E-2</v>
      </c>
      <c r="I385" s="92">
        <v>2.0277266696241521E-2</v>
      </c>
      <c r="J385" s="92">
        <v>2.0797373937946916E-2</v>
      </c>
    </row>
    <row r="386" spans="3:10" x14ac:dyDescent="0.25">
      <c r="C386" s="84">
        <v>0.10747255440009822</v>
      </c>
      <c r="D386" s="91">
        <v>8.8226986474692362E-2</v>
      </c>
      <c r="E386" s="91">
        <v>7.3546304711065075E-2</v>
      </c>
      <c r="F386" s="91">
        <v>6.2641963240077911E-2</v>
      </c>
      <c r="G386" s="92">
        <v>5.4468674311701291E-2</v>
      </c>
      <c r="H386" s="92">
        <v>4.7870516229420519E-2</v>
      </c>
      <c r="I386" s="92">
        <v>4.2424899479944531E-2</v>
      </c>
      <c r="J386" s="92">
        <v>3.7614922957339834E-2</v>
      </c>
    </row>
    <row r="387" spans="3:10" x14ac:dyDescent="0.25">
      <c r="C387" s="84">
        <v>1.9097826093344435E-2</v>
      </c>
      <c r="D387" s="91">
        <v>2.1246877435144342E-2</v>
      </c>
      <c r="E387" s="91">
        <v>2.2617899006943085E-2</v>
      </c>
      <c r="F387" s="91">
        <v>2.3531291395678486E-2</v>
      </c>
      <c r="G387" s="92">
        <v>2.4225814722713301E-2</v>
      </c>
      <c r="H387" s="92">
        <v>2.4713218293232791E-2</v>
      </c>
      <c r="I387" s="92">
        <v>2.5149909610405294E-2</v>
      </c>
      <c r="J387" s="92">
        <v>2.5501097292551102E-2</v>
      </c>
    </row>
    <row r="388" spans="3:10" x14ac:dyDescent="0.25">
      <c r="C388" s="84">
        <v>2.566808031058616E-2</v>
      </c>
      <c r="D388" s="91">
        <v>3.4169980390606369E-2</v>
      </c>
      <c r="E388" s="91">
        <v>3.9907080405309443E-2</v>
      </c>
      <c r="F388" s="91">
        <v>4.3198542287435714E-2</v>
      </c>
      <c r="G388" s="92">
        <v>4.4869242981013094E-2</v>
      </c>
      <c r="H388" s="92">
        <v>4.5396287684294774E-2</v>
      </c>
      <c r="I388" s="92">
        <v>4.5399247070838519E-2</v>
      </c>
      <c r="J388" s="92">
        <v>4.5012628176636031E-2</v>
      </c>
    </row>
    <row r="389" spans="3:10" x14ac:dyDescent="0.25">
      <c r="C389" s="84">
        <v>1.0970845427717339E-2</v>
      </c>
      <c r="D389" s="91">
        <v>1.3596758312890282E-2</v>
      </c>
      <c r="E389" s="91">
        <v>1.5651306392031591E-2</v>
      </c>
      <c r="F389" s="91">
        <v>1.728520075995587E-2</v>
      </c>
      <c r="G389" s="92">
        <v>1.8689203542572898E-2</v>
      </c>
      <c r="H389" s="92">
        <v>1.9916231457433778E-2</v>
      </c>
      <c r="I389" s="92">
        <v>2.1139313901857019E-2</v>
      </c>
      <c r="J389" s="92">
        <v>2.2380609465110439E-2</v>
      </c>
    </row>
    <row r="390" spans="3:10" x14ac:dyDescent="0.25">
      <c r="C390" s="84">
        <v>1.3278290843503534E-2</v>
      </c>
      <c r="D390" s="91">
        <v>1.8531107660637543E-2</v>
      </c>
      <c r="E390" s="91">
        <v>2.3435380391914441E-2</v>
      </c>
      <c r="F390" s="91">
        <v>2.79105138713776E-2</v>
      </c>
      <c r="G390" s="92">
        <v>3.2118984991394844E-2</v>
      </c>
      <c r="H390" s="92">
        <v>3.6111589886201743E-2</v>
      </c>
      <c r="I390" s="92">
        <v>4.0196961618791653E-2</v>
      </c>
      <c r="J390" s="92">
        <v>4.4410126272436234E-2</v>
      </c>
    </row>
    <row r="391" spans="3:10" x14ac:dyDescent="0.25">
      <c r="C391" s="84">
        <v>2.173509819928224E-3</v>
      </c>
      <c r="D391" s="91">
        <v>3.7100830694074115E-3</v>
      </c>
      <c r="E391" s="91">
        <v>5.3585755986343183E-3</v>
      </c>
      <c r="F391" s="91">
        <v>6.932337109714571E-3</v>
      </c>
      <c r="G391" s="92">
        <v>8.3421410492416116E-3</v>
      </c>
      <c r="H391" s="92">
        <v>9.5187135770275644E-3</v>
      </c>
      <c r="I391" s="92">
        <v>1.0500180225897493E-2</v>
      </c>
      <c r="J391" s="92">
        <v>1.1285579458558724E-2</v>
      </c>
    </row>
    <row r="392" spans="3:10" x14ac:dyDescent="0.25">
      <c r="C392" s="84">
        <v>5.9598200840286454E-3</v>
      </c>
      <c r="D392" s="91">
        <v>9.1883546976310182E-3</v>
      </c>
      <c r="E392" s="91">
        <v>1.2185021970330803E-2</v>
      </c>
      <c r="F392" s="91">
        <v>1.4681507038163386E-2</v>
      </c>
      <c r="G392" s="92">
        <v>1.665895758261501E-2</v>
      </c>
      <c r="H392" s="92">
        <v>1.8108792748589377E-2</v>
      </c>
      <c r="I392" s="92">
        <v>1.9181323190858621E-2</v>
      </c>
      <c r="J392" s="92">
        <v>1.9900826683844276E-2</v>
      </c>
    </row>
    <row r="393" spans="3:10" x14ac:dyDescent="0.25">
      <c r="C393" s="84">
        <v>8.1993184163853209E-3</v>
      </c>
      <c r="D393" s="91">
        <v>1.1956323364211589E-2</v>
      </c>
      <c r="E393" s="91">
        <v>1.5603616958140587E-2</v>
      </c>
      <c r="F393" s="91">
        <v>1.8894447173999383E-2</v>
      </c>
      <c r="G393" s="92">
        <v>2.1753694556143434E-2</v>
      </c>
      <c r="H393" s="92">
        <v>2.4073587189985885E-2</v>
      </c>
      <c r="I393" s="92">
        <v>2.5971403516260996E-2</v>
      </c>
      <c r="J393" s="92">
        <v>2.7431329723289998E-2</v>
      </c>
    </row>
    <row r="394" spans="3:10" x14ac:dyDescent="0.25">
      <c r="C394" s="84">
        <v>6.1315521162654341E-3</v>
      </c>
      <c r="D394" s="91">
        <v>8.8404348443940663E-3</v>
      </c>
      <c r="E394" s="91">
        <v>1.140393381489099E-2</v>
      </c>
      <c r="F394" s="91">
        <v>1.3766739396082438E-2</v>
      </c>
      <c r="G394" s="92">
        <v>1.6016832370728894E-2</v>
      </c>
      <c r="H394" s="92">
        <v>1.8192190647487699E-2</v>
      </c>
      <c r="I394" s="92">
        <v>2.0456900016379925E-2</v>
      </c>
      <c r="J394" s="92">
        <v>2.2832833900885793E-2</v>
      </c>
    </row>
    <row r="395" spans="3:10" x14ac:dyDescent="0.25">
      <c r="C395" s="84">
        <v>3.1085058541965196E-3</v>
      </c>
      <c r="D395" s="91">
        <v>5.2060535218399623E-3</v>
      </c>
      <c r="E395" s="91">
        <v>7.2195386511197902E-3</v>
      </c>
      <c r="F395" s="91">
        <v>8.8646329580097556E-3</v>
      </c>
      <c r="G395" s="92">
        <v>1.0076641116087691E-2</v>
      </c>
      <c r="H395" s="92">
        <v>1.0854082399534755E-2</v>
      </c>
      <c r="I395" s="92">
        <v>1.1320550227775708E-2</v>
      </c>
      <c r="J395" s="92">
        <v>1.1534521834596941E-2</v>
      </c>
    </row>
    <row r="396" spans="3:10" x14ac:dyDescent="0.25">
      <c r="C396" s="84">
        <v>7.80166208999933E-3</v>
      </c>
      <c r="D396" s="91">
        <v>1.332847441611958E-2</v>
      </c>
      <c r="E396" s="91">
        <v>1.9251919213399284E-2</v>
      </c>
      <c r="F396" s="91">
        <v>2.4895697567026673E-2</v>
      </c>
      <c r="G396" s="92">
        <v>2.9957436883443697E-2</v>
      </c>
      <c r="H396" s="92">
        <v>3.421249115501266E-2</v>
      </c>
      <c r="I396" s="92">
        <v>3.7798852200258491E-2</v>
      </c>
      <c r="J396" s="92">
        <v>4.0669659183105875E-2</v>
      </c>
    </row>
    <row r="397" spans="3:10" x14ac:dyDescent="0.25">
      <c r="C397" s="84">
        <v>1.8686291240235763E-2</v>
      </c>
      <c r="D397" s="91">
        <v>2.0924379033403211E-2</v>
      </c>
      <c r="E397" s="91">
        <v>2.2110454665141031E-2</v>
      </c>
      <c r="F397" s="91">
        <v>2.2607325494894383E-2</v>
      </c>
      <c r="G397" s="92">
        <v>2.2707547214041349E-2</v>
      </c>
      <c r="H397" s="92">
        <v>2.2473853531204867E-2</v>
      </c>
      <c r="I397" s="92">
        <v>2.2089267447897177E-2</v>
      </c>
      <c r="J397" s="92">
        <v>2.1553378215434505E-2</v>
      </c>
    </row>
    <row r="398" spans="3:10" x14ac:dyDescent="0.25">
      <c r="C398" s="84">
        <v>1.4186990945287206E-2</v>
      </c>
      <c r="D398" s="91">
        <v>1.9287353973001402E-2</v>
      </c>
      <c r="E398" s="91">
        <v>2.3309175327736686E-2</v>
      </c>
      <c r="F398" s="91">
        <v>2.6116915957684082E-2</v>
      </c>
      <c r="G398" s="92">
        <v>2.7865635385741272E-2</v>
      </c>
      <c r="H398" s="92">
        <v>2.8619613560343798E-2</v>
      </c>
      <c r="I398" s="92">
        <v>2.8662734345043243E-2</v>
      </c>
      <c r="J398" s="92">
        <v>2.8071655058847719E-2</v>
      </c>
    </row>
    <row r="399" spans="3:10" x14ac:dyDescent="0.25">
      <c r="C399" s="84">
        <v>4.0499329452874794E-3</v>
      </c>
      <c r="D399" s="91">
        <v>5.6302044921275364E-3</v>
      </c>
      <c r="E399" s="91">
        <v>7.0917884348947564E-3</v>
      </c>
      <c r="F399" s="91">
        <v>8.3681493657833898E-3</v>
      </c>
      <c r="G399" s="92">
        <v>9.460135284654966E-3</v>
      </c>
      <c r="H399" s="92">
        <v>1.0344656365585668E-2</v>
      </c>
      <c r="I399" s="92">
        <v>1.108967857994164E-2</v>
      </c>
      <c r="J399" s="92">
        <v>1.1702161467199232E-2</v>
      </c>
    </row>
    <row r="400" spans="3:10" x14ac:dyDescent="0.25">
      <c r="C400" s="84">
        <v>3.4464178191619698E-3</v>
      </c>
      <c r="D400" s="91">
        <v>6.2860590007614743E-3</v>
      </c>
      <c r="E400" s="91">
        <v>9.3060907996245675E-3</v>
      </c>
      <c r="F400" s="91">
        <v>1.2048520457029978E-2</v>
      </c>
      <c r="G400" s="92">
        <v>1.4334018348183866E-2</v>
      </c>
      <c r="H400" s="92">
        <v>1.6086000708113408E-2</v>
      </c>
      <c r="I400" s="92">
        <v>1.7423987061795803E-2</v>
      </c>
      <c r="J400" s="92">
        <v>1.8383491075764598E-2</v>
      </c>
    </row>
    <row r="401" spans="3:10" x14ac:dyDescent="0.25">
      <c r="C401" s="84">
        <v>9.2912603222081291E-3</v>
      </c>
      <c r="D401" s="91">
        <v>1.1544670763932766E-2</v>
      </c>
      <c r="E401" s="91">
        <v>1.2996449741812468E-2</v>
      </c>
      <c r="F401" s="91">
        <v>1.38214736264496E-2</v>
      </c>
      <c r="G401" s="92">
        <v>1.4257902529144804E-2</v>
      </c>
      <c r="H401" s="92">
        <v>1.4417956287013131E-2</v>
      </c>
      <c r="I401" s="92">
        <v>1.4476310140587919E-2</v>
      </c>
      <c r="J401" s="92">
        <v>1.4474299434739702E-2</v>
      </c>
    </row>
    <row r="402" spans="3:10" x14ac:dyDescent="0.25">
      <c r="C402" s="84">
        <v>1.4230128780495378E-2</v>
      </c>
      <c r="D402" s="91">
        <v>1.9601234490841578E-2</v>
      </c>
      <c r="E402" s="91">
        <v>2.3873912546140904E-2</v>
      </c>
      <c r="F402" s="91">
        <v>2.698661466858079E-2</v>
      </c>
      <c r="G402" s="92">
        <v>2.9192623792690203E-2</v>
      </c>
      <c r="H402" s="92">
        <v>3.0613015091641702E-2</v>
      </c>
      <c r="I402" s="92">
        <v>3.1552439075053208E-2</v>
      </c>
      <c r="J402" s="92">
        <v>3.2056340581542421E-2</v>
      </c>
    </row>
    <row r="403" spans="3:10" x14ac:dyDescent="0.25">
      <c r="C403" s="84">
        <v>5.8929082116884156E-2</v>
      </c>
      <c r="D403" s="91">
        <v>5.9459104275139882E-2</v>
      </c>
      <c r="E403" s="91">
        <v>5.7791665229896677E-2</v>
      </c>
      <c r="F403" s="91">
        <v>5.5283692555191166E-2</v>
      </c>
      <c r="G403" s="92">
        <v>5.2658056947404157E-2</v>
      </c>
      <c r="H403" s="92">
        <v>4.9935036783902285E-2</v>
      </c>
      <c r="I403" s="92">
        <v>4.7384584571247015E-2</v>
      </c>
      <c r="J403" s="92">
        <v>4.4874650651501355E-2</v>
      </c>
    </row>
    <row r="404" spans="3:10" x14ac:dyDescent="0.25">
      <c r="C404" s="84">
        <v>2.9230621780264084E-2</v>
      </c>
      <c r="D404" s="91">
        <v>3.3194650927883505E-2</v>
      </c>
      <c r="E404" s="91">
        <v>3.5203116363525612E-2</v>
      </c>
      <c r="F404" s="91">
        <v>3.6075587246251338E-2</v>
      </c>
      <c r="G404" s="92">
        <v>3.6425278912635868E-2</v>
      </c>
      <c r="H404" s="92">
        <v>3.6386661407729649E-2</v>
      </c>
      <c r="I404" s="92">
        <v>3.6213423698300246E-2</v>
      </c>
      <c r="J404" s="92">
        <v>3.582466992385832E-2</v>
      </c>
    </row>
    <row r="405" spans="3:10" x14ac:dyDescent="0.25">
      <c r="C405" s="84">
        <v>5.389331030031144E-3</v>
      </c>
      <c r="D405" s="91">
        <v>8.0918915260587681E-3</v>
      </c>
      <c r="E405" s="91">
        <v>1.0566751655188906E-2</v>
      </c>
      <c r="F405" s="91">
        <v>1.2586377099713952E-2</v>
      </c>
      <c r="G405" s="92">
        <v>1.4121683080166347E-2</v>
      </c>
      <c r="H405" s="92">
        <v>1.5163296417881967E-2</v>
      </c>
      <c r="I405" s="92">
        <v>1.5856412596460045E-2</v>
      </c>
      <c r="J405" s="92">
        <v>1.6257036883345632E-2</v>
      </c>
    </row>
    <row r="406" spans="3:10" x14ac:dyDescent="0.25">
      <c r="C406" s="84">
        <v>1.1556344350690272E-2</v>
      </c>
      <c r="D406" s="91">
        <v>1.3642730184993849E-2</v>
      </c>
      <c r="E406" s="91">
        <v>1.5304728061279757E-2</v>
      </c>
      <c r="F406" s="91">
        <v>1.65763436123922E-2</v>
      </c>
      <c r="G406" s="92">
        <v>1.7514108501409567E-2</v>
      </c>
      <c r="H406" s="92">
        <v>1.8079934651259892E-2</v>
      </c>
      <c r="I406" s="92">
        <v>1.8389767356406246E-2</v>
      </c>
      <c r="J406" s="92">
        <v>1.8452993950951034E-2</v>
      </c>
    </row>
    <row r="407" spans="3:10" x14ac:dyDescent="0.25">
      <c r="C407" s="84">
        <v>2.5405149212684743E-2</v>
      </c>
      <c r="D407" s="91">
        <v>3.4080225126462388E-2</v>
      </c>
      <c r="E407" s="91">
        <v>4.0564433412781896E-2</v>
      </c>
      <c r="F407" s="91">
        <v>4.5175657788556943E-2</v>
      </c>
      <c r="G407" s="92">
        <v>4.8645348794335415E-2</v>
      </c>
      <c r="H407" s="92">
        <v>5.131591035330875E-2</v>
      </c>
      <c r="I407" s="92">
        <v>5.3700955892110255E-2</v>
      </c>
      <c r="J407" s="92">
        <v>5.5781379152490713E-2</v>
      </c>
    </row>
    <row r="408" spans="3:10" x14ac:dyDescent="0.25">
      <c r="C408" s="84">
        <v>2.8758667993316065E-3</v>
      </c>
      <c r="D408" s="91">
        <v>4.6538528564835698E-3</v>
      </c>
      <c r="E408" s="91">
        <v>6.5024453887452364E-3</v>
      </c>
      <c r="F408" s="91">
        <v>8.2277517842742377E-3</v>
      </c>
      <c r="G408" s="92">
        <v>9.7469371016221957E-3</v>
      </c>
      <c r="H408" s="92">
        <v>1.1002351037248731E-2</v>
      </c>
      <c r="I408" s="92">
        <v>1.2065372449276343E-2</v>
      </c>
      <c r="J408" s="92">
        <v>1.2962485610259951E-2</v>
      </c>
    </row>
    <row r="409" spans="3:10" x14ac:dyDescent="0.25">
      <c r="C409" s="84">
        <v>6.5555631389014352E-2</v>
      </c>
      <c r="D409" s="91">
        <v>6.5732626892679891E-2</v>
      </c>
      <c r="E409" s="91">
        <v>6.3099141658645594E-2</v>
      </c>
      <c r="F409" s="91">
        <v>5.9810125974256639E-2</v>
      </c>
      <c r="G409" s="92">
        <v>5.689483787074813E-2</v>
      </c>
      <c r="H409" s="92">
        <v>5.4364994262218531E-2</v>
      </c>
      <c r="I409" s="92">
        <v>5.2386902473761945E-2</v>
      </c>
      <c r="J409" s="92">
        <v>5.0647183682113989E-2</v>
      </c>
    </row>
    <row r="410" spans="3:10" x14ac:dyDescent="0.25">
      <c r="C410" s="84">
        <v>8.1502250014892069E-3</v>
      </c>
      <c r="D410" s="91">
        <v>1.1871268244079681E-2</v>
      </c>
      <c r="E410" s="91">
        <v>1.5613612979454225E-2</v>
      </c>
      <c r="F410" s="91">
        <v>1.9183641187667813E-2</v>
      </c>
      <c r="G410" s="92">
        <v>2.2523630753412009E-2</v>
      </c>
      <c r="H410" s="92">
        <v>2.5515200390355992E-2</v>
      </c>
      <c r="I410" s="92">
        <v>2.8260759191372296E-2</v>
      </c>
      <c r="J410" s="92">
        <v>3.0717958631487297E-2</v>
      </c>
    </row>
    <row r="411" spans="3:10" x14ac:dyDescent="0.25">
      <c r="C411" s="84">
        <v>2.8815609142721667E-3</v>
      </c>
      <c r="D411" s="91">
        <v>5.2554689610758423E-3</v>
      </c>
      <c r="E411" s="91">
        <v>7.8732175363632299E-3</v>
      </c>
      <c r="F411" s="91">
        <v>1.0349065797568063E-2</v>
      </c>
      <c r="G411" s="92">
        <v>1.2492717304322587E-2</v>
      </c>
      <c r="H411" s="92">
        <v>1.4204219431415808E-2</v>
      </c>
      <c r="I411" s="92">
        <v>1.5576378669837854E-2</v>
      </c>
      <c r="J411" s="92">
        <v>1.6646593335698023E-2</v>
      </c>
    </row>
    <row r="412" spans="3:10" x14ac:dyDescent="0.25">
      <c r="C412" s="84">
        <v>4.551291256094929E-2</v>
      </c>
      <c r="D412" s="91">
        <v>4.5492180630509034E-2</v>
      </c>
      <c r="E412" s="91">
        <v>4.3505781671917647E-2</v>
      </c>
      <c r="F412" s="91">
        <v>4.0803707505685641E-2</v>
      </c>
      <c r="G412" s="92">
        <v>3.8043902592898915E-2</v>
      </c>
      <c r="H412" s="92">
        <v>3.5295047663831632E-2</v>
      </c>
      <c r="I412" s="92">
        <v>3.2770169707060523E-2</v>
      </c>
      <c r="J412" s="92">
        <v>3.038317733097291E-2</v>
      </c>
    </row>
    <row r="413" spans="3:10" x14ac:dyDescent="0.25">
      <c r="C413" s="84">
        <v>4.3162210823773924E-2</v>
      </c>
      <c r="D413" s="91">
        <v>4.8247216143623442E-2</v>
      </c>
      <c r="E413" s="91">
        <v>5.0580725594880659E-2</v>
      </c>
      <c r="F413" s="91">
        <v>5.1420280440559893E-2</v>
      </c>
      <c r="G413" s="92">
        <v>5.1684180248886206E-2</v>
      </c>
      <c r="H413" s="92">
        <v>5.1597029183755638E-2</v>
      </c>
      <c r="I413" s="92">
        <v>5.1538183048600132E-2</v>
      </c>
      <c r="J413" s="92">
        <v>5.1386676890784404E-2</v>
      </c>
    </row>
    <row r="414" spans="3:10" x14ac:dyDescent="0.25">
      <c r="C414" s="84">
        <v>1.021683886720871E-3</v>
      </c>
      <c r="D414" s="91">
        <v>2.0645544356818952E-3</v>
      </c>
      <c r="E414" s="91">
        <v>3.4248749075577603E-3</v>
      </c>
      <c r="F414" s="91">
        <v>4.9547012274225163E-3</v>
      </c>
      <c r="G414" s="92">
        <v>6.5257695439069965E-3</v>
      </c>
      <c r="H414" s="92">
        <v>8.0239241764883621E-3</v>
      </c>
      <c r="I414" s="92">
        <v>9.4429378884139277E-3</v>
      </c>
      <c r="J414" s="92">
        <v>1.0768202491570535E-2</v>
      </c>
    </row>
    <row r="415" spans="3:10" x14ac:dyDescent="0.25">
      <c r="C415" s="84">
        <v>1.6422669966045859E-2</v>
      </c>
      <c r="D415" s="91">
        <v>1.8886823872030289E-2</v>
      </c>
      <c r="E415" s="91">
        <v>2.0452884098897187E-2</v>
      </c>
      <c r="F415" s="91">
        <v>2.1423076430399507E-2</v>
      </c>
      <c r="G415" s="92">
        <v>2.2064483441961814E-2</v>
      </c>
      <c r="H415" s="92">
        <v>2.2437754164347758E-2</v>
      </c>
      <c r="I415" s="92">
        <v>2.2724951111407373E-2</v>
      </c>
      <c r="J415" s="92">
        <v>2.292446998232724E-2</v>
      </c>
    </row>
    <row r="416" spans="3:10" x14ac:dyDescent="0.25">
      <c r="C416" s="84">
        <v>2.7003641096828009E-2</v>
      </c>
      <c r="D416" s="91">
        <v>3.3400707655932907E-2</v>
      </c>
      <c r="E416" s="91">
        <v>3.8072819866810069E-2</v>
      </c>
      <c r="F416" s="91">
        <v>4.1427788175423655E-2</v>
      </c>
      <c r="G416" s="92">
        <v>4.3989326056652338E-2</v>
      </c>
      <c r="H416" s="92">
        <v>4.5916263646061363E-2</v>
      </c>
      <c r="I416" s="92">
        <v>4.7589409622914108E-2</v>
      </c>
      <c r="J416" s="92">
        <v>4.8977286915620005E-2</v>
      </c>
    </row>
    <row r="417" spans="3:10" x14ac:dyDescent="0.25">
      <c r="C417" s="84">
        <v>1.3308901433596875E-2</v>
      </c>
      <c r="D417" s="91">
        <v>1.8648838302081274E-2</v>
      </c>
      <c r="E417" s="91">
        <v>2.3616620188346951E-2</v>
      </c>
      <c r="F417" s="91">
        <v>2.8037155546070433E-2</v>
      </c>
      <c r="G417" s="92">
        <v>3.1967855319214422E-2</v>
      </c>
      <c r="H417" s="92">
        <v>3.535985638502246E-2</v>
      </c>
      <c r="I417" s="92">
        <v>3.8430435649821022E-2</v>
      </c>
      <c r="J417" s="92">
        <v>4.1140927986810315E-2</v>
      </c>
    </row>
    <row r="418" spans="3:10" x14ac:dyDescent="0.25">
      <c r="C418" s="84">
        <v>1.1423192982848702E-2</v>
      </c>
      <c r="D418" s="91">
        <v>1.5221920633148809E-2</v>
      </c>
      <c r="E418" s="91">
        <v>1.7832323843325081E-2</v>
      </c>
      <c r="F418" s="91">
        <v>1.9266452931111261E-2</v>
      </c>
      <c r="G418" s="92">
        <v>1.9782584025124769E-2</v>
      </c>
      <c r="H418" s="92">
        <v>1.9545523576224324E-2</v>
      </c>
      <c r="I418" s="92">
        <v>1.8839103200616297E-2</v>
      </c>
      <c r="J418" s="92">
        <v>1.777750037686944E-2</v>
      </c>
    </row>
    <row r="419" spans="3:10" x14ac:dyDescent="0.25">
      <c r="C419" s="84">
        <v>1.0731386983882962E-2</v>
      </c>
      <c r="D419" s="91">
        <v>1.227902622827161E-2</v>
      </c>
      <c r="E419" s="91">
        <v>1.334600530068953E-2</v>
      </c>
      <c r="F419" s="91">
        <v>1.4098638299208245E-2</v>
      </c>
      <c r="G419" s="92">
        <v>1.4691821183273118E-2</v>
      </c>
      <c r="H419" s="92">
        <v>1.5163371339818453E-2</v>
      </c>
      <c r="I419" s="92">
        <v>1.564794911304955E-2</v>
      </c>
      <c r="J419" s="92">
        <v>1.6166466952293606E-2</v>
      </c>
    </row>
    <row r="420" spans="3:10" x14ac:dyDescent="0.25">
      <c r="C420" s="84">
        <v>1.3386926247581725E-2</v>
      </c>
      <c r="D420" s="91">
        <v>2.0788240925779876E-2</v>
      </c>
      <c r="E420" s="91">
        <v>2.6864902257473691E-2</v>
      </c>
      <c r="F420" s="91">
        <v>3.1007122726787371E-2</v>
      </c>
      <c r="G420" s="92">
        <v>3.3457680884633717E-2</v>
      </c>
      <c r="H420" s="92">
        <v>3.4520521290870139E-2</v>
      </c>
      <c r="I420" s="92">
        <v>3.4732775013443191E-2</v>
      </c>
      <c r="J420" s="92">
        <v>3.4298026183386357E-2</v>
      </c>
    </row>
    <row r="421" spans="3:10" x14ac:dyDescent="0.25">
      <c r="C421" s="84">
        <v>4.1232765060909768E-3</v>
      </c>
      <c r="D421" s="91">
        <v>5.7116503223125772E-3</v>
      </c>
      <c r="E421" s="91">
        <v>7.1285317396306879E-3</v>
      </c>
      <c r="F421" s="91">
        <v>8.3303434779043971E-3</v>
      </c>
      <c r="G421" s="92">
        <v>9.3505075325564686E-3</v>
      </c>
      <c r="H421" s="92">
        <v>1.0195948155416622E-2</v>
      </c>
      <c r="I421" s="92">
        <v>1.0957345933016569E-2</v>
      </c>
      <c r="J421" s="92">
        <v>1.1660141969942495E-2</v>
      </c>
    </row>
    <row r="422" spans="3:10" x14ac:dyDescent="0.25">
      <c r="C422" s="84">
        <v>5.2825485863978198E-3</v>
      </c>
      <c r="D422" s="91">
        <v>8.6043966536419776E-3</v>
      </c>
      <c r="E422" s="91">
        <v>1.1961523095097654E-2</v>
      </c>
      <c r="F422" s="91">
        <v>1.5032145516925277E-2</v>
      </c>
      <c r="G422" s="92">
        <v>1.7748062727564566E-2</v>
      </c>
      <c r="H422" s="92">
        <v>2.0074017527952813E-2</v>
      </c>
      <c r="I422" s="92">
        <v>2.2166128248398066E-2</v>
      </c>
      <c r="J422" s="92">
        <v>2.4052426652049437E-2</v>
      </c>
    </row>
    <row r="423" spans="3:10" x14ac:dyDescent="0.25">
      <c r="C423" s="84">
        <v>2.041153489308592E-2</v>
      </c>
      <c r="D423" s="91">
        <v>2.8121576491656752E-2</v>
      </c>
      <c r="E423" s="91">
        <v>3.3446660473209239E-2</v>
      </c>
      <c r="F423" s="91">
        <v>3.6452296246281018E-2</v>
      </c>
      <c r="G423" s="92">
        <v>3.7808812454102558E-2</v>
      </c>
      <c r="H423" s="92">
        <v>3.7966076731406534E-2</v>
      </c>
      <c r="I423" s="92">
        <v>3.7503719369144747E-2</v>
      </c>
      <c r="J423" s="92">
        <v>3.6585735864281009E-2</v>
      </c>
    </row>
    <row r="424" spans="3:10" x14ac:dyDescent="0.25">
      <c r="C424" s="84">
        <v>9.0931330513644524E-3</v>
      </c>
      <c r="D424" s="91">
        <v>1.1589347426266858E-2</v>
      </c>
      <c r="E424" s="91">
        <v>1.3448894142449016E-2</v>
      </c>
      <c r="F424" s="91">
        <v>1.4744119958679896E-2</v>
      </c>
      <c r="G424" s="92">
        <v>1.5629109395577403E-2</v>
      </c>
      <c r="H424" s="92">
        <v>1.6157054916806097E-2</v>
      </c>
      <c r="I424" s="92">
        <v>1.6480919433995496E-2</v>
      </c>
      <c r="J424" s="92">
        <v>1.6625908914620152E-2</v>
      </c>
    </row>
    <row r="425" spans="3:10" x14ac:dyDescent="0.25">
      <c r="C425" s="84">
        <v>5.7850067642761403E-3</v>
      </c>
      <c r="D425" s="91">
        <v>9.336140381969938E-3</v>
      </c>
      <c r="E425" s="91">
        <v>1.2875223987140489E-2</v>
      </c>
      <c r="F425" s="91">
        <v>1.604391414984296E-2</v>
      </c>
      <c r="G425" s="92">
        <v>1.8766836747492337E-2</v>
      </c>
      <c r="H425" s="92">
        <v>2.1017449316384561E-2</v>
      </c>
      <c r="I425" s="92">
        <v>2.2978582000260789E-2</v>
      </c>
      <c r="J425" s="92">
        <v>2.469866631270886E-2</v>
      </c>
    </row>
    <row r="426" spans="3:10" x14ac:dyDescent="0.25">
      <c r="C426" s="84">
        <v>2.0701764773163538E-2</v>
      </c>
      <c r="D426" s="91">
        <v>2.2679003415194857E-2</v>
      </c>
      <c r="E426" s="91">
        <v>2.3517053922671515E-2</v>
      </c>
      <c r="F426" s="91">
        <v>2.3730835990704482E-2</v>
      </c>
      <c r="G426" s="92">
        <v>2.3648530660429969E-2</v>
      </c>
      <c r="H426" s="92">
        <v>2.329823260461766E-2</v>
      </c>
      <c r="I426" s="92">
        <v>2.281481105047449E-2</v>
      </c>
      <c r="J426" s="92">
        <v>2.2147763371082384E-2</v>
      </c>
    </row>
    <row r="427" spans="3:10" x14ac:dyDescent="0.25">
      <c r="C427" s="84">
        <v>1.3120323636715775E-2</v>
      </c>
      <c r="D427" s="91">
        <v>1.6710989353656731E-2</v>
      </c>
      <c r="E427" s="91">
        <v>1.9384872256749612E-2</v>
      </c>
      <c r="F427" s="91">
        <v>2.1242990545924816E-2</v>
      </c>
      <c r="G427" s="92">
        <v>2.2495542728394678E-2</v>
      </c>
      <c r="H427" s="92">
        <v>2.320072912008261E-2</v>
      </c>
      <c r="I427" s="92">
        <v>2.3557296465717557E-2</v>
      </c>
      <c r="J427" s="92">
        <v>2.3581798870464545E-2</v>
      </c>
    </row>
    <row r="428" spans="3:10" x14ac:dyDescent="0.25">
      <c r="C428" s="84">
        <v>1.1809327279315045E-2</v>
      </c>
      <c r="D428" s="91">
        <v>1.6615154369153652E-2</v>
      </c>
      <c r="E428" s="91">
        <v>2.0600329857619382E-2</v>
      </c>
      <c r="F428" s="91">
        <v>2.3629584050082392E-2</v>
      </c>
      <c r="G428" s="92">
        <v>2.5884166261087568E-2</v>
      </c>
      <c r="H428" s="92">
        <v>2.7467681228476263E-2</v>
      </c>
      <c r="I428" s="92">
        <v>2.8665587295636417E-2</v>
      </c>
      <c r="J428" s="92">
        <v>2.9531698171069369E-2</v>
      </c>
    </row>
    <row r="429" spans="3:10" x14ac:dyDescent="0.25">
      <c r="C429" s="84">
        <v>3.6057086141576297E-3</v>
      </c>
      <c r="D429" s="91">
        <v>5.89926271428662E-3</v>
      </c>
      <c r="E429" s="91">
        <v>8.0891151899387566E-3</v>
      </c>
      <c r="F429" s="91">
        <v>9.8540240532121615E-3</v>
      </c>
      <c r="G429" s="92">
        <v>1.1085320931903748E-2</v>
      </c>
      <c r="H429" s="92">
        <v>1.1745400417063298E-2</v>
      </c>
      <c r="I429" s="92">
        <v>1.1954050726077588E-2</v>
      </c>
      <c r="J429" s="92">
        <v>1.1782703213312E-2</v>
      </c>
    </row>
    <row r="430" spans="3:10" x14ac:dyDescent="0.25">
      <c r="C430" s="84">
        <v>1.2026292163899905E-2</v>
      </c>
      <c r="D430" s="91">
        <v>1.5932093123995975E-2</v>
      </c>
      <c r="E430" s="91">
        <v>1.8946685557959333E-2</v>
      </c>
      <c r="F430" s="91">
        <v>2.1074495013328406E-2</v>
      </c>
      <c r="G430" s="92">
        <v>2.2499463603863304E-2</v>
      </c>
      <c r="H430" s="92">
        <v>2.3288625401608844E-2</v>
      </c>
      <c r="I430" s="92">
        <v>2.3660845440698339E-2</v>
      </c>
      <c r="J430" s="92">
        <v>2.3653339359217724E-2</v>
      </c>
    </row>
    <row r="431" spans="3:10" x14ac:dyDescent="0.25">
      <c r="C431" s="84">
        <v>7.910687749160485E-3</v>
      </c>
      <c r="D431" s="91">
        <v>1.1189714041360153E-2</v>
      </c>
      <c r="E431" s="91">
        <v>1.4024547839209632E-2</v>
      </c>
      <c r="F431" s="91">
        <v>1.6266663773799116E-2</v>
      </c>
      <c r="G431" s="92">
        <v>1.7977611145026658E-2</v>
      </c>
      <c r="H431" s="92">
        <v>1.9192981824707536E-2</v>
      </c>
      <c r="I431" s="92">
        <v>2.0106534680909418E-2</v>
      </c>
      <c r="J431" s="92">
        <v>2.0773109949821025E-2</v>
      </c>
    </row>
    <row r="432" spans="3:10" x14ac:dyDescent="0.25">
      <c r="C432" s="84">
        <v>7.1387131534552551E-3</v>
      </c>
      <c r="D432" s="91">
        <v>1.1945265087712676E-2</v>
      </c>
      <c r="E432" s="91">
        <v>1.6668461471969282E-2</v>
      </c>
      <c r="F432" s="91">
        <v>2.0751601770394396E-2</v>
      </c>
      <c r="G432" s="92">
        <v>2.4070689020889116E-2</v>
      </c>
      <c r="H432" s="92">
        <v>2.6560846261782633E-2</v>
      </c>
      <c r="I432" s="92">
        <v>2.8393899074816594E-2</v>
      </c>
      <c r="J432" s="92">
        <v>2.9552540819750669E-2</v>
      </c>
    </row>
    <row r="433" spans="3:10" x14ac:dyDescent="0.25">
      <c r="C433" s="84">
        <v>2.0582381356965284E-2</v>
      </c>
      <c r="D433" s="91">
        <v>2.3500585193834564E-2</v>
      </c>
      <c r="E433" s="91">
        <v>2.5131306447182377E-2</v>
      </c>
      <c r="F433" s="91">
        <v>2.5968671315967248E-2</v>
      </c>
      <c r="G433" s="92">
        <v>2.6413045157965134E-2</v>
      </c>
      <c r="H433" s="92">
        <v>2.6567708929997068E-2</v>
      </c>
      <c r="I433" s="92">
        <v>2.665390262740908E-2</v>
      </c>
      <c r="J433" s="92">
        <v>2.6666032019706642E-2</v>
      </c>
    </row>
    <row r="434" spans="3:10" x14ac:dyDescent="0.25">
      <c r="C434" s="84">
        <v>3.8900880799573509E-3</v>
      </c>
      <c r="D434" s="91">
        <v>7.8290398997087601E-3</v>
      </c>
      <c r="E434" s="91">
        <v>1.2537041243895443E-2</v>
      </c>
      <c r="F434" s="91">
        <v>1.7283471979100538E-2</v>
      </c>
      <c r="G434" s="92">
        <v>2.1646027606473904E-2</v>
      </c>
      <c r="H434" s="92">
        <v>2.5380925293760126E-2</v>
      </c>
      <c r="I434" s="92">
        <v>2.8597022225050936E-2</v>
      </c>
      <c r="J434" s="92">
        <v>3.1306447579349153E-2</v>
      </c>
    </row>
    <row r="435" spans="3:10" x14ac:dyDescent="0.25">
      <c r="C435" s="84">
        <v>3.3006122590580798E-2</v>
      </c>
      <c r="D435" s="91">
        <v>3.5985848350351915E-2</v>
      </c>
      <c r="E435" s="91">
        <v>3.6653027042807991E-2</v>
      </c>
      <c r="F435" s="91">
        <v>3.6168220626781045E-2</v>
      </c>
      <c r="G435" s="92">
        <v>3.532829038571416E-2</v>
      </c>
      <c r="H435" s="92">
        <v>3.4362953335681692E-2</v>
      </c>
      <c r="I435" s="92">
        <v>3.3570474176281111E-2</v>
      </c>
      <c r="J435" s="92">
        <v>3.2907679454855586E-2</v>
      </c>
    </row>
    <row r="436" spans="3:10" x14ac:dyDescent="0.25">
      <c r="C436" s="84">
        <v>9.6191116470469868E-3</v>
      </c>
      <c r="D436" s="91">
        <v>1.289228620355801E-2</v>
      </c>
      <c r="E436" s="91">
        <v>1.5639973842815683E-2</v>
      </c>
      <c r="F436" s="91">
        <v>1.7887047030857972E-2</v>
      </c>
      <c r="G436" s="92">
        <v>1.9801497557598843E-2</v>
      </c>
      <c r="H436" s="92">
        <v>2.1452572862522723E-2</v>
      </c>
      <c r="I436" s="92">
        <v>2.304703690313787E-2</v>
      </c>
      <c r="J436" s="92">
        <v>2.4623292609710946E-2</v>
      </c>
    </row>
    <row r="437" spans="3:10" x14ac:dyDescent="0.25">
      <c r="C437" s="84">
        <v>1.3001826309664915E-2</v>
      </c>
      <c r="D437" s="91">
        <v>1.8865855654870714E-2</v>
      </c>
      <c r="E437" s="91">
        <v>2.3134922666879078E-2</v>
      </c>
      <c r="F437" s="91">
        <v>2.552237133659738E-2</v>
      </c>
      <c r="G437" s="92">
        <v>2.6380807836655279E-2</v>
      </c>
      <c r="H437" s="92">
        <v>2.6061098256131527E-2</v>
      </c>
      <c r="I437" s="92">
        <v>2.506899193955962E-2</v>
      </c>
      <c r="J437" s="92">
        <v>2.3636448488694117E-2</v>
      </c>
    </row>
    <row r="438" spans="3:10" x14ac:dyDescent="0.25">
      <c r="C438" s="84">
        <v>1.1975744033551611E-2</v>
      </c>
      <c r="D438" s="91">
        <v>1.6233645150219991E-2</v>
      </c>
      <c r="E438" s="91">
        <v>2.0081935490283608E-2</v>
      </c>
      <c r="F438" s="91">
        <v>2.3465510455290977E-2</v>
      </c>
      <c r="G438" s="92">
        <v>2.6487398683922345E-2</v>
      </c>
      <c r="H438" s="92">
        <v>2.9132835831781577E-2</v>
      </c>
      <c r="I438" s="92">
        <v>3.1592420049790168E-2</v>
      </c>
      <c r="J438" s="92">
        <v>3.3842975946126695E-2</v>
      </c>
    </row>
    <row r="439" spans="3:10" x14ac:dyDescent="0.25">
      <c r="C439" s="84">
        <v>1.787022432517164E-2</v>
      </c>
      <c r="D439" s="91">
        <v>2.4248151732472356E-2</v>
      </c>
      <c r="E439" s="91">
        <v>2.9205065911331585E-2</v>
      </c>
      <c r="F439" s="91">
        <v>3.2843214559742984E-2</v>
      </c>
      <c r="G439" s="92">
        <v>3.5592495800803266E-2</v>
      </c>
      <c r="H439" s="92">
        <v>3.7651921812567844E-2</v>
      </c>
      <c r="I439" s="92">
        <v>3.9390743718751911E-2</v>
      </c>
      <c r="J439" s="92">
        <v>4.082023154340074E-2</v>
      </c>
    </row>
    <row r="440" spans="3:10" x14ac:dyDescent="0.25">
      <c r="C440" s="84">
        <v>1.5003476980459568E-2</v>
      </c>
      <c r="D440" s="91">
        <v>1.9195540631482887E-2</v>
      </c>
      <c r="E440" s="91">
        <v>2.2661292912352964E-2</v>
      </c>
      <c r="F440" s="91">
        <v>2.5457720192600553E-2</v>
      </c>
      <c r="G440" s="92">
        <v>2.7763675711663261E-2</v>
      </c>
      <c r="H440" s="92">
        <v>2.9599175113816767E-2</v>
      </c>
      <c r="I440" s="92">
        <v>3.1179096527769189E-2</v>
      </c>
      <c r="J440" s="92">
        <v>3.2489283092564401E-2</v>
      </c>
    </row>
    <row r="441" spans="3:10" x14ac:dyDescent="0.25">
      <c r="C441" s="84">
        <v>1.1010960689387136E-2</v>
      </c>
      <c r="D441" s="91">
        <v>1.4041525111359358E-2</v>
      </c>
      <c r="E441" s="91">
        <v>1.6497568186593418E-2</v>
      </c>
      <c r="F441" s="91">
        <v>1.8419659063116368E-2</v>
      </c>
      <c r="G441" s="92">
        <v>1.9931099167210815E-2</v>
      </c>
      <c r="H441" s="92">
        <v>2.1037883262595748E-2</v>
      </c>
      <c r="I441" s="92">
        <v>2.1888174128135058E-2</v>
      </c>
      <c r="J441" s="92">
        <v>2.2474813472562721E-2</v>
      </c>
    </row>
    <row r="442" spans="3:10" x14ac:dyDescent="0.25">
      <c r="C442" s="84">
        <v>9.0972567348064481E-3</v>
      </c>
      <c r="D442" s="91">
        <v>1.2643056808645029E-2</v>
      </c>
      <c r="E442" s="91">
        <v>1.5653811366409587E-2</v>
      </c>
      <c r="F442" s="91">
        <v>1.8111243616498716E-2</v>
      </c>
      <c r="G442" s="92">
        <v>2.0184150268153671E-2</v>
      </c>
      <c r="H442" s="92">
        <v>2.194715708246215E-2</v>
      </c>
      <c r="I442" s="92">
        <v>2.360603020727044E-2</v>
      </c>
      <c r="J442" s="92">
        <v>2.5182892383206791E-2</v>
      </c>
    </row>
    <row r="443" spans="3:10" x14ac:dyDescent="0.25">
      <c r="C443" s="84">
        <v>1.1332057013548752E-2</v>
      </c>
      <c r="D443" s="91">
        <v>1.674825610085039E-2</v>
      </c>
      <c r="E443" s="91">
        <v>2.1553187002319344E-2</v>
      </c>
      <c r="F443" s="91">
        <v>2.5391069388340605E-2</v>
      </c>
      <c r="G443" s="92">
        <v>2.8277291557985432E-2</v>
      </c>
      <c r="H443" s="92">
        <v>3.0199037480654965E-2</v>
      </c>
      <c r="I443" s="92">
        <v>3.1397578993286712E-2</v>
      </c>
      <c r="J443" s="92">
        <v>3.1910847841628037E-2</v>
      </c>
    </row>
    <row r="444" spans="3:10" x14ac:dyDescent="0.25">
      <c r="C444" s="84">
        <v>5.1414972408179273E-3</v>
      </c>
      <c r="D444" s="91">
        <v>8.2936878216347404E-3</v>
      </c>
      <c r="E444" s="91">
        <v>1.1557668375580255E-2</v>
      </c>
      <c r="F444" s="91">
        <v>1.4663733616864618E-2</v>
      </c>
      <c r="G444" s="92">
        <v>1.7551801589542098E-2</v>
      </c>
      <c r="H444" s="92">
        <v>2.0177463383648616E-2</v>
      </c>
      <c r="I444" s="92">
        <v>2.2682887309222882E-2</v>
      </c>
      <c r="J444" s="92">
        <v>2.5080065407167545E-2</v>
      </c>
    </row>
    <row r="445" spans="3:10" x14ac:dyDescent="0.25">
      <c r="C445" s="84">
        <v>3.2216351597483275E-2</v>
      </c>
      <c r="D445" s="91">
        <v>3.5481015287430875E-2</v>
      </c>
      <c r="E445" s="91">
        <v>3.7669812939198945E-2</v>
      </c>
      <c r="F445" s="91">
        <v>3.9331674682390613E-2</v>
      </c>
      <c r="G445" s="92">
        <v>4.0856325847917999E-2</v>
      </c>
      <c r="H445" s="92">
        <v>4.2243331888222997E-2</v>
      </c>
      <c r="I445" s="92">
        <v>4.372856880659122E-2</v>
      </c>
      <c r="J445" s="92">
        <v>4.520953027477647E-2</v>
      </c>
    </row>
    <row r="446" spans="3:10" x14ac:dyDescent="0.25">
      <c r="C446" s="84">
        <v>1.2713829937994267E-2</v>
      </c>
      <c r="D446" s="91">
        <v>1.7220912050459548E-2</v>
      </c>
      <c r="E446" s="91">
        <v>2.0694774675273305E-2</v>
      </c>
      <c r="F446" s="91">
        <v>2.3056552126321902E-2</v>
      </c>
      <c r="G446" s="92">
        <v>2.4510856834275539E-2</v>
      </c>
      <c r="H446" s="92">
        <v>2.5180186688617823E-2</v>
      </c>
      <c r="I446" s="92">
        <v>2.5361217579271164E-2</v>
      </c>
      <c r="J446" s="92">
        <v>2.5142958216174981E-2</v>
      </c>
    </row>
    <row r="447" spans="3:10" x14ac:dyDescent="0.25">
      <c r="C447" s="84">
        <v>5.846243945704572E-3</v>
      </c>
      <c r="D447" s="91">
        <v>8.4201474728205199E-3</v>
      </c>
      <c r="E447" s="91">
        <v>1.0610814938405601E-2</v>
      </c>
      <c r="F447" s="91">
        <v>1.2339400163155339E-2</v>
      </c>
      <c r="G447" s="92">
        <v>1.37031165819669E-2</v>
      </c>
      <c r="H447" s="92">
        <v>1.4760011219334099E-2</v>
      </c>
      <c r="I447" s="92">
        <v>1.5665514987648857E-2</v>
      </c>
      <c r="J447" s="92">
        <v>1.645408841994031E-2</v>
      </c>
    </row>
    <row r="448" spans="3:10" x14ac:dyDescent="0.25">
      <c r="C448" s="84">
        <v>6.4777270117676953E-3</v>
      </c>
      <c r="D448" s="91">
        <v>9.6255515187248369E-3</v>
      </c>
      <c r="E448" s="91">
        <v>1.2607514953269901E-2</v>
      </c>
      <c r="F448" s="91">
        <v>1.5258560528090449E-2</v>
      </c>
      <c r="G448" s="92">
        <v>1.7602875585103372E-2</v>
      </c>
      <c r="H448" s="92">
        <v>1.9637341793360678E-2</v>
      </c>
      <c r="I448" s="92">
        <v>2.1516196426693515E-2</v>
      </c>
      <c r="J448" s="92">
        <v>2.3255789230249593E-2</v>
      </c>
    </row>
    <row r="449" spans="3:10" x14ac:dyDescent="0.25">
      <c r="C449" s="84">
        <v>6.9000539522511891E-3</v>
      </c>
      <c r="D449" s="91">
        <v>8.6040839306912812E-3</v>
      </c>
      <c r="E449" s="91">
        <v>1.0076554701216234E-2</v>
      </c>
      <c r="F449" s="91">
        <v>1.1326773186291763E-2</v>
      </c>
      <c r="G449" s="92">
        <v>1.2404412294870857E-2</v>
      </c>
      <c r="H449" s="92">
        <v>1.3301154979012211E-2</v>
      </c>
      <c r="I449" s="92">
        <v>1.4117171690060401E-2</v>
      </c>
      <c r="J449" s="92">
        <v>1.4870089135039255E-2</v>
      </c>
    </row>
    <row r="450" spans="3:10" x14ac:dyDescent="0.25">
      <c r="C450" s="84">
        <v>3.3906432945363446E-3</v>
      </c>
      <c r="D450" s="91">
        <v>6.7978990347781192E-3</v>
      </c>
      <c r="E450" s="91">
        <v>1.090686822287929E-2</v>
      </c>
      <c r="F450" s="91">
        <v>1.5132007403712384E-2</v>
      </c>
      <c r="G450" s="92">
        <v>1.9133631031709758E-2</v>
      </c>
      <c r="H450" s="92">
        <v>2.2700436060661817E-2</v>
      </c>
      <c r="I450" s="92">
        <v>2.5916095115056461E-2</v>
      </c>
      <c r="J450" s="92">
        <v>2.8772147960982992E-2</v>
      </c>
    </row>
    <row r="451" spans="3:10" x14ac:dyDescent="0.25">
      <c r="C451" s="84">
        <v>1.0182921782523054E-2</v>
      </c>
      <c r="D451" s="91">
        <v>1.0864569015698711E-2</v>
      </c>
      <c r="E451" s="91">
        <v>1.1234814524508335E-2</v>
      </c>
      <c r="F451" s="91">
        <v>1.1434171427028909E-2</v>
      </c>
      <c r="G451" s="92">
        <v>1.1549405264669719E-2</v>
      </c>
      <c r="H451" s="92">
        <v>1.15648494708796E-2</v>
      </c>
      <c r="I451" s="92">
        <v>1.1546403192656698E-2</v>
      </c>
      <c r="J451" s="92">
        <v>1.1482783983799268E-2</v>
      </c>
    </row>
    <row r="452" spans="3:10" x14ac:dyDescent="0.25">
      <c r="C452" s="84">
        <v>4.4841654908151264E-3</v>
      </c>
      <c r="D452" s="91">
        <v>6.1211542765757902E-3</v>
      </c>
      <c r="E452" s="91">
        <v>7.5568824485291721E-3</v>
      </c>
      <c r="F452" s="91">
        <v>8.7377862252872567E-3</v>
      </c>
      <c r="G452" s="92">
        <v>9.6824949205444964E-3</v>
      </c>
      <c r="H452" s="92">
        <v>1.0381437303992821E-2</v>
      </c>
      <c r="I452" s="92">
        <v>1.0915136783595947E-2</v>
      </c>
      <c r="J452" s="92">
        <v>1.1302398055641505E-2</v>
      </c>
    </row>
    <row r="453" spans="3:10" x14ac:dyDescent="0.25">
      <c r="C453" s="84">
        <v>8.2438484967528522E-3</v>
      </c>
      <c r="D453" s="91">
        <v>1.1167436742160293E-2</v>
      </c>
      <c r="E453" s="91">
        <v>1.3386901867498012E-2</v>
      </c>
      <c r="F453" s="91">
        <v>1.4919217313250813E-2</v>
      </c>
      <c r="G453" s="92">
        <v>1.5946291798681681E-2</v>
      </c>
      <c r="H453" s="92">
        <v>1.6563067674591911E-2</v>
      </c>
      <c r="I453" s="92">
        <v>1.6955382426322756E-2</v>
      </c>
      <c r="J453" s="92">
        <v>1.7164414449948519E-2</v>
      </c>
    </row>
    <row r="454" spans="3:10" x14ac:dyDescent="0.25">
      <c r="C454" s="84">
        <v>1.4980895815536325E-2</v>
      </c>
      <c r="D454" s="91">
        <v>1.7464393300895699E-2</v>
      </c>
      <c r="E454" s="91">
        <v>1.9014480460027964E-2</v>
      </c>
      <c r="F454" s="91">
        <v>1.9902492858959925E-2</v>
      </c>
      <c r="G454" s="92">
        <v>2.038802206073366E-2</v>
      </c>
      <c r="H454" s="92">
        <v>2.0543054654918284E-2</v>
      </c>
      <c r="I454" s="92">
        <v>2.0550475641102996E-2</v>
      </c>
      <c r="J454" s="92">
        <v>2.0423939453093981E-2</v>
      </c>
    </row>
    <row r="455" spans="3:10" x14ac:dyDescent="0.25">
      <c r="C455" s="84">
        <v>2.223058989876258E-2</v>
      </c>
      <c r="D455" s="91">
        <v>2.4422754018119722E-2</v>
      </c>
      <c r="E455" s="91">
        <v>2.5486064507839381E-2</v>
      </c>
      <c r="F455" s="91">
        <v>2.5885578270768667E-2</v>
      </c>
      <c r="G455" s="92">
        <v>2.5959831522395057E-2</v>
      </c>
      <c r="H455" s="92">
        <v>2.5768115220313949E-2</v>
      </c>
      <c r="I455" s="92">
        <v>2.5504561392753821E-2</v>
      </c>
      <c r="J455" s="92">
        <v>2.5154108965064415E-2</v>
      </c>
    </row>
    <row r="456" spans="3:10" x14ac:dyDescent="0.25">
      <c r="C456" s="84">
        <v>1.202902651885002E-3</v>
      </c>
      <c r="D456" s="91">
        <v>2.6814801103063166E-3</v>
      </c>
      <c r="E456" s="91">
        <v>4.6874530413108005E-3</v>
      </c>
      <c r="F456" s="91">
        <v>6.9786733068085988E-3</v>
      </c>
      <c r="G456" s="92">
        <v>9.3697065769292268E-3</v>
      </c>
      <c r="H456" s="92">
        <v>1.1728582936848043E-2</v>
      </c>
      <c r="I456" s="92">
        <v>1.408897132495408E-2</v>
      </c>
      <c r="J456" s="92">
        <v>1.6462574114243421E-2</v>
      </c>
    </row>
    <row r="457" spans="3:10" x14ac:dyDescent="0.25">
      <c r="C457" s="84">
        <v>1.6692224724509007E-2</v>
      </c>
      <c r="D457" s="91">
        <v>1.7711249992735031E-2</v>
      </c>
      <c r="E457" s="91">
        <v>1.8327645084631895E-2</v>
      </c>
      <c r="F457" s="91">
        <v>1.8860557289042783E-2</v>
      </c>
      <c r="G457" s="92">
        <v>1.951707088974625E-2</v>
      </c>
      <c r="H457" s="92">
        <v>2.031359542059475E-2</v>
      </c>
      <c r="I457" s="92">
        <v>2.13897183823521E-2</v>
      </c>
      <c r="J457" s="92">
        <v>2.2737428743913567E-2</v>
      </c>
    </row>
    <row r="458" spans="3:10" x14ac:dyDescent="0.25">
      <c r="C458" s="84">
        <v>5.3338855472400016E-3</v>
      </c>
      <c r="D458" s="91">
        <v>6.8044723989929721E-3</v>
      </c>
      <c r="E458" s="91">
        <v>8.0865984030789265E-3</v>
      </c>
      <c r="F458" s="91">
        <v>9.1653238638536028E-3</v>
      </c>
      <c r="G458" s="92">
        <v>1.0059220559889668E-2</v>
      </c>
      <c r="H458" s="92">
        <v>1.0740876547320406E-2</v>
      </c>
      <c r="I458" s="92">
        <v>1.1274353812916676E-2</v>
      </c>
      <c r="J458" s="92">
        <v>1.1662910037262077E-2</v>
      </c>
    </row>
    <row r="459" spans="3:10" x14ac:dyDescent="0.25">
      <c r="C459" s="84">
        <v>5.318134050339836E-3</v>
      </c>
      <c r="D459" s="91">
        <v>8.5892788970245576E-3</v>
      </c>
      <c r="E459" s="91">
        <v>1.1983809056684036E-2</v>
      </c>
      <c r="F459" s="91">
        <v>1.5157417665570022E-2</v>
      </c>
      <c r="G459" s="92">
        <v>1.7959254036325683E-2</v>
      </c>
      <c r="H459" s="92">
        <v>2.0262423832021915E-2</v>
      </c>
      <c r="I459" s="92">
        <v>2.2154567643430267E-2</v>
      </c>
      <c r="J459" s="92">
        <v>2.3623011423242281E-2</v>
      </c>
    </row>
    <row r="460" spans="3:10" x14ac:dyDescent="0.25">
      <c r="C460" s="84">
        <v>4.8848959553914276E-3</v>
      </c>
      <c r="D460" s="91">
        <v>6.6833359272704162E-3</v>
      </c>
      <c r="E460" s="91">
        <v>8.2686427297127864E-3</v>
      </c>
      <c r="F460" s="91">
        <v>9.5876830659140343E-3</v>
      </c>
      <c r="G460" s="92">
        <v>1.0678223464751875E-2</v>
      </c>
      <c r="H460" s="92">
        <v>1.1552910147713405E-2</v>
      </c>
      <c r="I460" s="92">
        <v>1.2322585512470979E-2</v>
      </c>
      <c r="J460" s="92">
        <v>1.3023131497721892E-2</v>
      </c>
    </row>
    <row r="461" spans="3:10" x14ac:dyDescent="0.25">
      <c r="C461" s="84">
        <v>9.1500378140966284E-3</v>
      </c>
      <c r="D461" s="91">
        <v>1.3113322710428399E-2</v>
      </c>
      <c r="E461" s="91">
        <v>1.6623758921595299E-2</v>
      </c>
      <c r="F461" s="91">
        <v>1.9572827911482547E-2</v>
      </c>
      <c r="G461" s="92">
        <v>2.2075062380450882E-2</v>
      </c>
      <c r="H461" s="92">
        <v>2.4166218483225591E-2</v>
      </c>
      <c r="I461" s="92">
        <v>2.6044467946804511E-2</v>
      </c>
      <c r="J461" s="92">
        <v>2.7721876537066457E-2</v>
      </c>
    </row>
    <row r="462" spans="3:10" x14ac:dyDescent="0.25">
      <c r="C462" s="84">
        <v>1.3607945284407232E-2</v>
      </c>
      <c r="D462" s="91">
        <v>1.6029761505106443E-2</v>
      </c>
      <c r="E462" s="91">
        <v>1.7828391558131387E-2</v>
      </c>
      <c r="F462" s="91">
        <v>1.9197093801859379E-2</v>
      </c>
      <c r="G462" s="92">
        <v>2.0325451195375866E-2</v>
      </c>
      <c r="H462" s="92">
        <v>2.1240752346105875E-2</v>
      </c>
      <c r="I462" s="92">
        <v>2.2099916024249953E-2</v>
      </c>
      <c r="J462" s="92">
        <v>2.2896807005809563E-2</v>
      </c>
    </row>
    <row r="463" spans="3:10" x14ac:dyDescent="0.25">
      <c r="C463" s="84">
        <v>1.1093131139479139E-2</v>
      </c>
      <c r="D463" s="91">
        <v>1.3254104290100474E-2</v>
      </c>
      <c r="E463" s="91">
        <v>1.4837876367511294E-2</v>
      </c>
      <c r="F463" s="91">
        <v>1.6004568164620845E-2</v>
      </c>
      <c r="G463" s="92">
        <v>1.6912770567317395E-2</v>
      </c>
      <c r="H463" s="92">
        <v>1.7578920426640603E-2</v>
      </c>
      <c r="I463" s="92">
        <v>1.8122586723530194E-2</v>
      </c>
      <c r="J463" s="92">
        <v>1.8529147652186988E-2</v>
      </c>
    </row>
    <row r="464" spans="3:10" x14ac:dyDescent="0.25">
      <c r="C464" s="84">
        <v>6.7194612661676317E-4</v>
      </c>
      <c r="D464" s="91">
        <v>1.6520693043748536E-3</v>
      </c>
      <c r="E464" s="91">
        <v>3.0266863021562295E-3</v>
      </c>
      <c r="F464" s="91">
        <v>4.536665762137352E-3</v>
      </c>
      <c r="G464" s="92">
        <v>5.9370229845115636E-3</v>
      </c>
      <c r="H464" s="92">
        <v>7.0538437271784656E-3</v>
      </c>
      <c r="I464" s="92">
        <v>7.8684367354077984E-3</v>
      </c>
      <c r="J464" s="92">
        <v>8.3894861313627295E-3</v>
      </c>
    </row>
    <row r="465" spans="3:10" x14ac:dyDescent="0.25">
      <c r="C465" s="84">
        <v>9.2414695255130137E-3</v>
      </c>
      <c r="D465" s="91">
        <v>1.3454777111409362E-2</v>
      </c>
      <c r="E465" s="91">
        <v>1.6916382092381787E-2</v>
      </c>
      <c r="F465" s="91">
        <v>1.9431400002105598E-2</v>
      </c>
      <c r="G465" s="92">
        <v>2.1130257993731298E-2</v>
      </c>
      <c r="H465" s="92">
        <v>2.2096854360808181E-2</v>
      </c>
      <c r="I465" s="92">
        <v>2.2563526690737769E-2</v>
      </c>
      <c r="J465" s="92">
        <v>2.2580026977472977E-2</v>
      </c>
    </row>
    <row r="466" spans="3:10" x14ac:dyDescent="0.25">
      <c r="C466" s="84">
        <v>6.4707962965094429E-3</v>
      </c>
      <c r="D466" s="91">
        <v>9.6310351389827242E-3</v>
      </c>
      <c r="E466" s="91">
        <v>1.2607807148819997E-2</v>
      </c>
      <c r="F466" s="91">
        <v>1.5158125614332146E-2</v>
      </c>
      <c r="G466" s="92">
        <v>1.7233362449819063E-2</v>
      </c>
      <c r="H466" s="92">
        <v>1.8784882568987929E-2</v>
      </c>
      <c r="I466" s="92">
        <v>1.9944812713311107E-2</v>
      </c>
      <c r="J466" s="92">
        <v>2.0734371813385531E-2</v>
      </c>
    </row>
    <row r="467" spans="3:10" x14ac:dyDescent="0.25">
      <c r="C467" s="84">
        <v>3.1714962155798741E-2</v>
      </c>
      <c r="D467" s="91">
        <v>3.9775528218473188E-2</v>
      </c>
      <c r="E467" s="91">
        <v>4.5070535343350406E-2</v>
      </c>
      <c r="F467" s="91">
        <v>4.8267214023525559E-2</v>
      </c>
      <c r="G467" s="92">
        <v>5.0189226722160189E-2</v>
      </c>
      <c r="H467" s="92">
        <v>5.1138291850333077E-2</v>
      </c>
      <c r="I467" s="92">
        <v>5.1579999083774121E-2</v>
      </c>
      <c r="J467" s="92">
        <v>5.1478468393191305E-2</v>
      </c>
    </row>
    <row r="468" spans="3:10" x14ac:dyDescent="0.25">
      <c r="C468" s="84">
        <v>2.5876673298664528E-3</v>
      </c>
      <c r="D468" s="91">
        <v>4.378129596220433E-3</v>
      </c>
      <c r="E468" s="91">
        <v>6.2944426799750805E-3</v>
      </c>
      <c r="F468" s="91">
        <v>8.0875876946076113E-3</v>
      </c>
      <c r="G468" s="92">
        <v>9.6157638686636231E-3</v>
      </c>
      <c r="H468" s="92">
        <v>1.0777296399855746E-2</v>
      </c>
      <c r="I468" s="92">
        <v>1.1618422534591461E-2</v>
      </c>
      <c r="J468" s="92">
        <v>1.216107959073358E-2</v>
      </c>
    </row>
    <row r="469" spans="3:10" x14ac:dyDescent="0.25">
      <c r="C469" s="84">
        <v>3.8118192047160597E-2</v>
      </c>
      <c r="D469" s="91">
        <v>3.7022638980414205E-2</v>
      </c>
      <c r="E469" s="91">
        <v>3.5713953985563478E-2</v>
      </c>
      <c r="F469" s="91">
        <v>3.4575439463515746E-2</v>
      </c>
      <c r="G469" s="92">
        <v>3.3725920259745502E-2</v>
      </c>
      <c r="H469" s="92">
        <v>3.2965702008276705E-2</v>
      </c>
      <c r="I469" s="92">
        <v>3.2334771648359871E-2</v>
      </c>
      <c r="J469" s="92">
        <v>3.1653245461171327E-2</v>
      </c>
    </row>
    <row r="470" spans="3:10" x14ac:dyDescent="0.25">
      <c r="C470" s="84">
        <v>1.1991043280845264E-2</v>
      </c>
      <c r="D470" s="91">
        <v>1.5178817881348309E-2</v>
      </c>
      <c r="E470" s="91">
        <v>1.7517511604594544E-2</v>
      </c>
      <c r="F470" s="91">
        <v>1.9218009632862302E-2</v>
      </c>
      <c r="G470" s="92">
        <v>2.0590223240492315E-2</v>
      </c>
      <c r="H470" s="92">
        <v>2.1784714384724534E-2</v>
      </c>
      <c r="I470" s="92">
        <v>2.3056941569157795E-2</v>
      </c>
      <c r="J470" s="92">
        <v>2.4467894570691814E-2</v>
      </c>
    </row>
    <row r="471" spans="3:10" x14ac:dyDescent="0.25">
      <c r="C471" s="84">
        <v>2.8882645993604329E-2</v>
      </c>
      <c r="D471" s="91">
        <v>3.1514222980047281E-2</v>
      </c>
      <c r="E471" s="91">
        <v>3.2606552916730376E-2</v>
      </c>
      <c r="F471" s="91">
        <v>3.2803015514174999E-2</v>
      </c>
      <c r="G471" s="92">
        <v>3.2550914922782219E-2</v>
      </c>
      <c r="H471" s="92">
        <v>3.1919761038583086E-2</v>
      </c>
      <c r="I471" s="92">
        <v>3.1132059459187886E-2</v>
      </c>
      <c r="J471" s="92">
        <v>3.0142465170112744E-2</v>
      </c>
    </row>
    <row r="472" spans="3:10" x14ac:dyDescent="0.25">
      <c r="C472" s="84">
        <v>3.6980950487088046E-3</v>
      </c>
      <c r="D472" s="91">
        <v>5.829720603744021E-3</v>
      </c>
      <c r="E472" s="91">
        <v>8.0047317314949178E-3</v>
      </c>
      <c r="F472" s="91">
        <v>1.0041782689528704E-2</v>
      </c>
      <c r="G472" s="92">
        <v>1.1886718258476965E-2</v>
      </c>
      <c r="H472" s="92">
        <v>1.3490533074577569E-2</v>
      </c>
      <c r="I472" s="92">
        <v>1.4935675087534007E-2</v>
      </c>
      <c r="J472" s="92">
        <v>1.6229764744195439E-2</v>
      </c>
    </row>
    <row r="473" spans="3:10" x14ac:dyDescent="0.25">
      <c r="C473" s="84">
        <v>2.2133872976740059E-3</v>
      </c>
      <c r="D473" s="91">
        <v>5.1602474594809678E-3</v>
      </c>
      <c r="E473" s="91">
        <v>9.060585251252402E-3</v>
      </c>
      <c r="F473" s="91">
        <v>1.3210324217700058E-2</v>
      </c>
      <c r="G473" s="92">
        <v>1.7080385217930833E-2</v>
      </c>
      <c r="H473" s="92">
        <v>2.0327766989252455E-2</v>
      </c>
      <c r="I473" s="92">
        <v>2.2948876328009977E-2</v>
      </c>
      <c r="J473" s="92">
        <v>2.4907869091477457E-2</v>
      </c>
    </row>
    <row r="474" spans="3:10" x14ac:dyDescent="0.25">
      <c r="C474" s="84">
        <v>8.7090464399643547E-3</v>
      </c>
      <c r="D474" s="91">
        <v>1.3442158449331635E-2</v>
      </c>
      <c r="E474" s="91">
        <v>1.7662009398830416E-2</v>
      </c>
      <c r="F474" s="91">
        <v>2.0994574538809294E-2</v>
      </c>
      <c r="G474" s="92">
        <v>2.3508540342813033E-2</v>
      </c>
      <c r="H474" s="92">
        <v>2.5306719836732855E-2</v>
      </c>
      <c r="I474" s="92">
        <v>2.6698689212194985E-2</v>
      </c>
      <c r="J474" s="92">
        <v>2.7790071252571626E-2</v>
      </c>
    </row>
    <row r="475" spans="3:10" x14ac:dyDescent="0.25">
      <c r="C475" s="84">
        <v>1.2604196359414446E-2</v>
      </c>
      <c r="D475" s="91">
        <v>1.6142222630396708E-2</v>
      </c>
      <c r="E475" s="91">
        <v>1.8498113571732675E-2</v>
      </c>
      <c r="F475" s="91">
        <v>1.9876234068999975E-2</v>
      </c>
      <c r="G475" s="92">
        <v>2.06376319515717E-2</v>
      </c>
      <c r="H475" s="92">
        <v>2.0977503156601272E-2</v>
      </c>
      <c r="I475" s="92">
        <v>2.1172730272545667E-2</v>
      </c>
      <c r="J475" s="92">
        <v>2.1290498271426688E-2</v>
      </c>
    </row>
    <row r="476" spans="3:10" x14ac:dyDescent="0.25">
      <c r="C476" s="84">
        <v>1.3045848990694889E-2</v>
      </c>
      <c r="D476" s="91">
        <v>1.5158739199668123E-2</v>
      </c>
      <c r="E476" s="91">
        <v>1.6042743595133815E-2</v>
      </c>
      <c r="F476" s="91">
        <v>1.6171209151936601E-2</v>
      </c>
      <c r="G476" s="92">
        <v>1.5952822247759676E-2</v>
      </c>
      <c r="H476" s="92">
        <v>1.5552684426108332E-2</v>
      </c>
      <c r="I476" s="92">
        <v>1.5155554104503142E-2</v>
      </c>
      <c r="J476" s="92">
        <v>1.4781808662229041E-2</v>
      </c>
    </row>
    <row r="477" spans="3:10" x14ac:dyDescent="0.25">
      <c r="C477" s="84">
        <v>5.8417468424414743E-3</v>
      </c>
      <c r="D477" s="91">
        <v>9.6081902581613438E-3</v>
      </c>
      <c r="E477" s="91">
        <v>1.3590095150599769E-2</v>
      </c>
      <c r="F477" s="91">
        <v>1.7409562990747644E-2</v>
      </c>
      <c r="G477" s="92">
        <v>2.0919340113737094E-2</v>
      </c>
      <c r="H477" s="92">
        <v>2.3997730159739362E-2</v>
      </c>
      <c r="I477" s="92">
        <v>2.6765471585477922E-2</v>
      </c>
      <c r="J477" s="92">
        <v>2.9215246248224913E-2</v>
      </c>
    </row>
    <row r="478" spans="3:10" x14ac:dyDescent="0.25">
      <c r="C478" s="84">
        <v>3.1523491844442919E-2</v>
      </c>
      <c r="D478" s="91">
        <v>3.8002271717080136E-2</v>
      </c>
      <c r="E478" s="91">
        <v>4.0916836082697784E-2</v>
      </c>
      <c r="F478" s="91">
        <v>4.1343552301885224E-2</v>
      </c>
      <c r="G478" s="92">
        <v>4.0410456644514363E-2</v>
      </c>
      <c r="H478" s="92">
        <v>3.8656150035641219E-2</v>
      </c>
      <c r="I478" s="92">
        <v>3.6634607374508826E-2</v>
      </c>
      <c r="J478" s="92">
        <v>3.4451299180099038E-2</v>
      </c>
    </row>
    <row r="479" spans="3:10" x14ac:dyDescent="0.25">
      <c r="C479" s="84">
        <v>3.0573021933301112E-2</v>
      </c>
      <c r="D479" s="91">
        <v>3.7046433225977525E-2</v>
      </c>
      <c r="E479" s="91">
        <v>4.1065483015787635E-2</v>
      </c>
      <c r="F479" s="91">
        <v>4.3477012325558187E-2</v>
      </c>
      <c r="G479" s="92">
        <v>4.5136748017548259E-2</v>
      </c>
      <c r="H479" s="92">
        <v>4.6369224786019715E-2</v>
      </c>
      <c r="I479" s="92">
        <v>4.7616108374399439E-2</v>
      </c>
      <c r="J479" s="92">
        <v>4.8835363550379797E-2</v>
      </c>
    </row>
    <row r="480" spans="3:10" x14ac:dyDescent="0.25">
      <c r="C480" s="84">
        <v>6.3598425307463888E-3</v>
      </c>
      <c r="D480" s="91">
        <v>8.9047196876080436E-3</v>
      </c>
      <c r="E480" s="91">
        <v>1.1161234285586146E-2</v>
      </c>
      <c r="F480" s="91">
        <v>1.3017175090811827E-2</v>
      </c>
      <c r="G480" s="92">
        <v>1.4491671322826407E-2</v>
      </c>
      <c r="H480" s="92">
        <v>1.5573736370569784E-2</v>
      </c>
      <c r="I480" s="92">
        <v>1.6390437625243531E-2</v>
      </c>
      <c r="J480" s="92">
        <v>1.6975462683569774E-2</v>
      </c>
    </row>
    <row r="481" spans="3:10" x14ac:dyDescent="0.25">
      <c r="C481" s="84">
        <v>1.7936831729410282E-2</v>
      </c>
      <c r="D481" s="91">
        <v>2.1537511450399543E-2</v>
      </c>
      <c r="E481" s="91">
        <v>2.4176270120690825E-2</v>
      </c>
      <c r="F481" s="91">
        <v>2.6143008615844905E-2</v>
      </c>
      <c r="G481" s="92">
        <v>2.7753746443662627E-2</v>
      </c>
      <c r="H481" s="92">
        <v>2.9098064931169284E-2</v>
      </c>
      <c r="I481" s="92">
        <v>3.0427735158913619E-2</v>
      </c>
      <c r="J481" s="92">
        <v>3.1757370105563398E-2</v>
      </c>
    </row>
    <row r="482" spans="3:10" x14ac:dyDescent="0.25">
      <c r="C482" s="84">
        <v>0.1002025392087572</v>
      </c>
      <c r="D482" s="91">
        <v>8.6252776259045011E-2</v>
      </c>
      <c r="E482" s="91">
        <v>7.3133722502780329E-2</v>
      </c>
      <c r="F482" s="91">
        <v>6.2539410760472869E-2</v>
      </c>
      <c r="G482" s="92">
        <v>5.4500922976919733E-2</v>
      </c>
      <c r="H482" s="92">
        <v>4.8237509242539445E-2</v>
      </c>
      <c r="I482" s="92">
        <v>4.3407178993287658E-2</v>
      </c>
      <c r="J482" s="92">
        <v>3.9455417508201876E-2</v>
      </c>
    </row>
    <row r="483" spans="3:10" x14ac:dyDescent="0.25">
      <c r="C483" s="84">
        <v>3.9404593139112185E-3</v>
      </c>
      <c r="D483" s="91">
        <v>8.2282960657990723E-3</v>
      </c>
      <c r="E483" s="91">
        <v>1.3348518708070804E-2</v>
      </c>
      <c r="F483" s="91">
        <v>1.8326886832483288E-2</v>
      </c>
      <c r="G483" s="92">
        <v>2.2579057503625807E-2</v>
      </c>
      <c r="H483" s="92">
        <v>2.5807821398716121E-2</v>
      </c>
      <c r="I483" s="92">
        <v>2.8149885384263967E-2</v>
      </c>
      <c r="J483" s="92">
        <v>2.9676996442410893E-2</v>
      </c>
    </row>
    <row r="484" spans="3:10" x14ac:dyDescent="0.25">
      <c r="C484" s="84">
        <v>1.0612235430929193E-2</v>
      </c>
      <c r="D484" s="91">
        <v>1.7642647966536532E-2</v>
      </c>
      <c r="E484" s="91">
        <v>2.4511780993320891E-2</v>
      </c>
      <c r="F484" s="91">
        <v>3.0399655430435758E-2</v>
      </c>
      <c r="G484" s="92">
        <v>3.5145486198667204E-2</v>
      </c>
      <c r="H484" s="92">
        <v>3.8704478088710685E-2</v>
      </c>
      <c r="I484" s="92">
        <v>4.1389140326076351E-2</v>
      </c>
      <c r="J484" s="92">
        <v>4.3225079729750107E-2</v>
      </c>
    </row>
    <row r="485" spans="3:10" x14ac:dyDescent="0.25">
      <c r="C485" s="84">
        <v>4.7330134812362959E-3</v>
      </c>
      <c r="D485" s="91">
        <v>6.9756883428063214E-3</v>
      </c>
      <c r="E485" s="91">
        <v>9.167713062742857E-3</v>
      </c>
      <c r="F485" s="91">
        <v>1.1144221421745678E-2</v>
      </c>
      <c r="G485" s="92">
        <v>1.2844452801199105E-2</v>
      </c>
      <c r="H485" s="92">
        <v>1.4195791274511736E-2</v>
      </c>
      <c r="I485" s="92">
        <v>1.5268017628052978E-2</v>
      </c>
      <c r="J485" s="92">
        <v>1.6062447188281606E-2</v>
      </c>
    </row>
    <row r="486" spans="3:10" x14ac:dyDescent="0.25">
      <c r="C486" s="84">
        <v>1.3627178711955967E-2</v>
      </c>
      <c r="D486" s="91">
        <v>1.6259629923237293E-2</v>
      </c>
      <c r="E486" s="91">
        <v>1.7617169746520448E-2</v>
      </c>
      <c r="F486" s="91">
        <v>1.8102463995987351E-2</v>
      </c>
      <c r="G486" s="92">
        <v>1.8120433297645025E-2</v>
      </c>
      <c r="H486" s="92">
        <v>1.7850366258419084E-2</v>
      </c>
      <c r="I486" s="92">
        <v>1.7515140879939321E-2</v>
      </c>
      <c r="J486" s="92">
        <v>1.715442079797621E-2</v>
      </c>
    </row>
    <row r="487" spans="3:10" x14ac:dyDescent="0.25">
      <c r="C487" s="84">
        <v>4.5880730711992069E-3</v>
      </c>
      <c r="D487" s="91">
        <v>8.5220002959720334E-3</v>
      </c>
      <c r="E487" s="91">
        <v>1.3004556167967442E-2</v>
      </c>
      <c r="F487" s="91">
        <v>1.7425295798878231E-2</v>
      </c>
      <c r="G487" s="92">
        <v>2.1454073860170526E-2</v>
      </c>
      <c r="H487" s="92">
        <v>2.4876251956690063E-2</v>
      </c>
      <c r="I487" s="92">
        <v>2.7787728654644881E-2</v>
      </c>
      <c r="J487" s="92">
        <v>3.0178386692009361E-2</v>
      </c>
    </row>
    <row r="488" spans="3:10" x14ac:dyDescent="0.25">
      <c r="C488" s="84">
        <v>5.2804929344045341E-2</v>
      </c>
      <c r="D488" s="91">
        <v>5.8452854887710591E-2</v>
      </c>
      <c r="E488" s="91">
        <v>6.1249484118664287E-2</v>
      </c>
      <c r="F488" s="91">
        <v>6.2444380725955234E-2</v>
      </c>
      <c r="G488" s="92">
        <v>6.2937057177332639E-2</v>
      </c>
      <c r="H488" s="92">
        <v>6.2877318597345105E-2</v>
      </c>
      <c r="I488" s="92">
        <v>6.2673638607207677E-2</v>
      </c>
      <c r="J488" s="92">
        <v>6.2170297494397973E-2</v>
      </c>
    </row>
    <row r="489" spans="3:10" x14ac:dyDescent="0.25">
      <c r="C489" s="84">
        <v>1.2595623057915629E-2</v>
      </c>
      <c r="D489" s="91">
        <v>1.8435840987923446E-2</v>
      </c>
      <c r="E489" s="91">
        <v>2.3396649281520944E-2</v>
      </c>
      <c r="F489" s="91">
        <v>2.7211377259654775E-2</v>
      </c>
      <c r="G489" s="92">
        <v>3.0063917841146811E-2</v>
      </c>
      <c r="H489" s="92">
        <v>3.2081771611890027E-2</v>
      </c>
      <c r="I489" s="92">
        <v>3.3604757699655381E-2</v>
      </c>
      <c r="J489" s="92">
        <v>3.4693542971303816E-2</v>
      </c>
    </row>
    <row r="490" spans="3:10" x14ac:dyDescent="0.25">
      <c r="C490" s="84">
        <v>1.3958379880023779E-2</v>
      </c>
      <c r="D490" s="91">
        <v>2.1286203870480552E-2</v>
      </c>
      <c r="E490" s="91">
        <v>2.7707787833191593E-2</v>
      </c>
      <c r="F490" s="91">
        <v>3.2593450187983618E-2</v>
      </c>
      <c r="G490" s="92">
        <v>3.5953343504305402E-2</v>
      </c>
      <c r="H490" s="92">
        <v>3.7843371384243929E-2</v>
      </c>
      <c r="I490" s="92">
        <v>3.8657233809358808E-2</v>
      </c>
      <c r="J490" s="92">
        <v>3.8519299942107649E-2</v>
      </c>
    </row>
    <row r="491" spans="3:10" x14ac:dyDescent="0.25">
      <c r="C491" s="84">
        <v>6.241011117183469E-3</v>
      </c>
      <c r="D491" s="91">
        <v>8.6836591180421766E-3</v>
      </c>
      <c r="E491" s="91">
        <v>1.0774094005637605E-2</v>
      </c>
      <c r="F491" s="91">
        <v>1.2500484715623188E-2</v>
      </c>
      <c r="G491" s="92">
        <v>1.3980892769971321E-2</v>
      </c>
      <c r="H491" s="92">
        <v>1.5272298755137881E-2</v>
      </c>
      <c r="I491" s="92">
        <v>1.6528438513314005E-2</v>
      </c>
      <c r="J491" s="92">
        <v>1.7781963452462888E-2</v>
      </c>
    </row>
    <row r="492" spans="3:10" x14ac:dyDescent="0.25">
      <c r="C492" s="84">
        <v>3.5578306844227968E-3</v>
      </c>
      <c r="D492" s="91">
        <v>6.8881389115875392E-3</v>
      </c>
      <c r="E492" s="91">
        <v>1.0652943061514269E-2</v>
      </c>
      <c r="F492" s="91">
        <v>1.4275967533105978E-2</v>
      </c>
      <c r="G492" s="92">
        <v>1.7483472740933301E-2</v>
      </c>
      <c r="H492" s="92">
        <v>2.0122555401354842E-2</v>
      </c>
      <c r="I492" s="92">
        <v>2.2283638041603833E-2</v>
      </c>
      <c r="J492" s="92">
        <v>2.3957550366837371E-2</v>
      </c>
    </row>
    <row r="493" spans="3:10" x14ac:dyDescent="0.25">
      <c r="C493" s="84">
        <v>2.0623585673975594E-2</v>
      </c>
      <c r="D493" s="91">
        <v>2.1123516129526902E-2</v>
      </c>
      <c r="E493" s="91">
        <v>2.1107896685959845E-2</v>
      </c>
      <c r="F493" s="91">
        <v>2.0924938972890519E-2</v>
      </c>
      <c r="G493" s="92">
        <v>2.0755778830705805E-2</v>
      </c>
      <c r="H493" s="92">
        <v>2.056105549386204E-2</v>
      </c>
      <c r="I493" s="92">
        <v>2.0428908238889241E-2</v>
      </c>
      <c r="J493" s="92">
        <v>2.0298274669991824E-2</v>
      </c>
    </row>
    <row r="494" spans="3:10" x14ac:dyDescent="0.25">
      <c r="C494" s="84">
        <v>8.95767498989836E-3</v>
      </c>
      <c r="D494" s="91">
        <v>1.1417899393794518E-2</v>
      </c>
      <c r="E494" s="91">
        <v>1.3236633130754996E-2</v>
      </c>
      <c r="F494" s="91">
        <v>1.4473859884895676E-2</v>
      </c>
      <c r="G494" s="92">
        <v>1.5281989786424361E-2</v>
      </c>
      <c r="H494" s="92">
        <v>1.5723797186960962E-2</v>
      </c>
      <c r="I494" s="92">
        <v>1.5963327123110091E-2</v>
      </c>
      <c r="J494" s="92">
        <v>1.6039766956041708E-2</v>
      </c>
    </row>
    <row r="495" spans="3:10" x14ac:dyDescent="0.25">
      <c r="C495" s="84">
        <v>3.6604375558377802E-3</v>
      </c>
      <c r="D495" s="91">
        <v>6.841026289905283E-3</v>
      </c>
      <c r="E495" s="91">
        <v>1.0389849571063583E-2</v>
      </c>
      <c r="F495" s="91">
        <v>1.373628517425937E-2</v>
      </c>
      <c r="G495" s="92">
        <v>1.6563868796129585E-2</v>
      </c>
      <c r="H495" s="92">
        <v>1.8685873948995495E-2</v>
      </c>
      <c r="I495" s="92">
        <v>2.0186365450474555E-2</v>
      </c>
      <c r="J495" s="92">
        <v>2.1094751835948781E-2</v>
      </c>
    </row>
    <row r="496" spans="3:10" x14ac:dyDescent="0.25">
      <c r="C496" s="84">
        <v>9.850195553835147E-3</v>
      </c>
      <c r="D496" s="91">
        <v>1.3736978139398807E-2</v>
      </c>
      <c r="E496" s="91">
        <v>1.7076193450014539E-2</v>
      </c>
      <c r="F496" s="91">
        <v>1.9741233021226344E-2</v>
      </c>
      <c r="G496" s="92">
        <v>2.1837381478882201E-2</v>
      </c>
      <c r="H496" s="92">
        <v>2.3419309585819115E-2</v>
      </c>
      <c r="I496" s="92">
        <v>2.4722040874090221E-2</v>
      </c>
      <c r="J496" s="92">
        <v>2.580406904606786E-2</v>
      </c>
    </row>
    <row r="497" spans="3:10" x14ac:dyDescent="0.25">
      <c r="C497" s="84">
        <v>1.1316774162426083E-2</v>
      </c>
      <c r="D497" s="91">
        <v>1.1485196640711522E-2</v>
      </c>
      <c r="E497" s="91">
        <v>1.1307995540660049E-2</v>
      </c>
      <c r="F497" s="91">
        <v>1.0994684315936674E-2</v>
      </c>
      <c r="G497" s="92">
        <v>1.0659415330422872E-2</v>
      </c>
      <c r="H497" s="92">
        <v>1.0299168825113962E-2</v>
      </c>
      <c r="I497" s="92">
        <v>9.9769047966361893E-3</v>
      </c>
      <c r="J497" s="92">
        <v>9.6821751643386932E-3</v>
      </c>
    </row>
    <row r="498" spans="3:10" x14ac:dyDescent="0.25">
      <c r="C498" s="84">
        <v>4.9608387540583131E-2</v>
      </c>
      <c r="D498" s="91">
        <v>5.3095875385752597E-2</v>
      </c>
      <c r="E498" s="91">
        <v>5.4433998880444444E-2</v>
      </c>
      <c r="F498" s="91">
        <v>5.4746988014537319E-2</v>
      </c>
      <c r="G498" s="92">
        <v>5.473137479514896E-2</v>
      </c>
      <c r="H498" s="92">
        <v>5.4423954984277781E-2</v>
      </c>
      <c r="I498" s="92">
        <v>5.4119771434851416E-2</v>
      </c>
      <c r="J498" s="92">
        <v>5.3664837312962163E-2</v>
      </c>
    </row>
    <row r="499" spans="3:10" x14ac:dyDescent="0.25">
      <c r="C499" s="84">
        <v>3.4083604620415466E-2</v>
      </c>
      <c r="D499" s="91">
        <v>3.8221400736161724E-2</v>
      </c>
      <c r="E499" s="91">
        <v>4.0183427781308789E-2</v>
      </c>
      <c r="F499" s="91">
        <v>4.0841541387657609E-2</v>
      </c>
      <c r="G499" s="92">
        <v>4.0841562595417262E-2</v>
      </c>
      <c r="H499" s="92">
        <v>4.0327799435707787E-2</v>
      </c>
      <c r="I499" s="92">
        <v>3.9605478423451218E-2</v>
      </c>
      <c r="J499" s="92">
        <v>3.8620390367046294E-2</v>
      </c>
    </row>
    <row r="500" spans="3:10" x14ac:dyDescent="0.25">
      <c r="C500" s="84">
        <v>2.3259876841607165E-2</v>
      </c>
      <c r="D500" s="91">
        <v>2.752163175183131E-2</v>
      </c>
      <c r="E500" s="91">
        <v>2.9925872427979061E-2</v>
      </c>
      <c r="F500" s="91">
        <v>3.1108931972586996E-2</v>
      </c>
      <c r="G500" s="92">
        <v>3.1645714595436594E-2</v>
      </c>
      <c r="H500" s="92">
        <v>3.1720900398683423E-2</v>
      </c>
      <c r="I500" s="92">
        <v>3.1615398975449099E-2</v>
      </c>
      <c r="J500" s="92">
        <v>3.1306630858561814E-2</v>
      </c>
    </row>
    <row r="501" spans="3:10" x14ac:dyDescent="0.25">
      <c r="C501" s="84">
        <v>2.5714168728549446E-2</v>
      </c>
      <c r="D501" s="91">
        <v>3.0737774014219177E-2</v>
      </c>
      <c r="E501" s="91">
        <v>3.3309990615435714E-2</v>
      </c>
      <c r="F501" s="91">
        <v>3.4295888970154009E-2</v>
      </c>
      <c r="G501" s="92">
        <v>3.4511619048871629E-2</v>
      </c>
      <c r="H501" s="92">
        <v>3.4284881515968965E-2</v>
      </c>
      <c r="I501" s="92">
        <v>3.3988599691497957E-2</v>
      </c>
      <c r="J501" s="92">
        <v>3.362590559232511E-2</v>
      </c>
    </row>
    <row r="502" spans="3:10" x14ac:dyDescent="0.25">
      <c r="C502" s="84">
        <v>4.0664590117961176E-3</v>
      </c>
      <c r="D502" s="91">
        <v>7.6934977689855997E-3</v>
      </c>
      <c r="E502" s="91">
        <v>1.163627166055993E-2</v>
      </c>
      <c r="F502" s="91">
        <v>1.5224377642980798E-2</v>
      </c>
      <c r="G502" s="92">
        <v>1.8163077895519953E-2</v>
      </c>
      <c r="H502" s="92">
        <v>2.0329456936710458E-2</v>
      </c>
      <c r="I502" s="92">
        <v>2.1875229669189384E-2</v>
      </c>
      <c r="J502" s="92">
        <v>2.2855182468530189E-2</v>
      </c>
    </row>
    <row r="503" spans="3:10" x14ac:dyDescent="0.25">
      <c r="C503" s="84">
        <v>1.4093480267527433E-2</v>
      </c>
      <c r="D503" s="91">
        <v>1.681165018477242E-2</v>
      </c>
      <c r="E503" s="91">
        <v>1.8830672486317909E-2</v>
      </c>
      <c r="F503" s="91">
        <v>2.0334524609190857E-2</v>
      </c>
      <c r="G503" s="92">
        <v>2.1512331436492099E-2</v>
      </c>
      <c r="H503" s="92">
        <v>2.2382227893046489E-2</v>
      </c>
      <c r="I503" s="92">
        <v>2.3099323312003261E-2</v>
      </c>
      <c r="J503" s="92">
        <v>2.3648686699213543E-2</v>
      </c>
    </row>
    <row r="504" spans="3:10" x14ac:dyDescent="0.25">
      <c r="C504" s="84">
        <v>3.4810895887161576E-3</v>
      </c>
      <c r="D504" s="91">
        <v>6.3270012504529323E-3</v>
      </c>
      <c r="E504" s="91">
        <v>9.4765534491462206E-3</v>
      </c>
      <c r="F504" s="91">
        <v>1.2504382650252088E-2</v>
      </c>
      <c r="G504" s="92">
        <v>1.5203563473818354E-2</v>
      </c>
      <c r="H504" s="92">
        <v>1.7444507809682937E-2</v>
      </c>
      <c r="I504" s="92">
        <v>1.9306419784202323E-2</v>
      </c>
      <c r="J504" s="92">
        <v>2.0787100239549359E-2</v>
      </c>
    </row>
    <row r="505" spans="3:10" x14ac:dyDescent="0.25">
      <c r="C505" s="84">
        <v>5.7242086415236516E-3</v>
      </c>
      <c r="D505" s="91">
        <v>8.0890605085013143E-3</v>
      </c>
      <c r="E505" s="91">
        <v>1.0085662078240683E-2</v>
      </c>
      <c r="F505" s="91">
        <v>1.1612249799430539E-2</v>
      </c>
      <c r="G505" s="92">
        <v>1.2718774449650137E-2</v>
      </c>
      <c r="H505" s="92">
        <v>1.3431923803483016E-2</v>
      </c>
      <c r="I505" s="92">
        <v>1.3888477495680354E-2</v>
      </c>
      <c r="J505" s="92">
        <v>1.413158059076699E-2</v>
      </c>
    </row>
    <row r="506" spans="3:10" x14ac:dyDescent="0.25">
      <c r="C506" s="84">
        <v>4.1304304570879535E-3</v>
      </c>
      <c r="D506" s="91">
        <v>7.4699929420544717E-3</v>
      </c>
      <c r="E506" s="91">
        <v>1.1064028050955623E-2</v>
      </c>
      <c r="F506" s="91">
        <v>1.4344600353100485E-2</v>
      </c>
      <c r="G506" s="92">
        <v>1.702256914531089E-2</v>
      </c>
      <c r="H506" s="92">
        <v>1.8933247209255235E-2</v>
      </c>
      <c r="I506" s="92">
        <v>2.0179183022688018E-2</v>
      </c>
      <c r="J506" s="92">
        <v>2.0803673725758341E-2</v>
      </c>
    </row>
    <row r="507" spans="3:10" x14ac:dyDescent="0.25">
      <c r="C507" s="84">
        <v>4.6080582848101364E-3</v>
      </c>
      <c r="D507" s="91">
        <v>7.7001258925756873E-3</v>
      </c>
      <c r="E507" s="91">
        <v>1.0828009672821987E-2</v>
      </c>
      <c r="F507" s="91">
        <v>1.3610164839195346E-2</v>
      </c>
      <c r="G507" s="92">
        <v>1.5916884907405723E-2</v>
      </c>
      <c r="H507" s="92">
        <v>1.767553022160814E-2</v>
      </c>
      <c r="I507" s="92">
        <v>1.9005282941977085E-2</v>
      </c>
      <c r="J507" s="92">
        <v>1.9928186939225111E-2</v>
      </c>
    </row>
    <row r="508" spans="3:10" x14ac:dyDescent="0.25">
      <c r="C508" s="84">
        <v>1.5826346096345995E-2</v>
      </c>
      <c r="D508" s="91">
        <v>1.9708490315546785E-2</v>
      </c>
      <c r="E508" s="91">
        <v>2.2832393735664105E-2</v>
      </c>
      <c r="F508" s="91">
        <v>2.5335883670855732E-2</v>
      </c>
      <c r="G508" s="92">
        <v>2.7432281568004032E-2</v>
      </c>
      <c r="H508" s="92">
        <v>2.9150042229410242E-2</v>
      </c>
      <c r="I508" s="92">
        <v>3.0697357288418482E-2</v>
      </c>
      <c r="J508" s="92">
        <v>3.2051836195761164E-2</v>
      </c>
    </row>
    <row r="509" spans="3:10" x14ac:dyDescent="0.25">
      <c r="C509" s="84">
        <v>6.125956688957903E-2</v>
      </c>
      <c r="D509" s="91">
        <v>5.9945576228379961E-2</v>
      </c>
      <c r="E509" s="91">
        <v>5.7018413236616099E-2</v>
      </c>
      <c r="F509" s="91">
        <v>5.3975814261033289E-2</v>
      </c>
      <c r="G509" s="92">
        <v>5.146348449550131E-2</v>
      </c>
      <c r="H509" s="92">
        <v>4.9363438534148707E-2</v>
      </c>
      <c r="I509" s="92">
        <v>4.7789683856152364E-2</v>
      </c>
      <c r="J509" s="92">
        <v>4.6467016019701206E-2</v>
      </c>
    </row>
    <row r="510" spans="3:10" x14ac:dyDescent="0.25">
      <c r="C510" s="84">
        <v>8.2577207612583459E-3</v>
      </c>
      <c r="D510" s="91">
        <v>1.0312972992064009E-2</v>
      </c>
      <c r="E510" s="91">
        <v>1.1876227783495527E-2</v>
      </c>
      <c r="F510" s="91">
        <v>1.3069319564447651E-2</v>
      </c>
      <c r="G510" s="92">
        <v>1.4058713201724573E-2</v>
      </c>
      <c r="H510" s="92">
        <v>1.4906903386752436E-2</v>
      </c>
      <c r="I510" s="92">
        <v>1.5761637918677608E-2</v>
      </c>
      <c r="J510" s="92">
        <v>1.6652171983825823E-2</v>
      </c>
    </row>
    <row r="511" spans="3:10" x14ac:dyDescent="0.25">
      <c r="C511" s="84">
        <v>3.1915193833317659E-2</v>
      </c>
      <c r="D511" s="91">
        <v>3.5698272909007983E-2</v>
      </c>
      <c r="E511" s="91">
        <v>3.7082116533571255E-2</v>
      </c>
      <c r="F511" s="91">
        <v>3.7075956717594248E-2</v>
      </c>
      <c r="G511" s="92">
        <v>3.6438522366769269E-2</v>
      </c>
      <c r="H511" s="92">
        <v>3.5397865854491319E-2</v>
      </c>
      <c r="I511" s="92">
        <v>3.4266659648563083E-2</v>
      </c>
      <c r="J511" s="92">
        <v>3.3007022506552353E-2</v>
      </c>
    </row>
    <row r="512" spans="3:10" x14ac:dyDescent="0.25">
      <c r="C512" s="84">
        <v>2.9921943606940286E-2</v>
      </c>
      <c r="D512" s="91">
        <v>2.9143339429897799E-2</v>
      </c>
      <c r="E512" s="91">
        <v>2.842498927337592E-2</v>
      </c>
      <c r="F512" s="91">
        <v>2.7969068756842658E-2</v>
      </c>
      <c r="G512" s="92">
        <v>2.782947899552863E-2</v>
      </c>
      <c r="H512" s="92">
        <v>2.7849123522789856E-2</v>
      </c>
      <c r="I512" s="92">
        <v>2.8097675558924631E-2</v>
      </c>
      <c r="J512" s="92">
        <v>2.8471882310559825E-2</v>
      </c>
    </row>
    <row r="513" spans="3:10" x14ac:dyDescent="0.25">
      <c r="C513" s="84">
        <v>2.5870287942143674E-2</v>
      </c>
      <c r="D513" s="91">
        <v>2.9380379389887648E-2</v>
      </c>
      <c r="E513" s="91">
        <v>3.1622665941561302E-2</v>
      </c>
      <c r="F513" s="91">
        <v>3.3118710376123156E-2</v>
      </c>
      <c r="G513" s="92">
        <v>3.4271627377326037E-2</v>
      </c>
      <c r="H513" s="92">
        <v>3.5130422695235114E-2</v>
      </c>
      <c r="I513" s="92">
        <v>3.5917332165657893E-2</v>
      </c>
      <c r="J513" s="92">
        <v>3.6561460576902814E-2</v>
      </c>
    </row>
    <row r="514" spans="3:10" x14ac:dyDescent="0.25">
      <c r="C514" s="84">
        <v>7.5139374319058341E-3</v>
      </c>
      <c r="D514" s="91">
        <v>1.1077453830181161E-2</v>
      </c>
      <c r="E514" s="91">
        <v>1.4565391184880979E-2</v>
      </c>
      <c r="F514" s="91">
        <v>1.7744534181578661E-2</v>
      </c>
      <c r="G514" s="92">
        <v>2.0561859388038468E-2</v>
      </c>
      <c r="H514" s="92">
        <v>2.294369804056139E-2</v>
      </c>
      <c r="I514" s="92">
        <v>2.5029011577978141E-2</v>
      </c>
      <c r="J514" s="92">
        <v>2.682203382583213E-2</v>
      </c>
    </row>
    <row r="515" spans="3:10" x14ac:dyDescent="0.25">
      <c r="C515" s="84">
        <v>1.9981763254014035E-2</v>
      </c>
      <c r="D515" s="91">
        <v>2.6326023931067172E-2</v>
      </c>
      <c r="E515" s="91">
        <v>3.0944426999025967E-2</v>
      </c>
      <c r="F515" s="91">
        <v>3.4034965456058053E-2</v>
      </c>
      <c r="G515" s="92">
        <v>3.6099482293403526E-2</v>
      </c>
      <c r="H515" s="92">
        <v>3.7385045205571191E-2</v>
      </c>
      <c r="I515" s="92">
        <v>3.8304835142756177E-2</v>
      </c>
      <c r="J515" s="92">
        <v>3.891601274122472E-2</v>
      </c>
    </row>
    <row r="516" spans="3:10" x14ac:dyDescent="0.25">
      <c r="C516" s="84">
        <v>2.2227160615228459E-3</v>
      </c>
      <c r="D516" s="91">
        <v>4.2807630492100231E-3</v>
      </c>
      <c r="E516" s="91">
        <v>6.6682176904102027E-3</v>
      </c>
      <c r="F516" s="91">
        <v>9.0320140414655303E-3</v>
      </c>
      <c r="G516" s="92">
        <v>1.1171051924216783E-2</v>
      </c>
      <c r="H516" s="92">
        <v>1.2958577695207805E-2</v>
      </c>
      <c r="I516" s="92">
        <v>1.4442038782826364E-2</v>
      </c>
      <c r="J516" s="92">
        <v>1.5624252394552455E-2</v>
      </c>
    </row>
    <row r="517" spans="3:10" x14ac:dyDescent="0.25">
      <c r="C517" s="84">
        <v>5.8797185872901427E-2</v>
      </c>
      <c r="D517" s="91">
        <v>5.855438765429076E-2</v>
      </c>
      <c r="E517" s="91">
        <v>5.6564304332615056E-2</v>
      </c>
      <c r="F517" s="91">
        <v>5.4247239895128606E-2</v>
      </c>
      <c r="G517" s="92">
        <v>5.2254920288897902E-2</v>
      </c>
      <c r="H517" s="92">
        <v>5.04859323938961E-2</v>
      </c>
      <c r="I517" s="92">
        <v>4.9067354557865629E-2</v>
      </c>
      <c r="J517" s="92">
        <v>4.7717511517682498E-2</v>
      </c>
    </row>
    <row r="518" spans="3:10" x14ac:dyDescent="0.25">
      <c r="C518" s="84">
        <v>6.8843082912805418E-3</v>
      </c>
      <c r="D518" s="91">
        <v>1.1168567772333549E-2</v>
      </c>
      <c r="E518" s="91">
        <v>1.5180823025720261E-2</v>
      </c>
      <c r="F518" s="91">
        <v>1.8451151024103007E-2</v>
      </c>
      <c r="G518" s="92">
        <v>2.0941884452763088E-2</v>
      </c>
      <c r="H518" s="92">
        <v>2.2696379984359485E-2</v>
      </c>
      <c r="I518" s="92">
        <v>2.3972364542877753E-2</v>
      </c>
      <c r="J518" s="92">
        <v>2.4857165744024967E-2</v>
      </c>
    </row>
    <row r="519" spans="3:10" x14ac:dyDescent="0.25">
      <c r="C519" s="84">
        <v>2.9312970310546787E-2</v>
      </c>
      <c r="D519" s="91">
        <v>3.1402087701806129E-2</v>
      </c>
      <c r="E519" s="91">
        <v>3.2489529510020015E-2</v>
      </c>
      <c r="F519" s="91">
        <v>3.3147462108009312E-2</v>
      </c>
      <c r="G519" s="92">
        <v>3.3755746037106599E-2</v>
      </c>
      <c r="H519" s="92">
        <v>3.4346245961848411E-2</v>
      </c>
      <c r="I519" s="92">
        <v>3.5140608333343933E-2</v>
      </c>
      <c r="J519" s="92">
        <v>3.6086699124606512E-2</v>
      </c>
    </row>
    <row r="520" spans="3:10" x14ac:dyDescent="0.25">
      <c r="C520" s="84">
        <v>1.0866260047540865E-3</v>
      </c>
      <c r="D520" s="91">
        <v>2.2573126932532361E-3</v>
      </c>
      <c r="E520" s="91">
        <v>3.7278175860268174E-3</v>
      </c>
      <c r="F520" s="91">
        <v>5.2820617855202645E-3</v>
      </c>
      <c r="G520" s="92">
        <v>6.7645667592045149E-3</v>
      </c>
      <c r="H520" s="92">
        <v>8.0645152261358977E-3</v>
      </c>
      <c r="I520" s="92">
        <v>9.1917949283113563E-3</v>
      </c>
      <c r="J520" s="92">
        <v>1.0145925002826956E-2</v>
      </c>
    </row>
    <row r="521" spans="3:10" x14ac:dyDescent="0.25">
      <c r="C521" s="84">
        <v>0.15701752134925751</v>
      </c>
      <c r="D521" s="91">
        <v>0.13396767888905817</v>
      </c>
      <c r="E521" s="91">
        <v>0.11255468873398904</v>
      </c>
      <c r="F521" s="91">
        <v>9.5442510800607824E-2</v>
      </c>
      <c r="G521" s="92">
        <v>8.2512369891769868E-2</v>
      </c>
      <c r="H521" s="92">
        <v>7.2447309932551773E-2</v>
      </c>
      <c r="I521" s="92">
        <v>6.4649081026335292E-2</v>
      </c>
      <c r="J521" s="92">
        <v>5.8231229807212334E-2</v>
      </c>
    </row>
    <row r="522" spans="3:10" x14ac:dyDescent="0.25">
      <c r="C522" s="84">
        <v>4.5755446760979649E-3</v>
      </c>
      <c r="D522" s="91">
        <v>6.498519442891224E-3</v>
      </c>
      <c r="E522" s="91">
        <v>8.3145138990445289E-3</v>
      </c>
      <c r="F522" s="91">
        <v>9.9415742723959824E-3</v>
      </c>
      <c r="G522" s="92">
        <v>1.1377609482178369E-2</v>
      </c>
      <c r="H522" s="92">
        <v>1.25867031326415E-2</v>
      </c>
      <c r="I522" s="92">
        <v>1.3637779428854311E-2</v>
      </c>
      <c r="J522" s="92">
        <v>1.4523333751692576E-2</v>
      </c>
    </row>
    <row r="523" spans="3:10" x14ac:dyDescent="0.25">
      <c r="C523" s="84">
        <v>6.7642831227892712E-3</v>
      </c>
      <c r="D523" s="91">
        <v>8.4499421543376679E-3</v>
      </c>
      <c r="E523" s="91">
        <v>9.7050517655735569E-3</v>
      </c>
      <c r="F523" s="91">
        <v>1.0606677499322726E-2</v>
      </c>
      <c r="G523" s="92">
        <v>1.1272074070631004E-2</v>
      </c>
      <c r="H523" s="92">
        <v>1.1739269617359277E-2</v>
      </c>
      <c r="I523" s="92">
        <v>1.2117896177857938E-2</v>
      </c>
      <c r="J523" s="92">
        <v>1.2426241493898324E-2</v>
      </c>
    </row>
    <row r="524" spans="3:10" x14ac:dyDescent="0.25">
      <c r="C524" s="84">
        <v>5.127965848594802E-3</v>
      </c>
      <c r="D524" s="91">
        <v>8.9812942029968857E-3</v>
      </c>
      <c r="E524" s="91">
        <v>1.3075495198563256E-2</v>
      </c>
      <c r="F524" s="91">
        <v>1.6915062632104766E-2</v>
      </c>
      <c r="G524" s="92">
        <v>2.0338002937062054E-2</v>
      </c>
      <c r="H524" s="92">
        <v>2.3273186679862602E-2</v>
      </c>
      <c r="I524" s="92">
        <v>2.5895886226225309E-2</v>
      </c>
      <c r="J524" s="92">
        <v>2.8237361165583671E-2</v>
      </c>
    </row>
    <row r="525" spans="3:10" x14ac:dyDescent="0.25">
      <c r="C525" s="84">
        <v>9.9686259475705117E-4</v>
      </c>
      <c r="D525" s="91">
        <v>1.8314749514416831E-3</v>
      </c>
      <c r="E525" s="91">
        <v>2.8427612522297398E-3</v>
      </c>
      <c r="F525" s="91">
        <v>3.9303505817129504E-3</v>
      </c>
      <c r="G525" s="92">
        <v>5.0164540865838131E-3</v>
      </c>
      <c r="H525" s="92">
        <v>6.0220189160367331E-3</v>
      </c>
      <c r="I525" s="92">
        <v>6.9348378411878695E-3</v>
      </c>
      <c r="J525" s="92">
        <v>7.726444927966437E-3</v>
      </c>
    </row>
    <row r="526" spans="3:10" x14ac:dyDescent="0.25">
      <c r="C526" s="84">
        <v>3.2811376717162802E-3</v>
      </c>
      <c r="D526" s="91">
        <v>5.4435274562927936E-3</v>
      </c>
      <c r="E526" s="91">
        <v>7.6950163592447874E-3</v>
      </c>
      <c r="F526" s="91">
        <v>9.7925090841101629E-3</v>
      </c>
      <c r="G526" s="92">
        <v>1.1642038550465274E-2</v>
      </c>
      <c r="H526" s="92">
        <v>1.3179458552704196E-2</v>
      </c>
      <c r="I526" s="92">
        <v>1.4485578168509261E-2</v>
      </c>
      <c r="J526" s="92">
        <v>1.5578376662974633E-2</v>
      </c>
    </row>
    <row r="527" spans="3:10" x14ac:dyDescent="0.25">
      <c r="C527" s="84">
        <v>1.3225008698940294E-2</v>
      </c>
      <c r="D527" s="91">
        <v>1.9575027793595743E-2</v>
      </c>
      <c r="E527" s="91">
        <v>2.5355782115580261E-2</v>
      </c>
      <c r="F527" s="91">
        <v>3.0312909366335874E-2</v>
      </c>
      <c r="G527" s="92">
        <v>3.4583728360140314E-2</v>
      </c>
      <c r="H527" s="92">
        <v>3.8193535763879273E-2</v>
      </c>
      <c r="I527" s="92">
        <v>4.1407537830924095E-2</v>
      </c>
      <c r="J527" s="92">
        <v>4.4172106784891717E-2</v>
      </c>
    </row>
    <row r="528" spans="3:10" x14ac:dyDescent="0.25">
      <c r="C528" s="84">
        <v>3.9492464727713124E-2</v>
      </c>
      <c r="D528" s="91">
        <v>4.0767537986878474E-2</v>
      </c>
      <c r="E528" s="91">
        <v>4.0813757190919502E-2</v>
      </c>
      <c r="F528" s="91">
        <v>4.0394818758679438E-2</v>
      </c>
      <c r="G528" s="92">
        <v>3.9926307139817853E-2</v>
      </c>
      <c r="H528" s="92">
        <v>3.9364845033008536E-2</v>
      </c>
      <c r="I528" s="92">
        <v>3.8887059889296444E-2</v>
      </c>
      <c r="J528" s="92">
        <v>3.8368987275530141E-2</v>
      </c>
    </row>
    <row r="529" spans="3:10" x14ac:dyDescent="0.25">
      <c r="C529" s="84">
        <v>1.5619244132644386E-2</v>
      </c>
      <c r="D529" s="91">
        <v>1.615700296989862E-2</v>
      </c>
      <c r="E529" s="91">
        <v>1.6457717007320474E-2</v>
      </c>
      <c r="F529" s="91">
        <v>1.6660100928540922E-2</v>
      </c>
      <c r="G529" s="92">
        <v>1.6846926525657863E-2</v>
      </c>
      <c r="H529" s="92">
        <v>1.6974985785624043E-2</v>
      </c>
      <c r="I529" s="92">
        <v>1.7133603029295178E-2</v>
      </c>
      <c r="J529" s="92">
        <v>1.7303532498402597E-2</v>
      </c>
    </row>
    <row r="530" spans="3:10" x14ac:dyDescent="0.25">
      <c r="C530" s="84">
        <v>4.6288720124005291E-2</v>
      </c>
      <c r="D530" s="91">
        <v>4.8207932206227121E-2</v>
      </c>
      <c r="E530" s="91">
        <v>4.8539163165272813E-2</v>
      </c>
      <c r="F530" s="91">
        <v>4.8157425807143259E-2</v>
      </c>
      <c r="G530" s="92">
        <v>4.7541570462287998E-2</v>
      </c>
      <c r="H530" s="92">
        <v>4.6626486758553701E-2</v>
      </c>
      <c r="I530" s="92">
        <v>4.5607603851834093E-2</v>
      </c>
      <c r="J530" s="92">
        <v>4.4325085107950857E-2</v>
      </c>
    </row>
    <row r="531" spans="3:10" x14ac:dyDescent="0.25">
      <c r="C531" s="84">
        <v>8.2522394723227969E-3</v>
      </c>
      <c r="D531" s="91">
        <v>1.2356591513190261E-2</v>
      </c>
      <c r="E531" s="91">
        <v>1.5888686373054801E-2</v>
      </c>
      <c r="F531" s="91">
        <v>1.8541771059265424E-2</v>
      </c>
      <c r="G531" s="92">
        <v>2.0366806327137131E-2</v>
      </c>
      <c r="H531" s="92">
        <v>2.1433188790238145E-2</v>
      </c>
      <c r="I531" s="92">
        <v>2.1992968244533277E-2</v>
      </c>
      <c r="J531" s="92">
        <v>2.2134102538817774E-2</v>
      </c>
    </row>
    <row r="532" spans="3:10" x14ac:dyDescent="0.25">
      <c r="C532" s="84">
        <v>6.781918619146983E-2</v>
      </c>
      <c r="D532" s="91">
        <v>6.8722516375900503E-2</v>
      </c>
      <c r="E532" s="91">
        <v>6.6948829691892295E-2</v>
      </c>
      <c r="F532" s="91">
        <v>6.4644408317428403E-2</v>
      </c>
      <c r="G532" s="92">
        <v>6.2860907619620057E-2</v>
      </c>
      <c r="H532" s="92">
        <v>6.1621003391654772E-2</v>
      </c>
      <c r="I532" s="92">
        <v>6.1149342260486184E-2</v>
      </c>
      <c r="J532" s="92">
        <v>6.1122370182683086E-2</v>
      </c>
    </row>
    <row r="533" spans="3:10" x14ac:dyDescent="0.25">
      <c r="C533" s="84">
        <v>7.6633706072193788E-2</v>
      </c>
      <c r="D533" s="91">
        <v>5.7620697461629726E-2</v>
      </c>
      <c r="E533" s="91">
        <v>4.6269813572223102E-2</v>
      </c>
      <c r="F533" s="91">
        <v>3.9245275485888721E-2</v>
      </c>
      <c r="G533" s="92">
        <v>3.4771124152719199E-2</v>
      </c>
      <c r="H533" s="92">
        <v>3.1688597074825978E-2</v>
      </c>
      <c r="I533" s="92">
        <v>2.9565842731372548E-2</v>
      </c>
      <c r="J533" s="92">
        <v>2.7993168420692327E-2</v>
      </c>
    </row>
    <row r="534" spans="3:10" x14ac:dyDescent="0.25">
      <c r="C534" s="84">
        <v>3.1067570551047297E-2</v>
      </c>
      <c r="D534" s="91">
        <v>3.6743339390261399E-2</v>
      </c>
      <c r="E534" s="91">
        <v>4.0259931377731144E-2</v>
      </c>
      <c r="F534" s="91">
        <v>4.2286838516516788E-2</v>
      </c>
      <c r="G534" s="92">
        <v>4.3488710046000849E-2</v>
      </c>
      <c r="H534" s="92">
        <v>4.4092636655973974E-2</v>
      </c>
      <c r="I534" s="92">
        <v>4.4514267849858818E-2</v>
      </c>
      <c r="J534" s="92">
        <v>4.4765155664940388E-2</v>
      </c>
    </row>
    <row r="535" spans="3:10" x14ac:dyDescent="0.25">
      <c r="C535" s="84">
        <v>5.7571069951795496E-4</v>
      </c>
      <c r="D535" s="91">
        <v>1.3304617892293763E-3</v>
      </c>
      <c r="E535" s="91">
        <v>2.4127987934205353E-3</v>
      </c>
      <c r="F535" s="91">
        <v>3.7035130894898577E-3</v>
      </c>
      <c r="G535" s="92">
        <v>5.0770585520621804E-3</v>
      </c>
      <c r="H535" s="92">
        <v>6.4210878756591162E-3</v>
      </c>
      <c r="I535" s="92">
        <v>7.7195596417927526E-3</v>
      </c>
      <c r="J535" s="92">
        <v>8.9615781843482706E-3</v>
      </c>
    </row>
    <row r="536" spans="3:10" x14ac:dyDescent="0.25">
      <c r="C536" s="84">
        <v>1.0108695994945476E-2</v>
      </c>
      <c r="D536" s="91">
        <v>1.4537966856634334E-2</v>
      </c>
      <c r="E536" s="91">
        <v>1.8221936886599868E-2</v>
      </c>
      <c r="F536" s="91">
        <v>2.0959835619670446E-2</v>
      </c>
      <c r="G536" s="92">
        <v>2.2859033739314812E-2</v>
      </c>
      <c r="H536" s="92">
        <v>2.3977491270869882E-2</v>
      </c>
      <c r="I536" s="92">
        <v>2.4553634297568305E-2</v>
      </c>
      <c r="J536" s="92">
        <v>2.4648627448918482E-2</v>
      </c>
    </row>
    <row r="537" spans="3:10" x14ac:dyDescent="0.25">
      <c r="C537" s="84">
        <v>2.5102339834530023E-2</v>
      </c>
      <c r="D537" s="91">
        <v>2.5456862093307546E-2</v>
      </c>
      <c r="E537" s="91">
        <v>2.542424246143794E-2</v>
      </c>
      <c r="F537" s="91">
        <v>2.5335186130947179E-2</v>
      </c>
      <c r="G537" s="92">
        <v>2.5359235049086704E-2</v>
      </c>
      <c r="H537" s="92">
        <v>2.5425814108983029E-2</v>
      </c>
      <c r="I537" s="92">
        <v>2.5631391976789576E-2</v>
      </c>
      <c r="J537" s="92">
        <v>2.588706723028537E-2</v>
      </c>
    </row>
    <row r="538" spans="3:10" x14ac:dyDescent="0.25">
      <c r="C538" s="84">
        <v>4.3728181480633878E-2</v>
      </c>
      <c r="D538" s="91">
        <v>4.319823596318053E-2</v>
      </c>
      <c r="E538" s="91">
        <v>4.2209462739117666E-2</v>
      </c>
      <c r="F538" s="91">
        <v>4.11811273326071E-2</v>
      </c>
      <c r="G538" s="92">
        <v>4.0300321819828115E-2</v>
      </c>
      <c r="H538" s="92">
        <v>3.9414644025211658E-2</v>
      </c>
      <c r="I538" s="92">
        <v>3.8672249194135783E-2</v>
      </c>
      <c r="J538" s="92">
        <v>3.7955816237225042E-2</v>
      </c>
    </row>
    <row r="539" spans="3:10" x14ac:dyDescent="0.25">
      <c r="C539" s="84">
        <v>1.4533576693909823E-2</v>
      </c>
      <c r="D539" s="91">
        <v>1.7581363868697616E-2</v>
      </c>
      <c r="E539" s="91">
        <v>1.9798066877913897E-2</v>
      </c>
      <c r="F539" s="91">
        <v>2.1468955166404177E-2</v>
      </c>
      <c r="G539" s="92">
        <v>2.2874370759320629E-2</v>
      </c>
      <c r="H539" s="92">
        <v>2.4076599814852922E-2</v>
      </c>
      <c r="I539" s="92">
        <v>2.5249905146665093E-2</v>
      </c>
      <c r="J539" s="92">
        <v>2.6361429959084873E-2</v>
      </c>
    </row>
    <row r="540" spans="3:10" x14ac:dyDescent="0.25">
      <c r="C540" s="84">
        <v>1.853755739844495E-2</v>
      </c>
      <c r="D540" s="91">
        <v>2.5437672127661376E-2</v>
      </c>
      <c r="E540" s="91">
        <v>3.0625362118975815E-2</v>
      </c>
      <c r="F540" s="91">
        <v>3.41007677925328E-2</v>
      </c>
      <c r="G540" s="92">
        <v>3.6300373375311314E-2</v>
      </c>
      <c r="H540" s="92">
        <v>3.7461488340319683E-2</v>
      </c>
      <c r="I540" s="92">
        <v>3.8002135329882461E-2</v>
      </c>
      <c r="J540" s="92">
        <v>3.7986115649252125E-2</v>
      </c>
    </row>
    <row r="541" spans="3:10" x14ac:dyDescent="0.25">
      <c r="C541" s="84">
        <v>1.2363895146992715E-2</v>
      </c>
      <c r="D541" s="91">
        <v>1.5037153336431471E-2</v>
      </c>
      <c r="E541" s="91">
        <v>1.7535515114706326E-2</v>
      </c>
      <c r="F541" s="91">
        <v>1.9929558759521168E-2</v>
      </c>
      <c r="G541" s="92">
        <v>2.2309042455312414E-2</v>
      </c>
      <c r="H541" s="92">
        <v>2.4630462520264757E-2</v>
      </c>
      <c r="I541" s="92">
        <v>2.7030247951664772E-2</v>
      </c>
      <c r="J541" s="92">
        <v>2.9482711221997079E-2</v>
      </c>
    </row>
    <row r="542" spans="3:10" x14ac:dyDescent="0.25">
      <c r="C542" s="84">
        <v>1.5918580350430544E-2</v>
      </c>
      <c r="D542" s="91">
        <v>1.8896779135227255E-2</v>
      </c>
      <c r="E542" s="91">
        <v>2.1189479143824075E-2</v>
      </c>
      <c r="F542" s="91">
        <v>2.3009581206464652E-2</v>
      </c>
      <c r="G542" s="92">
        <v>2.45600773700188E-2</v>
      </c>
      <c r="H542" s="92">
        <v>2.5839616272161029E-2</v>
      </c>
      <c r="I542" s="92">
        <v>2.699426406050804E-2</v>
      </c>
      <c r="J542" s="92">
        <v>2.7964687804618582E-2</v>
      </c>
    </row>
    <row r="543" spans="3:10" x14ac:dyDescent="0.25">
      <c r="C543" s="84">
        <v>2.386792667822376E-3</v>
      </c>
      <c r="D543" s="91">
        <v>4.1154371274126971E-3</v>
      </c>
      <c r="E543" s="91">
        <v>5.9557470618099651E-3</v>
      </c>
      <c r="F543" s="91">
        <v>7.6808123660489502E-3</v>
      </c>
      <c r="G543" s="92">
        <v>9.2034884808759425E-3</v>
      </c>
      <c r="H543" s="92">
        <v>1.0486825681967555E-2</v>
      </c>
      <c r="I543" s="92">
        <v>1.1625391826580614E-2</v>
      </c>
      <c r="J543" s="92">
        <v>1.2670573448488825E-2</v>
      </c>
    </row>
    <row r="544" spans="3:10" x14ac:dyDescent="0.25">
      <c r="C544" s="84">
        <v>2.4956864259276939E-2</v>
      </c>
      <c r="D544" s="91">
        <v>2.9374674552742806E-2</v>
      </c>
      <c r="E544" s="91">
        <v>3.2447527393956434E-2</v>
      </c>
      <c r="F544" s="91">
        <v>3.4749177991939315E-2</v>
      </c>
      <c r="G544" s="92">
        <v>3.6776929973566158E-2</v>
      </c>
      <c r="H544" s="92">
        <v>3.8641312659989845E-2</v>
      </c>
      <c r="I544" s="92">
        <v>4.0612579691712336E-2</v>
      </c>
      <c r="J544" s="92">
        <v>4.2610081998154963E-2</v>
      </c>
    </row>
    <row r="545" spans="3:10" x14ac:dyDescent="0.25">
      <c r="C545" s="84">
        <v>2.4822500248903954E-2</v>
      </c>
      <c r="D545" s="91">
        <v>2.585074678175964E-2</v>
      </c>
      <c r="E545" s="91">
        <v>2.5981436121847584E-2</v>
      </c>
      <c r="F545" s="91">
        <v>2.5673455140750527E-2</v>
      </c>
      <c r="G545" s="92">
        <v>2.521594731951167E-2</v>
      </c>
      <c r="H545" s="92">
        <v>2.4635317499877615E-2</v>
      </c>
      <c r="I545" s="92">
        <v>2.4107499851899875E-2</v>
      </c>
      <c r="J545" s="92">
        <v>2.3620141596383495E-2</v>
      </c>
    </row>
    <row r="546" spans="3:10" x14ac:dyDescent="0.25">
      <c r="C546" s="84">
        <v>9.4026974484508179E-3</v>
      </c>
      <c r="D546" s="91">
        <v>1.2917801183427679E-2</v>
      </c>
      <c r="E546" s="91">
        <v>1.6023849246579878E-2</v>
      </c>
      <c r="F546" s="91">
        <v>1.8617688227757511E-2</v>
      </c>
      <c r="G546" s="92">
        <v>2.0741053863609905E-2</v>
      </c>
      <c r="H546" s="92">
        <v>2.2355365188417797E-2</v>
      </c>
      <c r="I546" s="92">
        <v>2.3594308094598983E-2</v>
      </c>
      <c r="J546" s="92">
        <v>2.4443111627744412E-2</v>
      </c>
    </row>
    <row r="547" spans="3:10" x14ac:dyDescent="0.25">
      <c r="C547" s="84">
        <v>1.5474934587125158E-2</v>
      </c>
      <c r="D547" s="91">
        <v>1.8194827944394386E-2</v>
      </c>
      <c r="E547" s="91">
        <v>2.0094938353951937E-2</v>
      </c>
      <c r="F547" s="91">
        <v>2.1440979356651634E-2</v>
      </c>
      <c r="G547" s="92">
        <v>2.2477921890983032E-2</v>
      </c>
      <c r="H547" s="92">
        <v>2.3245749283794741E-2</v>
      </c>
      <c r="I547" s="92">
        <v>2.3908514078351085E-2</v>
      </c>
      <c r="J547" s="92">
        <v>2.4440816195089133E-2</v>
      </c>
    </row>
    <row r="548" spans="3:10" x14ac:dyDescent="0.25">
      <c r="C548" s="84">
        <v>6.1706625509429778E-4</v>
      </c>
      <c r="D548" s="91">
        <v>1.476138792749226E-3</v>
      </c>
      <c r="E548" s="91">
        <v>2.7277444876433864E-3</v>
      </c>
      <c r="F548" s="91">
        <v>4.2209132499909877E-3</v>
      </c>
      <c r="G548" s="92">
        <v>5.7898455860023647E-3</v>
      </c>
      <c r="H548" s="92">
        <v>7.2865685108085736E-3</v>
      </c>
      <c r="I548" s="92">
        <v>8.6788172594616589E-3</v>
      </c>
      <c r="J548" s="92">
        <v>9.9453383514490346E-3</v>
      </c>
    </row>
    <row r="549" spans="3:10" x14ac:dyDescent="0.25">
      <c r="C549" s="84">
        <v>8.3977843175390317E-3</v>
      </c>
      <c r="D549" s="91">
        <v>1.3121789592474467E-2</v>
      </c>
      <c r="E549" s="91">
        <v>1.715613645047161E-2</v>
      </c>
      <c r="F549" s="91">
        <v>2.0077969735864429E-2</v>
      </c>
      <c r="G549" s="92">
        <v>2.1967167499090647E-2</v>
      </c>
      <c r="H549" s="92">
        <v>2.2950597306325239E-2</v>
      </c>
      <c r="I549" s="92">
        <v>2.3336611596935064E-2</v>
      </c>
      <c r="J549" s="92">
        <v>2.3239153993399313E-2</v>
      </c>
    </row>
    <row r="550" spans="3:10" x14ac:dyDescent="0.25">
      <c r="C550" s="84">
        <v>5.3316863921035271E-3</v>
      </c>
      <c r="D550" s="91">
        <v>8.1983540796720412E-3</v>
      </c>
      <c r="E550" s="91">
        <v>1.0833087670849549E-2</v>
      </c>
      <c r="F550" s="91">
        <v>1.3024675106862381E-2</v>
      </c>
      <c r="G550" s="92">
        <v>1.4793295140321386E-2</v>
      </c>
      <c r="H550" s="92">
        <v>1.6165111227514201E-2</v>
      </c>
      <c r="I550" s="92">
        <v>1.730105967281665E-2</v>
      </c>
      <c r="J550" s="92">
        <v>1.8243867707267821E-2</v>
      </c>
    </row>
    <row r="551" spans="3:10" x14ac:dyDescent="0.25">
      <c r="C551" s="84">
        <v>3.3350436493117731E-2</v>
      </c>
      <c r="D551" s="91">
        <v>3.6901652037213704E-2</v>
      </c>
      <c r="E551" s="91">
        <v>3.8557813668329187E-2</v>
      </c>
      <c r="F551" s="91">
        <v>3.9059615999680518E-2</v>
      </c>
      <c r="G551" s="92">
        <v>3.8965879036931307E-2</v>
      </c>
      <c r="H551" s="92">
        <v>3.8402281641765644E-2</v>
      </c>
      <c r="I551" s="92">
        <v>3.7678179838533658E-2</v>
      </c>
      <c r="J551" s="92">
        <v>3.6773362209130772E-2</v>
      </c>
    </row>
    <row r="552" spans="3:10" x14ac:dyDescent="0.25">
      <c r="C552" s="84">
        <v>4.829316090036893E-3</v>
      </c>
      <c r="D552" s="91">
        <v>7.5782185583118432E-3</v>
      </c>
      <c r="E552" s="91">
        <v>1.0287856385927526E-2</v>
      </c>
      <c r="F552" s="91">
        <v>1.2683944750109925E-2</v>
      </c>
      <c r="G552" s="92">
        <v>1.4677880946837035E-2</v>
      </c>
      <c r="H552" s="92">
        <v>1.6206021066621227E-2</v>
      </c>
      <c r="I552" s="92">
        <v>1.7375443219129504E-2</v>
      </c>
      <c r="J552" s="92">
        <v>1.8206611813684093E-2</v>
      </c>
    </row>
    <row r="553" spans="3:10" x14ac:dyDescent="0.25">
      <c r="C553" s="84">
        <v>2.4548278838594621E-2</v>
      </c>
      <c r="D553" s="91">
        <v>2.8241628732878749E-2</v>
      </c>
      <c r="E553" s="91">
        <v>3.0669983701460037E-2</v>
      </c>
      <c r="F553" s="91">
        <v>3.2254338516889011E-2</v>
      </c>
      <c r="G553" s="92">
        <v>3.33559753779651E-2</v>
      </c>
      <c r="H553" s="92">
        <v>3.4026586690558698E-2</v>
      </c>
      <c r="I553" s="92">
        <v>3.4506316247625624E-2</v>
      </c>
      <c r="J553" s="92">
        <v>3.4763342711389172E-2</v>
      </c>
    </row>
    <row r="554" spans="3:10" x14ac:dyDescent="0.25">
      <c r="C554" s="84">
        <v>3.1321702793254773E-3</v>
      </c>
      <c r="D554" s="91">
        <v>6.0856287485073829E-3</v>
      </c>
      <c r="E554" s="91">
        <v>9.4931959938684887E-3</v>
      </c>
      <c r="F554" s="91">
        <v>1.2776370494271237E-2</v>
      </c>
      <c r="G554" s="92">
        <v>1.5575534615476174E-2</v>
      </c>
      <c r="H554" s="92">
        <v>1.7665443572853677E-2</v>
      </c>
      <c r="I554" s="92">
        <v>1.9097527878320732E-2</v>
      </c>
      <c r="J554" s="92">
        <v>1.9892010391859262E-2</v>
      </c>
    </row>
    <row r="555" spans="3:10" x14ac:dyDescent="0.25">
      <c r="C555" s="84">
        <v>1.0916442912577838E-2</v>
      </c>
      <c r="D555" s="91">
        <v>1.5612784521167062E-2</v>
      </c>
      <c r="E555" s="91">
        <v>1.9804119874571698E-2</v>
      </c>
      <c r="F555" s="91">
        <v>2.3250289165329459E-2</v>
      </c>
      <c r="G555" s="92">
        <v>2.5976835047191935E-2</v>
      </c>
      <c r="H555" s="92">
        <v>2.7954404254045009E-2</v>
      </c>
      <c r="I555" s="92">
        <v>2.9380644713186119E-2</v>
      </c>
      <c r="J555" s="92">
        <v>3.0260881308776393E-2</v>
      </c>
    </row>
    <row r="556" spans="3:10" x14ac:dyDescent="0.25">
      <c r="C556" s="84">
        <v>9.8588117746329796E-3</v>
      </c>
      <c r="D556" s="91">
        <v>1.4535776714046388E-2</v>
      </c>
      <c r="E556" s="91">
        <v>1.859562091822526E-2</v>
      </c>
      <c r="F556" s="91">
        <v>2.178186159848338E-2</v>
      </c>
      <c r="G556" s="92">
        <v>2.4192535927691973E-2</v>
      </c>
      <c r="H556" s="92">
        <v>2.589646455734847E-2</v>
      </c>
      <c r="I556" s="92">
        <v>2.7154239087599195E-2</v>
      </c>
      <c r="J556" s="92">
        <v>2.8019675902383644E-2</v>
      </c>
    </row>
    <row r="557" spans="3:10" x14ac:dyDescent="0.25">
      <c r="C557" s="84">
        <v>2.3084433007844888E-3</v>
      </c>
      <c r="D557" s="91">
        <v>3.8450502278016049E-3</v>
      </c>
      <c r="E557" s="91">
        <v>5.3812702196971976E-3</v>
      </c>
      <c r="F557" s="91">
        <v>6.7198597930987038E-3</v>
      </c>
      <c r="G557" s="92">
        <v>7.7987263220021261E-3</v>
      </c>
      <c r="H557" s="92">
        <v>8.5970022103627284E-3</v>
      </c>
      <c r="I557" s="92">
        <v>9.198820041236018E-3</v>
      </c>
      <c r="J557" s="92">
        <v>9.6483439547426029E-3</v>
      </c>
    </row>
    <row r="558" spans="3:10" x14ac:dyDescent="0.25">
      <c r="C558" s="84">
        <v>6.662407420016371E-3</v>
      </c>
      <c r="D558" s="91">
        <v>9.6394217637001869E-3</v>
      </c>
      <c r="E558" s="91">
        <v>1.2351596439530885E-2</v>
      </c>
      <c r="F558" s="91">
        <v>1.4729516923098778E-2</v>
      </c>
      <c r="G558" s="92">
        <v>1.6879465355354326E-2</v>
      </c>
      <c r="H558" s="92">
        <v>1.8857519230915165E-2</v>
      </c>
      <c r="I558" s="92">
        <v>2.0852102367646241E-2</v>
      </c>
      <c r="J558" s="92">
        <v>2.2910736499801979E-2</v>
      </c>
    </row>
    <row r="559" spans="3:10" x14ac:dyDescent="0.25">
      <c r="C559" s="84">
        <v>3.090119085254809E-3</v>
      </c>
      <c r="D559" s="91">
        <v>5.6981292465502738E-3</v>
      </c>
      <c r="E559" s="91">
        <v>8.5897133188425345E-3</v>
      </c>
      <c r="F559" s="91">
        <v>1.1336221403529217E-2</v>
      </c>
      <c r="G559" s="92">
        <v>1.3713346322252887E-2</v>
      </c>
      <c r="H559" s="92">
        <v>1.5581382755600068E-2</v>
      </c>
      <c r="I559" s="92">
        <v>1.7003074088154452E-2</v>
      </c>
      <c r="J559" s="92">
        <v>1.7981144006997185E-2</v>
      </c>
    </row>
    <row r="560" spans="3:10" x14ac:dyDescent="0.25">
      <c r="C560" s="84">
        <v>4.7810030503418165E-3</v>
      </c>
      <c r="D560" s="91">
        <v>8.1219146007331603E-3</v>
      </c>
      <c r="E560" s="91">
        <v>1.1486152627735965E-2</v>
      </c>
      <c r="F560" s="91">
        <v>1.44364820401929E-2</v>
      </c>
      <c r="G560" s="92">
        <v>1.684582530472092E-2</v>
      </c>
      <c r="H560" s="92">
        <v>1.8670982577262647E-2</v>
      </c>
      <c r="I560" s="92">
        <v>2.0075146590125222E-2</v>
      </c>
      <c r="J560" s="92">
        <v>2.1112394630748724E-2</v>
      </c>
    </row>
    <row r="561" spans="3:10" x14ac:dyDescent="0.25">
      <c r="C561" s="84">
        <v>9.6202271772262218E-3</v>
      </c>
      <c r="D561" s="91">
        <v>9.8531159449583294E-3</v>
      </c>
      <c r="E561" s="91">
        <v>1.0007780666292113E-2</v>
      </c>
      <c r="F561" s="91">
        <v>1.0150127014011174E-2</v>
      </c>
      <c r="G561" s="92">
        <v>1.0313327963543071E-2</v>
      </c>
      <c r="H561" s="92">
        <v>1.0457584971815174E-2</v>
      </c>
      <c r="I561" s="92">
        <v>1.0628800364240621E-2</v>
      </c>
      <c r="J561" s="92">
        <v>1.0810376101191824E-2</v>
      </c>
    </row>
    <row r="562" spans="3:10" x14ac:dyDescent="0.25">
      <c r="C562" s="84">
        <v>8.8912625139454023E-4</v>
      </c>
      <c r="D562" s="91">
        <v>2.0704437691693991E-3</v>
      </c>
      <c r="E562" s="91">
        <v>3.6447556532524434E-3</v>
      </c>
      <c r="F562" s="91">
        <v>5.3280172020763903E-3</v>
      </c>
      <c r="G562" s="92">
        <v>6.8963988240024797E-3</v>
      </c>
      <c r="H562" s="92">
        <v>8.2050972568194144E-3</v>
      </c>
      <c r="I562" s="92">
        <v>9.2607281689396758E-3</v>
      </c>
      <c r="J562" s="92">
        <v>1.0072521050750445E-2</v>
      </c>
    </row>
    <row r="563" spans="3:10" x14ac:dyDescent="0.25">
      <c r="C563" s="84">
        <v>4.6729110138289164E-3</v>
      </c>
      <c r="D563" s="91">
        <v>8.2879962604949908E-3</v>
      </c>
      <c r="E563" s="91">
        <v>1.2184753839588364E-2</v>
      </c>
      <c r="F563" s="91">
        <v>1.5879190675186918E-2</v>
      </c>
      <c r="G563" s="92">
        <v>1.9190991361387421E-2</v>
      </c>
      <c r="H563" s="92">
        <v>2.2031714789451404E-2</v>
      </c>
      <c r="I563" s="92">
        <v>2.4560380108798494E-2</v>
      </c>
      <c r="J563" s="92">
        <v>2.6817965749872975E-2</v>
      </c>
    </row>
    <row r="564" spans="3:10" x14ac:dyDescent="0.25">
      <c r="C564" s="84">
        <v>2.2607549456990776E-2</v>
      </c>
      <c r="D564" s="91">
        <v>3.2097488558937119E-2</v>
      </c>
      <c r="E564" s="91">
        <v>3.9725459367055807E-2</v>
      </c>
      <c r="F564" s="91">
        <v>4.5140620603826259E-2</v>
      </c>
      <c r="G564" s="92">
        <v>4.8666010671216786E-2</v>
      </c>
      <c r="H564" s="92">
        <v>5.0486238299741686E-2</v>
      </c>
      <c r="I564" s="92">
        <v>5.1123740312404131E-2</v>
      </c>
      <c r="J564" s="92">
        <v>5.068523337814794E-2</v>
      </c>
    </row>
    <row r="565" spans="3:10" x14ac:dyDescent="0.25">
      <c r="C565" s="84">
        <v>2.411695521552194E-3</v>
      </c>
      <c r="D565" s="91">
        <v>3.6575860365537943E-3</v>
      </c>
      <c r="E565" s="91">
        <v>4.8753883769869274E-3</v>
      </c>
      <c r="F565" s="91">
        <v>5.9634628688135967E-3</v>
      </c>
      <c r="G565" s="92">
        <v>6.8919237273702355E-3</v>
      </c>
      <c r="H565" s="92">
        <v>7.6341033273275424E-3</v>
      </c>
      <c r="I565" s="92">
        <v>8.2440404254180994E-3</v>
      </c>
      <c r="J565" s="92">
        <v>8.7405081727944412E-3</v>
      </c>
    </row>
    <row r="566" spans="3:10" x14ac:dyDescent="0.25">
      <c r="C566" s="84">
        <v>7.1997140231014759E-3</v>
      </c>
      <c r="D566" s="91">
        <v>1.0901959963232524E-2</v>
      </c>
      <c r="E566" s="91">
        <v>1.4182099730816411E-2</v>
      </c>
      <c r="F566" s="91">
        <v>1.6736842576823629E-2</v>
      </c>
      <c r="G566" s="92">
        <v>1.8569681765679063E-2</v>
      </c>
      <c r="H566" s="92">
        <v>1.9705631796682829E-2</v>
      </c>
      <c r="I566" s="92">
        <v>2.0349656394573208E-2</v>
      </c>
      <c r="J566" s="92">
        <v>2.0569655930615729E-2</v>
      </c>
    </row>
    <row r="567" spans="3:10" x14ac:dyDescent="0.25">
      <c r="C567" s="84">
        <v>1.905219888982396E-2</v>
      </c>
      <c r="D567" s="91">
        <v>2.3073093637700631E-2</v>
      </c>
      <c r="E567" s="91">
        <v>2.5805575998414401E-2</v>
      </c>
      <c r="F567" s="91">
        <v>2.7588573957197014E-2</v>
      </c>
      <c r="G567" s="92">
        <v>2.8812755239146594E-2</v>
      </c>
      <c r="H567" s="92">
        <v>2.961779985016649E-2</v>
      </c>
      <c r="I567" s="92">
        <v>3.0289405771039241E-2</v>
      </c>
      <c r="J567" s="92">
        <v>3.0853596074785987E-2</v>
      </c>
    </row>
    <row r="568" spans="3:10" x14ac:dyDescent="0.25">
      <c r="C568" s="84">
        <v>2.1427183415469502E-2</v>
      </c>
      <c r="D568" s="91">
        <v>2.1663019828742094E-2</v>
      </c>
      <c r="E568" s="91">
        <v>2.1640384169577427E-2</v>
      </c>
      <c r="F568" s="91">
        <v>2.1536862003280352E-2</v>
      </c>
      <c r="G568" s="92">
        <v>2.1429082517251587E-2</v>
      </c>
      <c r="H568" s="92">
        <v>2.1227084528823055E-2</v>
      </c>
      <c r="I568" s="92">
        <v>2.1015040689402471E-2</v>
      </c>
      <c r="J568" s="92">
        <v>2.0751112984480995E-2</v>
      </c>
    </row>
    <row r="569" spans="3:10" x14ac:dyDescent="0.25">
      <c r="C569" s="84">
        <v>3.320034595990856E-3</v>
      </c>
      <c r="D569" s="91">
        <v>5.1708201241601592E-3</v>
      </c>
      <c r="E569" s="91">
        <v>6.9495579905129211E-3</v>
      </c>
      <c r="F569" s="91">
        <v>8.5068414307548513E-3</v>
      </c>
      <c r="G569" s="92">
        <v>9.8407170475973658E-3</v>
      </c>
      <c r="H569" s="92">
        <v>1.0967092245674308E-2</v>
      </c>
      <c r="I569" s="92">
        <v>1.2007781111312938E-2</v>
      </c>
      <c r="J569" s="92">
        <v>1.3015768778406581E-2</v>
      </c>
    </row>
    <row r="570" spans="3:10" x14ac:dyDescent="0.25">
      <c r="C570" s="84">
        <v>1.4731483162436833E-2</v>
      </c>
      <c r="D570" s="91">
        <v>1.8894017254751785E-2</v>
      </c>
      <c r="E570" s="91">
        <v>2.2004506535850857E-2</v>
      </c>
      <c r="F570" s="91">
        <v>2.4185626784802121E-2</v>
      </c>
      <c r="G570" s="92">
        <v>2.5715868550832337E-2</v>
      </c>
      <c r="H570" s="92">
        <v>2.670668491307843E-2</v>
      </c>
      <c r="I570" s="92">
        <v>2.7419571362669305E-2</v>
      </c>
      <c r="J570" s="92">
        <v>2.7886503552539774E-2</v>
      </c>
    </row>
    <row r="571" spans="3:10" x14ac:dyDescent="0.25">
      <c r="C571" s="84">
        <v>4.1939619894094289E-3</v>
      </c>
      <c r="D571" s="91">
        <v>6.8102699319712839E-3</v>
      </c>
      <c r="E571" s="91">
        <v>9.4494067888702526E-3</v>
      </c>
      <c r="F571" s="91">
        <v>1.1826964287730076E-2</v>
      </c>
      <c r="G571" s="92">
        <v>1.3848345216734536E-2</v>
      </c>
      <c r="H571" s="92">
        <v>1.5452994215777257E-2</v>
      </c>
      <c r="I571" s="92">
        <v>1.6745482055414391E-2</v>
      </c>
      <c r="J571" s="92">
        <v>1.7748777561501363E-2</v>
      </c>
    </row>
    <row r="572" spans="3:10" x14ac:dyDescent="0.25">
      <c r="C572" s="84">
        <v>7.9018891907283329E-3</v>
      </c>
      <c r="D572" s="91">
        <v>1.0290797805164002E-2</v>
      </c>
      <c r="E572" s="91">
        <v>1.2000718360218878E-2</v>
      </c>
      <c r="F572" s="91">
        <v>1.3108908292271694E-2</v>
      </c>
      <c r="G572" s="92">
        <v>1.380503678088963E-2</v>
      </c>
      <c r="H572" s="92">
        <v>1.4187595780304712E-2</v>
      </c>
      <c r="I572" s="92">
        <v>1.442701697734677E-2</v>
      </c>
      <c r="J572" s="92">
        <v>1.4564793924585609E-2</v>
      </c>
    </row>
    <row r="573" spans="3:10" x14ac:dyDescent="0.25">
      <c r="C573" s="84">
        <v>9.0578380279821586E-3</v>
      </c>
      <c r="D573" s="91">
        <v>1.2902981966718798E-2</v>
      </c>
      <c r="E573" s="91">
        <v>1.6213875599829647E-2</v>
      </c>
      <c r="F573" s="91">
        <v>1.8824197390544667E-2</v>
      </c>
      <c r="G573" s="92">
        <v>2.0801814153688068E-2</v>
      </c>
      <c r="H573" s="92">
        <v>2.2164306743228623E-2</v>
      </c>
      <c r="I573" s="92">
        <v>2.3100071175054967E-2</v>
      </c>
      <c r="J573" s="92">
        <v>2.363821635773183E-2</v>
      </c>
    </row>
    <row r="574" spans="3:10" x14ac:dyDescent="0.25">
      <c r="C574" s="84">
        <v>9.1026660438727977E-4</v>
      </c>
      <c r="D574" s="91">
        <v>2.5074517118115732E-3</v>
      </c>
      <c r="E574" s="91">
        <v>5.012746528099161E-3</v>
      </c>
      <c r="F574" s="91">
        <v>8.0844902895270913E-3</v>
      </c>
      <c r="G574" s="92">
        <v>1.1300898130589557E-2</v>
      </c>
      <c r="H574" s="92">
        <v>1.4276320843024782E-2</v>
      </c>
      <c r="I574" s="92">
        <v>1.6857316158636372E-2</v>
      </c>
      <c r="J574" s="92">
        <v>1.8910848157620397E-2</v>
      </c>
    </row>
    <row r="575" spans="3:10" x14ac:dyDescent="0.25">
      <c r="C575" s="84">
        <v>1.4032867940356179E-2</v>
      </c>
      <c r="D575" s="91">
        <v>1.6880798063906157E-2</v>
      </c>
      <c r="E575" s="91">
        <v>1.9049411399402989E-2</v>
      </c>
      <c r="F575" s="91">
        <v>2.0638277963153945E-2</v>
      </c>
      <c r="G575" s="92">
        <v>2.1817274209192709E-2</v>
      </c>
      <c r="H575" s="92">
        <v>2.2635634446269346E-2</v>
      </c>
      <c r="I575" s="92">
        <v>2.3308578353784529E-2</v>
      </c>
      <c r="J575" s="92">
        <v>2.3884923022658731E-2</v>
      </c>
    </row>
    <row r="576" spans="3:10" x14ac:dyDescent="0.25">
      <c r="C576" s="84">
        <v>6.9312779558236299E-3</v>
      </c>
      <c r="D576" s="91">
        <v>1.2414320460420049E-2</v>
      </c>
      <c r="E576" s="91">
        <v>1.8387327655203105E-2</v>
      </c>
      <c r="F576" s="91">
        <v>2.4023460135615068E-2</v>
      </c>
      <c r="G576" s="92">
        <v>2.8936615559964862E-2</v>
      </c>
      <c r="H576" s="92">
        <v>3.2906815715981912E-2</v>
      </c>
      <c r="I576" s="92">
        <v>3.6115678812490899E-2</v>
      </c>
      <c r="J576" s="92">
        <v>3.8580412576846218E-2</v>
      </c>
    </row>
    <row r="577" spans="3:10" x14ac:dyDescent="0.25">
      <c r="C577" s="84">
        <v>5.7254233639211685E-2</v>
      </c>
      <c r="D577" s="91">
        <v>5.1813857897139264E-2</v>
      </c>
      <c r="E577" s="91">
        <v>4.674322677308413E-2</v>
      </c>
      <c r="F577" s="91">
        <v>4.258345457037549E-2</v>
      </c>
      <c r="G577" s="92">
        <v>3.9400342534570962E-2</v>
      </c>
      <c r="H577" s="92">
        <v>3.6867900679504503E-2</v>
      </c>
      <c r="I577" s="92">
        <v>3.4964251811293062E-2</v>
      </c>
      <c r="J577" s="92">
        <v>3.3441448302830051E-2</v>
      </c>
    </row>
    <row r="578" spans="3:10" x14ac:dyDescent="0.25">
      <c r="C578" s="84">
        <v>2.3195770694511578E-2</v>
      </c>
      <c r="D578" s="91">
        <v>3.103081981385248E-2</v>
      </c>
      <c r="E578" s="91">
        <v>3.6099271900544017E-2</v>
      </c>
      <c r="F578" s="91">
        <v>3.8719890374843018E-2</v>
      </c>
      <c r="G578" s="92">
        <v>3.9698085837925633E-2</v>
      </c>
      <c r="H578" s="92">
        <v>3.9496785472577366E-2</v>
      </c>
      <c r="I578" s="92">
        <v>3.8675589606730697E-2</v>
      </c>
      <c r="J578" s="92">
        <v>3.7364786388780734E-2</v>
      </c>
    </row>
    <row r="579" spans="3:10" x14ac:dyDescent="0.25">
      <c r="C579" s="84">
        <v>4.5241115944736924E-3</v>
      </c>
      <c r="D579" s="91">
        <v>6.5352709925536306E-3</v>
      </c>
      <c r="E579" s="91">
        <v>8.4782284363616924E-3</v>
      </c>
      <c r="F579" s="91">
        <v>1.0254412982550807E-2</v>
      </c>
      <c r="G579" s="92">
        <v>1.185860770900456E-2</v>
      </c>
      <c r="H579" s="92">
        <v>1.3261203595805644E-2</v>
      </c>
      <c r="I579" s="92">
        <v>1.4547507690457203E-2</v>
      </c>
      <c r="J579" s="92">
        <v>1.5722215568750093E-2</v>
      </c>
    </row>
    <row r="580" spans="3:10" x14ac:dyDescent="0.25">
      <c r="C580" s="84">
        <v>1.3719795617553978E-3</v>
      </c>
      <c r="D580" s="91">
        <v>2.7786499351513481E-3</v>
      </c>
      <c r="E580" s="91">
        <v>4.4821898727724092E-3</v>
      </c>
      <c r="F580" s="91">
        <v>6.2189429126958398E-3</v>
      </c>
      <c r="G580" s="92">
        <v>7.8172639552226524E-3</v>
      </c>
      <c r="H580" s="92">
        <v>9.1629402433709255E-3</v>
      </c>
      <c r="I580" s="92">
        <v>1.0276346672141373E-2</v>
      </c>
      <c r="J580" s="92">
        <v>1.1159103801880291E-2</v>
      </c>
    </row>
    <row r="581" spans="3:10" x14ac:dyDescent="0.25">
      <c r="C581" s="84">
        <v>5.6096348670434488E-3</v>
      </c>
      <c r="D581" s="91">
        <v>7.5792748170448662E-3</v>
      </c>
      <c r="E581" s="91">
        <v>9.2314986401513342E-3</v>
      </c>
      <c r="F581" s="91">
        <v>1.0528062269719236E-2</v>
      </c>
      <c r="G581" s="92">
        <v>1.1515720536156304E-2</v>
      </c>
      <c r="H581" s="92">
        <v>1.21949351070744E-2</v>
      </c>
      <c r="I581" s="92">
        <v>1.2661034391176457E-2</v>
      </c>
      <c r="J581" s="92">
        <v>1.2929063300863427E-2</v>
      </c>
    </row>
    <row r="582" spans="3:10" x14ac:dyDescent="0.25">
      <c r="C582" s="84">
        <v>1.5533791989566064E-2</v>
      </c>
      <c r="D582" s="91">
        <v>2.0243622857220107E-2</v>
      </c>
      <c r="E582" s="91">
        <v>2.4026896235731059E-2</v>
      </c>
      <c r="F582" s="91">
        <v>2.6901375500492042E-2</v>
      </c>
      <c r="G582" s="92">
        <v>2.9064439875161448E-2</v>
      </c>
      <c r="H582" s="92">
        <v>3.0561829453211654E-2</v>
      </c>
      <c r="I582" s="92">
        <v>3.1644618104547155E-2</v>
      </c>
      <c r="J582" s="92">
        <v>3.2328172706309881E-2</v>
      </c>
    </row>
    <row r="583" spans="3:10" x14ac:dyDescent="0.25">
      <c r="C583" s="84">
        <v>1.4242067717123292E-2</v>
      </c>
      <c r="D583" s="91">
        <v>2.1207494965568233E-2</v>
      </c>
      <c r="E583" s="91">
        <v>2.7871245983644589E-2</v>
      </c>
      <c r="F583" s="91">
        <v>3.3914515783938101E-2</v>
      </c>
      <c r="G583" s="92">
        <v>3.9438180792182573E-2</v>
      </c>
      <c r="H583" s="92">
        <v>4.4460744143075541E-2</v>
      </c>
      <c r="I583" s="92">
        <v>4.9316096879947195E-2</v>
      </c>
      <c r="J583" s="92">
        <v>5.3975165788526694E-2</v>
      </c>
    </row>
    <row r="584" spans="3:10" x14ac:dyDescent="0.25">
      <c r="C584" s="84">
        <v>7.196566128301384E-3</v>
      </c>
      <c r="D584" s="91">
        <v>9.7546072453958931E-3</v>
      </c>
      <c r="E584" s="91">
        <v>1.1983240693001246E-2</v>
      </c>
      <c r="F584" s="91">
        <v>1.389133830156363E-2</v>
      </c>
      <c r="G584" s="92">
        <v>1.5596040814855192E-2</v>
      </c>
      <c r="H584" s="92">
        <v>1.7140088268979843E-2</v>
      </c>
      <c r="I584" s="92">
        <v>1.8678849711780257E-2</v>
      </c>
      <c r="J584" s="92">
        <v>2.0235844789561471E-2</v>
      </c>
    </row>
    <row r="585" spans="3:10" x14ac:dyDescent="0.25">
      <c r="C585" s="84">
        <v>5.9857397345814993E-3</v>
      </c>
      <c r="D585" s="91">
        <v>9.5250179534283625E-3</v>
      </c>
      <c r="E585" s="91">
        <v>1.319051490302834E-2</v>
      </c>
      <c r="F585" s="91">
        <v>1.6674323572671332E-2</v>
      </c>
      <c r="G585" s="92">
        <v>1.9864503439730705E-2</v>
      </c>
      <c r="H585" s="92">
        <v>2.2645589210429969E-2</v>
      </c>
      <c r="I585" s="92">
        <v>2.5113186806583684E-2</v>
      </c>
      <c r="J585" s="92">
        <v>2.7231946200413588E-2</v>
      </c>
    </row>
    <row r="586" spans="3:10" x14ac:dyDescent="0.25">
      <c r="C586" s="84">
        <v>2.444487960218129E-2</v>
      </c>
      <c r="D586" s="91">
        <v>2.9060478041612221E-2</v>
      </c>
      <c r="E586" s="91">
        <v>3.2169308141220036E-2</v>
      </c>
      <c r="F586" s="91">
        <v>3.4339065112791896E-2</v>
      </c>
      <c r="G586" s="92">
        <v>3.6074346127756007E-2</v>
      </c>
      <c r="H586" s="92">
        <v>3.7487658812715312E-2</v>
      </c>
      <c r="I586" s="92">
        <v>3.883686809149612E-2</v>
      </c>
      <c r="J586" s="92">
        <v>4.0036332026223254E-2</v>
      </c>
    </row>
    <row r="587" spans="3:10" x14ac:dyDescent="0.25">
      <c r="C587" s="84">
        <v>3.2691820975156629E-3</v>
      </c>
      <c r="D587" s="91">
        <v>4.8693497261790893E-3</v>
      </c>
      <c r="E587" s="91">
        <v>6.4305300454533159E-3</v>
      </c>
      <c r="F587" s="91">
        <v>7.8388154077525442E-3</v>
      </c>
      <c r="G587" s="92">
        <v>9.0637437074804605E-3</v>
      </c>
      <c r="H587" s="92">
        <v>1.0069727563628792E-2</v>
      </c>
      <c r="I587" s="92">
        <v>1.0920639338632339E-2</v>
      </c>
      <c r="J587" s="92">
        <v>1.1629001261933336E-2</v>
      </c>
    </row>
    <row r="588" spans="3:10" x14ac:dyDescent="0.25">
      <c r="C588" s="84">
        <v>1.5181157228131148E-2</v>
      </c>
      <c r="D588" s="91">
        <v>1.9347317779804901E-2</v>
      </c>
      <c r="E588" s="91">
        <v>2.2608082398868169E-2</v>
      </c>
      <c r="F588" s="91">
        <v>2.50831032157184E-2</v>
      </c>
      <c r="G588" s="92">
        <v>2.6995152652105434E-2</v>
      </c>
      <c r="H588" s="92">
        <v>2.8377890451232051E-2</v>
      </c>
      <c r="I588" s="92">
        <v>2.9430854476136706E-2</v>
      </c>
      <c r="J588" s="92">
        <v>3.0127174688001097E-2</v>
      </c>
    </row>
    <row r="589" spans="3:10" x14ac:dyDescent="0.25">
      <c r="C589" s="84">
        <v>9.469873289265706E-4</v>
      </c>
      <c r="D589" s="91">
        <v>2.0679952391934385E-3</v>
      </c>
      <c r="E589" s="91">
        <v>3.4719181154971896E-3</v>
      </c>
      <c r="F589" s="91">
        <v>4.9026895142521365E-3</v>
      </c>
      <c r="G589" s="92">
        <v>6.1872210560224104E-3</v>
      </c>
      <c r="H589" s="92">
        <v>7.2234618096359907E-3</v>
      </c>
      <c r="I589" s="92">
        <v>8.033493048290135E-3</v>
      </c>
      <c r="J589" s="92">
        <v>8.6317145980669696E-3</v>
      </c>
    </row>
    <row r="590" spans="3:10" x14ac:dyDescent="0.25">
      <c r="C590" s="84">
        <v>7.9886814206185635E-3</v>
      </c>
      <c r="D590" s="91">
        <v>9.9667746419322949E-3</v>
      </c>
      <c r="E590" s="91">
        <v>1.1458687720310751E-2</v>
      </c>
      <c r="F590" s="91">
        <v>1.2545666437128747E-2</v>
      </c>
      <c r="G590" s="92">
        <v>1.3360508710811512E-2</v>
      </c>
      <c r="H590" s="92">
        <v>1.3948489551891881E-2</v>
      </c>
      <c r="I590" s="92">
        <v>1.4443912508483332E-2</v>
      </c>
      <c r="J590" s="92">
        <v>1.4874181693414664E-2</v>
      </c>
    </row>
    <row r="591" spans="3:10" x14ac:dyDescent="0.25">
      <c r="C591" s="84">
        <v>1.1555110650474329E-2</v>
      </c>
      <c r="D591" s="91">
        <v>1.6245536148498697E-2</v>
      </c>
      <c r="E591" s="91">
        <v>2.0264627523040923E-2</v>
      </c>
      <c r="F591" s="91">
        <v>2.3439730333319194E-2</v>
      </c>
      <c r="G591" s="92">
        <v>2.588086268721327E-2</v>
      </c>
      <c r="H591" s="92">
        <v>2.7631789248189507E-2</v>
      </c>
      <c r="I591" s="92">
        <v>2.8941576536508577E-2</v>
      </c>
      <c r="J591" s="92">
        <v>2.9846669518330558E-2</v>
      </c>
    </row>
    <row r="592" spans="3:10" x14ac:dyDescent="0.25">
      <c r="C592" s="84">
        <v>1.7999330534771825E-2</v>
      </c>
      <c r="D592" s="91">
        <v>1.9442202192375684E-2</v>
      </c>
      <c r="E592" s="91">
        <v>2.0276735585039486E-2</v>
      </c>
      <c r="F592" s="91">
        <v>2.0841506671242443E-2</v>
      </c>
      <c r="G592" s="92">
        <v>2.1368688805901682E-2</v>
      </c>
      <c r="H592" s="92">
        <v>2.1877676138659451E-2</v>
      </c>
      <c r="I592" s="92">
        <v>2.2512350212830146E-2</v>
      </c>
      <c r="J592" s="92">
        <v>2.3246270405625796E-2</v>
      </c>
    </row>
    <row r="593" spans="3:10" x14ac:dyDescent="0.25">
      <c r="C593" s="84">
        <v>3.7597806931641727E-3</v>
      </c>
      <c r="D593" s="91">
        <v>6.0820206862666005E-3</v>
      </c>
      <c r="E593" s="91">
        <v>8.3301806540443737E-3</v>
      </c>
      <c r="F593" s="91">
        <v>1.026166191290789E-2</v>
      </c>
      <c r="G593" s="92">
        <v>1.183967158307248E-2</v>
      </c>
      <c r="H593" s="92">
        <v>1.3067484889192819E-2</v>
      </c>
      <c r="I593" s="92">
        <v>1.4083839652839642E-2</v>
      </c>
      <c r="J593" s="92">
        <v>1.4949512106202784E-2</v>
      </c>
    </row>
    <row r="594" spans="3:10" x14ac:dyDescent="0.25">
      <c r="C594" s="84">
        <v>2.6360833816333426E-3</v>
      </c>
      <c r="D594" s="91">
        <v>4.5153886423430316E-3</v>
      </c>
      <c r="E594" s="91">
        <v>6.6793784064762352E-3</v>
      </c>
      <c r="F594" s="91">
        <v>8.9354220375699404E-3</v>
      </c>
      <c r="G594" s="92">
        <v>1.1169768033624558E-2</v>
      </c>
      <c r="H594" s="92">
        <v>1.3280515812986827E-2</v>
      </c>
      <c r="I594" s="92">
        <v>1.5316242250739428E-2</v>
      </c>
      <c r="J594" s="92">
        <v>1.7279403452904754E-2</v>
      </c>
    </row>
    <row r="595" spans="3:10" x14ac:dyDescent="0.25">
      <c r="C595" s="84">
        <v>1.7463108973625196E-2</v>
      </c>
      <c r="D595" s="91">
        <v>1.9816093866429428E-2</v>
      </c>
      <c r="E595" s="91">
        <v>2.1512630001780469E-2</v>
      </c>
      <c r="F595" s="91">
        <v>2.287223347353411E-2</v>
      </c>
      <c r="G595" s="92">
        <v>2.4141051282223363E-2</v>
      </c>
      <c r="H595" s="92">
        <v>2.533903952808042E-2</v>
      </c>
      <c r="I595" s="92">
        <v>2.662760399669022E-2</v>
      </c>
      <c r="J595" s="92">
        <v>2.7970627486321089E-2</v>
      </c>
    </row>
    <row r="596" spans="3:10" x14ac:dyDescent="0.25">
      <c r="C596" s="84">
        <v>1.6986018430752651E-2</v>
      </c>
      <c r="D596" s="91">
        <v>2.1805985520450523E-2</v>
      </c>
      <c r="E596" s="91">
        <v>2.5477819046652105E-2</v>
      </c>
      <c r="F596" s="91">
        <v>2.8244128116772696E-2</v>
      </c>
      <c r="G596" s="92">
        <v>3.0495547758262832E-2</v>
      </c>
      <c r="H596" s="92">
        <v>3.2391933617725098E-2</v>
      </c>
      <c r="I596" s="92">
        <v>3.4251725228832339E-2</v>
      </c>
      <c r="J596" s="92">
        <v>3.6106032292896474E-2</v>
      </c>
    </row>
    <row r="597" spans="3:10" x14ac:dyDescent="0.25">
      <c r="C597" s="84">
        <v>2.4570942284080296E-2</v>
      </c>
      <c r="D597" s="91">
        <v>2.4449463573091801E-2</v>
      </c>
      <c r="E597" s="91">
        <v>2.4211261765369613E-2</v>
      </c>
      <c r="F597" s="91">
        <v>2.4138548217405711E-2</v>
      </c>
      <c r="G597" s="92">
        <v>2.4386065471100636E-2</v>
      </c>
      <c r="H597" s="92">
        <v>2.4906480532531989E-2</v>
      </c>
      <c r="I597" s="92">
        <v>2.5836168016062405E-2</v>
      </c>
      <c r="J597" s="92">
        <v>2.7147993431917806E-2</v>
      </c>
    </row>
    <row r="598" spans="3:10" x14ac:dyDescent="0.25">
      <c r="C598" s="84">
        <v>3.8351301389452099E-3</v>
      </c>
      <c r="D598" s="91">
        <v>6.344471376983408E-3</v>
      </c>
      <c r="E598" s="91">
        <v>8.9990600698930511E-3</v>
      </c>
      <c r="F598" s="91">
        <v>1.1502942940328831E-2</v>
      </c>
      <c r="G598" s="92">
        <v>1.3703492703072206E-2</v>
      </c>
      <c r="H598" s="92">
        <v>1.5472244065107856E-2</v>
      </c>
      <c r="I598" s="92">
        <v>1.6853935182384688E-2</v>
      </c>
      <c r="J598" s="92">
        <v>1.7827485172076427E-2</v>
      </c>
    </row>
    <row r="599" spans="3:10" x14ac:dyDescent="0.25">
      <c r="C599" s="84">
        <v>3.2446895183501131E-3</v>
      </c>
      <c r="D599" s="91">
        <v>5.0922752997784124E-3</v>
      </c>
      <c r="E599" s="91">
        <v>7.0792980191610178E-3</v>
      </c>
      <c r="F599" s="91">
        <v>9.0649256675855092E-3</v>
      </c>
      <c r="G599" s="92">
        <v>1.0979095190493325E-2</v>
      </c>
      <c r="H599" s="92">
        <v>1.2737460903514328E-2</v>
      </c>
      <c r="I599" s="92">
        <v>1.4379658011453762E-2</v>
      </c>
      <c r="J599" s="92">
        <v>1.5887741210834715E-2</v>
      </c>
    </row>
    <row r="600" spans="3:10" x14ac:dyDescent="0.25">
      <c r="C600" s="84">
        <v>9.4869088096734267E-4</v>
      </c>
      <c r="D600" s="91">
        <v>1.8790349524806338E-3</v>
      </c>
      <c r="E600" s="91">
        <v>3.0620356471969369E-3</v>
      </c>
      <c r="F600" s="91">
        <v>4.356365926598345E-3</v>
      </c>
      <c r="G600" s="92">
        <v>5.6436684404458206E-3</v>
      </c>
      <c r="H600" s="92">
        <v>6.8226774025537682E-3</v>
      </c>
      <c r="I600" s="92">
        <v>7.8894355918014709E-3</v>
      </c>
      <c r="J600" s="92">
        <v>8.8371182873246065E-3</v>
      </c>
    </row>
    <row r="601" spans="3:10" x14ac:dyDescent="0.25">
      <c r="C601" s="84">
        <v>4.5684666641797982E-3</v>
      </c>
      <c r="D601" s="91">
        <v>7.4244412365057208E-3</v>
      </c>
      <c r="E601" s="91">
        <v>1.0241059375592205E-2</v>
      </c>
      <c r="F601" s="91">
        <v>1.2714288637195826E-2</v>
      </c>
      <c r="G601" s="92">
        <v>1.4762255028363392E-2</v>
      </c>
      <c r="H601" s="92">
        <v>1.6333565769663466E-2</v>
      </c>
      <c r="I601" s="92">
        <v>1.753991197421309E-2</v>
      </c>
      <c r="J601" s="92">
        <v>1.8398136219482036E-2</v>
      </c>
    </row>
    <row r="602" spans="3:10" x14ac:dyDescent="0.25">
      <c r="C602" s="84">
        <v>3.0465283570588291E-2</v>
      </c>
      <c r="D602" s="91">
        <v>3.3091155145201952E-2</v>
      </c>
      <c r="E602" s="91">
        <v>3.3663353064132054E-2</v>
      </c>
      <c r="F602" s="91">
        <v>3.3182261675921802E-2</v>
      </c>
      <c r="G602" s="92">
        <v>3.2312757660759028E-2</v>
      </c>
      <c r="H602" s="92">
        <v>3.1217699786893371E-2</v>
      </c>
      <c r="I602" s="92">
        <v>3.0141616908303366E-2</v>
      </c>
      <c r="J602" s="92">
        <v>2.9036052147660803E-2</v>
      </c>
    </row>
    <row r="603" spans="3:10" x14ac:dyDescent="0.25">
      <c r="C603" s="84">
        <v>7.0082362550488051E-3</v>
      </c>
      <c r="D603" s="91">
        <v>1.0960510284899451E-2</v>
      </c>
      <c r="E603" s="91">
        <v>1.4706442240866615E-2</v>
      </c>
      <c r="F603" s="91">
        <v>1.7866012335824126E-2</v>
      </c>
      <c r="G603" s="92">
        <v>2.0379222240319305E-2</v>
      </c>
      <c r="H603" s="92">
        <v>2.2234097189273296E-2</v>
      </c>
      <c r="I603" s="92">
        <v>2.3642046812134339E-2</v>
      </c>
      <c r="J603" s="92">
        <v>2.4674227311635443E-2</v>
      </c>
    </row>
    <row r="604" spans="3:10" x14ac:dyDescent="0.25">
      <c r="C604" s="84">
        <v>1.014046298111876E-2</v>
      </c>
      <c r="D604" s="91">
        <v>1.3284168972609915E-2</v>
      </c>
      <c r="E604" s="91">
        <v>1.5486048354105988E-2</v>
      </c>
      <c r="F604" s="91">
        <v>1.6804914991043824E-2</v>
      </c>
      <c r="G604" s="92">
        <v>1.7477496421862169E-2</v>
      </c>
      <c r="H604" s="92">
        <v>1.7644151603957426E-2</v>
      </c>
      <c r="I604" s="92">
        <v>1.7543020591267364E-2</v>
      </c>
      <c r="J604" s="92">
        <v>1.7251699941611878E-2</v>
      </c>
    </row>
    <row r="605" spans="3:10" x14ac:dyDescent="0.25">
      <c r="C605" s="84">
        <v>2.0394484265500142E-3</v>
      </c>
      <c r="D605" s="91">
        <v>3.1536622771257995E-3</v>
      </c>
      <c r="E605" s="91">
        <v>4.2663120504590792E-3</v>
      </c>
      <c r="F605" s="91">
        <v>5.2877056494407219E-3</v>
      </c>
      <c r="G605" s="92">
        <v>6.1955021472683662E-3</v>
      </c>
      <c r="H605" s="92">
        <v>6.9714914826498114E-3</v>
      </c>
      <c r="I605" s="92">
        <v>7.6693327599547173E-3</v>
      </c>
      <c r="J605" s="92">
        <v>8.3087749684980818E-3</v>
      </c>
    </row>
    <row r="606" spans="3:10" x14ac:dyDescent="0.25">
      <c r="C606" s="84">
        <v>9.8982241798278841E-3</v>
      </c>
      <c r="D606" s="91">
        <v>1.2545715220342911E-2</v>
      </c>
      <c r="E606" s="91">
        <v>1.4605067083431962E-2</v>
      </c>
      <c r="F606" s="91">
        <v>1.6128416954820392E-2</v>
      </c>
      <c r="G606" s="92">
        <v>1.7242064540927467E-2</v>
      </c>
      <c r="H606" s="92">
        <v>1.7970468563017653E-2</v>
      </c>
      <c r="I606" s="92">
        <v>1.8464007849968857E-2</v>
      </c>
      <c r="J606" s="92">
        <v>1.8745637753649295E-2</v>
      </c>
    </row>
    <row r="607" spans="3:10" x14ac:dyDescent="0.25">
      <c r="C607" s="84">
        <v>4.9434258043437519E-2</v>
      </c>
      <c r="D607" s="91">
        <v>4.8687460491523407E-2</v>
      </c>
      <c r="E607" s="91">
        <v>4.6887721028089899E-2</v>
      </c>
      <c r="F607" s="91">
        <v>4.507941707887328E-2</v>
      </c>
      <c r="G607" s="92">
        <v>4.3721345762976024E-2</v>
      </c>
      <c r="H607" s="92">
        <v>4.2695587156062656E-2</v>
      </c>
      <c r="I607" s="92">
        <v>4.2102455158386863E-2</v>
      </c>
      <c r="J607" s="92">
        <v>4.1702136751353029E-2</v>
      </c>
    </row>
    <row r="608" spans="3:10" x14ac:dyDescent="0.25">
      <c r="C608" s="84">
        <v>1.6594721570580222E-2</v>
      </c>
      <c r="D608" s="91">
        <v>2.0258445662579685E-2</v>
      </c>
      <c r="E608" s="91">
        <v>2.2751065155326676E-2</v>
      </c>
      <c r="F608" s="91">
        <v>2.4325947537082341E-2</v>
      </c>
      <c r="G608" s="92">
        <v>2.530587684431581E-2</v>
      </c>
      <c r="H608" s="92">
        <v>2.580515012730861E-2</v>
      </c>
      <c r="I608" s="92">
        <v>2.6071513451136261E-2</v>
      </c>
      <c r="J608" s="92">
        <v>2.6129270941564798E-2</v>
      </c>
    </row>
    <row r="609" spans="3:10" x14ac:dyDescent="0.25">
      <c r="C609" s="84">
        <v>4.2705296113517578E-3</v>
      </c>
      <c r="D609" s="91">
        <v>7.5219083497656269E-3</v>
      </c>
      <c r="E609" s="91">
        <v>1.0970014429977422E-2</v>
      </c>
      <c r="F609" s="91">
        <v>1.4208640432324596E-2</v>
      </c>
      <c r="G609" s="92">
        <v>1.712080892171226E-2</v>
      </c>
      <c r="H609" s="92">
        <v>1.966006771918551E-2</v>
      </c>
      <c r="I609" s="92">
        <v>2.1979582040466263E-2</v>
      </c>
      <c r="J609" s="92">
        <v>2.4108004386296424E-2</v>
      </c>
    </row>
    <row r="610" spans="3:10" x14ac:dyDescent="0.25">
      <c r="C610" s="84">
        <v>1.4411513550137752E-2</v>
      </c>
      <c r="D610" s="91">
        <v>1.5795002696965377E-2</v>
      </c>
      <c r="E610" s="91">
        <v>1.6814857239241907E-2</v>
      </c>
      <c r="F610" s="91">
        <v>1.7686731652146456E-2</v>
      </c>
      <c r="G610" s="92">
        <v>1.8543652144171682E-2</v>
      </c>
      <c r="H610" s="92">
        <v>1.9346125516508439E-2</v>
      </c>
      <c r="I610" s="92">
        <v>2.0172036500096278E-2</v>
      </c>
      <c r="J610" s="92">
        <v>2.0957501965382985E-2</v>
      </c>
    </row>
    <row r="611" spans="3:10" x14ac:dyDescent="0.25">
      <c r="C611" s="84">
        <v>5.5682691147370183E-3</v>
      </c>
      <c r="D611" s="91">
        <v>8.38175815095768E-3</v>
      </c>
      <c r="E611" s="91">
        <v>1.1030775074858423E-2</v>
      </c>
      <c r="F611" s="91">
        <v>1.3288893858388813E-2</v>
      </c>
      <c r="G611" s="92">
        <v>1.5122061297589997E-2</v>
      </c>
      <c r="H611" s="92">
        <v>1.6508735466105987E-2</v>
      </c>
      <c r="I611" s="92">
        <v>1.7588447788090818E-2</v>
      </c>
      <c r="J611" s="92">
        <v>1.8399077777114411E-2</v>
      </c>
    </row>
    <row r="612" spans="3:10" x14ac:dyDescent="0.25">
      <c r="C612" s="84">
        <v>1.4847971715909064E-2</v>
      </c>
      <c r="D612" s="91">
        <v>2.1152265769603964E-2</v>
      </c>
      <c r="E612" s="91">
        <v>2.60287003536782E-2</v>
      </c>
      <c r="F612" s="91">
        <v>2.9248637649136079E-2</v>
      </c>
      <c r="G612" s="92">
        <v>3.1099844527154769E-2</v>
      </c>
      <c r="H612" s="92">
        <v>3.1794212699322137E-2</v>
      </c>
      <c r="I612" s="92">
        <v>3.1741107225517082E-2</v>
      </c>
      <c r="J612" s="92">
        <v>3.1064040434590774E-2</v>
      </c>
    </row>
    <row r="613" spans="3:10" x14ac:dyDescent="0.25">
      <c r="C613" s="84">
        <v>6.182036838814616E-3</v>
      </c>
      <c r="D613" s="91">
        <v>1.0863309198164625E-2</v>
      </c>
      <c r="E613" s="91">
        <v>1.5799997926131949E-2</v>
      </c>
      <c r="F613" s="91">
        <v>2.035534448847803E-2</v>
      </c>
      <c r="G613" s="92">
        <v>2.4315874041201557E-2</v>
      </c>
      <c r="H613" s="92">
        <v>2.7597027492095881E-2</v>
      </c>
      <c r="I613" s="92">
        <v>3.042172470304675E-2</v>
      </c>
      <c r="J613" s="92">
        <v>3.2851077569659166E-2</v>
      </c>
    </row>
    <row r="614" spans="3:10" x14ac:dyDescent="0.25">
      <c r="C614" s="84">
        <v>2.0026458689086354E-2</v>
      </c>
      <c r="D614" s="91">
        <v>2.7364131487308801E-2</v>
      </c>
      <c r="E614" s="91">
        <v>3.2842940737161604E-2</v>
      </c>
      <c r="F614" s="91">
        <v>3.6576298117213885E-2</v>
      </c>
      <c r="G614" s="92">
        <v>3.9147081371291977E-2</v>
      </c>
      <c r="H614" s="92">
        <v>4.090495462050088E-2</v>
      </c>
      <c r="I614" s="92">
        <v>4.2368773333738653E-2</v>
      </c>
      <c r="J614" s="92">
        <v>4.3638661413215825E-2</v>
      </c>
    </row>
    <row r="615" spans="3:10" x14ac:dyDescent="0.25">
      <c r="C615" s="84">
        <v>2.3828484340829774E-3</v>
      </c>
      <c r="D615" s="91">
        <v>5.2302408089050312E-3</v>
      </c>
      <c r="E615" s="91">
        <v>8.8584744321117022E-3</v>
      </c>
      <c r="F615" s="91">
        <v>1.2663396948833719E-2</v>
      </c>
      <c r="G615" s="92">
        <v>1.6233984616089964E-2</v>
      </c>
      <c r="H615" s="92">
        <v>1.9313557957492213E-2</v>
      </c>
      <c r="I615" s="92">
        <v>2.1942291737841669E-2</v>
      </c>
      <c r="J615" s="92">
        <v>2.4114502792025906E-2</v>
      </c>
    </row>
    <row r="616" spans="3:10" x14ac:dyDescent="0.25">
      <c r="C616" s="84">
        <v>1.2279421365943831E-2</v>
      </c>
      <c r="D616" s="91">
        <v>1.536917917461474E-2</v>
      </c>
      <c r="E616" s="91">
        <v>1.7711331972390998E-2</v>
      </c>
      <c r="F616" s="91">
        <v>1.9501317248067841E-2</v>
      </c>
      <c r="G616" s="92">
        <v>2.0988641495556529E-2</v>
      </c>
      <c r="H616" s="92">
        <v>2.2253835844354451E-2</v>
      </c>
      <c r="I616" s="92">
        <v>2.3495848183414509E-2</v>
      </c>
      <c r="J616" s="92">
        <v>2.4732825117023991E-2</v>
      </c>
    </row>
    <row r="617" spans="3:10" x14ac:dyDescent="0.25">
      <c r="C617" s="84">
        <v>1.2980797125109824E-2</v>
      </c>
      <c r="D617" s="91">
        <v>1.6915048665216474E-2</v>
      </c>
      <c r="E617" s="91">
        <v>2.0063596227865434E-2</v>
      </c>
      <c r="F617" s="91">
        <v>2.2501248274674389E-2</v>
      </c>
      <c r="G617" s="92">
        <v>2.4459090515007425E-2</v>
      </c>
      <c r="H617" s="92">
        <v>2.6035282203978733E-2</v>
      </c>
      <c r="I617" s="92">
        <v>2.7495824696700134E-2</v>
      </c>
      <c r="J617" s="92">
        <v>2.890441495372667E-2</v>
      </c>
    </row>
    <row r="618" spans="3:10" x14ac:dyDescent="0.25">
      <c r="C618" s="84">
        <v>7.3649225916147219E-3</v>
      </c>
      <c r="D618" s="91">
        <v>9.2258103391616598E-3</v>
      </c>
      <c r="E618" s="91">
        <v>1.0562616632925572E-2</v>
      </c>
      <c r="F618" s="91">
        <v>1.1465200929939315E-2</v>
      </c>
      <c r="G618" s="92">
        <v>1.2073578784107008E-2</v>
      </c>
      <c r="H618" s="92">
        <v>1.2440497668128044E-2</v>
      </c>
      <c r="I618" s="92">
        <v>1.2691663774247318E-2</v>
      </c>
      <c r="J618" s="92">
        <v>1.2853472228848186E-2</v>
      </c>
    </row>
    <row r="619" spans="3:10" x14ac:dyDescent="0.25">
      <c r="C619" s="84">
        <v>5.3428862057020828E-3</v>
      </c>
      <c r="D619" s="91">
        <v>9.2461055889688695E-3</v>
      </c>
      <c r="E619" s="91">
        <v>1.3065199191643487E-2</v>
      </c>
      <c r="F619" s="91">
        <v>1.6210873698124975E-2</v>
      </c>
      <c r="G619" s="92">
        <v>1.8537851280966182E-2</v>
      </c>
      <c r="H619" s="92">
        <v>2.0043665418893207E-2</v>
      </c>
      <c r="I619" s="92">
        <v>2.0957601258574064E-2</v>
      </c>
      <c r="J619" s="92">
        <v>2.1378198594290382E-2</v>
      </c>
    </row>
    <row r="620" spans="3:10" x14ac:dyDescent="0.25">
      <c r="C620" s="84">
        <v>7.8516189521046463E-3</v>
      </c>
      <c r="D620" s="91">
        <v>1.0411356747439577E-2</v>
      </c>
      <c r="E620" s="91">
        <v>1.2463850504374787E-2</v>
      </c>
      <c r="F620" s="91">
        <v>1.4020409792484404E-2</v>
      </c>
      <c r="G620" s="92">
        <v>1.5214591234488546E-2</v>
      </c>
      <c r="H620" s="92">
        <v>1.6111170612467505E-2</v>
      </c>
      <c r="I620" s="92">
        <v>1.6884725605448563E-2</v>
      </c>
      <c r="J620" s="92">
        <v>1.7585472285582038E-2</v>
      </c>
    </row>
    <row r="621" spans="3:10" x14ac:dyDescent="0.25">
      <c r="C621" s="84">
        <v>2.0604139444081338E-2</v>
      </c>
      <c r="D621" s="91">
        <v>2.163341171227047E-2</v>
      </c>
      <c r="E621" s="91">
        <v>2.1830047642425961E-2</v>
      </c>
      <c r="F621" s="91">
        <v>2.1699713975601095E-2</v>
      </c>
      <c r="G621" s="92">
        <v>2.154141234721102E-2</v>
      </c>
      <c r="H621" s="92">
        <v>2.1378260133127783E-2</v>
      </c>
      <c r="I621" s="92">
        <v>2.1330566779339977E-2</v>
      </c>
      <c r="J621" s="92">
        <v>2.1340851261395486E-2</v>
      </c>
    </row>
    <row r="622" spans="3:10" x14ac:dyDescent="0.25">
      <c r="C622" s="84">
        <v>9.7488607808463284E-3</v>
      </c>
      <c r="D622" s="91">
        <v>1.2545215781236801E-2</v>
      </c>
      <c r="E622" s="91">
        <v>1.5042318714145563E-2</v>
      </c>
      <c r="F622" s="91">
        <v>1.7257768731694153E-2</v>
      </c>
      <c r="G622" s="92">
        <v>1.9271814164495589E-2</v>
      </c>
      <c r="H622" s="92">
        <v>2.1060000798442335E-2</v>
      </c>
      <c r="I622" s="92">
        <v>2.2749113450569812E-2</v>
      </c>
      <c r="J622" s="92">
        <v>2.4321424929049013E-2</v>
      </c>
    </row>
    <row r="623" spans="3:10" x14ac:dyDescent="0.25">
      <c r="C623" s="84">
        <v>8.7664822109547354E-3</v>
      </c>
      <c r="D623" s="91">
        <v>1.3452257694352267E-2</v>
      </c>
      <c r="E623" s="91">
        <v>1.7500848214077776E-2</v>
      </c>
      <c r="F623" s="91">
        <v>2.0526806046094536E-2</v>
      </c>
      <c r="G623" s="92">
        <v>2.258527991350269E-2</v>
      </c>
      <c r="H623" s="92">
        <v>2.376177894140856E-2</v>
      </c>
      <c r="I623" s="92">
        <v>2.434233652405807E-2</v>
      </c>
      <c r="J623" s="92">
        <v>2.443177498765136E-2</v>
      </c>
    </row>
    <row r="624" spans="3:10" x14ac:dyDescent="0.25">
      <c r="C624" s="84">
        <v>6.7080474560278153E-3</v>
      </c>
      <c r="D624" s="91">
        <v>1.0396377757796386E-2</v>
      </c>
      <c r="E624" s="91">
        <v>1.4096725337898075E-2</v>
      </c>
      <c r="F624" s="91">
        <v>1.7477571868101914E-2</v>
      </c>
      <c r="G624" s="92">
        <v>2.0430448191024179E-2</v>
      </c>
      <c r="H624" s="92">
        <v>2.2868748392623539E-2</v>
      </c>
      <c r="I624" s="92">
        <v>2.4943102550247221E-2</v>
      </c>
      <c r="J624" s="92">
        <v>2.6681942817277253E-2</v>
      </c>
    </row>
    <row r="625" spans="3:10" x14ac:dyDescent="0.25">
      <c r="C625" s="84">
        <v>1.7772742572345786E-2</v>
      </c>
      <c r="D625" s="91">
        <v>2.0790955100388954E-2</v>
      </c>
      <c r="E625" s="91">
        <v>2.2592310412861118E-2</v>
      </c>
      <c r="F625" s="91">
        <v>2.3569349809732795E-2</v>
      </c>
      <c r="G625" s="92">
        <v>2.4094514465811206E-2</v>
      </c>
      <c r="H625" s="92">
        <v>2.4290344988931699E-2</v>
      </c>
      <c r="I625" s="92">
        <v>2.4382655165566314E-2</v>
      </c>
      <c r="J625" s="92">
        <v>2.4375398387126459E-2</v>
      </c>
    </row>
    <row r="626" spans="3:10" x14ac:dyDescent="0.25">
      <c r="C626" s="84">
        <v>1.8496944261985119E-2</v>
      </c>
      <c r="D626" s="91">
        <v>2.2530763489732264E-2</v>
      </c>
      <c r="E626" s="91">
        <v>2.4893489326891918E-2</v>
      </c>
      <c r="F626" s="91">
        <v>2.6022566183767162E-2</v>
      </c>
      <c r="G626" s="92">
        <v>2.6403991962422754E-2</v>
      </c>
      <c r="H626" s="92">
        <v>2.6241291101473947E-2</v>
      </c>
      <c r="I626" s="92">
        <v>2.5830594438429243E-2</v>
      </c>
      <c r="J626" s="92">
        <v>2.5216407532194444E-2</v>
      </c>
    </row>
    <row r="627" spans="3:10" x14ac:dyDescent="0.25">
      <c r="C627" s="84">
        <v>1.1866868367877379E-2</v>
      </c>
      <c r="D627" s="91">
        <v>1.75084726751129E-2</v>
      </c>
      <c r="E627" s="91">
        <v>2.2367522469421516E-2</v>
      </c>
      <c r="F627" s="91">
        <v>2.620360407901972E-2</v>
      </c>
      <c r="G627" s="92">
        <v>2.920608273524352E-2</v>
      </c>
      <c r="H627" s="92">
        <v>3.1499316293517668E-2</v>
      </c>
      <c r="I627" s="92">
        <v>3.3409034355214411E-2</v>
      </c>
      <c r="J627" s="92">
        <v>3.4989180334167792E-2</v>
      </c>
    </row>
    <row r="628" spans="3:10" x14ac:dyDescent="0.25">
      <c r="C628" s="84">
        <v>1.3291918779221984E-2</v>
      </c>
      <c r="D628" s="91">
        <v>1.9059712475080544E-2</v>
      </c>
      <c r="E628" s="91">
        <v>2.3649757815416225E-2</v>
      </c>
      <c r="F628" s="91">
        <v>2.6755497460423192E-2</v>
      </c>
      <c r="G628" s="92">
        <v>2.8548091174059147E-2</v>
      </c>
      <c r="H628" s="92">
        <v>2.9180479940879262E-2</v>
      </c>
      <c r="I628" s="92">
        <v>2.9037046504774691E-2</v>
      </c>
      <c r="J628" s="92">
        <v>2.8271599063484452E-2</v>
      </c>
    </row>
    <row r="629" spans="3:10" x14ac:dyDescent="0.25">
      <c r="C629" s="84">
        <v>3.4120624033116016E-3</v>
      </c>
      <c r="D629" s="91">
        <v>5.8111664015855725E-3</v>
      </c>
      <c r="E629" s="91">
        <v>8.414466151738664E-3</v>
      </c>
      <c r="F629" s="91">
        <v>1.0955040095112098E-2</v>
      </c>
      <c r="G629" s="92">
        <v>1.3322972672524224E-2</v>
      </c>
      <c r="H629" s="92">
        <v>1.5440371779876368E-2</v>
      </c>
      <c r="I629" s="92">
        <v>1.7394116789282335E-2</v>
      </c>
      <c r="J629" s="92">
        <v>1.9192142875331671E-2</v>
      </c>
    </row>
    <row r="630" spans="3:10" x14ac:dyDescent="0.25">
      <c r="C630" s="84">
        <v>3.7658860215335366E-3</v>
      </c>
      <c r="D630" s="91">
        <v>5.887581348014881E-3</v>
      </c>
      <c r="E630" s="91">
        <v>8.0794396671763531E-3</v>
      </c>
      <c r="F630" s="91">
        <v>1.0149764458663373E-2</v>
      </c>
      <c r="G630" s="92">
        <v>1.2026002190183942E-2</v>
      </c>
      <c r="H630" s="92">
        <v>1.3650679106069988E-2</v>
      </c>
      <c r="I630" s="92">
        <v>1.5114921217387126E-2</v>
      </c>
      <c r="J630" s="92">
        <v>1.6446328355972539E-2</v>
      </c>
    </row>
    <row r="631" spans="3:10" x14ac:dyDescent="0.25">
      <c r="C631" s="84">
        <v>1.5092296163073331E-2</v>
      </c>
      <c r="D631" s="91">
        <v>2.1288451199453946E-2</v>
      </c>
      <c r="E631" s="91">
        <v>2.6295917943837659E-2</v>
      </c>
      <c r="F631" s="91">
        <v>3.0026463299237853E-2</v>
      </c>
      <c r="G631" s="92">
        <v>3.2831397934229678E-2</v>
      </c>
      <c r="H631" s="92">
        <v>3.4935682432099775E-2</v>
      </c>
      <c r="I631" s="92">
        <v>3.675289276783212E-2</v>
      </c>
      <c r="J631" s="92">
        <v>3.8366969398025752E-2</v>
      </c>
    </row>
    <row r="632" spans="3:10" x14ac:dyDescent="0.25">
      <c r="C632" s="84">
        <v>5.6422797627961839E-3</v>
      </c>
      <c r="D632" s="91">
        <v>8.6243828915287864E-3</v>
      </c>
      <c r="E632" s="91">
        <v>1.1416188550088262E-2</v>
      </c>
      <c r="F632" s="91">
        <v>1.3797737977883284E-2</v>
      </c>
      <c r="G632" s="92">
        <v>1.5768232641281771E-2</v>
      </c>
      <c r="H632" s="92">
        <v>1.7330443867898629E-2</v>
      </c>
      <c r="I632" s="92">
        <v>1.8638630447389726E-2</v>
      </c>
      <c r="J632" s="92">
        <v>1.9728871535660119E-2</v>
      </c>
    </row>
    <row r="633" spans="3:10" x14ac:dyDescent="0.25">
      <c r="C633" s="84">
        <v>6.2327909948601434E-2</v>
      </c>
      <c r="D633" s="91">
        <v>5.6582386290226001E-2</v>
      </c>
      <c r="E633" s="91">
        <v>5.1506719404373368E-2</v>
      </c>
      <c r="F633" s="91">
        <v>4.7294082876119185E-2</v>
      </c>
      <c r="G633" s="92">
        <v>4.3860112365099201E-2</v>
      </c>
      <c r="H633" s="92">
        <v>4.0824875526390227E-2</v>
      </c>
      <c r="I633" s="92">
        <v>3.8215316245242666E-2</v>
      </c>
      <c r="J633" s="92">
        <v>3.5839000115553424E-2</v>
      </c>
    </row>
    <row r="634" spans="3:10" x14ac:dyDescent="0.25">
      <c r="C634" s="84">
        <v>7.8408519026602098E-3</v>
      </c>
      <c r="D634" s="91">
        <v>1.1210173994443311E-2</v>
      </c>
      <c r="E634" s="91">
        <v>1.4172611425024314E-2</v>
      </c>
      <c r="F634" s="91">
        <v>1.6486039877238734E-2</v>
      </c>
      <c r="G634" s="92">
        <v>1.8122659154189306E-2</v>
      </c>
      <c r="H634" s="92">
        <v>1.9060860468365578E-2</v>
      </c>
      <c r="I634" s="92">
        <v>1.9477978750348103E-2</v>
      </c>
      <c r="J634" s="92">
        <v>1.9447491997547438E-2</v>
      </c>
    </row>
    <row r="635" spans="3:10" x14ac:dyDescent="0.25">
      <c r="C635" s="84">
        <v>8.006894351614207E-3</v>
      </c>
      <c r="D635" s="91">
        <v>1.0027483334348841E-2</v>
      </c>
      <c r="E635" s="91">
        <v>1.1479894907521777E-2</v>
      </c>
      <c r="F635" s="91">
        <v>1.2443619765978154E-2</v>
      </c>
      <c r="G635" s="92">
        <v>1.3054365517307631E-2</v>
      </c>
      <c r="H635" s="92">
        <v>1.3359893493935746E-2</v>
      </c>
      <c r="I635" s="92">
        <v>1.3493707289899076E-2</v>
      </c>
      <c r="J635" s="92">
        <v>1.3488078226513612E-2</v>
      </c>
    </row>
    <row r="636" spans="3:10" x14ac:dyDescent="0.25">
      <c r="C636" s="84">
        <v>4.0673528316400018E-2</v>
      </c>
      <c r="D636" s="91">
        <v>4.6968993806517263E-2</v>
      </c>
      <c r="E636" s="91">
        <v>5.0683025332216525E-2</v>
      </c>
      <c r="F636" s="91">
        <v>5.3024023500770311E-2</v>
      </c>
      <c r="G636" s="92">
        <v>5.496834446807531E-2</v>
      </c>
      <c r="H636" s="92">
        <v>5.679504141835124E-2</v>
      </c>
      <c r="I636" s="92">
        <v>5.8946313142073402E-2</v>
      </c>
      <c r="J636" s="92">
        <v>6.1301047416113509E-2</v>
      </c>
    </row>
    <row r="637" spans="3:10" x14ac:dyDescent="0.25">
      <c r="C637" s="84">
        <v>5.7525651352721106E-2</v>
      </c>
      <c r="D637" s="91">
        <v>5.8869795674708146E-2</v>
      </c>
      <c r="E637" s="91">
        <v>5.7618360510250578E-2</v>
      </c>
      <c r="F637" s="91">
        <v>5.5509464981090044E-2</v>
      </c>
      <c r="G637" s="92">
        <v>5.3452519420806602E-2</v>
      </c>
      <c r="H637" s="92">
        <v>5.1515032355277129E-2</v>
      </c>
      <c r="I637" s="92">
        <v>4.9951000152845516E-2</v>
      </c>
      <c r="J637" s="92">
        <v>4.8571871915189878E-2</v>
      </c>
    </row>
    <row r="638" spans="3:10" x14ac:dyDescent="0.25">
      <c r="C638" s="84">
        <v>1.1834750245692435E-2</v>
      </c>
      <c r="D638" s="91">
        <v>1.472160285442892E-2</v>
      </c>
      <c r="E638" s="91">
        <v>1.7211357450237028E-2</v>
      </c>
      <c r="F638" s="91">
        <v>1.9330347304812721E-2</v>
      </c>
      <c r="G638" s="92">
        <v>2.1149434684334598E-2</v>
      </c>
      <c r="H638" s="92">
        <v>2.2618458154613059E-2</v>
      </c>
      <c r="I638" s="92">
        <v>2.3857336465424126E-2</v>
      </c>
      <c r="J638" s="92">
        <v>2.4838444265823354E-2</v>
      </c>
    </row>
    <row r="639" spans="3:10" x14ac:dyDescent="0.25">
      <c r="C639" s="84">
        <v>8.5461898773931139E-3</v>
      </c>
      <c r="D639" s="91">
        <v>1.186582185477492E-2</v>
      </c>
      <c r="E639" s="91">
        <v>1.4889740470528033E-2</v>
      </c>
      <c r="F639" s="91">
        <v>1.7545875476190551E-2</v>
      </c>
      <c r="G639" s="92">
        <v>1.9917988900699107E-2</v>
      </c>
      <c r="H639" s="92">
        <v>2.2022747382399399E-2</v>
      </c>
      <c r="I639" s="92">
        <v>2.4039116584709731E-2</v>
      </c>
      <c r="J639" s="92">
        <v>2.5983965608929058E-2</v>
      </c>
    </row>
    <row r="640" spans="3:10" x14ac:dyDescent="0.25">
      <c r="C640" s="84">
        <v>2.3451412183671406E-2</v>
      </c>
      <c r="D640" s="91">
        <v>2.5753314898594542E-2</v>
      </c>
      <c r="E640" s="91">
        <v>2.6593530421360576E-2</v>
      </c>
      <c r="F640" s="91">
        <v>2.6641988367873091E-2</v>
      </c>
      <c r="G640" s="92">
        <v>2.6366605707784773E-2</v>
      </c>
      <c r="H640" s="92">
        <v>2.5880337797994743E-2</v>
      </c>
      <c r="I640" s="92">
        <v>2.539082755630101E-2</v>
      </c>
      <c r="J640" s="92">
        <v>2.4875260360075899E-2</v>
      </c>
    </row>
    <row r="641" spans="3:10" x14ac:dyDescent="0.25">
      <c r="C641" s="84">
        <v>1.6479430263214587E-3</v>
      </c>
      <c r="D641" s="91">
        <v>3.0196042075388793E-3</v>
      </c>
      <c r="E641" s="91">
        <v>4.5880385828897816E-3</v>
      </c>
      <c r="F641" s="91">
        <v>6.1430187393260042E-3</v>
      </c>
      <c r="G641" s="92">
        <v>7.5570752130262042E-3</v>
      </c>
      <c r="H641" s="92">
        <v>8.7401429581313479E-3</v>
      </c>
      <c r="I641" s="92">
        <v>9.7214421486824399E-3</v>
      </c>
      <c r="J641" s="92">
        <v>1.0509438510569116E-2</v>
      </c>
    </row>
    <row r="642" spans="3:10" x14ac:dyDescent="0.25">
      <c r="C642" s="84">
        <v>1.1933159386141874E-2</v>
      </c>
      <c r="D642" s="91">
        <v>1.6352005066902667E-2</v>
      </c>
      <c r="E642" s="91">
        <v>1.9824566944073075E-2</v>
      </c>
      <c r="F642" s="91">
        <v>2.2264402995762499E-2</v>
      </c>
      <c r="G642" s="92">
        <v>2.3875748009648486E-2</v>
      </c>
      <c r="H642" s="92">
        <v>2.4788977167347251E-2</v>
      </c>
      <c r="I642" s="92">
        <v>2.5302978069327586E-2</v>
      </c>
      <c r="J642" s="92">
        <v>2.5508168980564107E-2</v>
      </c>
    </row>
    <row r="643" spans="3:10" x14ac:dyDescent="0.25">
      <c r="C643" s="84">
        <v>1.8064350087291365E-2</v>
      </c>
      <c r="D643" s="91">
        <v>1.947432904929956E-2</v>
      </c>
      <c r="E643" s="91">
        <v>2.038563986987784E-2</v>
      </c>
      <c r="F643" s="91">
        <v>2.1035262408158156E-2</v>
      </c>
      <c r="G643" s="92">
        <v>2.1581840509231454E-2</v>
      </c>
      <c r="H643" s="92">
        <v>2.2001020802240128E-2</v>
      </c>
      <c r="I643" s="92">
        <v>2.2418691109740874E-2</v>
      </c>
      <c r="J643" s="92">
        <v>2.2807174155410743E-2</v>
      </c>
    </row>
    <row r="644" spans="3:10" x14ac:dyDescent="0.25">
      <c r="C644" s="84">
        <v>7.4694935436737057E-3</v>
      </c>
      <c r="D644" s="91">
        <v>1.1491341488531566E-2</v>
      </c>
      <c r="E644" s="91">
        <v>1.5047640067002545E-2</v>
      </c>
      <c r="F644" s="91">
        <v>1.7732164543436207E-2</v>
      </c>
      <c r="G644" s="92">
        <v>1.9515758088981306E-2</v>
      </c>
      <c r="H644" s="92">
        <v>2.0434614578755995E-2</v>
      </c>
      <c r="I644" s="92">
        <v>2.0733356152596076E-2</v>
      </c>
      <c r="J644" s="92">
        <v>2.051753994738157E-2</v>
      </c>
    </row>
    <row r="645" spans="3:10" x14ac:dyDescent="0.25">
      <c r="C645" s="84">
        <v>1.4931004169065112E-2</v>
      </c>
      <c r="D645" s="91">
        <v>1.8357539212655045E-2</v>
      </c>
      <c r="E645" s="91">
        <v>2.1070199613099659E-2</v>
      </c>
      <c r="F645" s="91">
        <v>2.3233782645654552E-2</v>
      </c>
      <c r="G645" s="92">
        <v>2.505083256265157E-2</v>
      </c>
      <c r="H645" s="92">
        <v>2.653718040946219E-2</v>
      </c>
      <c r="I645" s="92">
        <v>2.7868123074664353E-2</v>
      </c>
      <c r="J645" s="92">
        <v>2.90131999864367E-2</v>
      </c>
    </row>
    <row r="646" spans="3:10" x14ac:dyDescent="0.25">
      <c r="C646" s="84">
        <v>9.504843630838292E-3</v>
      </c>
      <c r="D646" s="91">
        <v>1.3056466227573386E-2</v>
      </c>
      <c r="E646" s="91">
        <v>1.6136042206593672E-2</v>
      </c>
      <c r="F646" s="91">
        <v>1.8783102660935701E-2</v>
      </c>
      <c r="G646" s="92">
        <v>2.1204676699053741E-2</v>
      </c>
      <c r="H646" s="92">
        <v>2.3501017082003792E-2</v>
      </c>
      <c r="I646" s="92">
        <v>2.5912775095897584E-2</v>
      </c>
      <c r="J646" s="92">
        <v>2.848819405154266E-2</v>
      </c>
    </row>
    <row r="647" spans="3:10" x14ac:dyDescent="0.25">
      <c r="C647" s="84">
        <v>6.5680266868616485E-3</v>
      </c>
      <c r="D647" s="91">
        <v>1.0413921137887097E-2</v>
      </c>
      <c r="E647" s="91">
        <v>1.3960721677168948E-2</v>
      </c>
      <c r="F647" s="91">
        <v>1.6798661014310386E-2</v>
      </c>
      <c r="G647" s="92">
        <v>1.8879294446927763E-2</v>
      </c>
      <c r="H647" s="92">
        <v>2.0217016524217941E-2</v>
      </c>
      <c r="I647" s="92">
        <v>2.1024563952882692E-2</v>
      </c>
      <c r="J647" s="92">
        <v>2.1373698881491234E-2</v>
      </c>
    </row>
    <row r="648" spans="3:10" x14ac:dyDescent="0.25">
      <c r="C648" s="84">
        <v>3.6911992299948494E-2</v>
      </c>
      <c r="D648" s="91">
        <v>4.0142298738488555E-2</v>
      </c>
      <c r="E648" s="91">
        <v>4.0364881775973388E-2</v>
      </c>
      <c r="F648" s="91">
        <v>3.9175202057992013E-2</v>
      </c>
      <c r="G648" s="92">
        <v>3.7589767414723897E-2</v>
      </c>
      <c r="H648" s="92">
        <v>3.5870989024965695E-2</v>
      </c>
      <c r="I648" s="92">
        <v>3.4288729660650684E-2</v>
      </c>
      <c r="J648" s="92">
        <v>3.2742013292665399E-2</v>
      </c>
    </row>
    <row r="649" spans="3:10" x14ac:dyDescent="0.25">
      <c r="C649" s="84">
        <v>1.3692027735073458E-2</v>
      </c>
      <c r="D649" s="91">
        <v>1.6889870035138824E-2</v>
      </c>
      <c r="E649" s="91">
        <v>1.911756391036197E-2</v>
      </c>
      <c r="F649" s="91">
        <v>2.0583992893917033E-2</v>
      </c>
      <c r="G649" s="92">
        <v>2.1538143800768097E-2</v>
      </c>
      <c r="H649" s="92">
        <v>2.2040093494793703E-2</v>
      </c>
      <c r="I649" s="92">
        <v>2.2265112721486197E-2</v>
      </c>
      <c r="J649" s="92">
        <v>2.2210145678388894E-2</v>
      </c>
    </row>
    <row r="650" spans="3:10" x14ac:dyDescent="0.25">
      <c r="C650" s="84">
        <v>1.8837994519785468E-2</v>
      </c>
      <c r="D650" s="91">
        <v>2.1400812799794874E-2</v>
      </c>
      <c r="E650" s="91">
        <v>2.2958346823529277E-2</v>
      </c>
      <c r="F650" s="91">
        <v>2.3832744489318745E-2</v>
      </c>
      <c r="G650" s="92">
        <v>2.4286701785747451E-2</v>
      </c>
      <c r="H650" s="92">
        <v>2.4354730485011477E-2</v>
      </c>
      <c r="I650" s="92">
        <v>2.4215081842522117E-2</v>
      </c>
      <c r="J650" s="92">
        <v>2.3860945918589276E-2</v>
      </c>
    </row>
    <row r="651" spans="3:10" x14ac:dyDescent="0.25">
      <c r="C651" s="84">
        <v>1.5161778838899953E-3</v>
      </c>
      <c r="D651" s="91">
        <v>2.8390899815781733E-3</v>
      </c>
      <c r="E651" s="91">
        <v>4.3986998203923372E-3</v>
      </c>
      <c r="F651" s="91">
        <v>5.9967893429034875E-3</v>
      </c>
      <c r="G651" s="92">
        <v>7.5121780176059545E-3</v>
      </c>
      <c r="H651" s="92">
        <v>8.8628318853698953E-3</v>
      </c>
      <c r="I651" s="92">
        <v>1.0087658575271873E-2</v>
      </c>
      <c r="J651" s="92">
        <v>1.1203147949054854E-2</v>
      </c>
    </row>
    <row r="652" spans="3:10" x14ac:dyDescent="0.25">
      <c r="C652" s="84">
        <v>6.5139129858836518E-3</v>
      </c>
      <c r="D652" s="91">
        <v>1.0091683088543708E-2</v>
      </c>
      <c r="E652" s="91">
        <v>1.3369694881446409E-2</v>
      </c>
      <c r="F652" s="91">
        <v>1.5973465020909752E-2</v>
      </c>
      <c r="G652" s="92">
        <v>1.7818933478473603E-2</v>
      </c>
      <c r="H652" s="92">
        <v>1.8868828631776181E-2</v>
      </c>
      <c r="I652" s="92">
        <v>1.9291632114793116E-2</v>
      </c>
      <c r="J652" s="92">
        <v>1.9154968676982097E-2</v>
      </c>
    </row>
    <row r="653" spans="3:10" x14ac:dyDescent="0.25">
      <c r="C653" s="84">
        <v>8.2050565957848664E-3</v>
      </c>
      <c r="D653" s="91">
        <v>1.3403816565201008E-2</v>
      </c>
      <c r="E653" s="91">
        <v>1.845700030287829E-2</v>
      </c>
      <c r="F653" s="91">
        <v>2.2802317364519431E-2</v>
      </c>
      <c r="G653" s="92">
        <v>2.632852787565482E-2</v>
      </c>
      <c r="H653" s="92">
        <v>2.8989172258206821E-2</v>
      </c>
      <c r="I653" s="92">
        <v>3.1008628215828098E-2</v>
      </c>
      <c r="J653" s="92">
        <v>3.2412951597292877E-2</v>
      </c>
    </row>
    <row r="654" spans="3:10" x14ac:dyDescent="0.25">
      <c r="C654" s="84">
        <v>2.5060635306693828E-2</v>
      </c>
      <c r="D654" s="91">
        <v>2.6176896783216535E-2</v>
      </c>
      <c r="E654" s="91">
        <v>2.7183330143734499E-2</v>
      </c>
      <c r="F654" s="91">
        <v>2.8220283996292013E-2</v>
      </c>
      <c r="G654" s="92">
        <v>2.9360854485824164E-2</v>
      </c>
      <c r="H654" s="92">
        <v>3.047543510565141E-2</v>
      </c>
      <c r="I654" s="92">
        <v>3.1670132245803027E-2</v>
      </c>
      <c r="J654" s="92">
        <v>3.2854828914816225E-2</v>
      </c>
    </row>
    <row r="655" spans="3:10" x14ac:dyDescent="0.25">
      <c r="C655" s="84">
        <v>7.004279614291284E-3</v>
      </c>
      <c r="D655" s="91">
        <v>1.0185621787051177E-2</v>
      </c>
      <c r="E655" s="91">
        <v>1.3000896469329946E-2</v>
      </c>
      <c r="F655" s="91">
        <v>1.532028278187202E-2</v>
      </c>
      <c r="G655" s="92">
        <v>1.722121160024127E-2</v>
      </c>
      <c r="H655" s="92">
        <v>1.8742606206339038E-2</v>
      </c>
      <c r="I655" s="92">
        <v>2.0061096854866556E-2</v>
      </c>
      <c r="J655" s="92">
        <v>2.1212621164669772E-2</v>
      </c>
    </row>
    <row r="656" spans="3:10" x14ac:dyDescent="0.25">
      <c r="C656" s="84">
        <v>3.2751856873127622E-3</v>
      </c>
      <c r="D656" s="91">
        <v>5.7798876842387352E-3</v>
      </c>
      <c r="E656" s="91">
        <v>8.5339587213648475E-3</v>
      </c>
      <c r="F656" s="91">
        <v>1.1230371211575912E-2</v>
      </c>
      <c r="G656" s="92">
        <v>1.3737242275135354E-2</v>
      </c>
      <c r="H656" s="92">
        <v>1.5960488834011965E-2</v>
      </c>
      <c r="I656" s="92">
        <v>1.7972906779813599E-2</v>
      </c>
      <c r="J656" s="92">
        <v>1.9762017400064558E-2</v>
      </c>
    </row>
    <row r="657" spans="3:10" x14ac:dyDescent="0.25">
      <c r="C657" s="84">
        <v>3.8655511230686133E-2</v>
      </c>
      <c r="D657" s="91">
        <v>3.8692954839253148E-2</v>
      </c>
      <c r="E657" s="91">
        <v>3.799016970667362E-2</v>
      </c>
      <c r="F657" s="91">
        <v>3.7147982410666844E-2</v>
      </c>
      <c r="G657" s="92">
        <v>3.6456883358165729E-2</v>
      </c>
      <c r="H657" s="92">
        <v>3.5821152471531156E-2</v>
      </c>
      <c r="I657" s="92">
        <v>3.5369738439791833E-2</v>
      </c>
      <c r="J657" s="92">
        <v>3.4967075706195692E-2</v>
      </c>
    </row>
    <row r="658" spans="3:10" x14ac:dyDescent="0.25">
      <c r="C658" s="84">
        <v>1.1269173896830608E-2</v>
      </c>
      <c r="D658" s="91">
        <v>1.4755497854309817E-2</v>
      </c>
      <c r="E658" s="91">
        <v>1.7635041502598189E-2</v>
      </c>
      <c r="F658" s="91">
        <v>1.9901524408359086E-2</v>
      </c>
      <c r="G658" s="92">
        <v>2.1665217975958162E-2</v>
      </c>
      <c r="H658" s="92">
        <v>2.2922825195460472E-2</v>
      </c>
      <c r="I658" s="92">
        <v>2.3833171584013858E-2</v>
      </c>
      <c r="J658" s="92">
        <v>2.4392232093468458E-2</v>
      </c>
    </row>
    <row r="659" spans="3:10" x14ac:dyDescent="0.25">
      <c r="C659" s="84">
        <v>7.5248875992803832E-3</v>
      </c>
      <c r="D659" s="91">
        <v>1.156995049869205E-2</v>
      </c>
      <c r="E659" s="91">
        <v>1.5289619922924309E-2</v>
      </c>
      <c r="F659" s="91">
        <v>1.8372798156315998E-2</v>
      </c>
      <c r="G659" s="92">
        <v>2.0815508815593974E-2</v>
      </c>
      <c r="H659" s="92">
        <v>2.2612891180283909E-2</v>
      </c>
      <c r="I659" s="92">
        <v>2.3951819109907759E-2</v>
      </c>
      <c r="J659" s="92">
        <v>2.4864320049355862E-2</v>
      </c>
    </row>
    <row r="660" spans="3:10" x14ac:dyDescent="0.25">
      <c r="C660" s="84">
        <v>1.3405146349277927E-2</v>
      </c>
      <c r="D660" s="91">
        <v>2.0066574706022074E-2</v>
      </c>
      <c r="E660" s="91">
        <v>2.5572640341110151E-2</v>
      </c>
      <c r="F660" s="91">
        <v>2.9578205296065245E-2</v>
      </c>
      <c r="G660" s="92">
        <v>3.2327439937493631E-2</v>
      </c>
      <c r="H660" s="92">
        <v>3.4001198824162658E-2</v>
      </c>
      <c r="I660" s="92">
        <v>3.4975770196665631E-2</v>
      </c>
      <c r="J660" s="92">
        <v>3.5310495945702063E-2</v>
      </c>
    </row>
    <row r="661" spans="3:10" x14ac:dyDescent="0.25">
      <c r="C661" s="84">
        <v>5.3585993838231273E-3</v>
      </c>
      <c r="D661" s="91">
        <v>9.6075816800508251E-3</v>
      </c>
      <c r="E661" s="91">
        <v>1.4108594986760667E-2</v>
      </c>
      <c r="F661" s="91">
        <v>1.8227858868833838E-2</v>
      </c>
      <c r="G661" s="92">
        <v>2.1740621109361279E-2</v>
      </c>
      <c r="H661" s="92">
        <v>2.456130548787188E-2</v>
      </c>
      <c r="I661" s="92">
        <v>2.6886658315032574E-2</v>
      </c>
      <c r="J661" s="92">
        <v>2.8768717315659196E-2</v>
      </c>
    </row>
    <row r="662" spans="3:10" x14ac:dyDescent="0.25">
      <c r="C662" s="84">
        <v>3.3866783143746311E-2</v>
      </c>
      <c r="D662" s="91">
        <v>3.8973019709548494E-2</v>
      </c>
      <c r="E662" s="91">
        <v>4.176062027019517E-2</v>
      </c>
      <c r="F662" s="91">
        <v>4.3222466261795746E-2</v>
      </c>
      <c r="G662" s="92">
        <v>4.4141242677305119E-2</v>
      </c>
      <c r="H662" s="92">
        <v>4.473015234964197E-2</v>
      </c>
      <c r="I662" s="92">
        <v>4.5342144397135797E-2</v>
      </c>
      <c r="J662" s="92">
        <v>4.5907074998081929E-2</v>
      </c>
    </row>
    <row r="663" spans="3:10" x14ac:dyDescent="0.25">
      <c r="C663" s="84">
        <v>3.4802521870566636E-3</v>
      </c>
      <c r="D663" s="91">
        <v>5.4877629344171923E-3</v>
      </c>
      <c r="E663" s="91">
        <v>7.5099324054536875E-3</v>
      </c>
      <c r="F663" s="91">
        <v>9.378959984883372E-3</v>
      </c>
      <c r="G663" s="92">
        <v>1.1067262477575862E-2</v>
      </c>
      <c r="H663" s="92">
        <v>1.2564161332336234E-2</v>
      </c>
      <c r="I663" s="92">
        <v>1.3984060476890338E-2</v>
      </c>
      <c r="J663" s="92">
        <v>1.5368518546855267E-2</v>
      </c>
    </row>
    <row r="664" spans="3:10" x14ac:dyDescent="0.25">
      <c r="C664" s="84">
        <v>5.1456808442960685E-3</v>
      </c>
      <c r="D664" s="91">
        <v>6.4941659576445553E-3</v>
      </c>
      <c r="E664" s="91">
        <v>7.4213954625464333E-3</v>
      </c>
      <c r="F664" s="91">
        <v>7.9971366101598048E-3</v>
      </c>
      <c r="G664" s="92">
        <v>8.3316456050888631E-3</v>
      </c>
      <c r="H664" s="92">
        <v>8.4710802568246125E-3</v>
      </c>
      <c r="I664" s="92">
        <v>8.5078252391919476E-3</v>
      </c>
      <c r="J664" s="92">
        <v>8.4643357094732318E-3</v>
      </c>
    </row>
    <row r="665" spans="3:10" x14ac:dyDescent="0.25">
      <c r="C665" s="84">
        <v>4.606243603516429E-3</v>
      </c>
      <c r="D665" s="91">
        <v>6.8365704948756259E-3</v>
      </c>
      <c r="E665" s="91">
        <v>8.8835235380598128E-3</v>
      </c>
      <c r="F665" s="91">
        <v>1.0656129888428846E-2</v>
      </c>
      <c r="G665" s="92">
        <v>1.220957218353131E-2</v>
      </c>
      <c r="H665" s="92">
        <v>1.3574371550210011E-2</v>
      </c>
      <c r="I665" s="92">
        <v>1.4882518768786723E-2</v>
      </c>
      <c r="J665" s="92">
        <v>1.6168768593718727E-2</v>
      </c>
    </row>
    <row r="666" spans="3:10" x14ac:dyDescent="0.25">
      <c r="C666" s="84">
        <v>2.5146727979251651E-3</v>
      </c>
      <c r="D666" s="91">
        <v>4.4205277856950468E-3</v>
      </c>
      <c r="E666" s="91">
        <v>6.5515959427375186E-3</v>
      </c>
      <c r="F666" s="91">
        <v>8.6541212269091346E-3</v>
      </c>
      <c r="G666" s="92">
        <v>1.0588850618732291E-2</v>
      </c>
      <c r="H666" s="92">
        <v>1.2255547936410198E-2</v>
      </c>
      <c r="I666" s="92">
        <v>1.3705805931749819E-2</v>
      </c>
      <c r="J666" s="92">
        <v>1.4947581521568868E-2</v>
      </c>
    </row>
    <row r="667" spans="3:10" x14ac:dyDescent="0.25">
      <c r="C667" s="84">
        <v>5.5677996425003646E-3</v>
      </c>
      <c r="D667" s="91">
        <v>7.8948551509589859E-3</v>
      </c>
      <c r="E667" s="91">
        <v>1.0128575376087592E-2</v>
      </c>
      <c r="F667" s="91">
        <v>1.2158298234188148E-2</v>
      </c>
      <c r="G667" s="92">
        <v>1.3961697998113129E-2</v>
      </c>
      <c r="H667" s="92">
        <v>1.5476530056594492E-2</v>
      </c>
      <c r="I667" s="92">
        <v>1.6774559124731813E-2</v>
      </c>
      <c r="J667" s="92">
        <v>1.7838625445749878E-2</v>
      </c>
    </row>
    <row r="668" spans="3:10" x14ac:dyDescent="0.25">
      <c r="C668" s="84">
        <v>1.976774796873965E-2</v>
      </c>
      <c r="D668" s="91">
        <v>2.2398870757652851E-2</v>
      </c>
      <c r="E668" s="91">
        <v>2.3824723504874485E-2</v>
      </c>
      <c r="F668" s="91">
        <v>2.4552138428918995E-2</v>
      </c>
      <c r="G668" s="92">
        <v>2.4983973677084548E-2</v>
      </c>
      <c r="H668" s="92">
        <v>2.5230374523899944E-2</v>
      </c>
      <c r="I668" s="92">
        <v>2.5501358228986564E-2</v>
      </c>
      <c r="J668" s="92">
        <v>2.577784743981253E-2</v>
      </c>
    </row>
    <row r="669" spans="3:10" x14ac:dyDescent="0.25">
      <c r="C669" s="84">
        <v>1.0088341877039214E-2</v>
      </c>
      <c r="D669" s="91">
        <v>1.2111360375898661E-2</v>
      </c>
      <c r="E669" s="91">
        <v>1.3396956557476974E-2</v>
      </c>
      <c r="F669" s="91">
        <v>1.4121590407557692E-2</v>
      </c>
      <c r="G669" s="92">
        <v>1.4483409023437576E-2</v>
      </c>
      <c r="H669" s="92">
        <v>1.455468104202606E-2</v>
      </c>
      <c r="I669" s="92">
        <v>1.4487075230543638E-2</v>
      </c>
      <c r="J669" s="92">
        <v>1.4312355585977888E-2</v>
      </c>
    </row>
    <row r="670" spans="3:10" x14ac:dyDescent="0.25">
      <c r="C670" s="84">
        <v>5.4196534544619628E-3</v>
      </c>
      <c r="D670" s="91">
        <v>8.2777121108562005E-3</v>
      </c>
      <c r="E670" s="91">
        <v>1.0894691371127167E-2</v>
      </c>
      <c r="F670" s="91">
        <v>1.3012888067262838E-2</v>
      </c>
      <c r="G670" s="92">
        <v>1.4585451666081693E-2</v>
      </c>
      <c r="H670" s="92">
        <v>1.5580189754136844E-2</v>
      </c>
      <c r="I670" s="92">
        <v>1.6120396045515323E-2</v>
      </c>
      <c r="J670" s="92">
        <v>1.6241740197174195E-2</v>
      </c>
    </row>
    <row r="671" spans="3:10" x14ac:dyDescent="0.25">
      <c r="C671" s="84">
        <v>1.3459908994878554E-2</v>
      </c>
      <c r="D671" s="91">
        <v>1.7898483231045564E-2</v>
      </c>
      <c r="E671" s="91">
        <v>2.1185005686418252E-2</v>
      </c>
      <c r="F671" s="91">
        <v>2.3373363996748574E-2</v>
      </c>
      <c r="G671" s="92">
        <v>2.4758053781296318E-2</v>
      </c>
      <c r="H671" s="92">
        <v>2.5491458122341312E-2</v>
      </c>
      <c r="I671" s="92">
        <v>2.5860223018647582E-2</v>
      </c>
      <c r="J671" s="92">
        <v>2.5918898499066007E-2</v>
      </c>
    </row>
    <row r="672" spans="3:10" x14ac:dyDescent="0.25">
      <c r="C672" s="84">
        <v>9.7676989690037627E-3</v>
      </c>
      <c r="D672" s="91">
        <v>1.5931273768213617E-2</v>
      </c>
      <c r="E672" s="91">
        <v>2.1743976123394852E-2</v>
      </c>
      <c r="F672" s="91">
        <v>2.658543206898293E-2</v>
      </c>
      <c r="G672" s="92">
        <v>3.0431599670355639E-2</v>
      </c>
      <c r="H672" s="92">
        <v>3.3322194595665988E-2</v>
      </c>
      <c r="I672" s="92">
        <v>3.5566057429886527E-2</v>
      </c>
      <c r="J672" s="92">
        <v>3.7200458202452109E-2</v>
      </c>
    </row>
    <row r="673" spans="3:10" x14ac:dyDescent="0.25">
      <c r="C673" s="84">
        <v>4.8100913844072134E-2</v>
      </c>
      <c r="D673" s="91">
        <v>5.7285839976604809E-2</v>
      </c>
      <c r="E673" s="91">
        <v>6.2465433641137401E-2</v>
      </c>
      <c r="F673" s="91">
        <v>6.5008589090343863E-2</v>
      </c>
      <c r="G673" s="92">
        <v>6.6194098470595542E-2</v>
      </c>
      <c r="H673" s="92">
        <v>6.6461468427933906E-2</v>
      </c>
      <c r="I673" s="92">
        <v>6.6410944234775726E-2</v>
      </c>
      <c r="J673" s="92">
        <v>6.596583709077429E-2</v>
      </c>
    </row>
    <row r="674" spans="3:10" x14ac:dyDescent="0.25">
      <c r="C674" s="84">
        <v>4.7485909776676296E-3</v>
      </c>
      <c r="D674" s="91">
        <v>8.5170259920970756E-3</v>
      </c>
      <c r="E674" s="91">
        <v>1.2575864969772201E-2</v>
      </c>
      <c r="F674" s="91">
        <v>1.6409148168201788E-2</v>
      </c>
      <c r="G674" s="92">
        <v>1.9831390116117613E-2</v>
      </c>
      <c r="H674" s="92">
        <v>2.275061927309014E-2</v>
      </c>
      <c r="I674" s="92">
        <v>2.5317546600090564E-2</v>
      </c>
      <c r="J674" s="92">
        <v>2.754590331910952E-2</v>
      </c>
    </row>
    <row r="675" spans="3:10" x14ac:dyDescent="0.25">
      <c r="C675" s="84">
        <v>1.7595335481074607E-2</v>
      </c>
      <c r="D675" s="91">
        <v>2.2956792244532759E-2</v>
      </c>
      <c r="E675" s="91">
        <v>2.7208739787085406E-2</v>
      </c>
      <c r="F675" s="91">
        <v>3.0454521947927179E-2</v>
      </c>
      <c r="G675" s="92">
        <v>3.300499183467398E-2</v>
      </c>
      <c r="H675" s="92">
        <v>3.4970361760969675E-2</v>
      </c>
      <c r="I675" s="92">
        <v>3.6659371264711374E-2</v>
      </c>
      <c r="J675" s="92">
        <v>3.8080190263180158E-2</v>
      </c>
    </row>
    <row r="676" spans="3:10" x14ac:dyDescent="0.25">
      <c r="C676" s="84">
        <v>3.706367491906179E-2</v>
      </c>
      <c r="D676" s="91">
        <v>3.5774123321939258E-2</v>
      </c>
      <c r="E676" s="91">
        <v>3.4020648214635012E-2</v>
      </c>
      <c r="F676" s="91">
        <v>3.2315655901379144E-2</v>
      </c>
      <c r="G676" s="92">
        <v>3.0867892298948322E-2</v>
      </c>
      <c r="H676" s="92">
        <v>2.9565039698378041E-2</v>
      </c>
      <c r="I676" s="92">
        <v>2.8503225039958512E-2</v>
      </c>
      <c r="J676" s="92">
        <v>2.7575295744714505E-2</v>
      </c>
    </row>
    <row r="677" spans="3:10" x14ac:dyDescent="0.25">
      <c r="C677" s="84">
        <v>1.6825223185395699E-2</v>
      </c>
      <c r="D677" s="91">
        <v>1.7519571806249763E-2</v>
      </c>
      <c r="E677" s="91">
        <v>1.7745352435225702E-2</v>
      </c>
      <c r="F677" s="91">
        <v>1.7777725800191817E-2</v>
      </c>
      <c r="G677" s="92">
        <v>1.7776889885229262E-2</v>
      </c>
      <c r="H677" s="92">
        <v>1.7725886694114536E-2</v>
      </c>
      <c r="I677" s="92">
        <v>1.7720921020463524E-2</v>
      </c>
      <c r="J677" s="92">
        <v>1.7730829006976583E-2</v>
      </c>
    </row>
    <row r="678" spans="3:10" x14ac:dyDescent="0.25">
      <c r="C678" s="84">
        <v>1.6954027106502945E-2</v>
      </c>
      <c r="D678" s="91">
        <v>2.3038276507970711E-2</v>
      </c>
      <c r="E678" s="91">
        <v>2.7595132309424696E-2</v>
      </c>
      <c r="F678" s="91">
        <v>3.0719437410316068E-2</v>
      </c>
      <c r="G678" s="92">
        <v>3.2847565960596195E-2</v>
      </c>
      <c r="H678" s="92">
        <v>3.4197025737519114E-2</v>
      </c>
      <c r="I678" s="92">
        <v>3.5126745477139537E-2</v>
      </c>
      <c r="J678" s="92">
        <v>3.5658392513379954E-2</v>
      </c>
    </row>
    <row r="679" spans="3:10" x14ac:dyDescent="0.25">
      <c r="C679" s="84">
        <v>1.1226410737234948E-2</v>
      </c>
      <c r="D679" s="91">
        <v>1.4552743376820658E-2</v>
      </c>
      <c r="E679" s="91">
        <v>1.7357353712072324E-2</v>
      </c>
      <c r="F679" s="91">
        <v>1.9663441916928148E-2</v>
      </c>
      <c r="G679" s="92">
        <v>2.1601419765340007E-2</v>
      </c>
      <c r="H679" s="92">
        <v>2.3190176494607494E-2</v>
      </c>
      <c r="I679" s="92">
        <v>2.4610727559211374E-2</v>
      </c>
      <c r="J679" s="92">
        <v>2.5874233160065385E-2</v>
      </c>
    </row>
    <row r="680" spans="3:10" x14ac:dyDescent="0.25">
      <c r="C680" s="84">
        <v>1.288777195761303E-2</v>
      </c>
      <c r="D680" s="91">
        <v>1.6594703493655168E-2</v>
      </c>
      <c r="E680" s="91">
        <v>1.9299715508009727E-2</v>
      </c>
      <c r="F680" s="91">
        <v>2.1084680044047864E-2</v>
      </c>
      <c r="G680" s="92">
        <v>2.217464148838556E-2</v>
      </c>
      <c r="H680" s="92">
        <v>2.2657708450955671E-2</v>
      </c>
      <c r="I680" s="92">
        <v>2.2763906863562118E-2</v>
      </c>
      <c r="J680" s="92">
        <v>2.2544886106767401E-2</v>
      </c>
    </row>
    <row r="681" spans="3:10" x14ac:dyDescent="0.25">
      <c r="C681" s="84">
        <v>3.8222079355494328E-3</v>
      </c>
      <c r="D681" s="91">
        <v>7.6525436043573024E-3</v>
      </c>
      <c r="E681" s="91">
        <v>1.2289745372489164E-2</v>
      </c>
      <c r="F681" s="91">
        <v>1.7101914847074743E-2</v>
      </c>
      <c r="G681" s="92">
        <v>2.171379199294737E-2</v>
      </c>
      <c r="H681" s="92">
        <v>2.5862336158712501E-2</v>
      </c>
      <c r="I681" s="92">
        <v>2.9590248109329694E-2</v>
      </c>
      <c r="J681" s="92">
        <v>3.2815813579971528E-2</v>
      </c>
    </row>
    <row r="682" spans="3:10" x14ac:dyDescent="0.25">
      <c r="C682" s="84">
        <v>2.4307711154729641E-3</v>
      </c>
      <c r="D682" s="91">
        <v>4.686555247831673E-3</v>
      </c>
      <c r="E682" s="91">
        <v>7.3440774943725577E-3</v>
      </c>
      <c r="F682" s="91">
        <v>1.0036921488658989E-2</v>
      </c>
      <c r="G682" s="92">
        <v>1.2541103117664482E-2</v>
      </c>
      <c r="H682" s="92">
        <v>1.4694261487711932E-2</v>
      </c>
      <c r="I682" s="92">
        <v>1.6521196528845622E-2</v>
      </c>
      <c r="J682" s="92">
        <v>1.7997727619643397E-2</v>
      </c>
    </row>
    <row r="683" spans="3:10" x14ac:dyDescent="0.25">
      <c r="C683" s="84">
        <v>9.5715992198817275E-3</v>
      </c>
      <c r="D683" s="91">
        <v>1.3200107738790488E-2</v>
      </c>
      <c r="E683" s="91">
        <v>1.6060997055775759E-2</v>
      </c>
      <c r="F683" s="91">
        <v>1.8104078037068427E-2</v>
      </c>
      <c r="G683" s="92">
        <v>1.9494157659706666E-2</v>
      </c>
      <c r="H683" s="92">
        <v>2.0309528841306046E-2</v>
      </c>
      <c r="I683" s="92">
        <v>2.0753531546881806E-2</v>
      </c>
      <c r="J683" s="92">
        <v>2.0860837394955926E-2</v>
      </c>
    </row>
    <row r="684" spans="3:10" x14ac:dyDescent="0.25">
      <c r="C684" s="84">
        <v>4.7764726929011144E-3</v>
      </c>
      <c r="D684" s="91">
        <v>7.3728012482130048E-3</v>
      </c>
      <c r="E684" s="91">
        <v>1.0020416911995726E-2</v>
      </c>
      <c r="F684" s="91">
        <v>1.2493272784148093E-2</v>
      </c>
      <c r="G684" s="92">
        <v>1.4688761710671598E-2</v>
      </c>
      <c r="H684" s="92">
        <v>1.6498706182970287E-2</v>
      </c>
      <c r="I684" s="92">
        <v>1.7984077174579827E-2</v>
      </c>
      <c r="J684" s="92">
        <v>1.9130969346979373E-2</v>
      </c>
    </row>
    <row r="685" spans="3:10" x14ac:dyDescent="0.25">
      <c r="C685" s="84">
        <v>1.9106212861073446E-2</v>
      </c>
      <c r="D685" s="91">
        <v>2.5499199650601798E-2</v>
      </c>
      <c r="E685" s="91">
        <v>3.0310268401512311E-2</v>
      </c>
      <c r="F685" s="91">
        <v>3.3633423191719358E-2</v>
      </c>
      <c r="G685" s="92">
        <v>3.5880061395784847E-2</v>
      </c>
      <c r="H685" s="92">
        <v>3.7230602110294143E-2</v>
      </c>
      <c r="I685" s="92">
        <v>3.8044927940537959E-2</v>
      </c>
      <c r="J685" s="92">
        <v>3.8338033468282968E-2</v>
      </c>
    </row>
    <row r="686" spans="3:10" x14ac:dyDescent="0.25">
      <c r="C686" s="84">
        <v>2.1533704013055592E-2</v>
      </c>
      <c r="D686" s="91">
        <v>2.4642853469059162E-2</v>
      </c>
      <c r="E686" s="91">
        <v>2.7253931743700381E-2</v>
      </c>
      <c r="F686" s="91">
        <v>2.9533208200353597E-2</v>
      </c>
      <c r="G686" s="92">
        <v>3.1633279339995712E-2</v>
      </c>
      <c r="H686" s="92">
        <v>3.3488557211199407E-2</v>
      </c>
      <c r="I686" s="92">
        <v>3.5264338447324219E-2</v>
      </c>
      <c r="J686" s="92">
        <v>3.688194207678365E-2</v>
      </c>
    </row>
    <row r="687" spans="3:10" x14ac:dyDescent="0.25">
      <c r="C687" s="84">
        <v>1.3801259962545433E-3</v>
      </c>
      <c r="D687" s="91">
        <v>3.1300895324351589E-3</v>
      </c>
      <c r="E687" s="91">
        <v>5.4925010017787372E-3</v>
      </c>
      <c r="F687" s="91">
        <v>8.119274818205317E-3</v>
      </c>
      <c r="G687" s="92">
        <v>1.0725785583275299E-2</v>
      </c>
      <c r="H687" s="92">
        <v>1.3106949129482537E-2</v>
      </c>
      <c r="I687" s="92">
        <v>1.5264148425677972E-2</v>
      </c>
      <c r="J687" s="92">
        <v>1.7184815993230001E-2</v>
      </c>
    </row>
    <row r="688" spans="3:10" x14ac:dyDescent="0.25">
      <c r="C688" s="84">
        <v>1.1110140978023066E-2</v>
      </c>
      <c r="D688" s="91">
        <v>1.6104076943814369E-2</v>
      </c>
      <c r="E688" s="91">
        <v>2.0410986654702808E-2</v>
      </c>
      <c r="F688" s="91">
        <v>2.3820489419864758E-2</v>
      </c>
      <c r="G688" s="92">
        <v>2.6479907191915737E-2</v>
      </c>
      <c r="H688" s="92">
        <v>2.8479690113045589E-2</v>
      </c>
      <c r="I688" s="92">
        <v>3.0099383947607774E-2</v>
      </c>
      <c r="J688" s="92">
        <v>3.1370241775075525E-2</v>
      </c>
    </row>
    <row r="689" spans="3:10" x14ac:dyDescent="0.25">
      <c r="C689" s="84">
        <v>2.6211517276279964E-2</v>
      </c>
      <c r="D689" s="91">
        <v>3.4171943989574377E-2</v>
      </c>
      <c r="E689" s="91">
        <v>3.9700354525608661E-2</v>
      </c>
      <c r="F689" s="91">
        <v>4.315712883256613E-2</v>
      </c>
      <c r="G689" s="92">
        <v>4.5237175216548423E-2</v>
      </c>
      <c r="H689" s="92">
        <v>4.6253151539229952E-2</v>
      </c>
      <c r="I689" s="92">
        <v>4.6687197073625696E-2</v>
      </c>
      <c r="J689" s="92">
        <v>4.6567289659425769E-2</v>
      </c>
    </row>
    <row r="690" spans="3:10" x14ac:dyDescent="0.25">
      <c r="C690" s="84">
        <v>2.8360085064770335E-2</v>
      </c>
      <c r="D690" s="91">
        <v>2.5523270172135449E-2</v>
      </c>
      <c r="E690" s="91">
        <v>2.3499658807066989E-2</v>
      </c>
      <c r="F690" s="91">
        <v>2.2161446951640244E-2</v>
      </c>
      <c r="G690" s="92">
        <v>2.1359815999530025E-2</v>
      </c>
      <c r="H690" s="92">
        <v>2.0852987797639454E-2</v>
      </c>
      <c r="I690" s="92">
        <v>2.0618862034433676E-2</v>
      </c>
      <c r="J690" s="92">
        <v>2.0534551882245459E-2</v>
      </c>
    </row>
    <row r="691" spans="3:10" x14ac:dyDescent="0.25">
      <c r="C691" s="84">
        <v>3.3488178800421976E-3</v>
      </c>
      <c r="D691" s="91">
        <v>5.7608114814335018E-3</v>
      </c>
      <c r="E691" s="91">
        <v>8.2853150957513579E-3</v>
      </c>
      <c r="F691" s="91">
        <v>1.0583956727827012E-2</v>
      </c>
      <c r="G691" s="92">
        <v>1.2512818825830043E-2</v>
      </c>
      <c r="H691" s="92">
        <v>1.3995358771082713E-2</v>
      </c>
      <c r="I691" s="92">
        <v>1.5132023428056494E-2</v>
      </c>
      <c r="J691" s="92">
        <v>1.5965690525533708E-2</v>
      </c>
    </row>
    <row r="692" spans="3:10" x14ac:dyDescent="0.25">
      <c r="C692" s="84">
        <v>1.5200796871152944E-2</v>
      </c>
      <c r="D692" s="91">
        <v>1.5467616609572894E-2</v>
      </c>
      <c r="E692" s="91">
        <v>1.5257109776239303E-2</v>
      </c>
      <c r="F692" s="91">
        <v>1.4817603847193883E-2</v>
      </c>
      <c r="G692" s="92">
        <v>1.4295359368016031E-2</v>
      </c>
      <c r="H692" s="92">
        <v>1.3692083770544974E-2</v>
      </c>
      <c r="I692" s="92">
        <v>1.3101010865479464E-2</v>
      </c>
      <c r="J692" s="92">
        <v>1.2515485426111061E-2</v>
      </c>
    </row>
    <row r="693" spans="3:10" x14ac:dyDescent="0.25">
      <c r="C693" s="84">
        <v>1.3621189615346306E-2</v>
      </c>
      <c r="D693" s="91">
        <v>1.5746454975592579E-2</v>
      </c>
      <c r="E693" s="91">
        <v>1.710428384597211E-2</v>
      </c>
      <c r="F693" s="91">
        <v>1.7938442056744504E-2</v>
      </c>
      <c r="G693" s="92">
        <v>1.8446556923613147E-2</v>
      </c>
      <c r="H693" s="92">
        <v>1.864728992305046E-2</v>
      </c>
      <c r="I693" s="92">
        <v>1.8666293383611199E-2</v>
      </c>
      <c r="J693" s="92">
        <v>1.8490165168314882E-2</v>
      </c>
    </row>
    <row r="694" spans="3:10" x14ac:dyDescent="0.25">
      <c r="C694" s="84">
        <v>4.5214043098734166E-3</v>
      </c>
      <c r="D694" s="91">
        <v>7.1585788223506005E-3</v>
      </c>
      <c r="E694" s="91">
        <v>9.570308394331508E-3</v>
      </c>
      <c r="F694" s="91">
        <v>1.1494835185248289E-2</v>
      </c>
      <c r="G694" s="92">
        <v>1.2921497589040449E-2</v>
      </c>
      <c r="H694" s="92">
        <v>1.3877903264761295E-2</v>
      </c>
      <c r="I694" s="92">
        <v>1.4524229565067583E-2</v>
      </c>
      <c r="J694" s="92">
        <v>1.492416793749937E-2</v>
      </c>
    </row>
    <row r="695" spans="3:10" x14ac:dyDescent="0.25">
      <c r="C695" s="84">
        <v>2.1225064841023145E-2</v>
      </c>
      <c r="D695" s="91">
        <v>3.0281874996758874E-2</v>
      </c>
      <c r="E695" s="91">
        <v>3.7247493555401384E-2</v>
      </c>
      <c r="F695" s="91">
        <v>4.1916452759619034E-2</v>
      </c>
      <c r="G695" s="92">
        <v>4.4815020450038996E-2</v>
      </c>
      <c r="H695" s="92">
        <v>4.6301955882038795E-2</v>
      </c>
      <c r="I695" s="92">
        <v>4.6966419359788396E-2</v>
      </c>
      <c r="J695" s="92">
        <v>4.6943822712696794E-2</v>
      </c>
    </row>
    <row r="696" spans="3:10" x14ac:dyDescent="0.25">
      <c r="C696" s="84">
        <v>1.7763920589437494E-2</v>
      </c>
      <c r="D696" s="91">
        <v>2.3220749312133599E-2</v>
      </c>
      <c r="E696" s="91">
        <v>2.7587499442698317E-2</v>
      </c>
      <c r="F696" s="91">
        <v>3.0998433890450604E-2</v>
      </c>
      <c r="G696" s="92">
        <v>3.3743466799550342E-2</v>
      </c>
      <c r="H696" s="92">
        <v>3.5866963605092617E-2</v>
      </c>
      <c r="I696" s="92">
        <v>3.7601520959683839E-2</v>
      </c>
      <c r="J696" s="92">
        <v>3.8878687689450124E-2</v>
      </c>
    </row>
    <row r="697" spans="3:10" x14ac:dyDescent="0.25">
      <c r="C697" s="84">
        <v>2.0346115165933865E-2</v>
      </c>
      <c r="D697" s="91">
        <v>2.616775190572301E-2</v>
      </c>
      <c r="E697" s="91">
        <v>3.0663648341130872E-2</v>
      </c>
      <c r="F697" s="91">
        <v>3.3994259811836437E-2</v>
      </c>
      <c r="G697" s="92">
        <v>3.6525464816976869E-2</v>
      </c>
      <c r="H697" s="92">
        <v>3.8386898164970498E-2</v>
      </c>
      <c r="I697" s="92">
        <v>3.9923711032436755E-2</v>
      </c>
      <c r="J697" s="92">
        <v>4.1151487248275775E-2</v>
      </c>
    </row>
    <row r="698" spans="3:10" x14ac:dyDescent="0.25">
      <c r="C698" s="84">
        <v>1.5566994146423343E-2</v>
      </c>
      <c r="D698" s="91">
        <v>2.3801947464874205E-2</v>
      </c>
      <c r="E698" s="91">
        <v>3.0880960688733333E-2</v>
      </c>
      <c r="F698" s="91">
        <v>3.6031146949825024E-2</v>
      </c>
      <c r="G698" s="92">
        <v>3.9255345701621681E-2</v>
      </c>
      <c r="H698" s="92">
        <v>4.0648780492402364E-2</v>
      </c>
      <c r="I698" s="92">
        <v>4.0694662415384907E-2</v>
      </c>
      <c r="J698" s="92">
        <v>3.9595779824003426E-2</v>
      </c>
    </row>
    <row r="699" spans="3:10" x14ac:dyDescent="0.25">
      <c r="C699" s="84">
        <v>4.0162143255891482E-3</v>
      </c>
      <c r="D699" s="91">
        <v>7.0383109663383261E-3</v>
      </c>
      <c r="E699" s="91">
        <v>1.0382307531106352E-2</v>
      </c>
      <c r="F699" s="91">
        <v>1.3639827574292763E-2</v>
      </c>
      <c r="G699" s="92">
        <v>1.6565199435980657E-2</v>
      </c>
      <c r="H699" s="92">
        <v>1.8947573574129E-2</v>
      </c>
      <c r="I699" s="92">
        <v>2.079852777001889E-2</v>
      </c>
      <c r="J699" s="92">
        <v>2.2067764625367789E-2</v>
      </c>
    </row>
    <row r="700" spans="3:10" x14ac:dyDescent="0.25">
      <c r="C700" s="84">
        <v>3.3846402571261684E-3</v>
      </c>
      <c r="D700" s="91">
        <v>5.7295420230521893E-3</v>
      </c>
      <c r="E700" s="91">
        <v>8.1701533077851527E-3</v>
      </c>
      <c r="F700" s="91">
        <v>1.0379968228011498E-2</v>
      </c>
      <c r="G700" s="92">
        <v>1.2210910099008853E-2</v>
      </c>
      <c r="H700" s="92">
        <v>1.357625309914396E-2</v>
      </c>
      <c r="I700" s="92">
        <v>1.4561494419857527E-2</v>
      </c>
      <c r="J700" s="92">
        <v>1.5196057336679343E-2</v>
      </c>
    </row>
    <row r="701" spans="3:10" x14ac:dyDescent="0.25">
      <c r="C701" s="84">
        <v>3.2165325957800465E-2</v>
      </c>
      <c r="D701" s="91">
        <v>3.4422810915101507E-2</v>
      </c>
      <c r="E701" s="91">
        <v>3.5137422237851754E-2</v>
      </c>
      <c r="F701" s="91">
        <v>3.5122201343366619E-2</v>
      </c>
      <c r="G701" s="92">
        <v>3.4876145328700918E-2</v>
      </c>
      <c r="H701" s="92">
        <v>3.4441352474935689E-2</v>
      </c>
      <c r="I701" s="92">
        <v>3.4003378018753527E-2</v>
      </c>
      <c r="J701" s="92">
        <v>3.3453221159217089E-2</v>
      </c>
    </row>
    <row r="702" spans="3:10" x14ac:dyDescent="0.25">
      <c r="C702" s="84">
        <v>4.7720344786078379E-3</v>
      </c>
      <c r="D702" s="91">
        <v>7.6057925342149545E-3</v>
      </c>
      <c r="E702" s="91">
        <v>1.0381721132016169E-2</v>
      </c>
      <c r="F702" s="91">
        <v>1.2845265012780391E-2</v>
      </c>
      <c r="G702" s="92">
        <v>1.4968541404247734E-2</v>
      </c>
      <c r="H702" s="92">
        <v>1.6752106485575385E-2</v>
      </c>
      <c r="I702" s="92">
        <v>1.8355767243696301E-2</v>
      </c>
      <c r="J702" s="92">
        <v>1.9831234836249559E-2</v>
      </c>
    </row>
    <row r="703" spans="3:10" x14ac:dyDescent="0.25">
      <c r="C703" s="84">
        <v>1.9947839327977026E-2</v>
      </c>
      <c r="D703" s="91">
        <v>2.6820559364681525E-2</v>
      </c>
      <c r="E703" s="91">
        <v>3.2273787636244097E-2</v>
      </c>
      <c r="F703" s="91">
        <v>3.6248238690934333E-2</v>
      </c>
      <c r="G703" s="92">
        <v>3.9047552681002566E-2</v>
      </c>
      <c r="H703" s="92">
        <v>4.0798334894843552E-2</v>
      </c>
      <c r="I703" s="92">
        <v>4.1883857036236517E-2</v>
      </c>
      <c r="J703" s="92">
        <v>4.2343569119390329E-2</v>
      </c>
    </row>
    <row r="704" spans="3:10" x14ac:dyDescent="0.25">
      <c r="C704" s="84">
        <v>6.5698530384193611E-3</v>
      </c>
      <c r="D704" s="91">
        <v>9.3518872054605996E-3</v>
      </c>
      <c r="E704" s="91">
        <v>1.2107636574165645E-2</v>
      </c>
      <c r="F704" s="91">
        <v>1.4706693190792444E-2</v>
      </c>
      <c r="G704" s="92">
        <v>1.7123620608159123E-2</v>
      </c>
      <c r="H704" s="92">
        <v>1.928988522104939E-2</v>
      </c>
      <c r="I704" s="92">
        <v>2.1304243515994706E-2</v>
      </c>
      <c r="J704" s="92">
        <v>2.3149429300998753E-2</v>
      </c>
    </row>
    <row r="705" spans="3:10" x14ac:dyDescent="0.25">
      <c r="C705" s="84">
        <v>1.6220061277684106E-2</v>
      </c>
      <c r="D705" s="91">
        <v>2.0734448619397151E-2</v>
      </c>
      <c r="E705" s="91">
        <v>2.3857961700186829E-2</v>
      </c>
      <c r="F705" s="91">
        <v>2.5881182190885425E-2</v>
      </c>
      <c r="G705" s="92">
        <v>2.724084272832367E-2</v>
      </c>
      <c r="H705" s="92">
        <v>2.8124679291701933E-2</v>
      </c>
      <c r="I705" s="92">
        <v>2.8817346400416548E-2</v>
      </c>
      <c r="J705" s="92">
        <v>2.9321944770517281E-2</v>
      </c>
    </row>
    <row r="706" spans="3:10" x14ac:dyDescent="0.25">
      <c r="C706" s="84">
        <v>2.1567673175567997E-2</v>
      </c>
      <c r="D706" s="91">
        <v>2.7415548129804051E-2</v>
      </c>
      <c r="E706" s="91">
        <v>3.1580009052661492E-2</v>
      </c>
      <c r="F706" s="91">
        <v>3.4266682483420359E-2</v>
      </c>
      <c r="G706" s="92">
        <v>3.5879219736265337E-2</v>
      </c>
      <c r="H706" s="92">
        <v>3.6562742922415702E-2</v>
      </c>
      <c r="I706" s="92">
        <v>3.6659945317540417E-2</v>
      </c>
      <c r="J706" s="92">
        <v>3.6201281850731862E-2</v>
      </c>
    </row>
    <row r="707" spans="3:10" x14ac:dyDescent="0.25">
      <c r="C707" s="84">
        <v>1.4775119884507734E-2</v>
      </c>
      <c r="D707" s="91">
        <v>2.0278582728784186E-2</v>
      </c>
      <c r="E707" s="91">
        <v>2.49924585453963E-2</v>
      </c>
      <c r="F707" s="91">
        <v>2.8824575789821193E-2</v>
      </c>
      <c r="G707" s="92">
        <v>3.1967883655641544E-2</v>
      </c>
      <c r="H707" s="92">
        <v>3.4495668082767772E-2</v>
      </c>
      <c r="I707" s="92">
        <v>3.6718448851571613E-2</v>
      </c>
      <c r="J707" s="92">
        <v>3.8674672480465376E-2</v>
      </c>
    </row>
    <row r="708" spans="3:10" x14ac:dyDescent="0.25">
      <c r="C708" s="84">
        <v>1.4453172593418488E-2</v>
      </c>
      <c r="D708" s="91">
        <v>1.8427603062184293E-2</v>
      </c>
      <c r="E708" s="91">
        <v>2.1436615085808609E-2</v>
      </c>
      <c r="F708" s="91">
        <v>2.3677814622865417E-2</v>
      </c>
      <c r="G708" s="92">
        <v>2.5446012216316934E-2</v>
      </c>
      <c r="H708" s="92">
        <v>2.6829923453617437E-2</v>
      </c>
      <c r="I708" s="92">
        <v>2.8045309044111073E-2</v>
      </c>
      <c r="J708" s="92">
        <v>2.906929292996898E-2</v>
      </c>
    </row>
    <row r="709" spans="3:10" x14ac:dyDescent="0.25">
      <c r="C709" s="84">
        <v>3.1917172123613093E-2</v>
      </c>
      <c r="D709" s="91">
        <v>3.2659464241021743E-2</v>
      </c>
      <c r="E709" s="91">
        <v>3.2243708641554313E-2</v>
      </c>
      <c r="F709" s="91">
        <v>3.1324139652158689E-2</v>
      </c>
      <c r="G709" s="92">
        <v>3.024768291464109E-2</v>
      </c>
      <c r="H709" s="92">
        <v>2.8992600759651693E-2</v>
      </c>
      <c r="I709" s="92">
        <v>2.7701927899230365E-2</v>
      </c>
      <c r="J709" s="92">
        <v>2.6303275066908278E-2</v>
      </c>
    </row>
    <row r="710" spans="3:10" x14ac:dyDescent="0.25">
      <c r="C710" s="84">
        <v>1.2986313979726908E-2</v>
      </c>
      <c r="D710" s="91">
        <v>1.5639875974676795E-2</v>
      </c>
      <c r="E710" s="91">
        <v>1.7176415623243103E-2</v>
      </c>
      <c r="F710" s="91">
        <v>1.7895690112717536E-2</v>
      </c>
      <c r="G710" s="92">
        <v>1.8114210980304399E-2</v>
      </c>
      <c r="H710" s="92">
        <v>1.7953960692607226E-2</v>
      </c>
      <c r="I710" s="92">
        <v>1.7606593260668033E-2</v>
      </c>
      <c r="J710" s="92">
        <v>1.7099385284220524E-2</v>
      </c>
    </row>
    <row r="711" spans="3:10" x14ac:dyDescent="0.25">
      <c r="C711" s="84">
        <v>1.7786947413344821E-2</v>
      </c>
      <c r="D711" s="91">
        <v>2.2381909764040173E-2</v>
      </c>
      <c r="E711" s="91">
        <v>2.5652104570597061E-2</v>
      </c>
      <c r="F711" s="91">
        <v>2.7890547993444478E-2</v>
      </c>
      <c r="G711" s="92">
        <v>2.9473638611766228E-2</v>
      </c>
      <c r="H711" s="92">
        <v>3.0508190816217029E-2</v>
      </c>
      <c r="I711" s="92">
        <v>3.1233417854785294E-2</v>
      </c>
      <c r="J711" s="92">
        <v>3.1616148588545244E-2</v>
      </c>
    </row>
    <row r="712" spans="3:10" x14ac:dyDescent="0.25">
      <c r="C712" s="84">
        <v>4.0169621191868806E-3</v>
      </c>
      <c r="D712" s="91">
        <v>6.4068556342177334E-3</v>
      </c>
      <c r="E712" s="91">
        <v>8.888158363724136E-3</v>
      </c>
      <c r="F712" s="91">
        <v>1.127185713836186E-2</v>
      </c>
      <c r="G712" s="92">
        <v>1.3509489355388255E-2</v>
      </c>
      <c r="H712" s="92">
        <v>1.5552107355682467E-2</v>
      </c>
      <c r="I712" s="92">
        <v>1.7493522557636421E-2</v>
      </c>
      <c r="J712" s="92">
        <v>1.9335179473737703E-2</v>
      </c>
    </row>
    <row r="713" spans="3:10" x14ac:dyDescent="0.25">
      <c r="C713" s="84">
        <v>4.1254285141144396E-2</v>
      </c>
      <c r="D713" s="91">
        <v>3.6039165149105941E-2</v>
      </c>
      <c r="E713" s="91">
        <v>3.1430863467892041E-2</v>
      </c>
      <c r="F713" s="91">
        <v>2.7757940131110794E-2</v>
      </c>
      <c r="G713" s="92">
        <v>2.496264166831633E-2</v>
      </c>
      <c r="H713" s="92">
        <v>2.2745135492662556E-2</v>
      </c>
      <c r="I713" s="92">
        <v>2.1029284687796284E-2</v>
      </c>
      <c r="J713" s="92">
        <v>1.9628892595292293E-2</v>
      </c>
    </row>
    <row r="714" spans="3:10" x14ac:dyDescent="0.25">
      <c r="C714" s="84">
        <v>1.7732868630637533E-3</v>
      </c>
      <c r="D714" s="91">
        <v>3.2136038717707114E-3</v>
      </c>
      <c r="E714" s="91">
        <v>4.8565968757442778E-3</v>
      </c>
      <c r="F714" s="91">
        <v>6.4983168771191339E-3</v>
      </c>
      <c r="G714" s="92">
        <v>8.0285089671422987E-3</v>
      </c>
      <c r="H714" s="92">
        <v>9.3775428867218583E-3</v>
      </c>
      <c r="I714" s="92">
        <v>1.0598620042238219E-2</v>
      </c>
      <c r="J714" s="92">
        <v>1.1714709014016299E-2</v>
      </c>
    </row>
    <row r="715" spans="3:10" x14ac:dyDescent="0.25">
      <c r="C715" s="84">
        <v>1.6029175983972195E-2</v>
      </c>
      <c r="D715" s="91">
        <v>2.2180729514739879E-2</v>
      </c>
      <c r="E715" s="91">
        <v>2.7171922460841443E-2</v>
      </c>
      <c r="F715" s="91">
        <v>3.0905809426047818E-2</v>
      </c>
      <c r="G715" s="92">
        <v>3.3678108888195821E-2</v>
      </c>
      <c r="H715" s="92">
        <v>3.5663822023869113E-2</v>
      </c>
      <c r="I715" s="92">
        <v>3.7259926974999837E-2</v>
      </c>
      <c r="J715" s="92">
        <v>3.8550286936688015E-2</v>
      </c>
    </row>
    <row r="716" spans="3:10" x14ac:dyDescent="0.25">
      <c r="C716" s="84">
        <v>2.3732749364774233E-3</v>
      </c>
      <c r="D716" s="91">
        <v>4.5434247115139648E-3</v>
      </c>
      <c r="E716" s="91">
        <v>7.1901986382380866E-3</v>
      </c>
      <c r="F716" s="91">
        <v>1.0013970011852525E-2</v>
      </c>
      <c r="G716" s="92">
        <v>1.2811111629755375E-2</v>
      </c>
      <c r="H716" s="92">
        <v>1.5410229513506016E-2</v>
      </c>
      <c r="I716" s="92">
        <v>1.7821673043506348E-2</v>
      </c>
      <c r="J716" s="92">
        <v>2.0002024929030547E-2</v>
      </c>
    </row>
    <row r="717" spans="3:10" x14ac:dyDescent="0.25">
      <c r="C717" s="84">
        <v>1.0162012821432965E-2</v>
      </c>
      <c r="D717" s="91">
        <v>1.3712425516461232E-2</v>
      </c>
      <c r="E717" s="91">
        <v>1.6514576054276548E-2</v>
      </c>
      <c r="F717" s="91">
        <v>1.8561831973730746E-2</v>
      </c>
      <c r="G717" s="92">
        <v>2.0035523119044867E-2</v>
      </c>
      <c r="H717" s="92">
        <v>2.1021401710660199E-2</v>
      </c>
      <c r="I717" s="92">
        <v>2.1735851790421513E-2</v>
      </c>
      <c r="J717" s="92">
        <v>2.2221521310276573E-2</v>
      </c>
    </row>
    <row r="718" spans="3:10" x14ac:dyDescent="0.25">
      <c r="C718" s="84">
        <v>3.8086531882233167E-3</v>
      </c>
      <c r="D718" s="91">
        <v>5.8357645058165408E-3</v>
      </c>
      <c r="E718" s="91">
        <v>7.7303627681360766E-3</v>
      </c>
      <c r="F718" s="91">
        <v>9.3090812948468764E-3</v>
      </c>
      <c r="G718" s="92">
        <v>1.0532133950116767E-2</v>
      </c>
      <c r="H718" s="92">
        <v>1.1370677450993148E-2</v>
      </c>
      <c r="I718" s="92">
        <v>1.191047126897174E-2</v>
      </c>
      <c r="J718" s="92">
        <v>1.2173732838160476E-2</v>
      </c>
    </row>
    <row r="719" spans="3:10" x14ac:dyDescent="0.25">
      <c r="C719" s="84">
        <v>1.9063719608195598E-3</v>
      </c>
      <c r="D719" s="91">
        <v>4.3050055805087858E-3</v>
      </c>
      <c r="E719" s="91">
        <v>7.4817109022499405E-3</v>
      </c>
      <c r="F719" s="91">
        <v>1.0955942613447683E-2</v>
      </c>
      <c r="G719" s="92">
        <v>1.4371271420491195E-2</v>
      </c>
      <c r="H719" s="92">
        <v>1.7480364675785186E-2</v>
      </c>
      <c r="I719" s="92">
        <v>2.0290159868019044E-2</v>
      </c>
      <c r="J719" s="92">
        <v>2.2764603511061077E-2</v>
      </c>
    </row>
    <row r="720" spans="3:10" x14ac:dyDescent="0.25">
      <c r="C720" s="84">
        <v>9.464082603930361E-3</v>
      </c>
      <c r="D720" s="91">
        <v>1.2270188824549593E-2</v>
      </c>
      <c r="E720" s="91">
        <v>1.4410897955349628E-2</v>
      </c>
      <c r="F720" s="91">
        <v>1.5932428292627341E-2</v>
      </c>
      <c r="G720" s="92">
        <v>1.6986551351539102E-2</v>
      </c>
      <c r="H720" s="92">
        <v>1.7625195934548563E-2</v>
      </c>
      <c r="I720" s="92">
        <v>1.801422546985908E-2</v>
      </c>
      <c r="J720" s="92">
        <v>1.8184549728455551E-2</v>
      </c>
    </row>
    <row r="721" spans="3:10" x14ac:dyDescent="0.25">
      <c r="C721" s="84">
        <v>2.3454779738508575E-3</v>
      </c>
      <c r="D721" s="91">
        <v>4.1165743536694874E-3</v>
      </c>
      <c r="E721" s="91">
        <v>6.047541141298211E-3</v>
      </c>
      <c r="F721" s="91">
        <v>7.8762877889562363E-3</v>
      </c>
      <c r="G721" s="92">
        <v>9.4586193721515298E-3</v>
      </c>
      <c r="H721" s="92">
        <v>1.0697385695047339E-2</v>
      </c>
      <c r="I721" s="92">
        <v>1.1639840283419594E-2</v>
      </c>
      <c r="J721" s="92">
        <v>1.2303229130288659E-2</v>
      </c>
    </row>
    <row r="722" spans="3:10" x14ac:dyDescent="0.25">
      <c r="C722" s="84">
        <v>1.6202124785209104E-2</v>
      </c>
      <c r="D722" s="91">
        <v>2.1195914411035664E-2</v>
      </c>
      <c r="E722" s="91">
        <v>2.5074671379714669E-2</v>
      </c>
      <c r="F722" s="91">
        <v>2.7930098201797929E-2</v>
      </c>
      <c r="G722" s="92">
        <v>3.0035091497675245E-2</v>
      </c>
      <c r="H722" s="92">
        <v>3.1467109450587227E-2</v>
      </c>
      <c r="I722" s="92">
        <v>3.2483716498650048E-2</v>
      </c>
      <c r="J722" s="92">
        <v>3.3084987656834652E-2</v>
      </c>
    </row>
    <row r="723" spans="3:10" x14ac:dyDescent="0.25">
      <c r="C723" s="84">
        <v>5.8773375404756127E-2</v>
      </c>
      <c r="D723" s="91">
        <v>6.4256906303111774E-2</v>
      </c>
      <c r="E723" s="91">
        <v>6.4692807452811155E-2</v>
      </c>
      <c r="F723" s="91">
        <v>6.2650295745189419E-2</v>
      </c>
      <c r="G723" s="92">
        <v>5.9828182075567116E-2</v>
      </c>
      <c r="H723" s="92">
        <v>5.6715004126875156E-2</v>
      </c>
      <c r="I723" s="92">
        <v>5.3786794481682582E-2</v>
      </c>
      <c r="J723" s="92">
        <v>5.0909508777689155E-2</v>
      </c>
    </row>
    <row r="724" spans="3:10" x14ac:dyDescent="0.25">
      <c r="C724" s="84">
        <v>9.8334273934221131E-3</v>
      </c>
      <c r="D724" s="91">
        <v>1.2625656440754036E-2</v>
      </c>
      <c r="E724" s="91">
        <v>1.4680075842692488E-2</v>
      </c>
      <c r="F724" s="91">
        <v>1.6115373063741358E-2</v>
      </c>
      <c r="G724" s="92">
        <v>1.7147377538958907E-2</v>
      </c>
      <c r="H724" s="92">
        <v>1.7866851614582215E-2</v>
      </c>
      <c r="I724" s="92">
        <v>1.8455705520028894E-2</v>
      </c>
      <c r="J724" s="92">
        <v>1.8939297034157261E-2</v>
      </c>
    </row>
    <row r="725" spans="3:10" x14ac:dyDescent="0.25">
      <c r="C725" s="84">
        <v>8.1561668821554401E-3</v>
      </c>
      <c r="D725" s="91">
        <v>1.1753679738763442E-2</v>
      </c>
      <c r="E725" s="91">
        <v>1.4906853163903602E-2</v>
      </c>
      <c r="F725" s="91">
        <v>1.7432329592268408E-2</v>
      </c>
      <c r="G725" s="92">
        <v>1.9381489058362879E-2</v>
      </c>
      <c r="H725" s="92">
        <v>2.0777577102486785E-2</v>
      </c>
      <c r="I725" s="92">
        <v>2.1813407192975774E-2</v>
      </c>
      <c r="J725" s="92">
        <v>2.2534136557925976E-2</v>
      </c>
    </row>
    <row r="726" spans="3:10" x14ac:dyDescent="0.25">
      <c r="C726" s="84">
        <v>4.8388870652128759E-3</v>
      </c>
      <c r="D726" s="91">
        <v>8.4911770657835062E-3</v>
      </c>
      <c r="E726" s="91">
        <v>1.2553052594612552E-2</v>
      </c>
      <c r="F726" s="91">
        <v>1.6557260846662352E-2</v>
      </c>
      <c r="G726" s="92">
        <v>2.0258391064604649E-2</v>
      </c>
      <c r="H726" s="92">
        <v>2.34651700374695E-2</v>
      </c>
      <c r="I726" s="92">
        <v>2.6247335798738527E-2</v>
      </c>
      <c r="J726" s="92">
        <v>2.8564368744161805E-2</v>
      </c>
    </row>
    <row r="727" spans="3:10" x14ac:dyDescent="0.25">
      <c r="C727" s="84">
        <v>0.11277658672855913</v>
      </c>
      <c r="D727" s="91">
        <v>8.6736389700005495E-2</v>
      </c>
      <c r="E727" s="91">
        <v>7.2067099426796608E-2</v>
      </c>
      <c r="F727" s="91">
        <v>6.3678148153735945E-2</v>
      </c>
      <c r="G727" s="92">
        <v>5.8969683418099293E-2</v>
      </c>
      <c r="H727" s="92">
        <v>5.6214087101365912E-2</v>
      </c>
      <c r="I727" s="92">
        <v>5.478880859332997E-2</v>
      </c>
      <c r="J727" s="92">
        <v>5.4014252028233962E-2</v>
      </c>
    </row>
    <row r="728" spans="3:10" x14ac:dyDescent="0.25">
      <c r="C728" s="84">
        <v>1.5301605623955503E-2</v>
      </c>
      <c r="D728" s="91">
        <v>1.9480780374766013E-2</v>
      </c>
      <c r="E728" s="91">
        <v>2.2671615092980123E-2</v>
      </c>
      <c r="F728" s="91">
        <v>2.5033961779338528E-2</v>
      </c>
      <c r="G728" s="92">
        <v>2.6853982236315625E-2</v>
      </c>
      <c r="H728" s="92">
        <v>2.8230483609172723E-2</v>
      </c>
      <c r="I728" s="92">
        <v>2.9416761979532389E-2</v>
      </c>
      <c r="J728" s="92">
        <v>3.0424310334881903E-2</v>
      </c>
    </row>
    <row r="729" spans="3:10" x14ac:dyDescent="0.25">
      <c r="C729" s="84">
        <v>2.5775679890150355E-2</v>
      </c>
      <c r="D729" s="91">
        <v>2.7084386802711895E-2</v>
      </c>
      <c r="E729" s="91">
        <v>2.7728993710065732E-2</v>
      </c>
      <c r="F729" s="91">
        <v>2.8070838566775409E-2</v>
      </c>
      <c r="G729" s="92">
        <v>2.8320898821318576E-2</v>
      </c>
      <c r="H729" s="92">
        <v>2.8422891749717811E-2</v>
      </c>
      <c r="I729" s="92">
        <v>2.8502678590253711E-2</v>
      </c>
      <c r="J729" s="92">
        <v>2.8478536384895187E-2</v>
      </c>
    </row>
    <row r="730" spans="3:10" x14ac:dyDescent="0.25">
      <c r="C730" s="84">
        <v>6.445846758801479E-3</v>
      </c>
      <c r="D730" s="91">
        <v>1.0173802864574841E-2</v>
      </c>
      <c r="E730" s="91">
        <v>1.3656351762551614E-2</v>
      </c>
      <c r="F730" s="91">
        <v>1.6530606662026329E-2</v>
      </c>
      <c r="G730" s="92">
        <v>1.8756259075664042E-2</v>
      </c>
      <c r="H730" s="92">
        <v>2.0333039368231321E-2</v>
      </c>
      <c r="I730" s="92">
        <v>2.1450612471204871E-2</v>
      </c>
      <c r="J730" s="92">
        <v>2.2158170435637933E-2</v>
      </c>
    </row>
    <row r="731" spans="3:10" x14ac:dyDescent="0.25">
      <c r="C731" s="84">
        <v>5.4192700069577082E-3</v>
      </c>
      <c r="D731" s="91">
        <v>8.8950742187325314E-3</v>
      </c>
      <c r="E731" s="91">
        <v>1.2200639164050325E-2</v>
      </c>
      <c r="F731" s="91">
        <v>1.4960285723117223E-2</v>
      </c>
      <c r="G731" s="92">
        <v>1.7125991163989312E-2</v>
      </c>
      <c r="H731" s="92">
        <v>1.8695347041439291E-2</v>
      </c>
      <c r="I731" s="92">
        <v>1.9837153908204799E-2</v>
      </c>
      <c r="J731" s="92">
        <v>2.0591012556157574E-2</v>
      </c>
    </row>
    <row r="732" spans="3:10" x14ac:dyDescent="0.25">
      <c r="C732" s="84">
        <v>3.8337663827179083E-2</v>
      </c>
      <c r="D732" s="91">
        <v>3.643625360090811E-2</v>
      </c>
      <c r="E732" s="91">
        <v>3.4253318792050604E-2</v>
      </c>
      <c r="F732" s="91">
        <v>3.236116563526803E-2</v>
      </c>
      <c r="G732" s="92">
        <v>3.0976782437249981E-2</v>
      </c>
      <c r="H732" s="92">
        <v>2.9977552144131274E-2</v>
      </c>
      <c r="I732" s="92">
        <v>2.9445901577773822E-2</v>
      </c>
      <c r="J732" s="92">
        <v>2.925700866354684E-2</v>
      </c>
    </row>
    <row r="733" spans="3:10" x14ac:dyDescent="0.25">
      <c r="C733" s="84">
        <v>2.4122921712564026E-3</v>
      </c>
      <c r="D733" s="91">
        <v>3.9012709469587645E-3</v>
      </c>
      <c r="E733" s="91">
        <v>5.4560830135000141E-3</v>
      </c>
      <c r="F733" s="91">
        <v>6.9344280488061478E-3</v>
      </c>
      <c r="G733" s="92">
        <v>8.2837572919509279E-3</v>
      </c>
      <c r="H733" s="92">
        <v>9.4616916819146649E-3</v>
      </c>
      <c r="I733" s="92">
        <v>1.0524758833938316E-2</v>
      </c>
      <c r="J733" s="92">
        <v>1.1483167874443296E-2</v>
      </c>
    </row>
    <row r="734" spans="3:10" x14ac:dyDescent="0.25">
      <c r="C734" s="84">
        <v>2.4100976028793394E-2</v>
      </c>
      <c r="D734" s="91">
        <v>2.8757875190605506E-2</v>
      </c>
      <c r="E734" s="91">
        <v>3.183331936485722E-2</v>
      </c>
      <c r="F734" s="91">
        <v>3.3709292902520935E-2</v>
      </c>
      <c r="G734" s="92">
        <v>3.4784588017944491E-2</v>
      </c>
      <c r="H734" s="92">
        <v>3.5145896421895285E-2</v>
      </c>
      <c r="I734" s="92">
        <v>3.5065712819075168E-2</v>
      </c>
      <c r="J734" s="92">
        <v>3.4525666141238011E-2</v>
      </c>
    </row>
    <row r="735" spans="3:10" x14ac:dyDescent="0.25">
      <c r="C735" s="84">
        <v>1.0783426479456477E-2</v>
      </c>
      <c r="D735" s="91">
        <v>1.4303335398297399E-2</v>
      </c>
      <c r="E735" s="91">
        <v>1.7207396407248932E-2</v>
      </c>
      <c r="F735" s="91">
        <v>1.9452207044749373E-2</v>
      </c>
      <c r="G735" s="92">
        <v>2.1139024438034237E-2</v>
      </c>
      <c r="H735" s="92">
        <v>2.2276074774332865E-2</v>
      </c>
      <c r="I735" s="92">
        <v>2.303529098233217E-2</v>
      </c>
      <c r="J735" s="92">
        <v>2.3427935828560412E-2</v>
      </c>
    </row>
    <row r="736" spans="3:10" x14ac:dyDescent="0.25">
      <c r="C736" s="84">
        <v>4.7739559736495671E-3</v>
      </c>
      <c r="D736" s="91">
        <v>7.7337168321204878E-3</v>
      </c>
      <c r="E736" s="91">
        <v>1.0716240796607575E-2</v>
      </c>
      <c r="F736" s="91">
        <v>1.3381055973654686E-2</v>
      </c>
      <c r="G736" s="92">
        <v>1.5605504401744377E-2</v>
      </c>
      <c r="H736" s="92">
        <v>1.7317707970940698E-2</v>
      </c>
      <c r="I736" s="92">
        <v>1.8641803893219292E-2</v>
      </c>
      <c r="J736" s="92">
        <v>1.961386383105294E-2</v>
      </c>
    </row>
    <row r="737" spans="3:10" x14ac:dyDescent="0.25">
      <c r="C737" s="84">
        <v>8.4986562134706095E-3</v>
      </c>
      <c r="D737" s="91">
        <v>1.2353781356533314E-2</v>
      </c>
      <c r="E737" s="91">
        <v>1.5394578488089365E-2</v>
      </c>
      <c r="F737" s="91">
        <v>1.743851549641353E-2</v>
      </c>
      <c r="G737" s="92">
        <v>1.8643701910939177E-2</v>
      </c>
      <c r="H737" s="92">
        <v>1.9145056195853053E-2</v>
      </c>
      <c r="I737" s="92">
        <v>1.9208026700023244E-2</v>
      </c>
      <c r="J737" s="92">
        <v>1.893139073361097E-2</v>
      </c>
    </row>
    <row r="738" spans="3:10" x14ac:dyDescent="0.25">
      <c r="C738" s="84">
        <v>2.1288737942182289E-2</v>
      </c>
      <c r="D738" s="91">
        <v>2.4287114450234355E-2</v>
      </c>
      <c r="E738" s="91">
        <v>2.6389403500812092E-2</v>
      </c>
      <c r="F738" s="91">
        <v>2.7941792741331517E-2</v>
      </c>
      <c r="G738" s="92">
        <v>2.9227847431630222E-2</v>
      </c>
      <c r="H738" s="92">
        <v>3.0266872356840467E-2</v>
      </c>
      <c r="I738" s="92">
        <v>3.1248836693330409E-2</v>
      </c>
      <c r="J738" s="92">
        <v>3.2121969248583904E-2</v>
      </c>
    </row>
    <row r="739" spans="3:10" x14ac:dyDescent="0.25">
      <c r="C739" s="84">
        <v>3.580983307118557E-3</v>
      </c>
      <c r="D739" s="91">
        <v>5.6890212295214529E-3</v>
      </c>
      <c r="E739" s="91">
        <v>7.7306620183216239E-3</v>
      </c>
      <c r="F739" s="91">
        <v>9.5198817914989731E-3</v>
      </c>
      <c r="G739" s="92">
        <v>1.104247106672821E-2</v>
      </c>
      <c r="H739" s="92">
        <v>1.2305022500359739E-2</v>
      </c>
      <c r="I739" s="92">
        <v>1.3431439469537272E-2</v>
      </c>
      <c r="J739" s="92">
        <v>1.4467849758689026E-2</v>
      </c>
    </row>
    <row r="740" spans="3:10" x14ac:dyDescent="0.25">
      <c r="C740" s="84">
        <v>1.7145351492742555E-2</v>
      </c>
      <c r="D740" s="91">
        <v>2.1770118597330849E-2</v>
      </c>
      <c r="E740" s="91">
        <v>2.505657534131241E-2</v>
      </c>
      <c r="F740" s="91">
        <v>2.7255014422538359E-2</v>
      </c>
      <c r="G740" s="92">
        <v>2.8756853620405861E-2</v>
      </c>
      <c r="H740" s="92">
        <v>2.9719272987769958E-2</v>
      </c>
      <c r="I740" s="92">
        <v>3.0434546563905682E-2</v>
      </c>
      <c r="J740" s="92">
        <v>3.0922870763401038E-2</v>
      </c>
    </row>
    <row r="741" spans="3:10" x14ac:dyDescent="0.25">
      <c r="C741" s="84">
        <v>4.0951952065907266E-3</v>
      </c>
      <c r="D741" s="91">
        <v>7.6570290185846799E-3</v>
      </c>
      <c r="E741" s="91">
        <v>1.1403430196163663E-2</v>
      </c>
      <c r="F741" s="91">
        <v>1.4671277108023406E-2</v>
      </c>
      <c r="G741" s="92">
        <v>1.7214740544003574E-2</v>
      </c>
      <c r="H741" s="92">
        <v>1.8970752428589123E-2</v>
      </c>
      <c r="I741" s="92">
        <v>2.0130460995782973E-2</v>
      </c>
      <c r="J741" s="92">
        <v>2.07820490693305E-2</v>
      </c>
    </row>
    <row r="742" spans="3:10" x14ac:dyDescent="0.25">
      <c r="C742" s="84">
        <v>1.6137173507588056E-2</v>
      </c>
      <c r="D742" s="91">
        <v>2.1987442955655204E-2</v>
      </c>
      <c r="E742" s="91">
        <v>2.6276304449002232E-2</v>
      </c>
      <c r="F742" s="91">
        <v>2.90382416636508E-2</v>
      </c>
      <c r="G742" s="92">
        <v>3.0660138977169977E-2</v>
      </c>
      <c r="H742" s="92">
        <v>3.1346028338064734E-2</v>
      </c>
      <c r="I742" s="92">
        <v>3.1453231787191747E-2</v>
      </c>
      <c r="J742" s="92">
        <v>3.1053357980621039E-2</v>
      </c>
    </row>
    <row r="743" spans="3:10" x14ac:dyDescent="0.25">
      <c r="C743" s="84">
        <v>2.3150935848164765E-2</v>
      </c>
      <c r="D743" s="91">
        <v>2.8494530157656229E-2</v>
      </c>
      <c r="E743" s="91">
        <v>3.1912635817179479E-2</v>
      </c>
      <c r="F743" s="91">
        <v>3.3846177362732342E-2</v>
      </c>
      <c r="G743" s="92">
        <v>3.4835339884151301E-2</v>
      </c>
      <c r="H743" s="92">
        <v>3.5087770006569631E-2</v>
      </c>
      <c r="I743" s="92">
        <v>3.4956733510574399E-2</v>
      </c>
      <c r="J743" s="92">
        <v>3.4471945209143477E-2</v>
      </c>
    </row>
    <row r="744" spans="3:10" x14ac:dyDescent="0.25">
      <c r="C744" s="84">
        <v>9.662414884691755E-3</v>
      </c>
      <c r="D744" s="91">
        <v>1.3521369114333033E-2</v>
      </c>
      <c r="E744" s="91">
        <v>1.6605349877748355E-2</v>
      </c>
      <c r="F744" s="91">
        <v>1.884813396577853E-2</v>
      </c>
      <c r="G744" s="92">
        <v>2.0447000580057838E-2</v>
      </c>
      <c r="H744" s="92">
        <v>2.1523507953948192E-2</v>
      </c>
      <c r="I744" s="92">
        <v>2.2326417065821027E-2</v>
      </c>
      <c r="J744" s="92">
        <v>2.2912418810187667E-2</v>
      </c>
    </row>
    <row r="745" spans="3:10" x14ac:dyDescent="0.25">
      <c r="C745" s="84">
        <v>1.180895433182046E-2</v>
      </c>
      <c r="D745" s="91">
        <v>1.6974788196884076E-2</v>
      </c>
      <c r="E745" s="91">
        <v>2.134075117749647E-2</v>
      </c>
      <c r="F745" s="91">
        <v>2.472088442974613E-2</v>
      </c>
      <c r="G745" s="92">
        <v>2.7300164086014926E-2</v>
      </c>
      <c r="H745" s="92">
        <v>2.9200231749237228E-2</v>
      </c>
      <c r="I745" s="92">
        <v>3.0738654688010039E-2</v>
      </c>
      <c r="J745" s="92">
        <v>3.1985448202292148E-2</v>
      </c>
    </row>
    <row r="746" spans="3:10" x14ac:dyDescent="0.25">
      <c r="C746" s="84">
        <v>1.6016644018634573E-2</v>
      </c>
      <c r="D746" s="91">
        <v>1.8165078792048421E-2</v>
      </c>
      <c r="E746" s="91">
        <v>1.9845937257673259E-2</v>
      </c>
      <c r="F746" s="91">
        <v>2.1188833719368298E-2</v>
      </c>
      <c r="G746" s="92">
        <v>2.2291546375846284E-2</v>
      </c>
      <c r="H746" s="92">
        <v>2.3087773003840097E-2</v>
      </c>
      <c r="I746" s="92">
        <v>2.3678024504600242E-2</v>
      </c>
      <c r="J746" s="92">
        <v>2.4009528368885209E-2</v>
      </c>
    </row>
    <row r="747" spans="3:10" x14ac:dyDescent="0.25">
      <c r="C747" s="84">
        <v>7.0744664532732997E-3</v>
      </c>
      <c r="D747" s="91">
        <v>9.8539085778094424E-3</v>
      </c>
      <c r="E747" s="91">
        <v>1.2411990680021618E-2</v>
      </c>
      <c r="F747" s="91">
        <v>1.4621047624208421E-2</v>
      </c>
      <c r="G747" s="92">
        <v>1.6483613739223912E-2</v>
      </c>
      <c r="H747" s="92">
        <v>1.79679285983581E-2</v>
      </c>
      <c r="I747" s="92">
        <v>1.9199550085501869E-2</v>
      </c>
      <c r="J747" s="92">
        <v>2.0189444610007743E-2</v>
      </c>
    </row>
    <row r="748" spans="3:10" x14ac:dyDescent="0.25">
      <c r="C748" s="84">
        <v>5.5828327489090106E-3</v>
      </c>
      <c r="D748" s="91">
        <v>8.7460985441354753E-3</v>
      </c>
      <c r="E748" s="91">
        <v>1.1714996698632721E-2</v>
      </c>
      <c r="F748" s="91">
        <v>1.4189317841150191E-2</v>
      </c>
      <c r="G748" s="92">
        <v>1.6139291588970948E-2</v>
      </c>
      <c r="H748" s="92">
        <v>1.7575100865424867E-2</v>
      </c>
      <c r="I748" s="92">
        <v>1.8678390525402894E-2</v>
      </c>
      <c r="J748" s="92">
        <v>1.9513591851166013E-2</v>
      </c>
    </row>
    <row r="749" spans="3:10" x14ac:dyDescent="0.25">
      <c r="C749" s="84">
        <v>2.0377628745769263E-3</v>
      </c>
      <c r="D749" s="91">
        <v>3.5951489697228114E-3</v>
      </c>
      <c r="E749" s="91">
        <v>5.2544239874513484E-3</v>
      </c>
      <c r="F749" s="91">
        <v>6.7717043458808204E-3</v>
      </c>
      <c r="G749" s="92">
        <v>8.0301553592335567E-3</v>
      </c>
      <c r="H749" s="92">
        <v>8.9680443754185657E-3</v>
      </c>
      <c r="I749" s="92">
        <v>9.649464284206705E-3</v>
      </c>
      <c r="J749" s="92">
        <v>1.0110757886966092E-2</v>
      </c>
    </row>
    <row r="750" spans="3:10" x14ac:dyDescent="0.25">
      <c r="C750" s="84">
        <v>3.5945904830896628E-3</v>
      </c>
      <c r="D750" s="91">
        <v>6.3070582309638972E-3</v>
      </c>
      <c r="E750" s="91">
        <v>9.2556759682546896E-3</v>
      </c>
      <c r="F750" s="91">
        <v>1.2064636764433555E-2</v>
      </c>
      <c r="G750" s="92">
        <v>1.4542866562272886E-2</v>
      </c>
      <c r="H750" s="92">
        <v>1.65534876250477E-2</v>
      </c>
      <c r="I750" s="92">
        <v>1.8156154564390532E-2</v>
      </c>
      <c r="J750" s="92">
        <v>1.934249875562731E-2</v>
      </c>
    </row>
    <row r="751" spans="3:10" x14ac:dyDescent="0.25">
      <c r="C751" s="84">
        <v>1.0879232280626202E-2</v>
      </c>
      <c r="D751" s="91">
        <v>1.2576220648057619E-2</v>
      </c>
      <c r="E751" s="91">
        <v>1.3989476184334717E-2</v>
      </c>
      <c r="F751" s="91">
        <v>1.5254063404169732E-2</v>
      </c>
      <c r="G751" s="92">
        <v>1.6484948396788483E-2</v>
      </c>
      <c r="H751" s="92">
        <v>1.7670963501505692E-2</v>
      </c>
      <c r="I751" s="92">
        <v>1.8915662772153254E-2</v>
      </c>
      <c r="J751" s="92">
        <v>2.0194721660262281E-2</v>
      </c>
    </row>
    <row r="752" spans="3:10" x14ac:dyDescent="0.25">
      <c r="C752" s="84">
        <v>8.9225740994858128E-3</v>
      </c>
      <c r="D752" s="91">
        <v>1.3720426688167763E-2</v>
      </c>
      <c r="E752" s="91">
        <v>1.8510789768821423E-2</v>
      </c>
      <c r="F752" s="91">
        <v>2.3029644758175351E-2</v>
      </c>
      <c r="G752" s="92">
        <v>2.7311359842355519E-2</v>
      </c>
      <c r="H752" s="92">
        <v>3.1363270259020491E-2</v>
      </c>
      <c r="I752" s="92">
        <v>3.5444926425236549E-2</v>
      </c>
      <c r="J752" s="92">
        <v>3.9591998984510893E-2</v>
      </c>
    </row>
    <row r="753" spans="3:10" x14ac:dyDescent="0.25">
      <c r="C753" s="84">
        <v>5.3085875039116251E-3</v>
      </c>
      <c r="D753" s="91">
        <v>8.6712301175545098E-3</v>
      </c>
      <c r="E753" s="91">
        <v>1.1977317623996168E-2</v>
      </c>
      <c r="F753" s="91">
        <v>1.4837801043295734E-2</v>
      </c>
      <c r="G753" s="92">
        <v>1.7142380407640875E-2</v>
      </c>
      <c r="H753" s="92">
        <v>1.8838725831242104E-2</v>
      </c>
      <c r="I753" s="92">
        <v>2.0078405730737544E-2</v>
      </c>
      <c r="J753" s="92">
        <v>2.0909354051705978E-2</v>
      </c>
    </row>
    <row r="754" spans="3:10" x14ac:dyDescent="0.25">
      <c r="C754" s="84">
        <v>2.0014066341231259E-2</v>
      </c>
      <c r="D754" s="91">
        <v>2.4269705641665074E-2</v>
      </c>
      <c r="E754" s="91">
        <v>2.6693951475608341E-2</v>
      </c>
      <c r="F754" s="91">
        <v>2.7747497946652603E-2</v>
      </c>
      <c r="G754" s="92">
        <v>2.7985813846319058E-2</v>
      </c>
      <c r="H754" s="92">
        <v>2.7682015148700442E-2</v>
      </c>
      <c r="I754" s="92">
        <v>2.7202633197861748E-2</v>
      </c>
      <c r="J754" s="92">
        <v>2.6632403413686934E-2</v>
      </c>
    </row>
    <row r="755" spans="3:10" x14ac:dyDescent="0.25">
      <c r="C755" s="84">
        <v>7.589365551653896E-3</v>
      </c>
      <c r="D755" s="91">
        <v>1.0444057735766735E-2</v>
      </c>
      <c r="E755" s="91">
        <v>1.292701812939764E-2</v>
      </c>
      <c r="F755" s="91">
        <v>1.4986622646165263E-2</v>
      </c>
      <c r="G755" s="92">
        <v>1.6724446837482823E-2</v>
      </c>
      <c r="H755" s="92">
        <v>1.8190911770325318E-2</v>
      </c>
      <c r="I755" s="92">
        <v>1.9572100876347732E-2</v>
      </c>
      <c r="J755" s="92">
        <v>2.0919740914973735E-2</v>
      </c>
    </row>
    <row r="756" spans="3:10" x14ac:dyDescent="0.25">
      <c r="C756" s="84">
        <v>1.2462502891444278E-2</v>
      </c>
      <c r="D756" s="91">
        <v>1.8510026412068385E-2</v>
      </c>
      <c r="E756" s="91">
        <v>2.3755577789509812E-2</v>
      </c>
      <c r="F756" s="91">
        <v>2.7891789145464752E-2</v>
      </c>
      <c r="G756" s="92">
        <v>3.1086343272244972E-2</v>
      </c>
      <c r="H756" s="92">
        <v>3.3459802092855109E-2</v>
      </c>
      <c r="I756" s="92">
        <v>3.536155405958722E-2</v>
      </c>
      <c r="J756" s="92">
        <v>3.6858893886393379E-2</v>
      </c>
    </row>
    <row r="757" spans="3:10" x14ac:dyDescent="0.25">
      <c r="C757" s="84">
        <v>8.2767261942920355E-3</v>
      </c>
      <c r="D757" s="91">
        <v>1.3838915376710739E-2</v>
      </c>
      <c r="E757" s="91">
        <v>1.9296370615790804E-2</v>
      </c>
      <c r="F757" s="91">
        <v>2.3971603273988965E-2</v>
      </c>
      <c r="G757" s="92">
        <v>2.7707732673193496E-2</v>
      </c>
      <c r="H757" s="92">
        <v>3.0456462445851061E-2</v>
      </c>
      <c r="I757" s="92">
        <v>3.2475943980987611E-2</v>
      </c>
      <c r="J757" s="92">
        <v>3.3823486859542208E-2</v>
      </c>
    </row>
    <row r="758" spans="3:10" x14ac:dyDescent="0.25">
      <c r="C758" s="84">
        <v>1.0574220627996327E-2</v>
      </c>
      <c r="D758" s="91">
        <v>1.2258857022207859E-2</v>
      </c>
      <c r="E758" s="91">
        <v>1.3430809039436881E-2</v>
      </c>
      <c r="F758" s="91">
        <v>1.4268347255422493E-2</v>
      </c>
      <c r="G758" s="92">
        <v>1.4933114003347363E-2</v>
      </c>
      <c r="H758" s="92">
        <v>1.545825446112634E-2</v>
      </c>
      <c r="I758" s="92">
        <v>1.596914387257229E-2</v>
      </c>
      <c r="J758" s="92">
        <v>1.6473434330480749E-2</v>
      </c>
    </row>
    <row r="759" spans="3:10" x14ac:dyDescent="0.25">
      <c r="C759" s="84">
        <v>1.0361492741582112E-2</v>
      </c>
      <c r="D759" s="91">
        <v>1.671985363203506E-2</v>
      </c>
      <c r="E759" s="91">
        <v>2.2721050987153879E-2</v>
      </c>
      <c r="F759" s="91">
        <v>2.7699447557343559E-2</v>
      </c>
      <c r="G759" s="92">
        <v>3.1581542614861041E-2</v>
      </c>
      <c r="H759" s="92">
        <v>3.4376706365848234E-2</v>
      </c>
      <c r="I759" s="92">
        <v>3.6401717102900383E-2</v>
      </c>
      <c r="J759" s="92">
        <v>3.7714633953186014E-2</v>
      </c>
    </row>
    <row r="760" spans="3:10" x14ac:dyDescent="0.25">
      <c r="C760" s="84">
        <v>9.6181624666003204E-3</v>
      </c>
      <c r="D760" s="91">
        <v>1.3280243695744588E-2</v>
      </c>
      <c r="E760" s="91">
        <v>1.6292027047008995E-2</v>
      </c>
      <c r="F760" s="91">
        <v>1.8524317086129383E-2</v>
      </c>
      <c r="G760" s="92">
        <v>2.0062416053648197E-2</v>
      </c>
      <c r="H760" s="92">
        <v>2.0939586499904069E-2</v>
      </c>
      <c r="I760" s="92">
        <v>2.1356711833997372E-2</v>
      </c>
      <c r="J760" s="92">
        <v>2.1367459523938283E-2</v>
      </c>
    </row>
    <row r="761" spans="3:10" x14ac:dyDescent="0.25">
      <c r="C761" s="84">
        <v>1.1040053695913673E-2</v>
      </c>
      <c r="D761" s="91">
        <v>1.3342478269819892E-2</v>
      </c>
      <c r="E761" s="91">
        <v>1.5235675795229378E-2</v>
      </c>
      <c r="F761" s="91">
        <v>1.6774980939354669E-2</v>
      </c>
      <c r="G761" s="92">
        <v>1.8045273590794955E-2</v>
      </c>
      <c r="H761" s="92">
        <v>1.90273229347689E-2</v>
      </c>
      <c r="I761" s="92">
        <v>1.9849330395101776E-2</v>
      </c>
      <c r="J761" s="92">
        <v>2.0516976173796771E-2</v>
      </c>
    </row>
    <row r="762" spans="3:10" x14ac:dyDescent="0.25">
      <c r="C762" s="84">
        <v>2.0185327821988831E-2</v>
      </c>
      <c r="D762" s="91">
        <v>2.5437336216276401E-2</v>
      </c>
      <c r="E762" s="91">
        <v>2.8827976343512009E-2</v>
      </c>
      <c r="F762" s="91">
        <v>3.0667919134440686E-2</v>
      </c>
      <c r="G762" s="92">
        <v>3.1446698729586713E-2</v>
      </c>
      <c r="H762" s="92">
        <v>3.1388092958288233E-2</v>
      </c>
      <c r="I762" s="92">
        <v>3.0856257879571518E-2</v>
      </c>
      <c r="J762" s="92">
        <v>2.9927047513411392E-2</v>
      </c>
    </row>
    <row r="763" spans="3:10" x14ac:dyDescent="0.25">
      <c r="C763" s="84">
        <v>4.9664854512097956E-2</v>
      </c>
      <c r="D763" s="91">
        <v>5.1148812200439257E-2</v>
      </c>
      <c r="E763" s="91">
        <v>5.1039851981039615E-2</v>
      </c>
      <c r="F763" s="91">
        <v>5.0336321407044339E-2</v>
      </c>
      <c r="G763" s="92">
        <v>4.9580491326710309E-2</v>
      </c>
      <c r="H763" s="92">
        <v>4.8740918505053688E-2</v>
      </c>
      <c r="I763" s="92">
        <v>4.8059018422308461E-2</v>
      </c>
      <c r="J763" s="92">
        <v>4.7399109835803165E-2</v>
      </c>
    </row>
    <row r="764" spans="3:10" x14ac:dyDescent="0.25">
      <c r="C764" s="84">
        <v>3.4715976238940786E-3</v>
      </c>
      <c r="D764" s="91">
        <v>5.5812307727536193E-3</v>
      </c>
      <c r="E764" s="91">
        <v>7.5756442584702776E-3</v>
      </c>
      <c r="F764" s="91">
        <v>9.2064939796768722E-3</v>
      </c>
      <c r="G764" s="92">
        <v>1.0424397958381272E-2</v>
      </c>
      <c r="H764" s="92">
        <v>1.1229454747207329E-2</v>
      </c>
      <c r="I764" s="92">
        <v>1.1746280667233579E-2</v>
      </c>
      <c r="J764" s="92">
        <v>1.2030365348792716E-2</v>
      </c>
    </row>
    <row r="765" spans="3:10" x14ac:dyDescent="0.25">
      <c r="C765" s="84">
        <v>1.8915291238675381E-3</v>
      </c>
      <c r="D765" s="91">
        <v>4.062060815077595E-3</v>
      </c>
      <c r="E765" s="91">
        <v>6.8149506080468596E-3</v>
      </c>
      <c r="F765" s="91">
        <v>9.6930585322003056E-3</v>
      </c>
      <c r="G765" s="92">
        <v>1.2348376460356853E-2</v>
      </c>
      <c r="H765" s="92">
        <v>1.4527891450854978E-2</v>
      </c>
      <c r="I765" s="92">
        <v>1.621055959854498E-2</v>
      </c>
      <c r="J765" s="92">
        <v>1.7366681570033661E-2</v>
      </c>
    </row>
    <row r="766" spans="3:10" x14ac:dyDescent="0.25">
      <c r="C766" s="84">
        <v>4.3142674041118795E-3</v>
      </c>
      <c r="D766" s="91">
        <v>6.7065121010055585E-3</v>
      </c>
      <c r="E766" s="91">
        <v>8.9577929733245295E-3</v>
      </c>
      <c r="F766" s="91">
        <v>1.0876290882160251E-2</v>
      </c>
      <c r="G766" s="92">
        <v>1.2472741843609822E-2</v>
      </c>
      <c r="H766" s="92">
        <v>1.3781441138746981E-2</v>
      </c>
      <c r="I766" s="92">
        <v>1.4965376169539926E-2</v>
      </c>
      <c r="J766" s="92">
        <v>1.6094903437869412E-2</v>
      </c>
    </row>
    <row r="767" spans="3:10" x14ac:dyDescent="0.25">
      <c r="C767" s="84">
        <v>7.3864443994465139E-3</v>
      </c>
      <c r="D767" s="91">
        <v>1.0088251866413395E-2</v>
      </c>
      <c r="E767" s="91">
        <v>1.2300574004926705E-2</v>
      </c>
      <c r="F767" s="91">
        <v>1.402607496111245E-2</v>
      </c>
      <c r="G767" s="92">
        <v>1.5418439931618342E-2</v>
      </c>
      <c r="H767" s="92">
        <v>1.6564439770527125E-2</v>
      </c>
      <c r="I767" s="92">
        <v>1.765487438037168E-2</v>
      </c>
      <c r="J767" s="92">
        <v>1.8744648241552159E-2</v>
      </c>
    </row>
    <row r="768" spans="3:10" x14ac:dyDescent="0.25">
      <c r="C768" s="84">
        <v>1.4268366813128023E-2</v>
      </c>
      <c r="D768" s="91">
        <v>1.5834834994289164E-2</v>
      </c>
      <c r="E768" s="91">
        <v>1.6919304743714472E-2</v>
      </c>
      <c r="F768" s="91">
        <v>1.7800230272561977E-2</v>
      </c>
      <c r="G768" s="92">
        <v>1.8690018647138311E-2</v>
      </c>
      <c r="H768" s="92">
        <v>1.9631674295304487E-2</v>
      </c>
      <c r="I768" s="92">
        <v>2.0788010097904763E-2</v>
      </c>
      <c r="J768" s="92">
        <v>2.2178837976940858E-2</v>
      </c>
    </row>
    <row r="769" spans="3:10" x14ac:dyDescent="0.25">
      <c r="C769" s="84">
        <v>4.3948104118157706E-3</v>
      </c>
      <c r="D769" s="91">
        <v>6.5939261095633453E-3</v>
      </c>
      <c r="E769" s="91">
        <v>8.688966612322992E-3</v>
      </c>
      <c r="F769" s="91">
        <v>1.0505555913631498E-2</v>
      </c>
      <c r="G769" s="92">
        <v>1.2000953838177892E-2</v>
      </c>
      <c r="H769" s="92">
        <v>1.3133716344624562E-2</v>
      </c>
      <c r="I769" s="92">
        <v>1.3993608950236111E-2</v>
      </c>
      <c r="J769" s="92">
        <v>1.4599946650803518E-2</v>
      </c>
    </row>
    <row r="770" spans="3:10" x14ac:dyDescent="0.25">
      <c r="C770" s="84">
        <v>8.3494019029466838E-3</v>
      </c>
      <c r="D770" s="91">
        <v>1.1699114298218984E-2</v>
      </c>
      <c r="E770" s="91">
        <v>1.4605155562448076E-2</v>
      </c>
      <c r="F770" s="91">
        <v>1.6941035351814238E-2</v>
      </c>
      <c r="G770" s="92">
        <v>1.8761568253528472E-2</v>
      </c>
      <c r="H770" s="92">
        <v>2.0069428796864967E-2</v>
      </c>
      <c r="I770" s="92">
        <v>2.102478819703343E-2</v>
      </c>
      <c r="J770" s="92">
        <v>2.1647814369903349E-2</v>
      </c>
    </row>
    <row r="771" spans="3:10" x14ac:dyDescent="0.25">
      <c r="C771" s="84">
        <v>2.7797219571946925E-2</v>
      </c>
      <c r="D771" s="91">
        <v>3.6301675007657602E-2</v>
      </c>
      <c r="E771" s="91">
        <v>4.3352975560266523E-2</v>
      </c>
      <c r="F771" s="91">
        <v>4.9125856575205441E-2</v>
      </c>
      <c r="G771" s="92">
        <v>5.4086295494782104E-2</v>
      </c>
      <c r="H771" s="92">
        <v>5.8375101737260932E-2</v>
      </c>
      <c r="I771" s="92">
        <v>6.2467773945530873E-2</v>
      </c>
      <c r="J771" s="92">
        <v>6.6332242577029008E-2</v>
      </c>
    </row>
    <row r="772" spans="3:10" x14ac:dyDescent="0.25">
      <c r="C772" s="84">
        <v>4.4947080960103282E-3</v>
      </c>
      <c r="D772" s="91">
        <v>6.8547969910508462E-3</v>
      </c>
      <c r="E772" s="91">
        <v>9.3554039464119453E-3</v>
      </c>
      <c r="F772" s="91">
        <v>1.1814076513819285E-2</v>
      </c>
      <c r="G772" s="92">
        <v>1.413373340284039E-2</v>
      </c>
      <c r="H772" s="92">
        <v>1.6200597105637198E-2</v>
      </c>
      <c r="I772" s="92">
        <v>1.8063528348240956E-2</v>
      </c>
      <c r="J772" s="92">
        <v>1.9697986302172867E-2</v>
      </c>
    </row>
    <row r="773" spans="3:10" x14ac:dyDescent="0.25">
      <c r="C773" s="84">
        <v>1.7917148393780586E-3</v>
      </c>
      <c r="D773" s="91">
        <v>3.8337064945524321E-3</v>
      </c>
      <c r="E773" s="91">
        <v>6.4234848456587324E-3</v>
      </c>
      <c r="F773" s="91">
        <v>9.1576963688698547E-3</v>
      </c>
      <c r="G773" s="92">
        <v>1.1747872369074135E-2</v>
      </c>
      <c r="H773" s="92">
        <v>1.3989160623846952E-2</v>
      </c>
      <c r="I773" s="92">
        <v>1.5878254983165259E-2</v>
      </c>
      <c r="J773" s="92">
        <v>1.7378279780615034E-2</v>
      </c>
    </row>
    <row r="774" spans="3:10" x14ac:dyDescent="0.25">
      <c r="C774" s="84">
        <v>1.4494528804005456E-2</v>
      </c>
      <c r="D774" s="91">
        <v>1.6948087378844075E-2</v>
      </c>
      <c r="E774" s="91">
        <v>1.8751848986284153E-2</v>
      </c>
      <c r="F774" s="91">
        <v>2.0114552820460273E-2</v>
      </c>
      <c r="G774" s="92">
        <v>2.1217447542596548E-2</v>
      </c>
      <c r="H774" s="92">
        <v>2.2057602802501072E-2</v>
      </c>
      <c r="I774" s="92">
        <v>2.2761262690931802E-2</v>
      </c>
      <c r="J774" s="92">
        <v>2.3286073409885224E-2</v>
      </c>
    </row>
    <row r="775" spans="3:10" x14ac:dyDescent="0.25">
      <c r="C775" s="84">
        <v>2.5289367974962753E-2</v>
      </c>
      <c r="D775" s="91">
        <v>2.7534586429475934E-2</v>
      </c>
      <c r="E775" s="91">
        <v>2.8683920502074214E-2</v>
      </c>
      <c r="F775" s="91">
        <v>2.9234037091251084E-2</v>
      </c>
      <c r="G775" s="92">
        <v>2.9515221073329885E-2</v>
      </c>
      <c r="H775" s="92">
        <v>2.953936127004218E-2</v>
      </c>
      <c r="I775" s="92">
        <v>2.9475988886046457E-2</v>
      </c>
      <c r="J775" s="92">
        <v>2.9260637289642705E-2</v>
      </c>
    </row>
    <row r="776" spans="3:10" x14ac:dyDescent="0.25">
      <c r="C776" s="84">
        <v>1.8232774141832324E-2</v>
      </c>
      <c r="D776" s="91">
        <v>2.0901234248065635E-2</v>
      </c>
      <c r="E776" s="91">
        <v>2.2999019056642155E-2</v>
      </c>
      <c r="F776" s="91">
        <v>2.4734778913912289E-2</v>
      </c>
      <c r="G776" s="92">
        <v>2.6279607996712303E-2</v>
      </c>
      <c r="H776" s="92">
        <v>2.7595335945105923E-2</v>
      </c>
      <c r="I776" s="92">
        <v>2.8818213219350831E-2</v>
      </c>
      <c r="J776" s="92">
        <v>2.9877234201250696E-2</v>
      </c>
    </row>
    <row r="777" spans="3:10" x14ac:dyDescent="0.25">
      <c r="C777" s="84">
        <v>7.173434432935194E-3</v>
      </c>
      <c r="D777" s="91">
        <v>9.3474978522113759E-3</v>
      </c>
      <c r="E777" s="91">
        <v>1.1343908829867837E-2</v>
      </c>
      <c r="F777" s="91">
        <v>1.3170570545680842E-2</v>
      </c>
      <c r="G777" s="92">
        <v>1.4898759921134768E-2</v>
      </c>
      <c r="H777" s="92">
        <v>1.6534830294317973E-2</v>
      </c>
      <c r="I777" s="92">
        <v>1.8214819584272918E-2</v>
      </c>
      <c r="J777" s="92">
        <v>1.9970099526830085E-2</v>
      </c>
    </row>
    <row r="778" spans="3:10" x14ac:dyDescent="0.25">
      <c r="C778" s="84">
        <v>2.6160621983168694E-2</v>
      </c>
      <c r="D778" s="91">
        <v>3.4729662281854208E-2</v>
      </c>
      <c r="E778" s="91">
        <v>4.0372758264711921E-2</v>
      </c>
      <c r="F778" s="91">
        <v>4.3394061898832159E-2</v>
      </c>
      <c r="G778" s="92">
        <v>4.4624054672502356E-2</v>
      </c>
      <c r="H778" s="92">
        <v>4.4549608800196414E-2</v>
      </c>
      <c r="I778" s="92">
        <v>4.3797349143921006E-2</v>
      </c>
      <c r="J778" s="92">
        <v>4.251654461532571E-2</v>
      </c>
    </row>
    <row r="779" spans="3:10" x14ac:dyDescent="0.25">
      <c r="C779" s="84">
        <v>2.5887369848846074E-3</v>
      </c>
      <c r="D779" s="91">
        <v>4.6461168198123418E-3</v>
      </c>
      <c r="E779" s="91">
        <v>6.9644810329124035E-3</v>
      </c>
      <c r="F779" s="91">
        <v>9.2613686981461302E-3</v>
      </c>
      <c r="G779" s="92">
        <v>1.1385001742660652E-2</v>
      </c>
      <c r="H779" s="92">
        <v>1.3226734884692216E-2</v>
      </c>
      <c r="I779" s="92">
        <v>1.4836386016489709E-2</v>
      </c>
      <c r="J779" s="92">
        <v>1.6210373400344171E-2</v>
      </c>
    </row>
    <row r="780" spans="3:10" x14ac:dyDescent="0.25">
      <c r="C780" s="84">
        <v>5.2504083623369354E-3</v>
      </c>
      <c r="D780" s="91">
        <v>8.1780559788800725E-3</v>
      </c>
      <c r="E780" s="91">
        <v>1.0970317281567979E-2</v>
      </c>
      <c r="F780" s="91">
        <v>1.3403596706146825E-2</v>
      </c>
      <c r="G780" s="92">
        <v>1.5476677655203139E-2</v>
      </c>
      <c r="H780" s="92">
        <v>1.7197513646528891E-2</v>
      </c>
      <c r="I780" s="92">
        <v>1.8726977315739173E-2</v>
      </c>
      <c r="J780" s="92">
        <v>2.0113460359088849E-2</v>
      </c>
    </row>
    <row r="781" spans="3:10" x14ac:dyDescent="0.25">
      <c r="C781" s="84">
        <v>1.0100147805725782E-2</v>
      </c>
      <c r="D781" s="91">
        <v>1.5581479016437657E-2</v>
      </c>
      <c r="E781" s="91">
        <v>2.028778400447466E-2</v>
      </c>
      <c r="F781" s="91">
        <v>2.3789331114630764E-2</v>
      </c>
      <c r="G781" s="92">
        <v>2.620857586097762E-2</v>
      </c>
      <c r="H781" s="92">
        <v>2.7702921654847432E-2</v>
      </c>
      <c r="I781" s="92">
        <v>2.8639227758938311E-2</v>
      </c>
      <c r="J781" s="92">
        <v>2.914422270394466E-2</v>
      </c>
    </row>
    <row r="782" spans="3:10" x14ac:dyDescent="0.25">
      <c r="C782" s="84">
        <v>9.3303617715872773E-3</v>
      </c>
      <c r="D782" s="91">
        <v>1.3232082708951619E-2</v>
      </c>
      <c r="E782" s="91">
        <v>1.6667705068996137E-2</v>
      </c>
      <c r="F782" s="91">
        <v>1.9528890737162623E-2</v>
      </c>
      <c r="G782" s="92">
        <v>2.1930449049879938E-2</v>
      </c>
      <c r="H782" s="92">
        <v>2.3919651865411312E-2</v>
      </c>
      <c r="I782" s="92">
        <v>2.5713908573033625E-2</v>
      </c>
      <c r="J782" s="92">
        <v>2.734833000019736E-2</v>
      </c>
    </row>
    <row r="783" spans="3:10" x14ac:dyDescent="0.25">
      <c r="C783" s="84">
        <v>1.0801621326459508E-2</v>
      </c>
      <c r="D783" s="91">
        <v>1.3979003424434094E-2</v>
      </c>
      <c r="E783" s="91">
        <v>1.6455202249013152E-2</v>
      </c>
      <c r="F783" s="91">
        <v>1.8315600439992502E-2</v>
      </c>
      <c r="G783" s="92">
        <v>1.9764072533935348E-2</v>
      </c>
      <c r="H783" s="92">
        <v>2.0880601058677839E-2</v>
      </c>
      <c r="I783" s="92">
        <v>2.1863697805964664E-2</v>
      </c>
      <c r="J783" s="92">
        <v>2.2733412706723324E-2</v>
      </c>
    </row>
    <row r="784" spans="3:10" x14ac:dyDescent="0.25">
      <c r="C784" s="84">
        <v>1.4762975379517372E-2</v>
      </c>
      <c r="D784" s="91">
        <v>2.1763564536663976E-2</v>
      </c>
      <c r="E784" s="91">
        <v>2.7583248645110536E-2</v>
      </c>
      <c r="F784" s="91">
        <v>3.1967148198851429E-2</v>
      </c>
      <c r="G784" s="92">
        <v>3.5224645882358636E-2</v>
      </c>
      <c r="H784" s="92">
        <v>3.7557009327954805E-2</v>
      </c>
      <c r="I784" s="92">
        <v>3.9361961193458216E-2</v>
      </c>
      <c r="J784" s="92">
        <v>4.0674931975478425E-2</v>
      </c>
    </row>
    <row r="785" spans="3:10" x14ac:dyDescent="0.25">
      <c r="C785" s="84">
        <v>3.4851466005574108E-2</v>
      </c>
      <c r="D785" s="91">
        <v>3.4987139213295444E-2</v>
      </c>
      <c r="E785" s="91">
        <v>3.3874543272549962E-2</v>
      </c>
      <c r="F785" s="91">
        <v>3.242628499052029E-2</v>
      </c>
      <c r="G785" s="92">
        <v>3.1096042671695908E-2</v>
      </c>
      <c r="H785" s="92">
        <v>2.9885850812634094E-2</v>
      </c>
      <c r="I785" s="92">
        <v>2.8935776219924405E-2</v>
      </c>
      <c r="J785" s="92">
        <v>2.814848902087673E-2</v>
      </c>
    </row>
    <row r="786" spans="3:10" x14ac:dyDescent="0.25">
      <c r="C786" s="84">
        <v>6.82978793616911E-2</v>
      </c>
      <c r="D786" s="91">
        <v>6.8584383006648861E-2</v>
      </c>
      <c r="E786" s="91">
        <v>6.7042020064181376E-2</v>
      </c>
      <c r="F786" s="91">
        <v>6.511800499289333E-2</v>
      </c>
      <c r="G786" s="92">
        <v>6.3477851147091743E-2</v>
      </c>
      <c r="H786" s="92">
        <v>6.1959206069942589E-2</v>
      </c>
      <c r="I786" s="92">
        <v>6.0714456341928257E-2</v>
      </c>
      <c r="J786" s="92">
        <v>5.9410766083656245E-2</v>
      </c>
    </row>
    <row r="787" spans="3:10" x14ac:dyDescent="0.25">
      <c r="C787" s="84">
        <v>8.9218232314837841E-3</v>
      </c>
      <c r="D787" s="91">
        <v>1.2731482551607793E-2</v>
      </c>
      <c r="E787" s="91">
        <v>1.5971424820852242E-2</v>
      </c>
      <c r="F787" s="91">
        <v>1.8490278760277083E-2</v>
      </c>
      <c r="G787" s="92">
        <v>2.0383825410682396E-2</v>
      </c>
      <c r="H787" s="92">
        <v>2.1695270326094036E-2</v>
      </c>
      <c r="I787" s="92">
        <v>2.2621748060636087E-2</v>
      </c>
      <c r="J787" s="92">
        <v>2.3188481198572902E-2</v>
      </c>
    </row>
    <row r="788" spans="3:10" x14ac:dyDescent="0.25">
      <c r="C788" s="84">
        <v>5.0632121800894851E-3</v>
      </c>
      <c r="D788" s="91">
        <v>7.1853645927518507E-3</v>
      </c>
      <c r="E788" s="91">
        <v>9.049385264936604E-3</v>
      </c>
      <c r="F788" s="91">
        <v>1.0550568311008765E-2</v>
      </c>
      <c r="G788" s="92">
        <v>1.1713647694341413E-2</v>
      </c>
      <c r="H788" s="92">
        <v>1.2548161461679605E-2</v>
      </c>
      <c r="I788" s="92">
        <v>1.3173773994934994E-2</v>
      </c>
      <c r="J788" s="92">
        <v>1.3628415220806994E-2</v>
      </c>
    </row>
    <row r="789" spans="3:10" x14ac:dyDescent="0.25">
      <c r="C789" s="84">
        <v>3.9688628344963965E-3</v>
      </c>
      <c r="D789" s="91">
        <v>8.648400538189091E-3</v>
      </c>
      <c r="E789" s="91">
        <v>1.4614569528743283E-2</v>
      </c>
      <c r="F789" s="91">
        <v>2.0895057066215538E-2</v>
      </c>
      <c r="G789" s="92">
        <v>2.6822116960956696E-2</v>
      </c>
      <c r="H789" s="92">
        <v>3.1967565640129446E-2</v>
      </c>
      <c r="I789" s="92">
        <v>3.6376558284034459E-2</v>
      </c>
      <c r="J789" s="92">
        <v>3.9994965439367779E-2</v>
      </c>
    </row>
    <row r="790" spans="3:10" x14ac:dyDescent="0.25">
      <c r="C790" s="84">
        <v>1.3056791342856873E-2</v>
      </c>
      <c r="D790" s="91">
        <v>1.77710342890894E-2</v>
      </c>
      <c r="E790" s="91">
        <v>2.1757319659834112E-2</v>
      </c>
      <c r="F790" s="91">
        <v>2.4951543587289782E-2</v>
      </c>
      <c r="G790" s="92">
        <v>2.7499293750858016E-2</v>
      </c>
      <c r="H790" s="92">
        <v>2.9417814877762426E-2</v>
      </c>
      <c r="I790" s="92">
        <v>3.092079761708939E-2</v>
      </c>
      <c r="J790" s="92">
        <v>3.1997207634953798E-2</v>
      </c>
    </row>
    <row r="791" spans="3:10" x14ac:dyDescent="0.25">
      <c r="C791" s="84">
        <v>8.5957999301576361E-3</v>
      </c>
      <c r="D791" s="91">
        <v>1.1674307737672888E-2</v>
      </c>
      <c r="E791" s="91">
        <v>1.4352376342037402E-2</v>
      </c>
      <c r="F791" s="91">
        <v>1.6591911160259595E-2</v>
      </c>
      <c r="G791" s="92">
        <v>1.8500120094753058E-2</v>
      </c>
      <c r="H791" s="92">
        <v>2.0114797821032721E-2</v>
      </c>
      <c r="I791" s="92">
        <v>2.1618812409728006E-2</v>
      </c>
      <c r="J791" s="92">
        <v>2.3044872506755878E-2</v>
      </c>
    </row>
    <row r="792" spans="3:10" x14ac:dyDescent="0.25">
      <c r="C792" s="84">
        <v>4.7677551214253162E-3</v>
      </c>
      <c r="D792" s="91">
        <v>7.9747622858603821E-3</v>
      </c>
      <c r="E792" s="91">
        <v>1.1154163137896744E-2</v>
      </c>
      <c r="F792" s="91">
        <v>1.3933787789966998E-2</v>
      </c>
      <c r="G792" s="92">
        <v>1.6241195463417662E-2</v>
      </c>
      <c r="H792" s="92">
        <v>1.8065603924127784E-2</v>
      </c>
      <c r="I792" s="92">
        <v>1.9573892031665461E-2</v>
      </c>
      <c r="J792" s="92">
        <v>2.0809833431204679E-2</v>
      </c>
    </row>
    <row r="793" spans="3:10" x14ac:dyDescent="0.25">
      <c r="C793" s="84">
        <v>4.712672077367923E-3</v>
      </c>
      <c r="D793" s="91">
        <v>8.1425963064731058E-3</v>
      </c>
      <c r="E793" s="91">
        <v>1.1716276119078703E-2</v>
      </c>
      <c r="F793" s="91">
        <v>1.4975833893869974E-2</v>
      </c>
      <c r="G793" s="92">
        <v>1.7757006528614536E-2</v>
      </c>
      <c r="H793" s="92">
        <v>1.9979353614912588E-2</v>
      </c>
      <c r="I793" s="92">
        <v>2.1787281034235658E-2</v>
      </c>
      <c r="J793" s="92">
        <v>2.3215694682187694E-2</v>
      </c>
    </row>
    <row r="794" spans="3:10" x14ac:dyDescent="0.25">
      <c r="C794" s="84">
        <v>1.0793177346118194E-2</v>
      </c>
      <c r="D794" s="91">
        <v>1.4924694180234082E-2</v>
      </c>
      <c r="E794" s="91">
        <v>1.8258721186520672E-2</v>
      </c>
      <c r="F794" s="91">
        <v>2.0768600640533146E-2</v>
      </c>
      <c r="G794" s="92">
        <v>2.2680660307914522E-2</v>
      </c>
      <c r="H794" s="92">
        <v>2.4123557983968456E-2</v>
      </c>
      <c r="I794" s="92">
        <v>2.5366081921012248E-2</v>
      </c>
      <c r="J794" s="92">
        <v>2.6463150387309113E-2</v>
      </c>
    </row>
    <row r="795" spans="3:10" x14ac:dyDescent="0.25">
      <c r="C795" s="84">
        <v>1.5659347857706521E-3</v>
      </c>
      <c r="D795" s="91">
        <v>3.4395502883996258E-3</v>
      </c>
      <c r="E795" s="91">
        <v>5.8794031393923016E-3</v>
      </c>
      <c r="F795" s="91">
        <v>8.5012889334645063E-3</v>
      </c>
      <c r="G795" s="92">
        <v>1.1002520328503865E-2</v>
      </c>
      <c r="H795" s="92">
        <v>1.3156300954750809E-2</v>
      </c>
      <c r="I795" s="92">
        <v>1.4934299496608728E-2</v>
      </c>
      <c r="J795" s="92">
        <v>1.6287776081546832E-2</v>
      </c>
    </row>
    <row r="796" spans="3:10" x14ac:dyDescent="0.25">
      <c r="C796" s="84">
        <v>3.7846156832491967E-3</v>
      </c>
      <c r="D796" s="91">
        <v>5.6700260543333415E-3</v>
      </c>
      <c r="E796" s="91">
        <v>7.3809729218339516E-3</v>
      </c>
      <c r="F796" s="91">
        <v>8.8143178366865901E-3</v>
      </c>
      <c r="G796" s="92">
        <v>1.0001710689018901E-2</v>
      </c>
      <c r="H796" s="92">
        <v>1.0962593238934972E-2</v>
      </c>
      <c r="I796" s="92">
        <v>1.1800953892412924E-2</v>
      </c>
      <c r="J796" s="92">
        <v>1.2540137288962049E-2</v>
      </c>
    </row>
    <row r="797" spans="3:10" x14ac:dyDescent="0.25">
      <c r="C797" s="84">
        <v>7.0765694610181694E-3</v>
      </c>
      <c r="D797" s="91">
        <v>1.1099528414211553E-2</v>
      </c>
      <c r="E797" s="91">
        <v>1.5109888630144584E-2</v>
      </c>
      <c r="F797" s="91">
        <v>1.8820541794109098E-2</v>
      </c>
      <c r="G797" s="92">
        <v>2.2220199177243483E-2</v>
      </c>
      <c r="H797" s="92">
        <v>2.5300492507526102E-2</v>
      </c>
      <c r="I797" s="92">
        <v>2.8271874801322091E-2</v>
      </c>
      <c r="J797" s="92">
        <v>3.1173562844030136E-2</v>
      </c>
    </row>
    <row r="798" spans="3:10" x14ac:dyDescent="0.25">
      <c r="C798" s="84">
        <v>6.4788201787734324E-3</v>
      </c>
      <c r="D798" s="91">
        <v>9.7601277119585914E-3</v>
      </c>
      <c r="E798" s="91">
        <v>1.2900395446095484E-2</v>
      </c>
      <c r="F798" s="91">
        <v>1.5643519807552617E-2</v>
      </c>
      <c r="G798" s="92">
        <v>1.7935216589852716E-2</v>
      </c>
      <c r="H798" s="92">
        <v>1.9722323352006181E-2</v>
      </c>
      <c r="I798" s="92">
        <v>2.1140926814576966E-2</v>
      </c>
      <c r="J798" s="92">
        <v>2.221141043557355E-2</v>
      </c>
    </row>
    <row r="799" spans="3:10" x14ac:dyDescent="0.25">
      <c r="C799" s="84">
        <v>1.0237265118504476E-2</v>
      </c>
      <c r="D799" s="91">
        <v>1.2952983419136047E-2</v>
      </c>
      <c r="E799" s="91">
        <v>1.4947013517642622E-2</v>
      </c>
      <c r="F799" s="91">
        <v>1.6309294515040419E-2</v>
      </c>
      <c r="G799" s="92">
        <v>1.7215055639908959E-2</v>
      </c>
      <c r="H799" s="92">
        <v>1.7726982668401382E-2</v>
      </c>
      <c r="I799" s="92">
        <v>1.8018450887514376E-2</v>
      </c>
      <c r="J799" s="92">
        <v>1.8124052997233263E-2</v>
      </c>
    </row>
    <row r="800" spans="3:10" x14ac:dyDescent="0.25">
      <c r="C800" s="84">
        <v>1.2843416359562902E-2</v>
      </c>
      <c r="D800" s="91">
        <v>1.8031734166806604E-2</v>
      </c>
      <c r="E800" s="91">
        <v>2.2327151895579798E-2</v>
      </c>
      <c r="F800" s="91">
        <v>2.5578615222201565E-2</v>
      </c>
      <c r="G800" s="92">
        <v>2.7949892309003969E-2</v>
      </c>
      <c r="H800" s="92">
        <v>2.9504626219143057E-2</v>
      </c>
      <c r="I800" s="92">
        <v>3.0501061699857068E-2</v>
      </c>
      <c r="J800" s="92">
        <v>3.095858035305063E-2</v>
      </c>
    </row>
    <row r="801" spans="3:10" x14ac:dyDescent="0.25">
      <c r="C801" s="84">
        <v>8.7992242352971373E-3</v>
      </c>
      <c r="D801" s="91">
        <v>1.16356213824372E-2</v>
      </c>
      <c r="E801" s="91">
        <v>1.3960542665667621E-2</v>
      </c>
      <c r="F801" s="91">
        <v>1.5812072621922045E-2</v>
      </c>
      <c r="G801" s="92">
        <v>1.7341434373474515E-2</v>
      </c>
      <c r="H801" s="92">
        <v>1.8605219413984478E-2</v>
      </c>
      <c r="I801" s="92">
        <v>1.9777832618225848E-2</v>
      </c>
      <c r="J801" s="92">
        <v>2.0888478085438748E-2</v>
      </c>
    </row>
    <row r="802" spans="3:10" x14ac:dyDescent="0.25">
      <c r="C802" s="84">
        <v>1.4463142521189175E-2</v>
      </c>
      <c r="D802" s="91">
        <v>1.7818030362569279E-2</v>
      </c>
      <c r="E802" s="91">
        <v>2.0318956209774249E-2</v>
      </c>
      <c r="F802" s="91">
        <v>2.2098575806653545E-2</v>
      </c>
      <c r="G802" s="92">
        <v>2.3357188726722999E-2</v>
      </c>
      <c r="H802" s="92">
        <v>2.4132514037287927E-2</v>
      </c>
      <c r="I802" s="92">
        <v>2.4613894642565134E-2</v>
      </c>
      <c r="J802" s="92">
        <v>2.4803884429928692E-2</v>
      </c>
    </row>
    <row r="803" spans="3:10" x14ac:dyDescent="0.25">
      <c r="C803" s="84">
        <v>3.4558228697903087E-3</v>
      </c>
      <c r="D803" s="91">
        <v>6.3213160191911786E-3</v>
      </c>
      <c r="E803" s="91">
        <v>9.5649245925239334E-3</v>
      </c>
      <c r="F803" s="91">
        <v>1.2763878320752532E-2</v>
      </c>
      <c r="G803" s="92">
        <v>1.5688170583848891E-2</v>
      </c>
      <c r="H803" s="92">
        <v>1.817982899292217E-2</v>
      </c>
      <c r="I803" s="92">
        <v>2.0306303318378925E-2</v>
      </c>
      <c r="J803" s="92">
        <v>2.2065777932930589E-2</v>
      </c>
    </row>
    <row r="804" spans="3:10" x14ac:dyDescent="0.25">
      <c r="C804" s="84">
        <v>3.0311772113324344E-2</v>
      </c>
      <c r="D804" s="91">
        <v>2.9444226795378666E-2</v>
      </c>
      <c r="E804" s="91">
        <v>2.8623664153536808E-2</v>
      </c>
      <c r="F804" s="91">
        <v>2.8075071343831963E-2</v>
      </c>
      <c r="G804" s="92">
        <v>2.7865125998639377E-2</v>
      </c>
      <c r="H804" s="92">
        <v>2.7833520957361014E-2</v>
      </c>
      <c r="I804" s="92">
        <v>2.8034871160885513E-2</v>
      </c>
      <c r="J804" s="92">
        <v>2.8343254902149E-2</v>
      </c>
    </row>
    <row r="805" spans="3:10" x14ac:dyDescent="0.25">
      <c r="C805" s="84">
        <v>2.012272662130536E-3</v>
      </c>
      <c r="D805" s="91">
        <v>3.7121363536268518E-3</v>
      </c>
      <c r="E805" s="91">
        <v>5.5486122134476281E-3</v>
      </c>
      <c r="F805" s="91">
        <v>7.2298594792263582E-3</v>
      </c>
      <c r="G805" s="92">
        <v>8.633402874635248E-3</v>
      </c>
      <c r="H805" s="92">
        <v>9.7163740895390999E-3</v>
      </c>
      <c r="I805" s="92">
        <v>1.0571696881948207E-2</v>
      </c>
      <c r="J805" s="92">
        <v>1.1252087585868494E-2</v>
      </c>
    </row>
    <row r="806" spans="3:10" x14ac:dyDescent="0.25">
      <c r="C806" s="84">
        <v>2.1814280044614127E-2</v>
      </c>
      <c r="D806" s="91">
        <v>2.4021229152912008E-2</v>
      </c>
      <c r="E806" s="91">
        <v>2.5143178396229607E-2</v>
      </c>
      <c r="F806" s="91">
        <v>2.5620688679835343E-2</v>
      </c>
      <c r="G806" s="92">
        <v>2.5772058144001297E-2</v>
      </c>
      <c r="H806" s="92">
        <v>2.5646768859431953E-2</v>
      </c>
      <c r="I806" s="92">
        <v>2.5436835404846432E-2</v>
      </c>
      <c r="J806" s="92">
        <v>2.5133771467803087E-2</v>
      </c>
    </row>
    <row r="807" spans="3:10" x14ac:dyDescent="0.25">
      <c r="C807" s="84">
        <v>1.4758745392491803E-2</v>
      </c>
      <c r="D807" s="91">
        <v>1.641201024885193E-2</v>
      </c>
      <c r="E807" s="91">
        <v>1.7568127303001967E-2</v>
      </c>
      <c r="F807" s="91">
        <v>1.8480301053451265E-2</v>
      </c>
      <c r="G807" s="92">
        <v>1.9336001969059217E-2</v>
      </c>
      <c r="H807" s="92">
        <v>2.0148006138632549E-2</v>
      </c>
      <c r="I807" s="92">
        <v>2.1051511268780718E-2</v>
      </c>
      <c r="J807" s="92">
        <v>2.203211832934935E-2</v>
      </c>
    </row>
    <row r="808" spans="3:10" x14ac:dyDescent="0.25">
      <c r="C808" s="84">
        <v>3.5024320360739998E-2</v>
      </c>
      <c r="D808" s="91">
        <v>4.4152408006739995E-2</v>
      </c>
      <c r="E808" s="91">
        <v>4.9814922397429788E-2</v>
      </c>
      <c r="F808" s="91">
        <v>5.2712619496106852E-2</v>
      </c>
      <c r="G808" s="92">
        <v>5.3857996912660244E-2</v>
      </c>
      <c r="H808" s="92">
        <v>5.3739281757231042E-2</v>
      </c>
      <c r="I808" s="92">
        <v>5.3004942387001125E-2</v>
      </c>
      <c r="J808" s="92">
        <v>5.1740271713636168E-2</v>
      </c>
    </row>
    <row r="809" spans="3:10" x14ac:dyDescent="0.25">
      <c r="C809" s="84">
        <v>9.8791163702099116E-3</v>
      </c>
      <c r="D809" s="91">
        <v>1.254824076796524E-2</v>
      </c>
      <c r="E809" s="91">
        <v>1.4689731660641435E-2</v>
      </c>
      <c r="F809" s="91">
        <v>1.6301091799131334E-2</v>
      </c>
      <c r="G809" s="92">
        <v>1.7467477833599778E-2</v>
      </c>
      <c r="H809" s="92">
        <v>1.8194768346699416E-2</v>
      </c>
      <c r="I809" s="92">
        <v>1.8634796738442736E-2</v>
      </c>
      <c r="J809" s="92">
        <v>1.881974167618581E-2</v>
      </c>
    </row>
    <row r="810" spans="3:10" x14ac:dyDescent="0.25">
      <c r="C810" s="84">
        <v>1.4215079339937093E-2</v>
      </c>
      <c r="D810" s="91">
        <v>1.6428794286714114E-2</v>
      </c>
      <c r="E810" s="91">
        <v>1.7829286960684664E-2</v>
      </c>
      <c r="F810" s="91">
        <v>1.8690239740413724E-2</v>
      </c>
      <c r="G810" s="92">
        <v>1.9256398511630659E-2</v>
      </c>
      <c r="H810" s="92">
        <v>1.9590711176535561E-2</v>
      </c>
      <c r="I810" s="92">
        <v>1.9861448360433621E-2</v>
      </c>
      <c r="J810" s="92">
        <v>2.0077405984050192E-2</v>
      </c>
    </row>
    <row r="811" spans="3:10" x14ac:dyDescent="0.25">
      <c r="C811" s="84">
        <v>1.5552971007894456E-2</v>
      </c>
      <c r="D811" s="91">
        <v>1.8326097071981993E-2</v>
      </c>
      <c r="E811" s="91">
        <v>2.0055501839854859E-2</v>
      </c>
      <c r="F811" s="91">
        <v>2.1056191350379578E-2</v>
      </c>
      <c r="G811" s="92">
        <v>2.1632596812608925E-2</v>
      </c>
      <c r="H811" s="92">
        <v>2.1875591899004218E-2</v>
      </c>
      <c r="I811" s="92">
        <v>2.1979052662121912E-2</v>
      </c>
      <c r="J811" s="92">
        <v>2.1946643586626714E-2</v>
      </c>
    </row>
    <row r="812" spans="3:10" x14ac:dyDescent="0.25">
      <c r="C812" s="84">
        <v>1.3271773688703321E-2</v>
      </c>
      <c r="D812" s="91">
        <v>2.0503733159351861E-2</v>
      </c>
      <c r="E812" s="91">
        <v>2.7273166314448687E-2</v>
      </c>
      <c r="F812" s="91">
        <v>3.3078046109889805E-2</v>
      </c>
      <c r="G812" s="92">
        <v>3.7999501727539096E-2</v>
      </c>
      <c r="H812" s="92">
        <v>4.2125134151997562E-2</v>
      </c>
      <c r="I812" s="92">
        <v>4.5870465594287771E-2</v>
      </c>
      <c r="J812" s="92">
        <v>4.9312895659298528E-2</v>
      </c>
    </row>
    <row r="813" spans="3:10" x14ac:dyDescent="0.25">
      <c r="C813" s="84">
        <v>1.5853335578548996E-3</v>
      </c>
      <c r="D813" s="91">
        <v>3.2772184686154825E-3</v>
      </c>
      <c r="E813" s="91">
        <v>5.3265498745565512E-3</v>
      </c>
      <c r="F813" s="91">
        <v>7.3841673656743732E-3</v>
      </c>
      <c r="G813" s="92">
        <v>9.2293428773920771E-3</v>
      </c>
      <c r="H813" s="92">
        <v>1.0732358987577821E-2</v>
      </c>
      <c r="I813" s="92">
        <v>1.1932936094109654E-2</v>
      </c>
      <c r="J813" s="92">
        <v>1.2847794478247397E-2</v>
      </c>
    </row>
    <row r="814" spans="3:10" x14ac:dyDescent="0.25">
      <c r="C814" s="84">
        <v>2.3227875315758729E-3</v>
      </c>
      <c r="D814" s="91">
        <v>4.0258987261542097E-3</v>
      </c>
      <c r="E814" s="91">
        <v>5.7249982057145559E-3</v>
      </c>
      <c r="F814" s="91">
        <v>7.1376283868002151E-3</v>
      </c>
      <c r="G814" s="92">
        <v>8.1553921593986601E-3</v>
      </c>
      <c r="H814" s="92">
        <v>8.7439172528483902E-3</v>
      </c>
      <c r="I814" s="92">
        <v>8.9970738913149259E-3</v>
      </c>
      <c r="J814" s="92">
        <v>8.9769111529888219E-3</v>
      </c>
    </row>
    <row r="815" spans="3:10" x14ac:dyDescent="0.25">
      <c r="C815" s="84">
        <v>9.1754773297322047E-3</v>
      </c>
      <c r="D815" s="91">
        <v>1.2810701856119518E-2</v>
      </c>
      <c r="E815" s="91">
        <v>1.5991706306615602E-2</v>
      </c>
      <c r="F815" s="91">
        <v>1.8598955464260328E-2</v>
      </c>
      <c r="G815" s="92">
        <v>2.0699369779914233E-2</v>
      </c>
      <c r="H815" s="92">
        <v>2.22926885642259E-2</v>
      </c>
      <c r="I815" s="92">
        <v>2.354457741462827E-2</v>
      </c>
      <c r="J815" s="92">
        <v>2.4458212300568799E-2</v>
      </c>
    </row>
    <row r="816" spans="3:10" x14ac:dyDescent="0.25">
      <c r="C816" s="84">
        <v>2.1985499909040942E-3</v>
      </c>
      <c r="D816" s="91">
        <v>3.7978645468717191E-3</v>
      </c>
      <c r="E816" s="91">
        <v>5.5271326279372947E-3</v>
      </c>
      <c r="F816" s="91">
        <v>7.1859965530166143E-3</v>
      </c>
      <c r="G816" s="92">
        <v>8.6844597628009373E-3</v>
      </c>
      <c r="H816" s="92">
        <v>9.9629028288603892E-3</v>
      </c>
      <c r="I816" s="92">
        <v>1.1078160341195348E-2</v>
      </c>
      <c r="J816" s="92">
        <v>1.2045400966808588E-2</v>
      </c>
    </row>
    <row r="817" spans="3:10" x14ac:dyDescent="0.25">
      <c r="C817" s="84">
        <v>4.5338873393595686E-2</v>
      </c>
      <c r="D817" s="91">
        <v>4.9257072732229956E-2</v>
      </c>
      <c r="E817" s="91">
        <v>5.1024735444985266E-2</v>
      </c>
      <c r="F817" s="91">
        <v>5.1655519876520416E-2</v>
      </c>
      <c r="G817" s="92">
        <v>5.1813809695048667E-2</v>
      </c>
      <c r="H817" s="92">
        <v>5.1549858195399728E-2</v>
      </c>
      <c r="I817" s="92">
        <v>5.1149010517462568E-2</v>
      </c>
      <c r="J817" s="92">
        <v>5.0457570969445135E-2</v>
      </c>
    </row>
    <row r="818" spans="3:10" x14ac:dyDescent="0.25">
      <c r="C818" s="84">
        <v>6.2440560433982229E-3</v>
      </c>
      <c r="D818" s="91">
        <v>9.7498198792879236E-3</v>
      </c>
      <c r="E818" s="91">
        <v>1.3022667650721062E-2</v>
      </c>
      <c r="F818" s="91">
        <v>1.5744476097724773E-2</v>
      </c>
      <c r="G818" s="92">
        <v>1.7884523313210481E-2</v>
      </c>
      <c r="H818" s="92">
        <v>1.9440427283375396E-2</v>
      </c>
      <c r="I818" s="92">
        <v>2.0590897169449299E-2</v>
      </c>
      <c r="J818" s="92">
        <v>2.1384161062015617E-2</v>
      </c>
    </row>
    <row r="819" spans="3:10" x14ac:dyDescent="0.25">
      <c r="C819" s="84">
        <v>2.5390592665517017E-2</v>
      </c>
      <c r="D819" s="91">
        <v>2.4407858837181485E-2</v>
      </c>
      <c r="E819" s="91">
        <v>2.3379929995837965E-2</v>
      </c>
      <c r="F819" s="91">
        <v>2.2501967429333351E-2</v>
      </c>
      <c r="G819" s="92">
        <v>2.1840536313061543E-2</v>
      </c>
      <c r="H819" s="92">
        <v>2.1284589254115024E-2</v>
      </c>
      <c r="I819" s="92">
        <v>2.0894004267510358E-2</v>
      </c>
      <c r="J819" s="92">
        <v>2.0592305368453075E-2</v>
      </c>
    </row>
    <row r="820" spans="3:10" x14ac:dyDescent="0.25">
      <c r="C820" s="84">
        <v>8.3377611936152271E-3</v>
      </c>
      <c r="D820" s="91">
        <v>1.4074474480039284E-2</v>
      </c>
      <c r="E820" s="91">
        <v>1.9751883029952184E-2</v>
      </c>
      <c r="F820" s="91">
        <v>2.4690249834749968E-2</v>
      </c>
      <c r="G820" s="92">
        <v>2.8744077220736273E-2</v>
      </c>
      <c r="H820" s="92">
        <v>3.1856481029164142E-2</v>
      </c>
      <c r="I820" s="92">
        <v>3.4263494652509628E-2</v>
      </c>
      <c r="J820" s="92">
        <v>3.59761028761241E-2</v>
      </c>
    </row>
    <row r="821" spans="3:10" x14ac:dyDescent="0.25">
      <c r="C821" s="84">
        <v>6.7054447826811773E-3</v>
      </c>
      <c r="D821" s="91">
        <v>9.1431744133175109E-3</v>
      </c>
      <c r="E821" s="91">
        <v>1.1257487157904859E-2</v>
      </c>
      <c r="F821" s="91">
        <v>1.2983759925755459E-2</v>
      </c>
      <c r="G821" s="92">
        <v>1.4361679499169428E-2</v>
      </c>
      <c r="H821" s="92">
        <v>1.5377203629584358E-2</v>
      </c>
      <c r="I821" s="92">
        <v>1.6136652370260504E-2</v>
      </c>
      <c r="J821" s="92">
        <v>1.6644284325266302E-2</v>
      </c>
    </row>
    <row r="822" spans="3:10" x14ac:dyDescent="0.25">
      <c r="C822" s="84">
        <v>2.6677592846323796E-2</v>
      </c>
      <c r="D822" s="91">
        <v>2.9017294813313457E-2</v>
      </c>
      <c r="E822" s="91">
        <v>3.1035922226926738E-2</v>
      </c>
      <c r="F822" s="91">
        <v>3.2996520699974489E-2</v>
      </c>
      <c r="G822" s="92">
        <v>3.5061931454966465E-2</v>
      </c>
      <c r="H822" s="92">
        <v>3.7111722148293176E-2</v>
      </c>
      <c r="I822" s="92">
        <v>3.926394858941553E-2</v>
      </c>
      <c r="J822" s="92">
        <v>4.1360243332011472E-2</v>
      </c>
    </row>
    <row r="823" spans="3:10" x14ac:dyDescent="0.25">
      <c r="C823" s="84">
        <v>1.4618366672447923E-2</v>
      </c>
      <c r="D823" s="91">
        <v>1.8271062816874253E-2</v>
      </c>
      <c r="E823" s="91">
        <v>2.0530889836158368E-2</v>
      </c>
      <c r="F823" s="91">
        <v>2.1685502903298313E-2</v>
      </c>
      <c r="G823" s="92">
        <v>2.2123789558547158E-2</v>
      </c>
      <c r="H823" s="92">
        <v>2.2019651370832286E-2</v>
      </c>
      <c r="I823" s="92">
        <v>2.1628224118271526E-2</v>
      </c>
      <c r="J823" s="92">
        <v>2.0993504437239623E-2</v>
      </c>
    </row>
    <row r="824" spans="3:10" x14ac:dyDescent="0.25">
      <c r="C824" s="84">
        <v>1.3173239889054895E-2</v>
      </c>
      <c r="D824" s="91">
        <v>1.6537197720556892E-2</v>
      </c>
      <c r="E824" s="91">
        <v>1.8877940935315966E-2</v>
      </c>
      <c r="F824" s="91">
        <v>2.0457486312399659E-2</v>
      </c>
      <c r="G824" s="92">
        <v>2.1604646005162317E-2</v>
      </c>
      <c r="H824" s="92">
        <v>2.2447690516599606E-2</v>
      </c>
      <c r="I824" s="92">
        <v>2.3210337748165059E-2</v>
      </c>
      <c r="J824" s="92">
        <v>2.3915940272987574E-2</v>
      </c>
    </row>
    <row r="825" spans="3:10" x14ac:dyDescent="0.25">
      <c r="C825" s="84">
        <v>8.8274190853472618E-3</v>
      </c>
      <c r="D825" s="91">
        <v>1.13418607499155E-2</v>
      </c>
      <c r="E825" s="91">
        <v>1.3197226893898581E-2</v>
      </c>
      <c r="F825" s="91">
        <v>1.4461474997729453E-2</v>
      </c>
      <c r="G825" s="92">
        <v>1.5297281883156608E-2</v>
      </c>
      <c r="H825" s="92">
        <v>1.5769921297745824E-2</v>
      </c>
      <c r="I825" s="92">
        <v>1.6038693121511564E-2</v>
      </c>
      <c r="J825" s="92">
        <v>1.6134222386769384E-2</v>
      </c>
    </row>
    <row r="826" spans="3:10" x14ac:dyDescent="0.25">
      <c r="C826" s="84">
        <v>8.9347359758559057E-3</v>
      </c>
      <c r="D826" s="91">
        <v>1.3947648685157804E-2</v>
      </c>
      <c r="E826" s="91">
        <v>1.8869553481637866E-2</v>
      </c>
      <c r="F826" s="91">
        <v>2.3301064921908945E-2</v>
      </c>
      <c r="G826" s="92">
        <v>2.7199680701095047E-2</v>
      </c>
      <c r="H826" s="92">
        <v>3.0538773482324109E-2</v>
      </c>
      <c r="I826" s="92">
        <v>3.3559140585360019E-2</v>
      </c>
      <c r="J826" s="92">
        <v>3.6284808819516359E-2</v>
      </c>
    </row>
    <row r="827" spans="3:10" x14ac:dyDescent="0.25">
      <c r="C827" s="84">
        <v>3.8352677880561094E-3</v>
      </c>
      <c r="D827" s="91">
        <v>5.8848083447429244E-3</v>
      </c>
      <c r="E827" s="91">
        <v>7.7712267910895706E-3</v>
      </c>
      <c r="F827" s="91">
        <v>9.3146084487650757E-3</v>
      </c>
      <c r="G827" s="92">
        <v>1.0505227739538471E-2</v>
      </c>
      <c r="H827" s="92">
        <v>1.1356921820003345E-2</v>
      </c>
      <c r="I827" s="92">
        <v>1.1997632214772982E-2</v>
      </c>
      <c r="J827" s="92">
        <v>1.2484284845761917E-2</v>
      </c>
    </row>
    <row r="828" spans="3:10" x14ac:dyDescent="0.25">
      <c r="C828" s="84">
        <v>7.653771374732909E-3</v>
      </c>
      <c r="D828" s="91">
        <v>1.0606722204704452E-2</v>
      </c>
      <c r="E828" s="91">
        <v>1.3296480863549263E-2</v>
      </c>
      <c r="F828" s="91">
        <v>1.5640499111512132E-2</v>
      </c>
      <c r="G828" s="92">
        <v>1.7684111632685157E-2</v>
      </c>
      <c r="H828" s="92">
        <v>1.9412125562289238E-2</v>
      </c>
      <c r="I828" s="92">
        <v>2.0958860424135053E-2</v>
      </c>
      <c r="J828" s="92">
        <v>2.2324843944187839E-2</v>
      </c>
    </row>
    <row r="829" spans="3:10" x14ac:dyDescent="0.25">
      <c r="C829" s="84">
        <v>1.000470921067036E-2</v>
      </c>
      <c r="D829" s="91">
        <v>1.484699012063974E-2</v>
      </c>
      <c r="E829" s="91">
        <v>1.92885599647162E-2</v>
      </c>
      <c r="F829" s="91">
        <v>2.3015388796409859E-2</v>
      </c>
      <c r="G829" s="92">
        <v>2.6037005899429155E-2</v>
      </c>
      <c r="H829" s="92">
        <v>2.834501112560173E-2</v>
      </c>
      <c r="I829" s="92">
        <v>3.0172222699351294E-2</v>
      </c>
      <c r="J829" s="92">
        <v>3.1557040108913408E-2</v>
      </c>
    </row>
    <row r="830" spans="3:10" x14ac:dyDescent="0.25">
      <c r="C830" s="84">
        <v>2.9009197279325312E-3</v>
      </c>
      <c r="D830" s="91">
        <v>4.470635819158679E-3</v>
      </c>
      <c r="E830" s="91">
        <v>6.0480401213225564E-3</v>
      </c>
      <c r="F830" s="91">
        <v>7.4887086233285062E-3</v>
      </c>
      <c r="G830" s="92">
        <v>8.7332798668834331E-3</v>
      </c>
      <c r="H830" s="92">
        <v>9.7291034871172556E-3</v>
      </c>
      <c r="I830" s="92">
        <v>1.0530261574367067E-2</v>
      </c>
      <c r="J830" s="92">
        <v>1.1149066766481832E-2</v>
      </c>
    </row>
    <row r="831" spans="3:10" x14ac:dyDescent="0.25">
      <c r="C831" s="84">
        <v>1.2544902738339272E-2</v>
      </c>
      <c r="D831" s="91">
        <v>1.7451166158800546E-2</v>
      </c>
      <c r="E831" s="91">
        <v>2.1586413024595536E-2</v>
      </c>
      <c r="F831" s="91">
        <v>2.4789124901300169E-2</v>
      </c>
      <c r="G831" s="92">
        <v>2.7204697847656147E-2</v>
      </c>
      <c r="H831" s="92">
        <v>2.8916829077295338E-2</v>
      </c>
      <c r="I831" s="92">
        <v>3.0227308096241214E-2</v>
      </c>
      <c r="J831" s="92">
        <v>3.1211133148539842E-2</v>
      </c>
    </row>
    <row r="832" spans="3:10" x14ac:dyDescent="0.25">
      <c r="C832" s="84">
        <v>1.498567185166161E-2</v>
      </c>
      <c r="D832" s="91">
        <v>2.0732928192396187E-2</v>
      </c>
      <c r="E832" s="91">
        <v>2.5419055990532041E-2</v>
      </c>
      <c r="F832" s="91">
        <v>2.890655454511511E-2</v>
      </c>
      <c r="G832" s="92">
        <v>3.1419244992158493E-2</v>
      </c>
      <c r="H832" s="92">
        <v>3.3080821354962764E-2</v>
      </c>
      <c r="I832" s="92">
        <v>3.423743715456122E-2</v>
      </c>
      <c r="J832" s="92">
        <v>3.4958341929746777E-2</v>
      </c>
    </row>
    <row r="833" spans="3:10" x14ac:dyDescent="0.25">
      <c r="C833" s="84">
        <v>3.0028768622576314E-2</v>
      </c>
      <c r="D833" s="91">
        <v>3.1485308396282496E-2</v>
      </c>
      <c r="E833" s="91">
        <v>3.1974898926212456E-2</v>
      </c>
      <c r="F833" s="91">
        <v>3.2060603387239511E-2</v>
      </c>
      <c r="G833" s="92">
        <v>3.2051024362679724E-2</v>
      </c>
      <c r="H833" s="92">
        <v>3.1893720021841702E-2</v>
      </c>
      <c r="I833" s="92">
        <v>3.1712503957742812E-2</v>
      </c>
      <c r="J833" s="92">
        <v>3.1387261935219506E-2</v>
      </c>
    </row>
    <row r="834" spans="3:10" x14ac:dyDescent="0.25">
      <c r="C834" s="84">
        <v>1.2464282190207229E-2</v>
      </c>
      <c r="D834" s="91">
        <v>1.5365784467430827E-2</v>
      </c>
      <c r="E834" s="91">
        <v>1.7508620920668603E-2</v>
      </c>
      <c r="F834" s="91">
        <v>1.9090658744688186E-2</v>
      </c>
      <c r="G834" s="92">
        <v>2.0355137719067183E-2</v>
      </c>
      <c r="H834" s="92">
        <v>2.1378170877929085E-2</v>
      </c>
      <c r="I834" s="92">
        <v>2.2345299926929303E-2</v>
      </c>
      <c r="J834" s="92">
        <v>2.3258703986022283E-2</v>
      </c>
    </row>
    <row r="835" spans="3:10" x14ac:dyDescent="0.25">
      <c r="C835" s="84">
        <v>1.339187451357537E-2</v>
      </c>
      <c r="D835" s="91">
        <v>1.6973306825609019E-2</v>
      </c>
      <c r="E835" s="91">
        <v>1.9624959297195318E-2</v>
      </c>
      <c r="F835" s="91">
        <v>2.1477018065272805E-2</v>
      </c>
      <c r="G835" s="92">
        <v>2.2775128637199632E-2</v>
      </c>
      <c r="H835" s="92">
        <v>2.3611529362003461E-2</v>
      </c>
      <c r="I835" s="92">
        <v>2.4215321854237609E-2</v>
      </c>
      <c r="J835" s="92">
        <v>2.4619393112252027E-2</v>
      </c>
    </row>
    <row r="836" spans="3:10" x14ac:dyDescent="0.25">
      <c r="C836" s="84">
        <v>1.2367947094910516E-2</v>
      </c>
      <c r="D836" s="91">
        <v>1.6180456364568573E-2</v>
      </c>
      <c r="E836" s="91">
        <v>1.8962876629152314E-2</v>
      </c>
      <c r="F836" s="91">
        <v>2.0783187822735315E-2</v>
      </c>
      <c r="G836" s="92">
        <v>2.1887297133669395E-2</v>
      </c>
      <c r="H836" s="92">
        <v>2.2387256717320243E-2</v>
      </c>
      <c r="I836" s="92">
        <v>2.2520167938646158E-2</v>
      </c>
      <c r="J836" s="92">
        <v>2.2329167169768172E-2</v>
      </c>
    </row>
    <row r="837" spans="3:10" x14ac:dyDescent="0.25">
      <c r="C837" s="84">
        <v>5.8158859186490344E-2</v>
      </c>
      <c r="D837" s="91">
        <v>5.6865439478758904E-2</v>
      </c>
      <c r="E837" s="91">
        <v>5.5208524703597515E-2</v>
      </c>
      <c r="F837" s="91">
        <v>5.3612712209303623E-2</v>
      </c>
      <c r="G837" s="92">
        <v>5.2215769635036519E-2</v>
      </c>
      <c r="H837" s="92">
        <v>5.0739972535985958E-2</v>
      </c>
      <c r="I837" s="92">
        <v>4.9319649735997964E-2</v>
      </c>
      <c r="J837" s="92">
        <v>4.7766118937760442E-2</v>
      </c>
    </row>
    <row r="838" spans="3:10" x14ac:dyDescent="0.25">
      <c r="C838" s="84">
        <v>1.2643792380369057E-2</v>
      </c>
      <c r="D838" s="91">
        <v>1.5109875982221663E-2</v>
      </c>
      <c r="E838" s="91">
        <v>1.688668310997448E-2</v>
      </c>
      <c r="F838" s="91">
        <v>1.8134792369526958E-2</v>
      </c>
      <c r="G838" s="92">
        <v>1.9016413280287373E-2</v>
      </c>
      <c r="H838" s="92">
        <v>1.9538583130714191E-2</v>
      </c>
      <c r="I838" s="92">
        <v>1.9830259606547263E-2</v>
      </c>
      <c r="J838" s="92">
        <v>1.9877731552428678E-2</v>
      </c>
    </row>
    <row r="839" spans="3:10" x14ac:dyDescent="0.25">
      <c r="C839" s="84">
        <v>2.712836667119814E-2</v>
      </c>
      <c r="D839" s="91">
        <v>2.8500114416039699E-2</v>
      </c>
      <c r="E839" s="91">
        <v>2.8507062868815856E-2</v>
      </c>
      <c r="F839" s="91">
        <v>2.790000554507099E-2</v>
      </c>
      <c r="G839" s="92">
        <v>2.7153265672743832E-2</v>
      </c>
      <c r="H839" s="92">
        <v>2.636304356712613E-2</v>
      </c>
      <c r="I839" s="92">
        <v>2.5725495441337096E-2</v>
      </c>
      <c r="J839" s="92">
        <v>2.5202068467161769E-2</v>
      </c>
    </row>
    <row r="840" spans="3:10" x14ac:dyDescent="0.25">
      <c r="C840" s="84">
        <v>6.4292863954736844E-3</v>
      </c>
      <c r="D840" s="91">
        <v>9.0558602485672681E-3</v>
      </c>
      <c r="E840" s="91">
        <v>1.133244070959908E-2</v>
      </c>
      <c r="F840" s="91">
        <v>1.3167851393295099E-2</v>
      </c>
      <c r="G840" s="92">
        <v>1.4621303078776416E-2</v>
      </c>
      <c r="H840" s="92">
        <v>1.5713425957828767E-2</v>
      </c>
      <c r="I840" s="92">
        <v>1.6586794967034191E-2</v>
      </c>
      <c r="J840" s="92">
        <v>1.7273084166211584E-2</v>
      </c>
    </row>
    <row r="841" spans="3:10" x14ac:dyDescent="0.25">
      <c r="C841" s="84">
        <v>1.5444657329600316E-2</v>
      </c>
      <c r="D841" s="91">
        <v>1.4923536187051207E-2</v>
      </c>
      <c r="E841" s="91">
        <v>1.4577946077548235E-2</v>
      </c>
      <c r="F841" s="91">
        <v>1.4422551317175972E-2</v>
      </c>
      <c r="G841" s="92">
        <v>1.4452365993612735E-2</v>
      </c>
      <c r="H841" s="92">
        <v>1.4582050624321923E-2</v>
      </c>
      <c r="I841" s="92">
        <v>1.4859522662836142E-2</v>
      </c>
      <c r="J841" s="92">
        <v>1.5251461759349412E-2</v>
      </c>
    </row>
    <row r="842" spans="3:10" x14ac:dyDescent="0.25">
      <c r="C842" s="84">
        <v>1.593033063754578E-2</v>
      </c>
      <c r="D842" s="91">
        <v>2.0129400352168057E-2</v>
      </c>
      <c r="E842" s="91">
        <v>2.2908279298166707E-2</v>
      </c>
      <c r="F842" s="91">
        <v>2.4456758596348042E-2</v>
      </c>
      <c r="G842" s="92">
        <v>2.5126317449778626E-2</v>
      </c>
      <c r="H842" s="92">
        <v>2.5084088971983214E-2</v>
      </c>
      <c r="I842" s="92">
        <v>2.4628917866094949E-2</v>
      </c>
      <c r="J842" s="92">
        <v>2.3838503001313599E-2</v>
      </c>
    </row>
    <row r="843" spans="3:10" x14ac:dyDescent="0.25">
      <c r="C843" s="84">
        <v>1.1766330904605153E-2</v>
      </c>
      <c r="D843" s="91">
        <v>1.7854055093903979E-2</v>
      </c>
      <c r="E843" s="91">
        <v>2.3280657627847163E-2</v>
      </c>
      <c r="F843" s="91">
        <v>2.757393610404461E-2</v>
      </c>
      <c r="G843" s="92">
        <v>3.0765282262692557E-2</v>
      </c>
      <c r="H843" s="92">
        <v>3.2907652827988257E-2</v>
      </c>
      <c r="I843" s="92">
        <v>3.4336934063060008E-2</v>
      </c>
      <c r="J843" s="92">
        <v>3.5148427785043984E-2</v>
      </c>
    </row>
    <row r="844" spans="3:10" x14ac:dyDescent="0.25">
      <c r="C844" s="84">
        <v>6.8762002376675539E-3</v>
      </c>
      <c r="D844" s="91">
        <v>1.0089086470666482E-2</v>
      </c>
      <c r="E844" s="91">
        <v>1.300819376891545E-2</v>
      </c>
      <c r="F844" s="91">
        <v>1.5431060742658639E-2</v>
      </c>
      <c r="G844" s="92">
        <v>1.7374957319012403E-2</v>
      </c>
      <c r="H844" s="92">
        <v>1.8853267632105181E-2</v>
      </c>
      <c r="I844" s="92">
        <v>2.0046227449817048E-2</v>
      </c>
      <c r="J844" s="92">
        <v>2.1005103983750235E-2</v>
      </c>
    </row>
    <row r="845" spans="3:10" x14ac:dyDescent="0.25">
      <c r="C845" s="84">
        <v>5.4446965555169591E-2</v>
      </c>
      <c r="D845" s="91">
        <v>6.0492065209726262E-2</v>
      </c>
      <c r="E845" s="91">
        <v>6.2654625886375909E-2</v>
      </c>
      <c r="F845" s="91">
        <v>6.2886441198528251E-2</v>
      </c>
      <c r="G845" s="92">
        <v>6.2548346547792899E-2</v>
      </c>
      <c r="H845" s="92">
        <v>6.1991792336127588E-2</v>
      </c>
      <c r="I845" s="92">
        <v>6.1666012229763888E-2</v>
      </c>
      <c r="J845" s="92">
        <v>6.1386036839771202E-2</v>
      </c>
    </row>
    <row r="846" spans="3:10" x14ac:dyDescent="0.25">
      <c r="C846" s="84">
        <v>1.0389456946797134E-2</v>
      </c>
      <c r="D846" s="91">
        <v>1.4292612679748996E-2</v>
      </c>
      <c r="E846" s="91">
        <v>1.7802037208921245E-2</v>
      </c>
      <c r="F846" s="91">
        <v>2.086158586010483E-2</v>
      </c>
      <c r="G846" s="92">
        <v>2.3575284528138417E-2</v>
      </c>
      <c r="H846" s="92">
        <v>2.5943020507921282E-2</v>
      </c>
      <c r="I846" s="92">
        <v>2.814181049062826E-2</v>
      </c>
      <c r="J846" s="92">
        <v>3.0153140022745096E-2</v>
      </c>
    </row>
    <row r="847" spans="3:10" x14ac:dyDescent="0.25">
      <c r="C847" s="84">
        <v>1.244119061460547E-2</v>
      </c>
      <c r="D847" s="91">
        <v>1.751487487437799E-2</v>
      </c>
      <c r="E847" s="91">
        <v>2.2064266073990868E-2</v>
      </c>
      <c r="F847" s="91">
        <v>2.6045349438538794E-2</v>
      </c>
      <c r="G847" s="92">
        <v>2.9666234702393022E-2</v>
      </c>
      <c r="H847" s="92">
        <v>3.3001238435716278E-2</v>
      </c>
      <c r="I847" s="92">
        <v>3.6321694675945697E-2</v>
      </c>
      <c r="J847" s="92">
        <v>3.9618146861539978E-2</v>
      </c>
    </row>
    <row r="848" spans="3:10" x14ac:dyDescent="0.25">
      <c r="C848" s="84">
        <v>6.565220424811293E-3</v>
      </c>
      <c r="D848" s="91">
        <v>1.0501770874002664E-2</v>
      </c>
      <c r="E848" s="91">
        <v>1.4598270861615862E-2</v>
      </c>
      <c r="F848" s="91">
        <v>1.8474288235629511E-2</v>
      </c>
      <c r="G848" s="92">
        <v>2.1972874055934451E-2</v>
      </c>
      <c r="H848" s="92">
        <v>2.4955439284918588E-2</v>
      </c>
      <c r="I848" s="92">
        <v>2.7538830715267876E-2</v>
      </c>
      <c r="J848" s="92">
        <v>2.9710373779906422E-2</v>
      </c>
    </row>
    <row r="849" spans="3:10" x14ac:dyDescent="0.25">
      <c r="C849" s="84">
        <v>3.2219716387162214E-2</v>
      </c>
      <c r="D849" s="91">
        <v>3.7569744476099121E-2</v>
      </c>
      <c r="E849" s="91">
        <v>4.0481778274814424E-2</v>
      </c>
      <c r="F849" s="91">
        <v>4.1816975583707984E-2</v>
      </c>
      <c r="G849" s="92">
        <v>4.2335140957938854E-2</v>
      </c>
      <c r="H849" s="92">
        <v>4.2281452151059475E-2</v>
      </c>
      <c r="I849" s="92">
        <v>4.203455380327633E-2</v>
      </c>
      <c r="J849" s="92">
        <v>4.1563116176681139E-2</v>
      </c>
    </row>
    <row r="850" spans="3:10" x14ac:dyDescent="0.25">
      <c r="C850" s="84">
        <v>9.0506525122091633E-3</v>
      </c>
      <c r="D850" s="91">
        <v>1.248128494293211E-2</v>
      </c>
      <c r="E850" s="91">
        <v>1.55239703974218E-2</v>
      </c>
      <c r="F850" s="91">
        <v>1.808698863285783E-2</v>
      </c>
      <c r="G850" s="92">
        <v>2.0260550091527201E-2</v>
      </c>
      <c r="H850" s="92">
        <v>2.208465224931111E-2</v>
      </c>
      <c r="I850" s="92">
        <v>2.3776386932042533E-2</v>
      </c>
      <c r="J850" s="92">
        <v>2.539845164926318E-2</v>
      </c>
    </row>
    <row r="851" spans="3:10" x14ac:dyDescent="0.25">
      <c r="C851" s="84">
        <v>1.0093049224767054E-2</v>
      </c>
      <c r="D851" s="91">
        <v>1.2912069686371994E-2</v>
      </c>
      <c r="E851" s="91">
        <v>1.5003031813615798E-2</v>
      </c>
      <c r="F851" s="91">
        <v>1.6444335126258456E-2</v>
      </c>
      <c r="G851" s="92">
        <v>1.7409290578144183E-2</v>
      </c>
      <c r="H851" s="92">
        <v>1.7957466674151309E-2</v>
      </c>
      <c r="I851" s="92">
        <v>1.8257540835704404E-2</v>
      </c>
      <c r="J851" s="92">
        <v>1.8335410850900857E-2</v>
      </c>
    </row>
    <row r="852" spans="3:10" x14ac:dyDescent="0.25">
      <c r="C852" s="84">
        <v>2.2972472235582839E-2</v>
      </c>
      <c r="D852" s="91">
        <v>2.5731077128881726E-2</v>
      </c>
      <c r="E852" s="91">
        <v>2.7069113555764971E-2</v>
      </c>
      <c r="F852" s="91">
        <v>2.7675037202959926E-2</v>
      </c>
      <c r="G852" s="92">
        <v>2.804696622848302E-2</v>
      </c>
      <c r="H852" s="92">
        <v>2.8307094169516239E-2</v>
      </c>
      <c r="I852" s="92">
        <v>2.8670533954950894E-2</v>
      </c>
      <c r="J852" s="92">
        <v>2.9092846288679097E-2</v>
      </c>
    </row>
    <row r="853" spans="3:10" x14ac:dyDescent="0.25">
      <c r="C853" s="84">
        <v>2.7432071010955496E-3</v>
      </c>
      <c r="D853" s="91">
        <v>4.7335380592315457E-3</v>
      </c>
      <c r="E853" s="91">
        <v>6.8680292214179806E-3</v>
      </c>
      <c r="F853" s="91">
        <v>8.9220698353102354E-3</v>
      </c>
      <c r="G853" s="92">
        <v>1.081623871281699E-2</v>
      </c>
      <c r="H853" s="92">
        <v>1.2497376113703726E-2</v>
      </c>
      <c r="I853" s="92">
        <v>1.4039617390385336E-2</v>
      </c>
      <c r="J853" s="92">
        <v>1.5449182000052205E-2</v>
      </c>
    </row>
    <row r="854" spans="3:10" x14ac:dyDescent="0.25">
      <c r="C854" s="84">
        <v>7.1274227003963065E-3</v>
      </c>
      <c r="D854" s="91">
        <v>1.0937966890630497E-2</v>
      </c>
      <c r="E854" s="91">
        <v>1.4377262155284707E-2</v>
      </c>
      <c r="F854" s="91">
        <v>1.7168465059983179E-2</v>
      </c>
      <c r="G854" s="92">
        <v>1.9362536737426553E-2</v>
      </c>
      <c r="H854" s="92">
        <v>2.1020806897984017E-2</v>
      </c>
      <c r="I854" s="92">
        <v>2.2371446267640135E-2</v>
      </c>
      <c r="J854" s="92">
        <v>2.3475529525375443E-2</v>
      </c>
    </row>
    <row r="855" spans="3:10" x14ac:dyDescent="0.25">
      <c r="C855" s="84">
        <v>7.0150163392019354E-3</v>
      </c>
      <c r="D855" s="91">
        <v>1.0692698578682752E-2</v>
      </c>
      <c r="E855" s="91">
        <v>1.4196334258138437E-2</v>
      </c>
      <c r="F855" s="91">
        <v>1.7261733853593794E-2</v>
      </c>
      <c r="G855" s="92">
        <v>1.9850178318041138E-2</v>
      </c>
      <c r="H855" s="92">
        <v>2.1897199111160143E-2</v>
      </c>
      <c r="I855" s="92">
        <v>2.3518404383069003E-2</v>
      </c>
      <c r="J855" s="92">
        <v>2.4683891940468182E-2</v>
      </c>
    </row>
    <row r="856" spans="3:10" x14ac:dyDescent="0.25">
      <c r="C856" s="84">
        <v>1.1064479968933153E-2</v>
      </c>
      <c r="D856" s="91">
        <v>1.6600130528777367E-2</v>
      </c>
      <c r="E856" s="91">
        <v>2.1764306926896879E-2</v>
      </c>
      <c r="F856" s="91">
        <v>2.6174909148911574E-2</v>
      </c>
      <c r="G856" s="92">
        <v>2.9797969980892874E-2</v>
      </c>
      <c r="H856" s="92">
        <v>3.2565094742955096E-2</v>
      </c>
      <c r="I856" s="92">
        <v>3.4677612619981389E-2</v>
      </c>
      <c r="J856" s="92">
        <v>3.6113926593242987E-2</v>
      </c>
    </row>
    <row r="857" spans="3:10" x14ac:dyDescent="0.25">
      <c r="C857" s="84">
        <v>1.6773757082454991E-2</v>
      </c>
      <c r="D857" s="91">
        <v>2.1708633596255005E-2</v>
      </c>
      <c r="E857" s="91">
        <v>2.5078081023875206E-2</v>
      </c>
      <c r="F857" s="91">
        <v>2.710248188287933E-2</v>
      </c>
      <c r="G857" s="92">
        <v>2.8207959180472881E-2</v>
      </c>
      <c r="H857" s="92">
        <v>2.8593426952586796E-2</v>
      </c>
      <c r="I857" s="92">
        <v>2.8578107014685286E-2</v>
      </c>
      <c r="J857" s="92">
        <v>2.8211215590994713E-2</v>
      </c>
    </row>
    <row r="858" spans="3:10" x14ac:dyDescent="0.25">
      <c r="C858" s="84">
        <v>3.0211402332719472E-2</v>
      </c>
      <c r="D858" s="91">
        <v>3.6552614566275884E-2</v>
      </c>
      <c r="E858" s="91">
        <v>4.1184248699247333E-2</v>
      </c>
      <c r="F858" s="91">
        <v>4.4453822679548977E-2</v>
      </c>
      <c r="G858" s="92">
        <v>4.6795190325032383E-2</v>
      </c>
      <c r="H858" s="92">
        <v>4.8282559822995251E-2</v>
      </c>
      <c r="I858" s="92">
        <v>4.9266939130182347E-2</v>
      </c>
      <c r="J858" s="92">
        <v>4.9699770964960359E-2</v>
      </c>
    </row>
    <row r="859" spans="3:10" x14ac:dyDescent="0.25">
      <c r="C859" s="84">
        <v>4.6211218562338688E-2</v>
      </c>
      <c r="D859" s="91">
        <v>3.9276124269408456E-2</v>
      </c>
      <c r="E859" s="91">
        <v>3.5216855748805134E-2</v>
      </c>
      <c r="F859" s="91">
        <v>3.2970494113370004E-2</v>
      </c>
      <c r="G859" s="92">
        <v>3.1938826897911061E-2</v>
      </c>
      <c r="H859" s="92">
        <v>3.1603816443238411E-2</v>
      </c>
      <c r="I859" s="92">
        <v>3.1868152539049482E-2</v>
      </c>
      <c r="J859" s="92">
        <v>3.2515712840727337E-2</v>
      </c>
    </row>
    <row r="860" spans="3:10" x14ac:dyDescent="0.25">
      <c r="C860" s="84">
        <v>9.1402432457361165E-3</v>
      </c>
      <c r="D860" s="91">
        <v>1.3667188588940837E-2</v>
      </c>
      <c r="E860" s="91">
        <v>1.7502666956036993E-2</v>
      </c>
      <c r="F860" s="91">
        <v>2.0268820302993144E-2</v>
      </c>
      <c r="G860" s="92">
        <v>2.1993205193791401E-2</v>
      </c>
      <c r="H860" s="92">
        <v>2.2745626911517821E-2</v>
      </c>
      <c r="I860" s="92">
        <v>2.281534642343774E-2</v>
      </c>
      <c r="J860" s="92">
        <v>2.2335815595390329E-2</v>
      </c>
    </row>
    <row r="861" spans="3:10" x14ac:dyDescent="0.25">
      <c r="C861" s="84">
        <v>5.1130554306056467E-2</v>
      </c>
      <c r="D861" s="91">
        <v>5.8458828382555519E-2</v>
      </c>
      <c r="E861" s="91">
        <v>6.1913885741222641E-2</v>
      </c>
      <c r="F861" s="91">
        <v>6.306282410495552E-2</v>
      </c>
      <c r="G861" s="92">
        <v>6.3118257951674417E-2</v>
      </c>
      <c r="H861" s="92">
        <v>6.2402328242273652E-2</v>
      </c>
      <c r="I861" s="92">
        <v>6.1387798185982417E-2</v>
      </c>
      <c r="J861" s="92">
        <v>5.993325649345483E-2</v>
      </c>
    </row>
    <row r="862" spans="3:10" x14ac:dyDescent="0.25">
      <c r="C862" s="84">
        <v>1.001386035407823E-2</v>
      </c>
      <c r="D862" s="91">
        <v>1.3856040090073948E-2</v>
      </c>
      <c r="E862" s="91">
        <v>1.725345283505432E-2</v>
      </c>
      <c r="F862" s="91">
        <v>2.0094981168151543E-2</v>
      </c>
      <c r="G862" s="92">
        <v>2.2426332181888831E-2</v>
      </c>
      <c r="H862" s="92">
        <v>2.4196901943738185E-2</v>
      </c>
      <c r="I862" s="92">
        <v>2.5532288427421296E-2</v>
      </c>
      <c r="J862" s="92">
        <v>2.639215034851531E-2</v>
      </c>
    </row>
    <row r="863" spans="3:10" x14ac:dyDescent="0.25">
      <c r="C863" s="84">
        <v>4.3588226926687061E-2</v>
      </c>
      <c r="D863" s="91">
        <v>4.3951966517756749E-2</v>
      </c>
      <c r="E863" s="91">
        <v>4.2593740401872728E-2</v>
      </c>
      <c r="F863" s="91">
        <v>4.0664688638914634E-2</v>
      </c>
      <c r="G863" s="92">
        <v>3.873605958595689E-2</v>
      </c>
      <c r="H863" s="92">
        <v>3.6800976825359696E-2</v>
      </c>
      <c r="I863" s="92">
        <v>3.5017463242891553E-2</v>
      </c>
      <c r="J863" s="92">
        <v>3.3252467918872715E-2</v>
      </c>
    </row>
    <row r="864" spans="3:10" x14ac:dyDescent="0.25">
      <c r="C864" s="84">
        <v>2.4428704408467207E-2</v>
      </c>
      <c r="D864" s="91">
        <v>2.7723344122438476E-2</v>
      </c>
      <c r="E864" s="91">
        <v>2.9779742597267341E-2</v>
      </c>
      <c r="F864" s="91">
        <v>3.0978714912083385E-2</v>
      </c>
      <c r="G864" s="92">
        <v>3.1632272805074337E-2</v>
      </c>
      <c r="H864" s="92">
        <v>3.1765044448188187E-2</v>
      </c>
      <c r="I864" s="92">
        <v>3.1593156211436241E-2</v>
      </c>
      <c r="J864" s="92">
        <v>3.1091078501263393E-2</v>
      </c>
    </row>
    <row r="865" spans="3:10" x14ac:dyDescent="0.25">
      <c r="C865" s="84">
        <v>1.8633080174716504E-3</v>
      </c>
      <c r="D865" s="91">
        <v>3.4713208555825089E-3</v>
      </c>
      <c r="E865" s="91">
        <v>5.2913167116094891E-3</v>
      </c>
      <c r="F865" s="91">
        <v>7.0952360796462353E-3</v>
      </c>
      <c r="G865" s="92">
        <v>8.7939930910678026E-3</v>
      </c>
      <c r="H865" s="92">
        <v>1.0354461411942077E-2</v>
      </c>
      <c r="I865" s="92">
        <v>1.1871177854460841E-2</v>
      </c>
      <c r="J865" s="92">
        <v>1.3393698697705665E-2</v>
      </c>
    </row>
    <row r="866" spans="3:10" x14ac:dyDescent="0.25">
      <c r="C866" s="84">
        <v>2.2297021735889971E-2</v>
      </c>
      <c r="D866" s="91">
        <v>2.8854039109726688E-2</v>
      </c>
      <c r="E866" s="91">
        <v>3.3319602751975555E-2</v>
      </c>
      <c r="F866" s="91">
        <v>3.5997119411381437E-2</v>
      </c>
      <c r="G866" s="92">
        <v>3.7497061547353834E-2</v>
      </c>
      <c r="H866" s="92">
        <v>3.8138311977053418E-2</v>
      </c>
      <c r="I866" s="92">
        <v>3.8390088868386393E-2</v>
      </c>
      <c r="J866" s="92">
        <v>3.8340872846124668E-2</v>
      </c>
    </row>
    <row r="867" spans="3:10" x14ac:dyDescent="0.25">
      <c r="C867" s="84">
        <v>9.2466793029454368E-3</v>
      </c>
      <c r="D867" s="91">
        <v>1.1258146124576197E-2</v>
      </c>
      <c r="E867" s="91">
        <v>1.2682993742597614E-2</v>
      </c>
      <c r="F867" s="91">
        <v>1.3649685525328262E-2</v>
      </c>
      <c r="G867" s="92">
        <v>1.4320961313347508E-2</v>
      </c>
      <c r="H867" s="92">
        <v>1.474890683325622E-2</v>
      </c>
      <c r="I867" s="92">
        <v>1.5069956022068971E-2</v>
      </c>
      <c r="J867" s="92">
        <v>1.5299774954251937E-2</v>
      </c>
    </row>
    <row r="868" spans="3:10" x14ac:dyDescent="0.25">
      <c r="C868" s="84">
        <v>7.3984547461062511E-3</v>
      </c>
      <c r="D868" s="91">
        <v>9.7006089027625985E-3</v>
      </c>
      <c r="E868" s="91">
        <v>1.1838784907501773E-2</v>
      </c>
      <c r="F868" s="91">
        <v>1.3767221169565349E-2</v>
      </c>
      <c r="G868" s="92">
        <v>1.549137117622435E-2</v>
      </c>
      <c r="H868" s="92">
        <v>1.6947635671754446E-2</v>
      </c>
      <c r="I868" s="92">
        <v>1.8214264864664084E-2</v>
      </c>
      <c r="J868" s="92">
        <v>1.9274397886831916E-2</v>
      </c>
    </row>
    <row r="869" spans="3:10" x14ac:dyDescent="0.25">
      <c r="C869" s="84">
        <v>1.3722492960346229E-2</v>
      </c>
      <c r="D869" s="91">
        <v>1.7021757198010776E-2</v>
      </c>
      <c r="E869" s="91">
        <v>1.9299150547861268E-2</v>
      </c>
      <c r="F869" s="91">
        <v>2.07846264431919E-2</v>
      </c>
      <c r="G869" s="92">
        <v>2.1794186876492958E-2</v>
      </c>
      <c r="H869" s="92">
        <v>2.2463358776975653E-2</v>
      </c>
      <c r="I869" s="92">
        <v>2.3030523756905907E-2</v>
      </c>
      <c r="J869" s="92">
        <v>2.3525377750862338E-2</v>
      </c>
    </row>
    <row r="870" spans="3:10" x14ac:dyDescent="0.25">
      <c r="C870" s="84">
        <v>3.7413044000338576E-2</v>
      </c>
      <c r="D870" s="91">
        <v>3.5934117729498602E-2</v>
      </c>
      <c r="E870" s="91">
        <v>3.4413703058162021E-2</v>
      </c>
      <c r="F870" s="91">
        <v>3.3196546565475951E-2</v>
      </c>
      <c r="G870" s="92">
        <v>3.2410891840681307E-2</v>
      </c>
      <c r="H870" s="92">
        <v>3.1902851745738182E-2</v>
      </c>
      <c r="I870" s="92">
        <v>3.1757595340211595E-2</v>
      </c>
      <c r="J870" s="92">
        <v>3.1843315841450018E-2</v>
      </c>
    </row>
    <row r="871" spans="3:10" x14ac:dyDescent="0.25">
      <c r="C871" s="84">
        <v>8.1901255178913876E-2</v>
      </c>
      <c r="D871" s="91">
        <v>7.7641036080225947E-2</v>
      </c>
      <c r="E871" s="91">
        <v>7.2095150994562873E-2</v>
      </c>
      <c r="F871" s="91">
        <v>6.6813593745020258E-2</v>
      </c>
      <c r="G871" s="92">
        <v>6.2344077448630485E-2</v>
      </c>
      <c r="H871" s="92">
        <v>5.8400951492498576E-2</v>
      </c>
      <c r="I871" s="92">
        <v>5.5053468017140735E-2</v>
      </c>
      <c r="J871" s="92">
        <v>5.1954547698589919E-2</v>
      </c>
    </row>
    <row r="872" spans="3:10" x14ac:dyDescent="0.25">
      <c r="C872" s="84">
        <v>1.6115748081873122E-2</v>
      </c>
      <c r="D872" s="91">
        <v>2.0641916314563333E-2</v>
      </c>
      <c r="E872" s="91">
        <v>2.3991680279411978E-2</v>
      </c>
      <c r="F872" s="91">
        <v>2.625266518679115E-2</v>
      </c>
      <c r="G872" s="92">
        <v>2.7687385278956957E-2</v>
      </c>
      <c r="H872" s="92">
        <v>2.8396156061935834E-2</v>
      </c>
      <c r="I872" s="92">
        <v>2.8659642979679077E-2</v>
      </c>
      <c r="J872" s="92">
        <v>2.8530114418741943E-2</v>
      </c>
    </row>
    <row r="873" spans="3:10" x14ac:dyDescent="0.25">
      <c r="C873" s="84">
        <v>1.1924299095520891E-2</v>
      </c>
      <c r="D873" s="91">
        <v>1.6203097121243425E-2</v>
      </c>
      <c r="E873" s="91">
        <v>1.9713773363402687E-2</v>
      </c>
      <c r="F873" s="91">
        <v>2.2390751874949353E-2</v>
      </c>
      <c r="G873" s="92">
        <v>2.4381121985261215E-2</v>
      </c>
      <c r="H873" s="92">
        <v>2.572990950405199E-2</v>
      </c>
      <c r="I873" s="92">
        <v>2.6661759739148683E-2</v>
      </c>
      <c r="J873" s="92">
        <v>2.7207058643065461E-2</v>
      </c>
    </row>
    <row r="874" spans="3:10" x14ac:dyDescent="0.25">
      <c r="C874" s="84">
        <v>2.2854403459027065E-2</v>
      </c>
      <c r="D874" s="91">
        <v>2.6108287341597706E-2</v>
      </c>
      <c r="E874" s="91">
        <v>2.8158898734433318E-2</v>
      </c>
      <c r="F874" s="91">
        <v>2.9522617606492597E-2</v>
      </c>
      <c r="G874" s="92">
        <v>3.0618214781466015E-2</v>
      </c>
      <c r="H874" s="92">
        <v>3.1541449702609657E-2</v>
      </c>
      <c r="I874" s="92">
        <v>3.2535021291997882E-2</v>
      </c>
      <c r="J874" s="92">
        <v>3.3572225785757574E-2</v>
      </c>
    </row>
    <row r="875" spans="3:10" x14ac:dyDescent="0.25">
      <c r="C875" s="84">
        <v>1.9493453581500165E-2</v>
      </c>
      <c r="D875" s="91">
        <v>2.2351320487658387E-2</v>
      </c>
      <c r="E875" s="91">
        <v>2.4312985416916833E-2</v>
      </c>
      <c r="F875" s="91">
        <v>2.5762039570061401E-2</v>
      </c>
      <c r="G875" s="92">
        <v>2.7036248199139273E-2</v>
      </c>
      <c r="H875" s="92">
        <v>2.8226459646245507E-2</v>
      </c>
      <c r="I875" s="92">
        <v>2.9574910860702758E-2</v>
      </c>
      <c r="J875" s="92">
        <v>3.1090416514434612E-2</v>
      </c>
    </row>
    <row r="876" spans="3:10" x14ac:dyDescent="0.25">
      <c r="C876" s="84">
        <v>2.1137173496321996E-2</v>
      </c>
      <c r="D876" s="91">
        <v>2.6835934983605633E-2</v>
      </c>
      <c r="E876" s="91">
        <v>3.0625404971551924E-2</v>
      </c>
      <c r="F876" s="91">
        <v>3.286846329826322E-2</v>
      </c>
      <c r="G876" s="92">
        <v>3.4103186237683721E-2</v>
      </c>
      <c r="H876" s="92">
        <v>3.4553566360007226E-2</v>
      </c>
      <c r="I876" s="92">
        <v>3.4571749224884159E-2</v>
      </c>
      <c r="J876" s="92">
        <v>3.4175332472083493E-2</v>
      </c>
    </row>
    <row r="877" spans="3:10" x14ac:dyDescent="0.25">
      <c r="C877" s="84">
        <v>5.4678478645936749E-3</v>
      </c>
      <c r="D877" s="91">
        <v>8.3054158704592412E-3</v>
      </c>
      <c r="E877" s="91">
        <v>1.0722973668972742E-2</v>
      </c>
      <c r="F877" s="91">
        <v>1.2518768060501367E-2</v>
      </c>
      <c r="G877" s="92">
        <v>1.3757983138533292E-2</v>
      </c>
      <c r="H877" s="92">
        <v>1.451294017400241E-2</v>
      </c>
      <c r="I877" s="92">
        <v>1.4965246729312646E-2</v>
      </c>
      <c r="J877" s="92">
        <v>1.5174439962801279E-2</v>
      </c>
    </row>
    <row r="878" spans="3:10" x14ac:dyDescent="0.25">
      <c r="C878" s="84">
        <v>1.09880391950466E-2</v>
      </c>
      <c r="D878" s="91">
        <v>1.6173167479870333E-2</v>
      </c>
      <c r="E878" s="91">
        <v>2.0540947434093328E-2</v>
      </c>
      <c r="F878" s="91">
        <v>2.3819245867309064E-2</v>
      </c>
      <c r="G878" s="92">
        <v>2.6165405987048852E-2</v>
      </c>
      <c r="H878" s="92">
        <v>2.7706675480474618E-2</v>
      </c>
      <c r="I878" s="92">
        <v>2.8760699980463447E-2</v>
      </c>
      <c r="J878" s="92">
        <v>2.9404362469093628E-2</v>
      </c>
    </row>
    <row r="879" spans="3:10" x14ac:dyDescent="0.25">
      <c r="C879" s="84">
        <v>3.9414967460503986E-3</v>
      </c>
      <c r="D879" s="91">
        <v>6.0567687969699299E-3</v>
      </c>
      <c r="E879" s="91">
        <v>8.2173908843128744E-3</v>
      </c>
      <c r="F879" s="91">
        <v>1.0243968652469328E-2</v>
      </c>
      <c r="G879" s="92">
        <v>1.2058698541874037E-2</v>
      </c>
      <c r="H879" s="92">
        <v>1.3581422188984359E-2</v>
      </c>
      <c r="I879" s="92">
        <v>1.4872367848215417E-2</v>
      </c>
      <c r="J879" s="92">
        <v>1.5929385398000838E-2</v>
      </c>
    </row>
    <row r="880" spans="3:10" x14ac:dyDescent="0.25">
      <c r="C880" s="84">
        <v>1.0832181879366756E-2</v>
      </c>
      <c r="D880" s="91">
        <v>1.5938036697393201E-2</v>
      </c>
      <c r="E880" s="91">
        <v>2.0306071556486699E-2</v>
      </c>
      <c r="F880" s="91">
        <v>2.3588687747092121E-2</v>
      </c>
      <c r="G880" s="92">
        <v>2.5840467200530511E-2</v>
      </c>
      <c r="H880" s="92">
        <v>2.7114572141841799E-2</v>
      </c>
      <c r="I880" s="92">
        <v>2.769361851200761E-2</v>
      </c>
      <c r="J880" s="92">
        <v>2.7660976242306626E-2</v>
      </c>
    </row>
    <row r="881" spans="3:10" x14ac:dyDescent="0.25">
      <c r="C881" s="84">
        <v>8.5870240268007256E-2</v>
      </c>
      <c r="D881" s="91">
        <v>6.3677548866695646E-2</v>
      </c>
      <c r="E881" s="91">
        <v>5.101322276541919E-2</v>
      </c>
      <c r="F881" s="91">
        <v>4.3408492214770777E-2</v>
      </c>
      <c r="G881" s="92">
        <v>3.8647180989852654E-2</v>
      </c>
      <c r="H881" s="92">
        <v>3.5362414823697098E-2</v>
      </c>
      <c r="I881" s="92">
        <v>3.3045707497645377E-2</v>
      </c>
      <c r="J881" s="92">
        <v>3.1227402897907892E-2</v>
      </c>
    </row>
    <row r="882" spans="3:10" x14ac:dyDescent="0.25">
      <c r="C882" s="84">
        <v>1.0477520570419325E-3</v>
      </c>
      <c r="D882" s="91">
        <v>2.2640351274383786E-3</v>
      </c>
      <c r="E882" s="91">
        <v>3.7882793898113797E-3</v>
      </c>
      <c r="F882" s="91">
        <v>5.3391634121924825E-3</v>
      </c>
      <c r="G882" s="92">
        <v>6.7203669566528101E-3</v>
      </c>
      <c r="H882" s="92">
        <v>7.8197735319052025E-3</v>
      </c>
      <c r="I882" s="92">
        <v>8.6705484015011641E-3</v>
      </c>
      <c r="J882" s="92">
        <v>9.3034374051817765E-3</v>
      </c>
    </row>
    <row r="883" spans="3:10" x14ac:dyDescent="0.25">
      <c r="C883" s="84">
        <v>5.7864163059510865E-3</v>
      </c>
      <c r="D883" s="91">
        <v>9.151790365925257E-3</v>
      </c>
      <c r="E883" s="91">
        <v>1.2357638809937005E-2</v>
      </c>
      <c r="F883" s="91">
        <v>1.5078647919236686E-2</v>
      </c>
      <c r="G883" s="92">
        <v>1.7263809945736446E-2</v>
      </c>
      <c r="H883" s="92">
        <v>1.8894176399808487E-2</v>
      </c>
      <c r="I883" s="92">
        <v>2.0128381577139393E-2</v>
      </c>
      <c r="J883" s="92">
        <v>2.0997188661756379E-2</v>
      </c>
    </row>
    <row r="884" spans="3:10" x14ac:dyDescent="0.25">
      <c r="C884" s="84">
        <v>1.8495501029271437E-2</v>
      </c>
      <c r="D884" s="91">
        <v>2.2560373052984063E-2</v>
      </c>
      <c r="E884" s="91">
        <v>2.5513884660416083E-2</v>
      </c>
      <c r="F884" s="91">
        <v>2.7602321265321188E-2</v>
      </c>
      <c r="G884" s="92">
        <v>2.9114241424192451E-2</v>
      </c>
      <c r="H884" s="92">
        <v>3.0102387627814128E-2</v>
      </c>
      <c r="I884" s="92">
        <v>3.0790805329165265E-2</v>
      </c>
      <c r="J884" s="92">
        <v>3.1163627377913863E-2</v>
      </c>
    </row>
    <row r="885" spans="3:10" x14ac:dyDescent="0.25">
      <c r="C885" s="84">
        <v>1.656101513443831E-2</v>
      </c>
      <c r="D885" s="91">
        <v>2.0290624691273476E-2</v>
      </c>
      <c r="E885" s="91">
        <v>2.3073539063729002E-2</v>
      </c>
      <c r="F885" s="91">
        <v>2.5108277852415754E-2</v>
      </c>
      <c r="G885" s="92">
        <v>2.664190687046623E-2</v>
      </c>
      <c r="H885" s="92">
        <v>2.7713330744627181E-2</v>
      </c>
      <c r="I885" s="92">
        <v>2.8520217454098377E-2</v>
      </c>
      <c r="J885" s="92">
        <v>2.9038605156217836E-2</v>
      </c>
    </row>
    <row r="886" spans="3:10" x14ac:dyDescent="0.25">
      <c r="C886" s="84">
        <v>8.4968166470195932E-3</v>
      </c>
      <c r="D886" s="91">
        <v>1.1404435380583786E-2</v>
      </c>
      <c r="E886" s="91">
        <v>1.4044160897523607E-2</v>
      </c>
      <c r="F886" s="91">
        <v>1.6369527017369542E-2</v>
      </c>
      <c r="G886" s="92">
        <v>1.844433170283663E-2</v>
      </c>
      <c r="H886" s="92">
        <v>2.0264987740618322E-2</v>
      </c>
      <c r="I886" s="92">
        <v>2.1988626273100859E-2</v>
      </c>
      <c r="J886" s="92">
        <v>2.3638693253425647E-2</v>
      </c>
    </row>
    <row r="887" spans="3:10" x14ac:dyDescent="0.25">
      <c r="C887" s="84">
        <v>6.8205644560394713E-3</v>
      </c>
      <c r="D887" s="91">
        <v>9.5945076156521442E-3</v>
      </c>
      <c r="E887" s="91">
        <v>1.2170762220014848E-2</v>
      </c>
      <c r="F887" s="91">
        <v>1.4410832963518881E-2</v>
      </c>
      <c r="G887" s="92">
        <v>1.630218930880388E-2</v>
      </c>
      <c r="H887" s="92">
        <v>1.7799486340333792E-2</v>
      </c>
      <c r="I887" s="92">
        <v>1.9019819440558545E-2</v>
      </c>
      <c r="J887" s="92">
        <v>1.9978568730159796E-2</v>
      </c>
    </row>
    <row r="888" spans="3:10" x14ac:dyDescent="0.25">
      <c r="C888" s="84">
        <v>2.7467236497849962E-2</v>
      </c>
      <c r="D888" s="91">
        <v>2.8923020149657305E-2</v>
      </c>
      <c r="E888" s="91">
        <v>2.8857704618135017E-2</v>
      </c>
      <c r="F888" s="91">
        <v>2.8191006851035007E-2</v>
      </c>
      <c r="G888" s="92">
        <v>2.7477028694625316E-2</v>
      </c>
      <c r="H888" s="92">
        <v>2.6826814353339924E-2</v>
      </c>
      <c r="I888" s="92">
        <v>2.642421450351216E-2</v>
      </c>
      <c r="J888" s="92">
        <v>2.6204575730558701E-2</v>
      </c>
    </row>
    <row r="889" spans="3:10" x14ac:dyDescent="0.25">
      <c r="C889" s="84">
        <v>2.1168642986226872E-2</v>
      </c>
      <c r="D889" s="91">
        <v>2.5760936985615639E-2</v>
      </c>
      <c r="E889" s="91">
        <v>2.8825113535533482E-2</v>
      </c>
      <c r="F889" s="91">
        <v>3.0758566020986249E-2</v>
      </c>
      <c r="G889" s="92">
        <v>3.2018402569434223E-2</v>
      </c>
      <c r="H889" s="92">
        <v>3.2762955903423825E-2</v>
      </c>
      <c r="I889" s="92">
        <v>3.3292589947971983E-2</v>
      </c>
      <c r="J889" s="92">
        <v>3.3606613650041597E-2</v>
      </c>
    </row>
    <row r="890" spans="3:10" x14ac:dyDescent="0.25">
      <c r="C890" s="84">
        <v>3.863706919438009E-3</v>
      </c>
      <c r="D890" s="91">
        <v>5.6337909427354562E-3</v>
      </c>
      <c r="E890" s="91">
        <v>7.3520024730999089E-3</v>
      </c>
      <c r="F890" s="91">
        <v>8.8845833311371573E-3</v>
      </c>
      <c r="G890" s="92">
        <v>1.0181857538995151E-2</v>
      </c>
      <c r="H890" s="92">
        <v>1.1192430930586403E-2</v>
      </c>
      <c r="I890" s="92">
        <v>1.1986756604909766E-2</v>
      </c>
      <c r="J890" s="92">
        <v>1.2587858375818509E-2</v>
      </c>
    </row>
    <row r="891" spans="3:10" x14ac:dyDescent="0.25">
      <c r="C891" s="84">
        <v>1.6288016385298657E-3</v>
      </c>
      <c r="D891" s="91">
        <v>2.7928302932291641E-3</v>
      </c>
      <c r="E891" s="91">
        <v>4.0852203163487602E-3</v>
      </c>
      <c r="F891" s="91">
        <v>5.3802796328743111E-3</v>
      </c>
      <c r="G891" s="92">
        <v>6.6171285951827771E-3</v>
      </c>
      <c r="H891" s="92">
        <v>7.7447192113098452E-3</v>
      </c>
      <c r="I891" s="92">
        <v>8.7946014044387143E-3</v>
      </c>
      <c r="J891" s="92">
        <v>9.7634266891618651E-3</v>
      </c>
    </row>
    <row r="892" spans="3:10" x14ac:dyDescent="0.25">
      <c r="C892" s="84">
        <v>1.3544589153732739E-2</v>
      </c>
      <c r="D892" s="91">
        <v>1.5675566325161334E-2</v>
      </c>
      <c r="E892" s="91">
        <v>1.7247974808214921E-2</v>
      </c>
      <c r="F892" s="91">
        <v>1.8489833879108238E-2</v>
      </c>
      <c r="G892" s="92">
        <v>1.9597295321319552E-2</v>
      </c>
      <c r="H892" s="92">
        <v>2.0596609073504146E-2</v>
      </c>
      <c r="I892" s="92">
        <v>2.163565222940279E-2</v>
      </c>
      <c r="J892" s="92">
        <v>2.2706441644733864E-2</v>
      </c>
    </row>
    <row r="893" spans="3:10" x14ac:dyDescent="0.25">
      <c r="C893" s="84">
        <v>1.131238008444807E-2</v>
      </c>
      <c r="D893" s="91">
        <v>1.6222679385081869E-2</v>
      </c>
      <c r="E893" s="91">
        <v>2.060610550002212E-2</v>
      </c>
      <c r="F893" s="91">
        <v>2.4248822016177264E-2</v>
      </c>
      <c r="G893" s="92">
        <v>2.7229017519246369E-2</v>
      </c>
      <c r="H893" s="92">
        <v>2.9564372205716758E-2</v>
      </c>
      <c r="I893" s="92">
        <v>3.1500138913743689E-2</v>
      </c>
      <c r="J893" s="92">
        <v>3.3065746438886517E-2</v>
      </c>
    </row>
    <row r="894" spans="3:10" x14ac:dyDescent="0.25">
      <c r="C894" s="84">
        <v>3.2095130019671133E-3</v>
      </c>
      <c r="D894" s="91">
        <v>5.810195480131875E-3</v>
      </c>
      <c r="E894" s="91">
        <v>8.852198016681986E-3</v>
      </c>
      <c r="F894" s="91">
        <v>1.1962768421194259E-2</v>
      </c>
      <c r="G894" s="92">
        <v>1.4868877396450014E-2</v>
      </c>
      <c r="H894" s="92">
        <v>1.73297738498479E-2</v>
      </c>
      <c r="I894" s="92">
        <v>1.9326345584055153E-2</v>
      </c>
      <c r="J894" s="92">
        <v>2.080254770763371E-2</v>
      </c>
    </row>
    <row r="895" spans="3:10" x14ac:dyDescent="0.25">
      <c r="C895" s="84">
        <v>4.6070847367331528E-3</v>
      </c>
      <c r="D895" s="91">
        <v>7.5003784742632088E-3</v>
      </c>
      <c r="E895" s="91">
        <v>1.039946385062724E-2</v>
      </c>
      <c r="F895" s="91">
        <v>1.3009712009580888E-2</v>
      </c>
      <c r="G895" s="92">
        <v>1.5250261306362855E-2</v>
      </c>
      <c r="H895" s="92">
        <v>1.7062923321251845E-2</v>
      </c>
      <c r="I895" s="92">
        <v>1.8552295591073027E-2</v>
      </c>
      <c r="J895" s="92">
        <v>1.9718303268214186E-2</v>
      </c>
    </row>
    <row r="896" spans="3:10" x14ac:dyDescent="0.25">
      <c r="C896" s="84">
        <v>3.735945945612237E-3</v>
      </c>
      <c r="D896" s="91">
        <v>6.7550760892501087E-3</v>
      </c>
      <c r="E896" s="91">
        <v>1.0286900188106797E-2</v>
      </c>
      <c r="F896" s="91">
        <v>1.3938013989687633E-2</v>
      </c>
      <c r="G896" s="92">
        <v>1.7447382954947133E-2</v>
      </c>
      <c r="H896" s="92">
        <v>2.0581870231034218E-2</v>
      </c>
      <c r="I896" s="92">
        <v>2.334006896181778E-2</v>
      </c>
      <c r="J896" s="92">
        <v>2.563961505161888E-2</v>
      </c>
    </row>
    <row r="897" spans="3:10" x14ac:dyDescent="0.25">
      <c r="C897" s="84">
        <v>7.16117434131991E-3</v>
      </c>
      <c r="D897" s="91">
        <v>1.053279602127828E-2</v>
      </c>
      <c r="E897" s="91">
        <v>1.353115262832091E-2</v>
      </c>
      <c r="F897" s="91">
        <v>1.5951296916283327E-2</v>
      </c>
      <c r="G897" s="92">
        <v>1.7805438112068354E-2</v>
      </c>
      <c r="H897" s="92">
        <v>1.9076964718338734E-2</v>
      </c>
      <c r="I897" s="92">
        <v>1.9904507107178261E-2</v>
      </c>
      <c r="J897" s="92">
        <v>2.0297421719752667E-2</v>
      </c>
    </row>
    <row r="898" spans="3:10" x14ac:dyDescent="0.25">
      <c r="C898" s="84">
        <v>3.4042526036908941E-3</v>
      </c>
      <c r="D898" s="91">
        <v>5.9276446855600039E-3</v>
      </c>
      <c r="E898" s="91">
        <v>8.5963292740904654E-3</v>
      </c>
      <c r="F898" s="91">
        <v>1.1065399103276625E-2</v>
      </c>
      <c r="G898" s="92">
        <v>1.3202560428619302E-2</v>
      </c>
      <c r="H898" s="92">
        <v>1.4943520551472323E-2</v>
      </c>
      <c r="I898" s="92">
        <v>1.6398066859597424E-2</v>
      </c>
      <c r="J898" s="92">
        <v>1.7597276517290893E-2</v>
      </c>
    </row>
    <row r="899" spans="3:10" x14ac:dyDescent="0.25">
      <c r="C899" s="84">
        <v>7.5488476694097213E-3</v>
      </c>
      <c r="D899" s="91">
        <v>9.3302392177772361E-3</v>
      </c>
      <c r="E899" s="91">
        <v>1.0823198588914706E-2</v>
      </c>
      <c r="F899" s="91">
        <v>1.2074473633214559E-2</v>
      </c>
      <c r="G899" s="92">
        <v>1.316567800263441E-2</v>
      </c>
      <c r="H899" s="92">
        <v>1.4102538791960063E-2</v>
      </c>
      <c r="I899" s="92">
        <v>1.4992212465668127E-2</v>
      </c>
      <c r="J899" s="92">
        <v>1.584333797530239E-2</v>
      </c>
    </row>
    <row r="900" spans="3:10" x14ac:dyDescent="0.25">
      <c r="C900" s="84">
        <v>1.9872896629013124E-2</v>
      </c>
      <c r="D900" s="91">
        <v>2.5675190817601907E-2</v>
      </c>
      <c r="E900" s="91">
        <v>2.930626073416235E-2</v>
      </c>
      <c r="F900" s="91">
        <v>3.1148583690837055E-2</v>
      </c>
      <c r="G900" s="92">
        <v>3.1844980911664302E-2</v>
      </c>
      <c r="H900" s="92">
        <v>3.1723629983979075E-2</v>
      </c>
      <c r="I900" s="92">
        <v>3.1187940120627838E-2</v>
      </c>
      <c r="J900" s="92">
        <v>3.030010100377141E-2</v>
      </c>
    </row>
    <row r="901" spans="3:10" x14ac:dyDescent="0.25">
      <c r="C901" s="84">
        <v>9.4182446514413133E-3</v>
      </c>
      <c r="D901" s="91">
        <v>1.4758516038157352E-2</v>
      </c>
      <c r="E901" s="91">
        <v>1.9608463524001776E-2</v>
      </c>
      <c r="F901" s="91">
        <v>2.343880901603269E-2</v>
      </c>
      <c r="G901" s="92">
        <v>2.6230522291525338E-2</v>
      </c>
      <c r="H901" s="92">
        <v>2.8043674811315884E-2</v>
      </c>
      <c r="I901" s="92">
        <v>2.919862749030366E-2</v>
      </c>
      <c r="J901" s="92">
        <v>2.9801955222754598E-2</v>
      </c>
    </row>
    <row r="902" spans="3:10" x14ac:dyDescent="0.25">
      <c r="C902" s="84">
        <v>6.846723383091096E-3</v>
      </c>
      <c r="D902" s="91">
        <v>1.0472092500605868E-2</v>
      </c>
      <c r="E902" s="91">
        <v>1.3942119479631809E-2</v>
      </c>
      <c r="F902" s="91">
        <v>1.6966816774258119E-2</v>
      </c>
      <c r="G902" s="92">
        <v>1.9483660420973815E-2</v>
      </c>
      <c r="H902" s="92">
        <v>2.1424662975638588E-2</v>
      </c>
      <c r="I902" s="92">
        <v>2.2920402131937617E-2</v>
      </c>
      <c r="J902" s="92">
        <v>2.3976428198630811E-2</v>
      </c>
    </row>
    <row r="903" spans="3:10" x14ac:dyDescent="0.25">
      <c r="C903" s="84">
        <v>1.4040474597653698E-2</v>
      </c>
      <c r="D903" s="91">
        <v>1.9219114997868627E-2</v>
      </c>
      <c r="E903" s="91">
        <v>2.3203823567552222E-2</v>
      </c>
      <c r="F903" s="91">
        <v>2.5972382327587796E-2</v>
      </c>
      <c r="G903" s="92">
        <v>2.7812115707407405E-2</v>
      </c>
      <c r="H903" s="92">
        <v>2.8869431125461201E-2</v>
      </c>
      <c r="I903" s="92">
        <v>2.9448455554879564E-2</v>
      </c>
      <c r="J903" s="92">
        <v>2.9595653416149323E-2</v>
      </c>
    </row>
    <row r="904" spans="3:10" x14ac:dyDescent="0.25">
      <c r="C904" s="84">
        <v>9.5482797030758942E-3</v>
      </c>
      <c r="D904" s="91">
        <v>1.1992002730135213E-2</v>
      </c>
      <c r="E904" s="91">
        <v>1.3887085553052314E-2</v>
      </c>
      <c r="F904" s="91">
        <v>1.5339032032712899E-2</v>
      </c>
      <c r="G904" s="92">
        <v>1.6503861788292329E-2</v>
      </c>
      <c r="H904" s="92">
        <v>1.7418960046901046E-2</v>
      </c>
      <c r="I904" s="92">
        <v>1.8225416859844714E-2</v>
      </c>
      <c r="J904" s="92">
        <v>1.8928579897443822E-2</v>
      </c>
    </row>
    <row r="905" spans="3:10" x14ac:dyDescent="0.25">
      <c r="C905" s="84">
        <v>1.7338733424939017E-2</v>
      </c>
      <c r="D905" s="91">
        <v>2.0362913869554189E-2</v>
      </c>
      <c r="E905" s="91">
        <v>2.2480158747682107E-2</v>
      </c>
      <c r="F905" s="91">
        <v>2.3946078071944113E-2</v>
      </c>
      <c r="G905" s="92">
        <v>2.5022346575159164E-2</v>
      </c>
      <c r="H905" s="92">
        <v>2.5770319694675949E-2</v>
      </c>
      <c r="I905" s="92">
        <v>2.64043296143045E-2</v>
      </c>
      <c r="J905" s="92">
        <v>2.6930382387143327E-2</v>
      </c>
    </row>
    <row r="906" spans="3:10" x14ac:dyDescent="0.25">
      <c r="C906" s="84">
        <v>2.689738288552506E-2</v>
      </c>
      <c r="D906" s="91">
        <v>3.056815322465592E-2</v>
      </c>
      <c r="E906" s="91">
        <v>3.2955025193436523E-2</v>
      </c>
      <c r="F906" s="91">
        <v>3.4667011592245146E-2</v>
      </c>
      <c r="G906" s="92">
        <v>3.6163283149807358E-2</v>
      </c>
      <c r="H906" s="92">
        <v>3.7503662986706814E-2</v>
      </c>
      <c r="I906" s="92">
        <v>3.8907914929786951E-2</v>
      </c>
      <c r="J906" s="92">
        <v>4.0262576951044994E-2</v>
      </c>
    </row>
    <row r="907" spans="3:10" x14ac:dyDescent="0.25">
      <c r="C907" s="84">
        <v>5.4290376909310413E-2</v>
      </c>
      <c r="D907" s="91">
        <v>5.4312210457946028E-2</v>
      </c>
      <c r="E907" s="91">
        <v>5.3032405880724581E-2</v>
      </c>
      <c r="F907" s="91">
        <v>5.1680134335467393E-2</v>
      </c>
      <c r="G907" s="92">
        <v>5.0853535382309183E-2</v>
      </c>
      <c r="H907" s="92">
        <v>5.04849734237518E-2</v>
      </c>
      <c r="I907" s="92">
        <v>5.0751905255600742E-2</v>
      </c>
      <c r="J907" s="92">
        <v>5.1419175540833403E-2</v>
      </c>
    </row>
    <row r="908" spans="3:10" x14ac:dyDescent="0.25">
      <c r="C908" s="84">
        <v>1.0019294921210883E-2</v>
      </c>
      <c r="D908" s="91">
        <v>1.3260495818031164E-2</v>
      </c>
      <c r="E908" s="91">
        <v>1.5736449073396414E-2</v>
      </c>
      <c r="F908" s="91">
        <v>1.7453517921477077E-2</v>
      </c>
      <c r="G908" s="92">
        <v>1.8579632217768254E-2</v>
      </c>
      <c r="H908" s="92">
        <v>1.9190281643467002E-2</v>
      </c>
      <c r="I908" s="92">
        <v>1.9482822432505341E-2</v>
      </c>
      <c r="J908" s="92">
        <v>1.9496922110761306E-2</v>
      </c>
    </row>
    <row r="909" spans="3:10" x14ac:dyDescent="0.25">
      <c r="C909" s="84">
        <v>1.6057396494823278E-2</v>
      </c>
      <c r="D909" s="91">
        <v>1.8523702201087514E-2</v>
      </c>
      <c r="E909" s="91">
        <v>2.0042689333695844E-2</v>
      </c>
      <c r="F909" s="91">
        <v>2.0912304477931888E-2</v>
      </c>
      <c r="G909" s="92">
        <v>2.1385870829696837E-2</v>
      </c>
      <c r="H909" s="92">
        <v>2.1508798965612218E-2</v>
      </c>
      <c r="I909" s="92">
        <v>2.1445294073213016E-2</v>
      </c>
      <c r="J909" s="92">
        <v>2.1191652770736338E-2</v>
      </c>
    </row>
    <row r="910" spans="3:10" x14ac:dyDescent="0.25">
      <c r="C910" s="84">
        <v>3.3830018179365685E-2</v>
      </c>
      <c r="D910" s="91">
        <v>3.552798956658669E-2</v>
      </c>
      <c r="E910" s="91">
        <v>3.6063069094786848E-2</v>
      </c>
      <c r="F910" s="91">
        <v>3.6032936390299079E-2</v>
      </c>
      <c r="G910" s="92">
        <v>3.5830854849884471E-2</v>
      </c>
      <c r="H910" s="92">
        <v>3.5488240716191534E-2</v>
      </c>
      <c r="I910" s="92">
        <v>3.524504002399708E-2</v>
      </c>
      <c r="J910" s="92">
        <v>3.5060764304182243E-2</v>
      </c>
    </row>
    <row r="911" spans="3:10" x14ac:dyDescent="0.25">
      <c r="C911" s="84">
        <v>2.1905505928655006E-2</v>
      </c>
      <c r="D911" s="91">
        <v>2.6477976560918676E-2</v>
      </c>
      <c r="E911" s="91">
        <v>2.9288635098979793E-2</v>
      </c>
      <c r="F911" s="91">
        <v>3.0839281251960643E-2</v>
      </c>
      <c r="G911" s="92">
        <v>3.1670109622302899E-2</v>
      </c>
      <c r="H911" s="92">
        <v>3.1987084993199813E-2</v>
      </c>
      <c r="I911" s="92">
        <v>3.2109405367827165E-2</v>
      </c>
      <c r="J911" s="92">
        <v>3.2046888131943251E-2</v>
      </c>
    </row>
    <row r="912" spans="3:10" x14ac:dyDescent="0.25">
      <c r="C912" s="84">
        <v>8.0443074552416852E-3</v>
      </c>
      <c r="D912" s="91">
        <v>1.1794825835992118E-2</v>
      </c>
      <c r="E912" s="91">
        <v>1.4949848647431353E-2</v>
      </c>
      <c r="F912" s="91">
        <v>1.7254052396742388E-2</v>
      </c>
      <c r="G912" s="92">
        <v>1.8752705756306179E-2</v>
      </c>
      <c r="H912" s="92">
        <v>1.9493207651032796E-2</v>
      </c>
      <c r="I912" s="92">
        <v>1.9693646076984993E-2</v>
      </c>
      <c r="J912" s="92">
        <v>1.9434317315335695E-2</v>
      </c>
    </row>
    <row r="913" spans="3:10" x14ac:dyDescent="0.25">
      <c r="C913" s="84">
        <v>1.5950894894994159E-2</v>
      </c>
      <c r="D913" s="91">
        <v>2.1171323808303791E-2</v>
      </c>
      <c r="E913" s="91">
        <v>2.5112139271370466E-2</v>
      </c>
      <c r="F913" s="91">
        <v>2.7837975527918321E-2</v>
      </c>
      <c r="G913" s="92">
        <v>2.9679152141959795E-2</v>
      </c>
      <c r="H913" s="92">
        <v>3.0798283794376484E-2</v>
      </c>
      <c r="I913" s="92">
        <v>3.1529485040512881E-2</v>
      </c>
      <c r="J913" s="92">
        <v>3.1935862098827303E-2</v>
      </c>
    </row>
    <row r="914" spans="3:10" x14ac:dyDescent="0.25">
      <c r="C914" s="84">
        <v>1.0018308603291637E-2</v>
      </c>
      <c r="D914" s="91">
        <v>1.5220053481095768E-2</v>
      </c>
      <c r="E914" s="91">
        <v>1.9830455948191491E-2</v>
      </c>
      <c r="F914" s="91">
        <v>2.3474019993911431E-2</v>
      </c>
      <c r="G914" s="92">
        <v>2.6192525093341305E-2</v>
      </c>
      <c r="H914" s="92">
        <v>2.8015310194441305E-2</v>
      </c>
      <c r="I914" s="92">
        <v>2.9187355553169755E-2</v>
      </c>
      <c r="J914" s="92">
        <v>2.973818788443662E-2</v>
      </c>
    </row>
    <row r="915" spans="3:10" x14ac:dyDescent="0.25">
      <c r="C915" s="84">
        <v>1.2091006412641461E-2</v>
      </c>
      <c r="D915" s="91">
        <v>1.4230485581436768E-2</v>
      </c>
      <c r="E915" s="91">
        <v>1.5514790157361924E-2</v>
      </c>
      <c r="F915" s="91">
        <v>1.6228113484151107E-2</v>
      </c>
      <c r="G915" s="92">
        <v>1.6637742517596314E-2</v>
      </c>
      <c r="H915" s="92">
        <v>1.6833599126600492E-2</v>
      </c>
      <c r="I915" s="92">
        <v>1.6975368658293789E-2</v>
      </c>
      <c r="J915" s="92">
        <v>1.7070619085288528E-2</v>
      </c>
    </row>
    <row r="916" spans="3:10" x14ac:dyDescent="0.25">
      <c r="C916" s="84">
        <v>9.2757059350506189E-3</v>
      </c>
      <c r="D916" s="91">
        <v>1.5148579025828548E-2</v>
      </c>
      <c r="E916" s="91">
        <v>2.0691581512214802E-2</v>
      </c>
      <c r="F916" s="91">
        <v>2.5337390058822882E-2</v>
      </c>
      <c r="G916" s="92">
        <v>2.9106930966077669E-2</v>
      </c>
      <c r="H916" s="92">
        <v>3.2090585277550689E-2</v>
      </c>
      <c r="I916" s="92">
        <v>3.4637151434441543E-2</v>
      </c>
      <c r="J916" s="92">
        <v>3.6829170616139821E-2</v>
      </c>
    </row>
    <row r="917" spans="3:10" x14ac:dyDescent="0.25">
      <c r="C917" s="84">
        <v>1.3182042824024073E-2</v>
      </c>
      <c r="D917" s="91">
        <v>1.5102962540973182E-2</v>
      </c>
      <c r="E917" s="91">
        <v>1.6479834981990207E-2</v>
      </c>
      <c r="F917" s="91">
        <v>1.7531797215895671E-2</v>
      </c>
      <c r="G917" s="92">
        <v>1.8447335473993472E-2</v>
      </c>
      <c r="H917" s="92">
        <v>1.9254692089895106E-2</v>
      </c>
      <c r="I917" s="92">
        <v>2.0094440544272982E-2</v>
      </c>
      <c r="J917" s="92">
        <v>2.0956768891655601E-2</v>
      </c>
    </row>
    <row r="918" spans="3:10" x14ac:dyDescent="0.25">
      <c r="C918" s="84">
        <v>9.1413029315420332E-3</v>
      </c>
      <c r="D918" s="91">
        <v>1.2780481660782246E-2</v>
      </c>
      <c r="E918" s="91">
        <v>1.6452930781739691E-2</v>
      </c>
      <c r="F918" s="91">
        <v>2.0089885784588465E-2</v>
      </c>
      <c r="G918" s="92">
        <v>2.3721721163626256E-2</v>
      </c>
      <c r="H918" s="92">
        <v>2.7271533219216087E-2</v>
      </c>
      <c r="I918" s="92">
        <v>3.0857009278117485E-2</v>
      </c>
      <c r="J918" s="92">
        <v>3.4405006178945763E-2</v>
      </c>
    </row>
    <row r="919" spans="3:10" x14ac:dyDescent="0.25">
      <c r="C919" s="84">
        <v>3.6840591271138569E-2</v>
      </c>
      <c r="D919" s="91">
        <v>3.8006972310580804E-2</v>
      </c>
      <c r="E919" s="91">
        <v>3.8075972580006195E-2</v>
      </c>
      <c r="F919" s="91">
        <v>3.7826012270866259E-2</v>
      </c>
      <c r="G919" s="92">
        <v>3.7673767404235017E-2</v>
      </c>
      <c r="H919" s="92">
        <v>3.7584031705772625E-2</v>
      </c>
      <c r="I919" s="92">
        <v>3.7715165740699004E-2</v>
      </c>
      <c r="J919" s="92">
        <v>3.7924246338804223E-2</v>
      </c>
    </row>
    <row r="920" spans="3:10" x14ac:dyDescent="0.25">
      <c r="C920" s="84">
        <v>5.4991944343185991E-3</v>
      </c>
      <c r="D920" s="91">
        <v>8.1999148484049478E-3</v>
      </c>
      <c r="E920" s="91">
        <v>1.0587252167082157E-2</v>
      </c>
      <c r="F920" s="91">
        <v>1.2486450664782803E-2</v>
      </c>
      <c r="G920" s="92">
        <v>1.3925660895535728E-2</v>
      </c>
      <c r="H920" s="92">
        <v>1.4927138171206509E-2</v>
      </c>
      <c r="I920" s="92">
        <v>1.5638622858478765E-2</v>
      </c>
      <c r="J920" s="92">
        <v>1.6103537535159168E-2</v>
      </c>
    </row>
    <row r="921" spans="3:10" x14ac:dyDescent="0.25">
      <c r="C921" s="84">
        <v>3.3186221020979172E-2</v>
      </c>
      <c r="D921" s="91">
        <v>3.2328249784464483E-2</v>
      </c>
      <c r="E921" s="91">
        <v>3.0568144762831147E-2</v>
      </c>
      <c r="F921" s="91">
        <v>2.8693040197107982E-2</v>
      </c>
      <c r="G921" s="92">
        <v>2.704133680226108E-2</v>
      </c>
      <c r="H921" s="92">
        <v>2.5565962619159457E-2</v>
      </c>
      <c r="I921" s="92">
        <v>2.435459639734246E-2</v>
      </c>
      <c r="J921" s="92">
        <v>2.3299515924895094E-2</v>
      </c>
    </row>
    <row r="922" spans="3:10" x14ac:dyDescent="0.25">
      <c r="C922" s="84">
        <v>1.2592356223246226E-2</v>
      </c>
      <c r="D922" s="91">
        <v>1.6110329974442242E-2</v>
      </c>
      <c r="E922" s="91">
        <v>1.9217030647690276E-2</v>
      </c>
      <c r="F922" s="91">
        <v>2.1938769453274675E-2</v>
      </c>
      <c r="G922" s="92">
        <v>2.4380800118176074E-2</v>
      </c>
      <c r="H922" s="92">
        <v>2.6512873580551537E-2</v>
      </c>
      <c r="I922" s="92">
        <v>2.8490442463887468E-2</v>
      </c>
      <c r="J922" s="92">
        <v>3.0279614444381469E-2</v>
      </c>
    </row>
    <row r="923" spans="3:10" x14ac:dyDescent="0.25">
      <c r="C923" s="84">
        <v>9.089864703836258E-3</v>
      </c>
      <c r="D923" s="91">
        <v>1.2569553564998805E-2</v>
      </c>
      <c r="E923" s="91">
        <v>1.5629550467978193E-2</v>
      </c>
      <c r="F923" s="91">
        <v>1.8214639769427412E-2</v>
      </c>
      <c r="G923" s="92">
        <v>2.0438415660956607E-2</v>
      </c>
      <c r="H923" s="92">
        <v>2.2336070079828359E-2</v>
      </c>
      <c r="I923" s="92">
        <v>2.4099757113625896E-2</v>
      </c>
      <c r="J923" s="92">
        <v>2.5754089685073749E-2</v>
      </c>
    </row>
    <row r="924" spans="3:10" x14ac:dyDescent="0.25">
      <c r="C924" s="84">
        <v>7.7073340164400877E-3</v>
      </c>
      <c r="D924" s="91">
        <v>1.0017588988170546E-2</v>
      </c>
      <c r="E924" s="91">
        <v>1.203005684172213E-2</v>
      </c>
      <c r="F924" s="91">
        <v>1.3724866833423712E-2</v>
      </c>
      <c r="G924" s="92">
        <v>1.5155451027445747E-2</v>
      </c>
      <c r="H924" s="92">
        <v>1.6312173517694838E-2</v>
      </c>
      <c r="I924" s="92">
        <v>1.7318877427734306E-2</v>
      </c>
      <c r="J924" s="92">
        <v>1.8198094349424609E-2</v>
      </c>
    </row>
    <row r="925" spans="3:10" x14ac:dyDescent="0.25">
      <c r="C925" s="84">
        <v>2.0694911723116372E-2</v>
      </c>
      <c r="D925" s="91">
        <v>2.1476933630396714E-2</v>
      </c>
      <c r="E925" s="91">
        <v>2.1517272328105009E-2</v>
      </c>
      <c r="F925" s="91">
        <v>2.1298013709041542E-2</v>
      </c>
      <c r="G925" s="92">
        <v>2.1092025920697317E-2</v>
      </c>
      <c r="H925" s="92">
        <v>2.0908722578722193E-2</v>
      </c>
      <c r="I925" s="92">
        <v>2.0861656289892609E-2</v>
      </c>
      <c r="J925" s="92">
        <v>2.0898156668422277E-2</v>
      </c>
    </row>
    <row r="926" spans="3:10" x14ac:dyDescent="0.25">
      <c r="C926" s="84">
        <v>5.9483756840230669E-2</v>
      </c>
      <c r="D926" s="91">
        <v>6.6692723190230327E-2</v>
      </c>
      <c r="E926" s="91">
        <v>6.9045458317868957E-2</v>
      </c>
      <c r="F926" s="91">
        <v>6.8596549174771926E-2</v>
      </c>
      <c r="G926" s="92">
        <v>6.6862670873721983E-2</v>
      </c>
      <c r="H926" s="92">
        <v>6.4294352658280235E-2</v>
      </c>
      <c r="I926" s="92">
        <v>6.1447374078932929E-2</v>
      </c>
      <c r="J926" s="92">
        <v>5.8226197605258205E-2</v>
      </c>
    </row>
    <row r="927" spans="3:10" x14ac:dyDescent="0.25">
      <c r="C927" s="84">
        <v>2.0890991427076878E-3</v>
      </c>
      <c r="D927" s="91">
        <v>3.6960620516078881E-3</v>
      </c>
      <c r="E927" s="91">
        <v>5.4056163979436756E-3</v>
      </c>
      <c r="F927" s="91">
        <v>6.9600239859984444E-3</v>
      </c>
      <c r="G927" s="92">
        <v>8.2291216170575967E-3</v>
      </c>
      <c r="H927" s="92">
        <v>9.1368791713924737E-3</v>
      </c>
      <c r="I927" s="92">
        <v>9.7364280431753505E-3</v>
      </c>
      <c r="J927" s="92">
        <v>1.0055825686639661E-2</v>
      </c>
    </row>
    <row r="928" spans="3:10" x14ac:dyDescent="0.25">
      <c r="C928" s="84">
        <v>1.6226016446648256E-2</v>
      </c>
      <c r="D928" s="91">
        <v>1.7598214436345894E-2</v>
      </c>
      <c r="E928" s="91">
        <v>1.8288853731983946E-2</v>
      </c>
      <c r="F928" s="91">
        <v>1.8628668638237315E-2</v>
      </c>
      <c r="G928" s="92">
        <v>1.8840972528834554E-2</v>
      </c>
      <c r="H928" s="92">
        <v>1.894811935233132E-2</v>
      </c>
      <c r="I928" s="92">
        <v>1.9076169040792148E-2</v>
      </c>
      <c r="J928" s="92">
        <v>1.9203320814889908E-2</v>
      </c>
    </row>
    <row r="929" spans="3:10" x14ac:dyDescent="0.25">
      <c r="C929" s="84">
        <v>1.0333174946339415E-2</v>
      </c>
      <c r="D929" s="91">
        <v>1.3166617581514694E-2</v>
      </c>
      <c r="E929" s="91">
        <v>1.5331453474296134E-2</v>
      </c>
      <c r="F929" s="91">
        <v>1.6835072376271833E-2</v>
      </c>
      <c r="G929" s="92">
        <v>1.7786979411067064E-2</v>
      </c>
      <c r="H929" s="92">
        <v>1.8209732376724606E-2</v>
      </c>
      <c r="I929" s="92">
        <v>1.8265380214482745E-2</v>
      </c>
      <c r="J929" s="92">
        <v>1.7990303359279442E-2</v>
      </c>
    </row>
    <row r="930" spans="3:10" x14ac:dyDescent="0.25">
      <c r="C930" s="84">
        <v>3.3844665980797668E-2</v>
      </c>
      <c r="D930" s="91">
        <v>3.4056396955088171E-2</v>
      </c>
      <c r="E930" s="91">
        <v>3.3259915767088533E-2</v>
      </c>
      <c r="F930" s="91">
        <v>3.2149275352472736E-2</v>
      </c>
      <c r="G930" s="92">
        <v>3.1065044899129757E-2</v>
      </c>
      <c r="H930" s="92">
        <v>2.9961720773367305E-2</v>
      </c>
      <c r="I930" s="92">
        <v>2.8960539197059255E-2</v>
      </c>
      <c r="J930" s="92">
        <v>2.7955271786811231E-2</v>
      </c>
    </row>
    <row r="931" spans="3:10" x14ac:dyDescent="0.25">
      <c r="C931" s="84">
        <v>1.3197404492721936E-2</v>
      </c>
      <c r="D931" s="91">
        <v>1.9949626660012501E-2</v>
      </c>
      <c r="E931" s="91">
        <v>2.5523510014977237E-2</v>
      </c>
      <c r="F931" s="91">
        <v>2.954534861075183E-2</v>
      </c>
      <c r="G931" s="92">
        <v>3.2301366386234778E-2</v>
      </c>
      <c r="H931" s="92">
        <v>3.4045664368403047E-2</v>
      </c>
      <c r="I931" s="92">
        <v>3.5227803305035353E-2</v>
      </c>
      <c r="J931" s="92">
        <v>3.5964766522573223E-2</v>
      </c>
    </row>
    <row r="932" spans="3:10" x14ac:dyDescent="0.25">
      <c r="C932" s="84">
        <v>7.2703733623803142E-3</v>
      </c>
      <c r="D932" s="91">
        <v>1.1728305138364875E-2</v>
      </c>
      <c r="E932" s="91">
        <v>1.6049026574928914E-2</v>
      </c>
      <c r="F932" s="91">
        <v>1.9769736299529061E-2</v>
      </c>
      <c r="G932" s="92">
        <v>2.281169653147018E-2</v>
      </c>
      <c r="H932" s="92">
        <v>2.5163960949512735E-2</v>
      </c>
      <c r="I932" s="92">
        <v>2.7067831544897645E-2</v>
      </c>
      <c r="J932" s="92">
        <v>2.8604268802770443E-2</v>
      </c>
    </row>
    <row r="933" spans="3:10" x14ac:dyDescent="0.25">
      <c r="C933" s="84">
        <v>1.1105965800048414E-2</v>
      </c>
      <c r="D933" s="91">
        <v>1.3383084603002259E-2</v>
      </c>
      <c r="E933" s="91">
        <v>1.5325069862450911E-2</v>
      </c>
      <c r="F933" s="91">
        <v>1.6982122682804038E-2</v>
      </c>
      <c r="G933" s="92">
        <v>1.8440523612500676E-2</v>
      </c>
      <c r="H933" s="92">
        <v>1.9689197176851549E-2</v>
      </c>
      <c r="I933" s="92">
        <v>2.0873049350012888E-2</v>
      </c>
      <c r="J933" s="92">
        <v>2.2010601238134014E-2</v>
      </c>
    </row>
    <row r="934" spans="3:10" x14ac:dyDescent="0.25">
      <c r="C934" s="84">
        <v>1.0273378950407188E-2</v>
      </c>
      <c r="D934" s="91">
        <v>1.3943850262939013E-2</v>
      </c>
      <c r="E934" s="91">
        <v>1.6702541631386555E-2</v>
      </c>
      <c r="F934" s="91">
        <v>1.856489324025214E-2</v>
      </c>
      <c r="G934" s="92">
        <v>1.9768991598240328E-2</v>
      </c>
      <c r="H934" s="92">
        <v>2.0449094222664652E-2</v>
      </c>
      <c r="I934" s="92">
        <v>2.0847634968539513E-2</v>
      </c>
      <c r="J934" s="92">
        <v>2.1020359879173865E-2</v>
      </c>
    </row>
    <row r="935" spans="3:10" x14ac:dyDescent="0.25">
      <c r="C935" s="84">
        <v>1.1556092914160872E-2</v>
      </c>
      <c r="D935" s="91">
        <v>1.3711535455106474E-2</v>
      </c>
      <c r="E935" s="91">
        <v>1.5144998282678781E-2</v>
      </c>
      <c r="F935" s="91">
        <v>1.6024786365823409E-2</v>
      </c>
      <c r="G935" s="92">
        <v>1.6540534596518511E-2</v>
      </c>
      <c r="H935" s="92">
        <v>1.6749686324887211E-2</v>
      </c>
      <c r="I935" s="92">
        <v>1.6807800576635678E-2</v>
      </c>
      <c r="J935" s="92">
        <v>1.6733360362629634E-2</v>
      </c>
    </row>
    <row r="936" spans="3:10" x14ac:dyDescent="0.25">
      <c r="C936" s="84">
        <v>8.1707087111027643E-2</v>
      </c>
      <c r="D936" s="91">
        <v>7.9579667500662171E-2</v>
      </c>
      <c r="E936" s="91">
        <v>7.5336960122188726E-2</v>
      </c>
      <c r="F936" s="91">
        <v>7.0909641124953099E-2</v>
      </c>
      <c r="G936" s="92">
        <v>6.7084794316645935E-2</v>
      </c>
      <c r="H936" s="92">
        <v>6.366188451641841E-2</v>
      </c>
      <c r="I936" s="92">
        <v>6.0753807743592847E-2</v>
      </c>
      <c r="J936" s="92">
        <v>5.7978778999342652E-2</v>
      </c>
    </row>
    <row r="937" spans="3:10" x14ac:dyDescent="0.25">
      <c r="C937" s="84">
        <v>6.8761865070728631E-3</v>
      </c>
      <c r="D937" s="91">
        <v>1.0605763349594609E-2</v>
      </c>
      <c r="E937" s="91">
        <v>1.4053060618474411E-2</v>
      </c>
      <c r="F937" s="91">
        <v>1.6927782365690883E-2</v>
      </c>
      <c r="G937" s="92">
        <v>1.9234085275618991E-2</v>
      </c>
      <c r="H937" s="92">
        <v>2.098335734658506E-2</v>
      </c>
      <c r="I937" s="92">
        <v>2.2363865103213483E-2</v>
      </c>
      <c r="J937" s="92">
        <v>2.3413002218765539E-2</v>
      </c>
    </row>
    <row r="938" spans="3:10" x14ac:dyDescent="0.25">
      <c r="C938" s="84">
        <v>4.5510190048855649E-3</v>
      </c>
      <c r="D938" s="91">
        <v>8.393137900500074E-3</v>
      </c>
      <c r="E938" s="91">
        <v>1.2546391568055719E-2</v>
      </c>
      <c r="F938" s="91">
        <v>1.6353569299805026E-2</v>
      </c>
      <c r="G938" s="92">
        <v>1.9516070785489077E-2</v>
      </c>
      <c r="H938" s="92">
        <v>2.1885721557779705E-2</v>
      </c>
      <c r="I938" s="92">
        <v>2.3601195563706403E-2</v>
      </c>
      <c r="J938" s="92">
        <v>2.470434451143174E-2</v>
      </c>
    </row>
    <row r="939" spans="3:10" x14ac:dyDescent="0.25">
      <c r="C939" s="84">
        <v>5.2025490307205605E-3</v>
      </c>
      <c r="D939" s="91">
        <v>7.8498082613604175E-3</v>
      </c>
      <c r="E939" s="91">
        <v>1.0123984223225527E-2</v>
      </c>
      <c r="F939" s="91">
        <v>1.1862171484251094E-2</v>
      </c>
      <c r="G939" s="92">
        <v>1.3134377798346695E-2</v>
      </c>
      <c r="H939" s="92">
        <v>1.4006800590589412E-2</v>
      </c>
      <c r="I939" s="92">
        <v>1.4649398929002563E-2</v>
      </c>
      <c r="J939" s="92">
        <v>1.5118607714060822E-2</v>
      </c>
    </row>
    <row r="940" spans="3:10" x14ac:dyDescent="0.25">
      <c r="C940" s="84">
        <v>2.6203927385789246E-2</v>
      </c>
      <c r="D940" s="91">
        <v>2.87588100448894E-2</v>
      </c>
      <c r="E940" s="91">
        <v>2.9845014456205875E-2</v>
      </c>
      <c r="F940" s="91">
        <v>3.0176268737695789E-2</v>
      </c>
      <c r="G940" s="92">
        <v>3.0233846276267903E-2</v>
      </c>
      <c r="H940" s="92">
        <v>3.00990957995718E-2</v>
      </c>
      <c r="I940" s="92">
        <v>2.9964243797255662E-2</v>
      </c>
      <c r="J940" s="92">
        <v>2.9752960305785812E-2</v>
      </c>
    </row>
    <row r="941" spans="3:10" x14ac:dyDescent="0.25">
      <c r="C941" s="84">
        <v>6.2784386721971928E-3</v>
      </c>
      <c r="D941" s="91">
        <v>8.8726868018162309E-3</v>
      </c>
      <c r="E941" s="91">
        <v>1.1083859017612874E-2</v>
      </c>
      <c r="F941" s="91">
        <v>1.2820865942699161E-2</v>
      </c>
      <c r="G941" s="92">
        <v>1.4155819108385136E-2</v>
      </c>
      <c r="H941" s="92">
        <v>1.5126384820129955E-2</v>
      </c>
      <c r="I941" s="92">
        <v>1.5883383569355054E-2</v>
      </c>
      <c r="J941" s="92">
        <v>1.6463429310380299E-2</v>
      </c>
    </row>
    <row r="942" spans="3:10" x14ac:dyDescent="0.25">
      <c r="C942" s="84">
        <v>5.5672968914974551E-3</v>
      </c>
      <c r="D942" s="91">
        <v>9.0635338869845608E-3</v>
      </c>
      <c r="E942" s="91">
        <v>1.252425330505688E-2</v>
      </c>
      <c r="F942" s="91">
        <v>1.5569275810709987E-2</v>
      </c>
      <c r="G942" s="92">
        <v>1.8095273603879566E-2</v>
      </c>
      <c r="H942" s="92">
        <v>2.0043995733931168E-2</v>
      </c>
      <c r="I942" s="92">
        <v>2.1560224234229378E-2</v>
      </c>
      <c r="J942" s="92">
        <v>2.2669420199077018E-2</v>
      </c>
    </row>
    <row r="943" spans="3:10" x14ac:dyDescent="0.25">
      <c r="C943" s="84">
        <v>9.5433329383023038E-3</v>
      </c>
      <c r="D943" s="91">
        <v>1.3359229609797213E-2</v>
      </c>
      <c r="E943" s="91">
        <v>1.6786230998528835E-2</v>
      </c>
      <c r="F943" s="91">
        <v>1.9656561202838506E-2</v>
      </c>
      <c r="G943" s="92">
        <v>2.2000290112750658E-2</v>
      </c>
      <c r="H943" s="92">
        <v>2.3799525550232688E-2</v>
      </c>
      <c r="I943" s="92">
        <v>2.5234399205030799E-2</v>
      </c>
      <c r="J943" s="92">
        <v>2.6322282880945989E-2</v>
      </c>
    </row>
    <row r="944" spans="3:10" x14ac:dyDescent="0.25">
      <c r="C944" s="84">
        <v>1.3751231374897347E-2</v>
      </c>
      <c r="D944" s="91">
        <v>1.6299354820063425E-2</v>
      </c>
      <c r="E944" s="91">
        <v>1.7859832465227203E-2</v>
      </c>
      <c r="F944" s="91">
        <v>1.8775837299279018E-2</v>
      </c>
      <c r="G944" s="92">
        <v>1.9398432720307387E-2</v>
      </c>
      <c r="H944" s="92">
        <v>1.9877921896203583E-2</v>
      </c>
      <c r="I944" s="92">
        <v>2.0440927444596087E-2</v>
      </c>
      <c r="J944" s="92">
        <v>2.1126150647999626E-2</v>
      </c>
    </row>
    <row r="945" spans="3:10" x14ac:dyDescent="0.25">
      <c r="C945" s="84">
        <v>2.0124897012219604E-3</v>
      </c>
      <c r="D945" s="91">
        <v>3.4763038585552079E-3</v>
      </c>
      <c r="E945" s="91">
        <v>5.0136279303581261E-3</v>
      </c>
      <c r="F945" s="91">
        <v>6.4073613840117827E-3</v>
      </c>
      <c r="G945" s="92">
        <v>7.556802092472923E-3</v>
      </c>
      <c r="H945" s="92">
        <v>8.4063388360536059E-3</v>
      </c>
      <c r="I945" s="92">
        <v>9.0124880004095274E-3</v>
      </c>
      <c r="J945" s="92">
        <v>9.4009608785205305E-3</v>
      </c>
    </row>
    <row r="946" spans="3:10" x14ac:dyDescent="0.25">
      <c r="C946" s="84">
        <v>5.9414705841110881E-2</v>
      </c>
      <c r="D946" s="91">
        <v>6.6586876646336474E-2</v>
      </c>
      <c r="E946" s="91">
        <v>6.9821901634683284E-2</v>
      </c>
      <c r="F946" s="91">
        <v>7.0916227902714957E-2</v>
      </c>
      <c r="G946" s="92">
        <v>7.118636912430798E-2</v>
      </c>
      <c r="H946" s="92">
        <v>7.0965227260614161E-2</v>
      </c>
      <c r="I946" s="92">
        <v>7.0783197429149083E-2</v>
      </c>
      <c r="J946" s="92">
        <v>7.047871993463041E-2</v>
      </c>
    </row>
    <row r="947" spans="3:10" x14ac:dyDescent="0.25">
      <c r="C947" s="84">
        <v>5.4049410574489275E-3</v>
      </c>
      <c r="D947" s="91">
        <v>8.4902633701283581E-3</v>
      </c>
      <c r="E947" s="91">
        <v>1.1272736813288099E-2</v>
      </c>
      <c r="F947" s="91">
        <v>1.3440767911140112E-2</v>
      </c>
      <c r="G947" s="92">
        <v>1.4976682045858761E-2</v>
      </c>
      <c r="H947" s="92">
        <v>1.5910473260866521E-2</v>
      </c>
      <c r="I947" s="92">
        <v>1.6430070496448217E-2</v>
      </c>
      <c r="J947" s="92">
        <v>1.6617019224863076E-2</v>
      </c>
    </row>
    <row r="948" spans="3:10" x14ac:dyDescent="0.25">
      <c r="C948" s="84">
        <v>2.8664399778161556E-2</v>
      </c>
      <c r="D948" s="91">
        <v>2.9726827747818672E-2</v>
      </c>
      <c r="E948" s="91">
        <v>2.982757675708337E-2</v>
      </c>
      <c r="F948" s="91">
        <v>2.9533375642782068E-2</v>
      </c>
      <c r="G948" s="92">
        <v>2.9165091816208903E-2</v>
      </c>
      <c r="H948" s="92">
        <v>2.8710891575438928E-2</v>
      </c>
      <c r="I948" s="92">
        <v>2.8319656411927813E-2</v>
      </c>
      <c r="J948" s="92">
        <v>2.7919282603256733E-2</v>
      </c>
    </row>
    <row r="949" spans="3:10" x14ac:dyDescent="0.25">
      <c r="C949" s="84">
        <v>3.4770833138479127E-3</v>
      </c>
      <c r="D949" s="91">
        <v>5.6698624127643621E-3</v>
      </c>
      <c r="E949" s="91">
        <v>7.9790140900408008E-3</v>
      </c>
      <c r="F949" s="91">
        <v>1.0199899315420327E-2</v>
      </c>
      <c r="G949" s="92">
        <v>1.2254997382798363E-2</v>
      </c>
      <c r="H949" s="92">
        <v>1.4072342143965372E-2</v>
      </c>
      <c r="I949" s="92">
        <v>1.5717210702269162E-2</v>
      </c>
      <c r="J949" s="92">
        <v>1.7180079798372935E-2</v>
      </c>
    </row>
    <row r="950" spans="3:10" x14ac:dyDescent="0.25">
      <c r="C950" s="84">
        <v>6.8900256830866022E-3</v>
      </c>
      <c r="D950" s="91">
        <v>1.0524356915096192E-2</v>
      </c>
      <c r="E950" s="91">
        <v>1.3946937649185431E-2</v>
      </c>
      <c r="F950" s="91">
        <v>1.6886457265619506E-2</v>
      </c>
      <c r="G950" s="92">
        <v>1.9318989778141192E-2</v>
      </c>
      <c r="H950" s="92">
        <v>2.1212514338538747E-2</v>
      </c>
      <c r="I950" s="92">
        <v>2.2716746852876998E-2</v>
      </c>
      <c r="J950" s="92">
        <v>2.3839248526116928E-2</v>
      </c>
    </row>
    <row r="951" spans="3:10" x14ac:dyDescent="0.25">
      <c r="C951" s="84">
        <v>8.3349886425007746E-3</v>
      </c>
      <c r="D951" s="91">
        <v>1.2335355861560645E-2</v>
      </c>
      <c r="E951" s="91">
        <v>1.6086056022531384E-2</v>
      </c>
      <c r="F951" s="91">
        <v>1.934254702141722E-2</v>
      </c>
      <c r="G951" s="92">
        <v>2.2087581602651764E-2</v>
      </c>
      <c r="H951" s="92">
        <v>2.4266665219640538E-2</v>
      </c>
      <c r="I951" s="92">
        <v>2.6027304788107799E-2</v>
      </c>
      <c r="J951" s="92">
        <v>2.7358177145421551E-2</v>
      </c>
    </row>
    <row r="952" spans="3:10" x14ac:dyDescent="0.25">
      <c r="C952" s="84">
        <v>4.2050182548798954E-3</v>
      </c>
      <c r="D952" s="91">
        <v>5.9278806342377812E-3</v>
      </c>
      <c r="E952" s="91">
        <v>7.4504060891001211E-3</v>
      </c>
      <c r="F952" s="91">
        <v>8.6786997350294902E-3</v>
      </c>
      <c r="G952" s="92">
        <v>9.6227531422785131E-3</v>
      </c>
      <c r="H952" s="92">
        <v>1.0286603967119917E-2</v>
      </c>
      <c r="I952" s="92">
        <v>1.0772153876335054E-2</v>
      </c>
      <c r="J952" s="92">
        <v>1.1118561778327249E-2</v>
      </c>
    </row>
    <row r="953" spans="3:10" x14ac:dyDescent="0.25">
      <c r="C953" s="84">
        <v>6.1514945718460182E-2</v>
      </c>
      <c r="D953" s="91">
        <v>5.5182519158248351E-2</v>
      </c>
      <c r="E953" s="91">
        <v>4.9488028535066168E-2</v>
      </c>
      <c r="F953" s="91">
        <v>4.5104338130765677E-2</v>
      </c>
      <c r="G953" s="92">
        <v>4.2079463306661465E-2</v>
      </c>
      <c r="H953" s="92">
        <v>4.0025592018261086E-2</v>
      </c>
      <c r="I953" s="92">
        <v>3.8887848073563228E-2</v>
      </c>
      <c r="J953" s="92">
        <v>3.8374064461520842E-2</v>
      </c>
    </row>
    <row r="954" spans="3:10" x14ac:dyDescent="0.25">
      <c r="C954" s="84">
        <v>1.0402377193335435E-2</v>
      </c>
      <c r="D954" s="91">
        <v>1.310829190766552E-2</v>
      </c>
      <c r="E954" s="91">
        <v>1.4937819836969566E-2</v>
      </c>
      <c r="F954" s="91">
        <v>1.5999804566540866E-2</v>
      </c>
      <c r="G954" s="92">
        <v>1.6503644207644493E-2</v>
      </c>
      <c r="H954" s="92">
        <v>1.6547529041532932E-2</v>
      </c>
      <c r="I954" s="92">
        <v>1.6327981514213687E-2</v>
      </c>
      <c r="J954" s="92">
        <v>1.590418582753406E-2</v>
      </c>
    </row>
    <row r="955" spans="3:10" x14ac:dyDescent="0.25">
      <c r="C955" s="84">
        <v>4.6506355750089165E-3</v>
      </c>
      <c r="D955" s="91">
        <v>7.876672578619669E-3</v>
      </c>
      <c r="E955" s="91">
        <v>1.1014077349570765E-2</v>
      </c>
      <c r="F955" s="91">
        <v>1.3605677439196152E-2</v>
      </c>
      <c r="G955" s="92">
        <v>1.553236721004864E-2</v>
      </c>
      <c r="H955" s="92">
        <v>1.6778154553755489E-2</v>
      </c>
      <c r="I955" s="92">
        <v>1.7523463995551988E-2</v>
      </c>
      <c r="J955" s="92">
        <v>1.7848946801451958E-2</v>
      </c>
    </row>
    <row r="956" spans="3:10" x14ac:dyDescent="0.25">
      <c r="C956" s="84">
        <v>1.5613807290347975E-2</v>
      </c>
      <c r="D956" s="91">
        <v>2.3668323041278048E-2</v>
      </c>
      <c r="E956" s="91">
        <v>3.0682537140759959E-2</v>
      </c>
      <c r="F956" s="91">
        <v>3.6089633192460939E-2</v>
      </c>
      <c r="G956" s="92">
        <v>4.0016130802580624E-2</v>
      </c>
      <c r="H956" s="92">
        <v>4.2588864917600618E-2</v>
      </c>
      <c r="I956" s="92">
        <v>4.4258769881199402E-2</v>
      </c>
      <c r="J956" s="92">
        <v>4.5128692126201492E-2</v>
      </c>
    </row>
    <row r="957" spans="3:10" x14ac:dyDescent="0.25">
      <c r="C957" s="84">
        <v>2.3853903656887304E-2</v>
      </c>
      <c r="D957" s="91">
        <v>2.9326449448473419E-2</v>
      </c>
      <c r="E957" s="91">
        <v>3.2559216329956731E-2</v>
      </c>
      <c r="F957" s="91">
        <v>3.4182079287885359E-2</v>
      </c>
      <c r="G957" s="92">
        <v>3.4904930283756033E-2</v>
      </c>
      <c r="H957" s="92">
        <v>3.5033204181749114E-2</v>
      </c>
      <c r="I957" s="92">
        <v>3.4957762922020658E-2</v>
      </c>
      <c r="J957" s="92">
        <v>3.4705418541230208E-2</v>
      </c>
    </row>
    <row r="958" spans="3:10" x14ac:dyDescent="0.25">
      <c r="C958" s="84">
        <v>2.4468232220316539E-2</v>
      </c>
      <c r="D958" s="91">
        <v>2.8953601937388416E-2</v>
      </c>
      <c r="E958" s="91">
        <v>3.1937996488735028E-2</v>
      </c>
      <c r="F958" s="91">
        <v>3.3844460518667657E-2</v>
      </c>
      <c r="G958" s="92">
        <v>3.5077702526391419E-2</v>
      </c>
      <c r="H958" s="92">
        <v>3.5711439037094686E-2</v>
      </c>
      <c r="I958" s="92">
        <v>3.6001577495268937E-2</v>
      </c>
      <c r="J958" s="92">
        <v>3.5908433760479593E-2</v>
      </c>
    </row>
    <row r="959" spans="3:10" x14ac:dyDescent="0.25">
      <c r="C959" s="84">
        <v>3.2880101542615191E-2</v>
      </c>
      <c r="D959" s="91">
        <v>3.3041597514671783E-2</v>
      </c>
      <c r="E959" s="91">
        <v>3.2329504961595375E-2</v>
      </c>
      <c r="F959" s="91">
        <v>3.1303725259934127E-2</v>
      </c>
      <c r="G959" s="92">
        <v>3.0212912979802865E-2</v>
      </c>
      <c r="H959" s="92">
        <v>2.8966334599698322E-2</v>
      </c>
      <c r="I959" s="92">
        <v>2.7667940896920248E-2</v>
      </c>
      <c r="J959" s="92">
        <v>2.6230621439183952E-2</v>
      </c>
    </row>
    <row r="960" spans="3:10" x14ac:dyDescent="0.25">
      <c r="C960" s="84">
        <v>5.6688155394468698E-3</v>
      </c>
      <c r="D960" s="91">
        <v>8.798951445747067E-3</v>
      </c>
      <c r="E960" s="91">
        <v>1.1730005483161441E-2</v>
      </c>
      <c r="F960" s="91">
        <v>1.4194789394269859E-2</v>
      </c>
      <c r="G960" s="92">
        <v>1.6174552355275582E-2</v>
      </c>
      <c r="H960" s="92">
        <v>1.7671046120851817E-2</v>
      </c>
      <c r="I960" s="92">
        <v>1.8849733744884627E-2</v>
      </c>
      <c r="J960" s="92">
        <v>1.9759102187036699E-2</v>
      </c>
    </row>
    <row r="961" spans="3:10" x14ac:dyDescent="0.25">
      <c r="C961" s="84">
        <v>1.1836697378052669E-2</v>
      </c>
      <c r="D961" s="91">
        <v>1.7067245352902622E-2</v>
      </c>
      <c r="E961" s="91">
        <v>2.1577568528551836E-2</v>
      </c>
      <c r="F961" s="91">
        <v>2.510120128220146E-2</v>
      </c>
      <c r="G961" s="92">
        <v>2.7718591596350196E-2</v>
      </c>
      <c r="H961" s="92">
        <v>2.9461917087923659E-2</v>
      </c>
      <c r="I961" s="92">
        <v>3.0592558748836297E-2</v>
      </c>
      <c r="J961" s="92">
        <v>3.1151033359206489E-2</v>
      </c>
    </row>
    <row r="962" spans="3:10" x14ac:dyDescent="0.25">
      <c r="C962" s="84">
        <v>1.0716206527408425E-2</v>
      </c>
      <c r="D962" s="91">
        <v>1.4333380502316679E-2</v>
      </c>
      <c r="E962" s="91">
        <v>1.7129301382645592E-2</v>
      </c>
      <c r="F962" s="91">
        <v>1.9126561377446057E-2</v>
      </c>
      <c r="G962" s="92">
        <v>2.0529477444116064E-2</v>
      </c>
      <c r="H962" s="92">
        <v>2.1432365092252353E-2</v>
      </c>
      <c r="I962" s="92">
        <v>2.2055811459317599E-2</v>
      </c>
      <c r="J962" s="92">
        <v>2.2439176094275891E-2</v>
      </c>
    </row>
    <row r="963" spans="3:10" x14ac:dyDescent="0.25">
      <c r="C963" s="84">
        <v>7.234189549858569E-2</v>
      </c>
      <c r="D963" s="91">
        <v>6.3077821917243232E-2</v>
      </c>
      <c r="E963" s="91">
        <v>5.5927440910872338E-2</v>
      </c>
      <c r="F963" s="91">
        <v>5.0609683703737945E-2</v>
      </c>
      <c r="G963" s="92">
        <v>4.6733636315808839E-2</v>
      </c>
      <c r="H963" s="92">
        <v>4.3699840263258891E-2</v>
      </c>
      <c r="I963" s="92">
        <v>4.1393165238674721E-2</v>
      </c>
      <c r="J963" s="92">
        <v>3.9483669131217168E-2</v>
      </c>
    </row>
    <row r="964" spans="3:10" x14ac:dyDescent="0.25">
      <c r="C964" s="84">
        <v>2.3018160551304234E-2</v>
      </c>
      <c r="D964" s="91">
        <v>2.693664617160442E-2</v>
      </c>
      <c r="E964" s="91">
        <v>2.9038279709260505E-2</v>
      </c>
      <c r="F964" s="91">
        <v>2.9922119923007678E-2</v>
      </c>
      <c r="G964" s="92">
        <v>3.0131445268780529E-2</v>
      </c>
      <c r="H964" s="92">
        <v>2.9847539953439847E-2</v>
      </c>
      <c r="I964" s="92">
        <v>2.9350424298680403E-2</v>
      </c>
      <c r="J964" s="92">
        <v>2.8636744701983758E-2</v>
      </c>
    </row>
    <row r="965" spans="3:10" x14ac:dyDescent="0.25">
      <c r="C965" s="84">
        <v>6.625560197151123E-2</v>
      </c>
      <c r="D965" s="91">
        <v>5.2036687896859952E-2</v>
      </c>
      <c r="E965" s="91">
        <v>4.3106422056515652E-2</v>
      </c>
      <c r="F965" s="91">
        <v>3.7438269264333392E-2</v>
      </c>
      <c r="G965" s="92">
        <v>3.3846827452939328E-2</v>
      </c>
      <c r="H965" s="92">
        <v>3.1455833570896263E-2</v>
      </c>
      <c r="I965" s="92">
        <v>2.9967270775839907E-2</v>
      </c>
      <c r="J965" s="92">
        <v>2.9041596734057123E-2</v>
      </c>
    </row>
    <row r="966" spans="3:10" x14ac:dyDescent="0.25">
      <c r="C966" s="84">
        <v>1.2210491967345062E-2</v>
      </c>
      <c r="D966" s="91">
        <v>1.6256136527464108E-2</v>
      </c>
      <c r="E966" s="91">
        <v>1.9457132956332321E-2</v>
      </c>
      <c r="F966" s="91">
        <v>2.1900943655176534E-2</v>
      </c>
      <c r="G966" s="92">
        <v>2.3855723141181562E-2</v>
      </c>
      <c r="H966" s="92">
        <v>2.54425651812396E-2</v>
      </c>
      <c r="I966" s="92">
        <v>2.6917411900860066E-2</v>
      </c>
      <c r="J966" s="92">
        <v>2.8312886384340329E-2</v>
      </c>
    </row>
    <row r="967" spans="3:10" x14ac:dyDescent="0.25">
      <c r="C967" s="84">
        <v>8.981678150097731E-3</v>
      </c>
      <c r="D967" s="91">
        <v>1.2916106727110119E-2</v>
      </c>
      <c r="E967" s="91">
        <v>1.6561248926639297E-2</v>
      </c>
      <c r="F967" s="91">
        <v>1.9784307010581956E-2</v>
      </c>
      <c r="G967" s="92">
        <v>2.266462167164077E-2</v>
      </c>
      <c r="H967" s="92">
        <v>2.5220323652733634E-2</v>
      </c>
      <c r="I967" s="92">
        <v>2.7657715131027962E-2</v>
      </c>
      <c r="J967" s="92">
        <v>2.9998624621879522E-2</v>
      </c>
    </row>
    <row r="968" spans="3:10" x14ac:dyDescent="0.25">
      <c r="C968" s="84">
        <v>6.1016354348732583E-3</v>
      </c>
      <c r="D968" s="91">
        <v>1.1414708905795672E-2</v>
      </c>
      <c r="E968" s="91">
        <v>1.7112250087022145E-2</v>
      </c>
      <c r="F968" s="91">
        <v>2.230589667728522E-2</v>
      </c>
      <c r="G968" s="92">
        <v>2.6659676110722362E-2</v>
      </c>
      <c r="H968" s="92">
        <v>3.0025722048061549E-2</v>
      </c>
      <c r="I968" s="92">
        <v>3.2593691289686678E-2</v>
      </c>
      <c r="J968" s="92">
        <v>3.4369947983321554E-2</v>
      </c>
    </row>
    <row r="969" spans="3:10" x14ac:dyDescent="0.25">
      <c r="C969" s="84">
        <v>1.2060153760210683E-2</v>
      </c>
      <c r="D969" s="91">
        <v>1.6901834684522832E-2</v>
      </c>
      <c r="E969" s="91">
        <v>2.1188429447316422E-2</v>
      </c>
      <c r="F969" s="91">
        <v>2.4856644788731487E-2</v>
      </c>
      <c r="G969" s="92">
        <v>2.8111147000584685E-2</v>
      </c>
      <c r="H969" s="92">
        <v>3.1056487960277421E-2</v>
      </c>
      <c r="I969" s="92">
        <v>3.4003282699833097E-2</v>
      </c>
      <c r="J969" s="92">
        <v>3.7011710040098726E-2</v>
      </c>
    </row>
    <row r="970" spans="3:10" x14ac:dyDescent="0.25">
      <c r="C970" s="84">
        <v>8.446390197716926E-3</v>
      </c>
      <c r="D970" s="91">
        <v>1.1177555522589224E-2</v>
      </c>
      <c r="E970" s="91">
        <v>1.3377804425205687E-2</v>
      </c>
      <c r="F970" s="91">
        <v>1.505034961612178E-2</v>
      </c>
      <c r="G970" s="92">
        <v>1.6307834033189892E-2</v>
      </c>
      <c r="H970" s="92">
        <v>1.7176851172159516E-2</v>
      </c>
      <c r="I970" s="92">
        <v>1.7798280257027524E-2</v>
      </c>
      <c r="J970" s="92">
        <v>1.8183181585745046E-2</v>
      </c>
    </row>
    <row r="971" spans="3:10" x14ac:dyDescent="0.25">
      <c r="C971" s="84">
        <v>1.2441011536550265E-3</v>
      </c>
      <c r="D971" s="91">
        <v>2.6652740297215291E-3</v>
      </c>
      <c r="E971" s="91">
        <v>4.5326374073073016E-3</v>
      </c>
      <c r="F971" s="91">
        <v>6.5806995356216379E-3</v>
      </c>
      <c r="G971" s="92">
        <v>8.5835689474098188E-3</v>
      </c>
      <c r="H971" s="92">
        <v>1.0364093916657293E-2</v>
      </c>
      <c r="I971" s="92">
        <v>1.1908433203644684E-2</v>
      </c>
      <c r="J971" s="92">
        <v>1.3201413076447994E-2</v>
      </c>
    </row>
    <row r="972" spans="3:10" x14ac:dyDescent="0.25">
      <c r="C972" s="84">
        <v>1.0825454327818238E-2</v>
      </c>
      <c r="D972" s="91">
        <v>1.4952732904794919E-2</v>
      </c>
      <c r="E972" s="91">
        <v>1.8022736697017015E-2</v>
      </c>
      <c r="F972" s="91">
        <v>1.9976528138069622E-2</v>
      </c>
      <c r="G972" s="92">
        <v>2.1062116797193484E-2</v>
      </c>
      <c r="H972" s="92">
        <v>2.1449946958710775E-2</v>
      </c>
      <c r="I972" s="92">
        <v>2.1433598210940923E-2</v>
      </c>
      <c r="J972" s="92">
        <v>2.1107749565323377E-2</v>
      </c>
    </row>
    <row r="973" spans="3:10" x14ac:dyDescent="0.25">
      <c r="C973" s="84">
        <v>3.5057420273914863E-3</v>
      </c>
      <c r="D973" s="91">
        <v>4.9724458078111615E-3</v>
      </c>
      <c r="E973" s="91">
        <v>6.3952514321495126E-3</v>
      </c>
      <c r="F973" s="91">
        <v>7.6998016635122122E-3</v>
      </c>
      <c r="G973" s="92">
        <v>8.8777258834215143E-3</v>
      </c>
      <c r="H973" s="92">
        <v>9.9101820499683212E-3</v>
      </c>
      <c r="I973" s="92">
        <v>1.0876514850496934E-2</v>
      </c>
      <c r="J973" s="92">
        <v>1.1807413831327787E-2</v>
      </c>
    </row>
    <row r="974" spans="3:10" x14ac:dyDescent="0.25">
      <c r="C974" s="84">
        <v>3.2241516587591272E-2</v>
      </c>
      <c r="D974" s="91">
        <v>3.1737689951278673E-2</v>
      </c>
      <c r="E974" s="91">
        <v>3.0841661447470348E-2</v>
      </c>
      <c r="F974" s="91">
        <v>2.9992750973579969E-2</v>
      </c>
      <c r="G974" s="92">
        <v>2.9378729528771217E-2</v>
      </c>
      <c r="H974" s="92">
        <v>2.8893487561694565E-2</v>
      </c>
      <c r="I974" s="92">
        <v>2.8628504151583124E-2</v>
      </c>
      <c r="J974" s="92">
        <v>2.8473117782226193E-2</v>
      </c>
    </row>
    <row r="975" spans="3:10" x14ac:dyDescent="0.25">
      <c r="C975" s="84">
        <v>2.6647004840022349E-2</v>
      </c>
      <c r="D975" s="91">
        <v>3.0776772121253855E-2</v>
      </c>
      <c r="E975" s="91">
        <v>3.2937406749015193E-2</v>
      </c>
      <c r="F975" s="91">
        <v>3.3821074815270212E-2</v>
      </c>
      <c r="G975" s="92">
        <v>3.4055193985590128E-2</v>
      </c>
      <c r="H975" s="92">
        <v>3.3878025517792426E-2</v>
      </c>
      <c r="I975" s="92">
        <v>3.3649365599763281E-2</v>
      </c>
      <c r="J975" s="92">
        <v>3.340201335198522E-2</v>
      </c>
    </row>
    <row r="976" spans="3:10" x14ac:dyDescent="0.25">
      <c r="C976" s="84">
        <v>5.9731021991966844E-3</v>
      </c>
      <c r="D976" s="91">
        <v>9.4513196344199243E-3</v>
      </c>
      <c r="E976" s="91">
        <v>1.2697015206978839E-2</v>
      </c>
      <c r="F976" s="91">
        <v>1.5388279448759418E-2</v>
      </c>
      <c r="G976" s="92">
        <v>1.7497859087412249E-2</v>
      </c>
      <c r="H976" s="92">
        <v>1.9018924835132792E-2</v>
      </c>
      <c r="I976" s="92">
        <v>2.0107738777607884E-2</v>
      </c>
      <c r="J976" s="92">
        <v>2.0782656497447635E-2</v>
      </c>
    </row>
    <row r="977" spans="3:10" x14ac:dyDescent="0.25">
      <c r="C977" s="84">
        <v>2.6524768163760128E-3</v>
      </c>
      <c r="D977" s="91">
        <v>4.4095643683772483E-3</v>
      </c>
      <c r="E977" s="91">
        <v>6.2779728229641115E-3</v>
      </c>
      <c r="F977" s="91">
        <v>8.0448108660288089E-3</v>
      </c>
      <c r="G977" s="92">
        <v>9.60664242686304E-3</v>
      </c>
      <c r="H977" s="92">
        <v>1.0891162539324506E-2</v>
      </c>
      <c r="I977" s="92">
        <v>1.1958828027470197E-2</v>
      </c>
      <c r="J977" s="92">
        <v>1.2828541234198755E-2</v>
      </c>
    </row>
    <row r="978" spans="3:10" x14ac:dyDescent="0.25">
      <c r="C978" s="84">
        <v>1.5570704641478184E-2</v>
      </c>
      <c r="D978" s="91">
        <v>2.0675075723471721E-2</v>
      </c>
      <c r="E978" s="91">
        <v>2.4814264335949306E-2</v>
      </c>
      <c r="F978" s="91">
        <v>2.7976018724245034E-2</v>
      </c>
      <c r="G978" s="92">
        <v>3.0366439450946123E-2</v>
      </c>
      <c r="H978" s="92">
        <v>3.2045467163976896E-2</v>
      </c>
      <c r="I978" s="92">
        <v>3.3293436764091987E-2</v>
      </c>
      <c r="J978" s="92">
        <v>3.4149713192485692E-2</v>
      </c>
    </row>
    <row r="979" spans="3:10" x14ac:dyDescent="0.25">
      <c r="C979" s="84">
        <v>1.6281113737438915E-2</v>
      </c>
      <c r="D979" s="91">
        <v>1.8915848507753564E-2</v>
      </c>
      <c r="E979" s="91">
        <v>2.0527359996108937E-2</v>
      </c>
      <c r="F979" s="91">
        <v>2.1490367553672351E-2</v>
      </c>
      <c r="G979" s="92">
        <v>2.2123553592663086E-2</v>
      </c>
      <c r="H979" s="92">
        <v>2.2505533139396856E-2</v>
      </c>
      <c r="I979" s="92">
        <v>2.2814087807914458E-2</v>
      </c>
      <c r="J979" s="92">
        <v>2.303252627971375E-2</v>
      </c>
    </row>
    <row r="980" spans="3:10" x14ac:dyDescent="0.25">
      <c r="C980" s="84">
        <v>7.7230886068404584E-3</v>
      </c>
      <c r="D980" s="91">
        <v>1.0892811020937301E-2</v>
      </c>
      <c r="E980" s="91">
        <v>1.3641904491532561E-2</v>
      </c>
      <c r="F980" s="91">
        <v>1.5857745982593797E-2</v>
      </c>
      <c r="G980" s="92">
        <v>1.760391848808136E-2</v>
      </c>
      <c r="H980" s="92">
        <v>1.8890699771310689E-2</v>
      </c>
      <c r="I980" s="92">
        <v>1.9868798410066123E-2</v>
      </c>
      <c r="J980" s="92">
        <v>2.0551229450060552E-2</v>
      </c>
    </row>
    <row r="981" spans="3:10" x14ac:dyDescent="0.25">
      <c r="C981" s="84">
        <v>3.1081106896528762E-2</v>
      </c>
      <c r="D981" s="91">
        <v>3.1456180656628925E-2</v>
      </c>
      <c r="E981" s="91">
        <v>3.1388098662511014E-2</v>
      </c>
      <c r="F981" s="91">
        <v>3.1264419615470461E-2</v>
      </c>
      <c r="G981" s="92">
        <v>3.1310109687806113E-2</v>
      </c>
      <c r="H981" s="92">
        <v>3.1475466769112198E-2</v>
      </c>
      <c r="I981" s="92">
        <v>3.1926782388276315E-2</v>
      </c>
      <c r="J981" s="92">
        <v>3.2602996550691765E-2</v>
      </c>
    </row>
    <row r="982" spans="3:10" x14ac:dyDescent="0.25">
      <c r="C982" s="84">
        <v>2.911066639087172E-3</v>
      </c>
      <c r="D982" s="91">
        <v>4.9678528754422751E-3</v>
      </c>
      <c r="E982" s="91">
        <v>7.2373719659871334E-3</v>
      </c>
      <c r="F982" s="91">
        <v>9.4599894236610839E-3</v>
      </c>
      <c r="G982" s="92">
        <v>1.147277640663708E-2</v>
      </c>
      <c r="H982" s="92">
        <v>1.313168268568155E-2</v>
      </c>
      <c r="I982" s="92">
        <v>1.4450816441137271E-2</v>
      </c>
      <c r="J982" s="92">
        <v>1.5407069488151973E-2</v>
      </c>
    </row>
    <row r="983" spans="3:10" x14ac:dyDescent="0.25">
      <c r="C983" s="84">
        <v>0.10915073896119809</v>
      </c>
      <c r="D983" s="91">
        <v>9.3809799581715161E-2</v>
      </c>
      <c r="E983" s="91">
        <v>8.0513146374275327E-2</v>
      </c>
      <c r="F983" s="91">
        <v>6.9952174464065722E-2</v>
      </c>
      <c r="G983" s="92">
        <v>6.1779524678723358E-2</v>
      </c>
      <c r="H983" s="92">
        <v>5.5090425624505494E-2</v>
      </c>
      <c r="I983" s="92">
        <v>4.9585753933825645E-2</v>
      </c>
      <c r="J983" s="92">
        <v>4.474028217555881E-2</v>
      </c>
    </row>
    <row r="984" spans="3:10" x14ac:dyDescent="0.25">
      <c r="C984" s="84">
        <v>3.6763055098261469E-3</v>
      </c>
      <c r="D984" s="91">
        <v>6.2112974943324979E-3</v>
      </c>
      <c r="E984" s="91">
        <v>8.7837607299237983E-3</v>
      </c>
      <c r="F984" s="91">
        <v>1.1059301341949634E-2</v>
      </c>
      <c r="G984" s="92">
        <v>1.291131355571255E-2</v>
      </c>
      <c r="H984" s="92">
        <v>1.4265822324585562E-2</v>
      </c>
      <c r="I984" s="92">
        <v>1.5212103923899399E-2</v>
      </c>
      <c r="J984" s="92">
        <v>1.5769854282485771E-2</v>
      </c>
    </row>
    <row r="985" spans="3:10" x14ac:dyDescent="0.25">
      <c r="C985" s="84">
        <v>9.8089986338023138E-3</v>
      </c>
      <c r="D985" s="91">
        <v>1.3322278985536704E-2</v>
      </c>
      <c r="E985" s="91">
        <v>1.6381131336285906E-2</v>
      </c>
      <c r="F985" s="91">
        <v>1.8917923611350279E-2</v>
      </c>
      <c r="G985" s="92">
        <v>2.1004326027314956E-2</v>
      </c>
      <c r="H985" s="92">
        <v>2.2620724399682726E-2</v>
      </c>
      <c r="I985" s="92">
        <v>2.3914037499123589E-2</v>
      </c>
      <c r="J985" s="92">
        <v>2.4875223634987672E-2</v>
      </c>
    </row>
    <row r="986" spans="3:10" x14ac:dyDescent="0.25">
      <c r="C986" s="84">
        <v>9.3116503367901733E-3</v>
      </c>
      <c r="D986" s="91">
        <v>1.343639890923885E-2</v>
      </c>
      <c r="E986" s="91">
        <v>1.6916034024892376E-2</v>
      </c>
      <c r="F986" s="91">
        <v>1.9602100578879018E-2</v>
      </c>
      <c r="G986" s="92">
        <v>2.1630633495355722E-2</v>
      </c>
      <c r="H986" s="92">
        <v>2.307316291733234E-2</v>
      </c>
      <c r="I986" s="92">
        <v>2.414869646643901E-2</v>
      </c>
      <c r="J986" s="92">
        <v>2.4881731158856717E-2</v>
      </c>
    </row>
    <row r="987" spans="3:10" x14ac:dyDescent="0.25">
      <c r="C987" s="84">
        <v>3.294806529023198E-3</v>
      </c>
      <c r="D987" s="91">
        <v>5.2572160258498573E-3</v>
      </c>
      <c r="E987" s="91">
        <v>7.2423300364643601E-3</v>
      </c>
      <c r="F987" s="91">
        <v>9.0623366457213382E-3</v>
      </c>
      <c r="G987" s="92">
        <v>1.0643096693582715E-2</v>
      </c>
      <c r="H987" s="92">
        <v>1.1911279400950943E-2</v>
      </c>
      <c r="I987" s="92">
        <v>1.2911303656123651E-2</v>
      </c>
      <c r="J987" s="92">
        <v>1.3629125203605503E-2</v>
      </c>
    </row>
    <row r="988" spans="3:10" x14ac:dyDescent="0.25">
      <c r="C988" s="84">
        <v>3.2201978555048507E-3</v>
      </c>
      <c r="D988" s="91">
        <v>5.864579048859335E-3</v>
      </c>
      <c r="E988" s="91">
        <v>8.8379283741199851E-3</v>
      </c>
      <c r="F988" s="91">
        <v>1.1734908739611218E-2</v>
      </c>
      <c r="G988" s="92">
        <v>1.4333677357482267E-2</v>
      </c>
      <c r="H988" s="92">
        <v>1.6489736739568502E-2</v>
      </c>
      <c r="I988" s="92">
        <v>1.8272907825943801E-2</v>
      </c>
      <c r="J988" s="92">
        <v>1.9693400359578023E-2</v>
      </c>
    </row>
    <row r="989" spans="3:10" x14ac:dyDescent="0.25">
      <c r="C989" s="84">
        <v>2.5698238777846209E-2</v>
      </c>
      <c r="D989" s="91">
        <v>2.4884323161454534E-2</v>
      </c>
      <c r="E989" s="91">
        <v>2.3729518893955585E-2</v>
      </c>
      <c r="F989" s="91">
        <v>2.248627875359992E-2</v>
      </c>
      <c r="G989" s="92">
        <v>2.1266347181168092E-2</v>
      </c>
      <c r="H989" s="92">
        <v>2.0001504895337335E-2</v>
      </c>
      <c r="I989" s="92">
        <v>1.8790152874498776E-2</v>
      </c>
      <c r="J989" s="92">
        <v>1.7603685372653374E-2</v>
      </c>
    </row>
    <row r="990" spans="3:10" x14ac:dyDescent="0.25">
      <c r="C990" s="84">
        <v>1.4241555434015936E-2</v>
      </c>
      <c r="D990" s="91">
        <v>1.6708399795069277E-2</v>
      </c>
      <c r="E990" s="91">
        <v>1.8543760155871856E-2</v>
      </c>
      <c r="F990" s="91">
        <v>1.9933417407928804E-2</v>
      </c>
      <c r="G990" s="92">
        <v>2.1053389297515466E-2</v>
      </c>
      <c r="H990" s="92">
        <v>2.1911756326893368E-2</v>
      </c>
      <c r="I990" s="92">
        <v>2.2653852725337525E-2</v>
      </c>
      <c r="J990" s="92">
        <v>2.3260914127523232E-2</v>
      </c>
    </row>
    <row r="991" spans="3:10" x14ac:dyDescent="0.25">
      <c r="C991" s="84">
        <v>1.8900914351462333E-2</v>
      </c>
      <c r="D991" s="91">
        <v>2.3009052278021878E-2</v>
      </c>
      <c r="E991" s="91">
        <v>2.5583253484706334E-2</v>
      </c>
      <c r="F991" s="91">
        <v>2.7085798114924141E-2</v>
      </c>
      <c r="G991" s="92">
        <v>2.7987985843856325E-2</v>
      </c>
      <c r="H991" s="92">
        <v>2.8447196601939641E-2</v>
      </c>
      <c r="I991" s="92">
        <v>2.871689980031341E-2</v>
      </c>
      <c r="J991" s="92">
        <v>2.878313200118909E-2</v>
      </c>
    </row>
    <row r="992" spans="3:10" x14ac:dyDescent="0.25">
      <c r="C992" s="84">
        <v>5.4567497242408941E-3</v>
      </c>
      <c r="D992" s="91">
        <v>9.4772619244540262E-3</v>
      </c>
      <c r="E992" s="91">
        <v>1.3933651345786877E-2</v>
      </c>
      <c r="F992" s="91">
        <v>1.8370671654219781E-2</v>
      </c>
      <c r="G992" s="92">
        <v>2.2588041875307701E-2</v>
      </c>
      <c r="H992" s="92">
        <v>2.6434783035011525E-2</v>
      </c>
      <c r="I992" s="92">
        <v>3.0033520418292704E-2</v>
      </c>
      <c r="J992" s="92">
        <v>3.3363528656244541E-2</v>
      </c>
    </row>
    <row r="993" spans="3:10" x14ac:dyDescent="0.25">
      <c r="C993" s="84">
        <v>1.3279412074475312E-2</v>
      </c>
      <c r="D993" s="91">
        <v>1.7058589652765216E-2</v>
      </c>
      <c r="E993" s="91">
        <v>1.955757784990295E-2</v>
      </c>
      <c r="F993" s="91">
        <v>2.0971859344533945E-2</v>
      </c>
      <c r="G993" s="92">
        <v>2.1648604542815149E-2</v>
      </c>
      <c r="H993" s="92">
        <v>2.1754071402064673E-2</v>
      </c>
      <c r="I993" s="92">
        <v>2.1545211875088552E-2</v>
      </c>
      <c r="J993" s="92">
        <v>2.107437531703063E-2</v>
      </c>
    </row>
    <row r="994" spans="3:10" x14ac:dyDescent="0.25">
      <c r="C994" s="84">
        <v>9.3957355794254196E-3</v>
      </c>
      <c r="D994" s="91">
        <v>1.3827526808382689E-2</v>
      </c>
      <c r="E994" s="91">
        <v>1.7657060458815686E-2</v>
      </c>
      <c r="F994" s="91">
        <v>2.064175646985069E-2</v>
      </c>
      <c r="G994" s="92">
        <v>2.2879980417424721E-2</v>
      </c>
      <c r="H994" s="92">
        <v>2.4443730902410563E-2</v>
      </c>
      <c r="I994" s="92">
        <v>2.5583846517625516E-2</v>
      </c>
      <c r="J994" s="92">
        <v>2.6351617045395081E-2</v>
      </c>
    </row>
    <row r="995" spans="3:10" x14ac:dyDescent="0.25">
      <c r="C995" s="84">
        <v>1.115499771221262E-2</v>
      </c>
      <c r="D995" s="91">
        <v>1.4707585745682502E-2</v>
      </c>
      <c r="E995" s="91">
        <v>1.8014229768834333E-2</v>
      </c>
      <c r="F995" s="91">
        <v>2.1018759137046567E-2</v>
      </c>
      <c r="G995" s="92">
        <v>2.376003903628603E-2</v>
      </c>
      <c r="H995" s="92">
        <v>2.6171878267094131E-2</v>
      </c>
      <c r="I995" s="92">
        <v>2.8391763690210525E-2</v>
      </c>
      <c r="J995" s="92">
        <v>3.0386053939933096E-2</v>
      </c>
    </row>
    <row r="996" spans="3:10" x14ac:dyDescent="0.25">
      <c r="C996" s="84">
        <v>7.3055128195778099E-2</v>
      </c>
      <c r="D996" s="91">
        <v>6.9845204292296223E-2</v>
      </c>
      <c r="E996" s="91">
        <v>6.4559623992617485E-2</v>
      </c>
      <c r="F996" s="91">
        <v>5.9355614162796215E-2</v>
      </c>
      <c r="G996" s="92">
        <v>5.510769766861446E-2</v>
      </c>
      <c r="H996" s="92">
        <v>5.1705953817165792E-2</v>
      </c>
      <c r="I996" s="92">
        <v>4.9237402154790909E-2</v>
      </c>
      <c r="J996" s="92">
        <v>4.736658153246235E-2</v>
      </c>
    </row>
    <row r="997" spans="3:10" x14ac:dyDescent="0.25">
      <c r="C997" s="84">
        <v>1.3439902111318137E-2</v>
      </c>
      <c r="D997" s="91">
        <v>1.9442581040986819E-2</v>
      </c>
      <c r="E997" s="91">
        <v>2.4124833991386797E-2</v>
      </c>
      <c r="F997" s="91">
        <v>2.7333721799071262E-2</v>
      </c>
      <c r="G997" s="92">
        <v>2.9412412296415592E-2</v>
      </c>
      <c r="H997" s="92">
        <v>3.0591731557739827E-2</v>
      </c>
      <c r="I997" s="92">
        <v>3.1247481845990938E-2</v>
      </c>
      <c r="J997" s="92">
        <v>3.1454077645614288E-2</v>
      </c>
    </row>
    <row r="998" spans="3:10" x14ac:dyDescent="0.25">
      <c r="C998" s="84">
        <v>2.0550315000490833E-2</v>
      </c>
      <c r="D998" s="91">
        <v>2.475812943190063E-2</v>
      </c>
      <c r="E998" s="91">
        <v>2.7426883604802825E-2</v>
      </c>
      <c r="F998" s="91">
        <v>2.899452076596452E-2</v>
      </c>
      <c r="G998" s="92">
        <v>2.9921979719735179E-2</v>
      </c>
      <c r="H998" s="92">
        <v>3.0365943342957002E-2</v>
      </c>
      <c r="I998" s="92">
        <v>3.0604900341435922E-2</v>
      </c>
      <c r="J998" s="92">
        <v>3.0635494850500301E-2</v>
      </c>
    </row>
    <row r="999" spans="3:10" x14ac:dyDescent="0.25">
      <c r="C999" s="84">
        <v>2.8918568667319709E-2</v>
      </c>
      <c r="D999" s="91">
        <v>3.0651214464237464E-2</v>
      </c>
      <c r="E999" s="91">
        <v>3.1342371721175766E-2</v>
      </c>
      <c r="F999" s="91">
        <v>3.1561508254809779E-2</v>
      </c>
      <c r="G999" s="92">
        <v>3.1643339320457042E-2</v>
      </c>
      <c r="H999" s="92">
        <v>3.1565981263836577E-2</v>
      </c>
      <c r="I999" s="92">
        <v>3.1476841061485163E-2</v>
      </c>
      <c r="J999" s="92">
        <v>3.1276699204680299E-2</v>
      </c>
    </row>
    <row r="1000" spans="3:10" x14ac:dyDescent="0.25">
      <c r="C1000" s="84">
        <v>3.2557293385606168E-3</v>
      </c>
      <c r="D1000" s="91">
        <v>5.1857376635382861E-3</v>
      </c>
      <c r="E1000" s="91">
        <v>6.9842649652112065E-3</v>
      </c>
      <c r="F1000" s="91">
        <v>8.4241780152558201E-3</v>
      </c>
      <c r="G1000" s="92">
        <v>9.4432379356167023E-3</v>
      </c>
      <c r="H1000" s="92">
        <v>1.0014588935936302E-2</v>
      </c>
      <c r="I1000" s="92">
        <v>1.022948322127327E-2</v>
      </c>
      <c r="J1000" s="92">
        <v>1.0133722260668235E-2</v>
      </c>
    </row>
    <row r="1001" spans="3:10" x14ac:dyDescent="0.25">
      <c r="C1001" s="84">
        <v>1.0960360868153381E-2</v>
      </c>
      <c r="D1001" s="91">
        <v>1.6506827372552366E-2</v>
      </c>
      <c r="E1001" s="91">
        <v>2.1586249423735684E-2</v>
      </c>
      <c r="F1001" s="91">
        <v>2.585970989053361E-2</v>
      </c>
      <c r="G1001" s="92">
        <v>2.9395651425818646E-2</v>
      </c>
      <c r="H1001" s="92">
        <v>3.22360758029007E-2</v>
      </c>
      <c r="I1001" s="92">
        <v>3.4664474000302863E-2</v>
      </c>
      <c r="J1001" s="92">
        <v>3.6705933235032649E-2</v>
      </c>
    </row>
    <row r="1002" spans="3:10" x14ac:dyDescent="0.25">
      <c r="C1002" s="84">
        <v>3.1476696044165156E-3</v>
      </c>
      <c r="D1002" s="91">
        <v>5.1623662102605978E-3</v>
      </c>
      <c r="E1002" s="91">
        <v>7.3865792969026369E-3</v>
      </c>
      <c r="F1002" s="91">
        <v>9.634290990640941E-3</v>
      </c>
      <c r="G1002" s="92">
        <v>1.1809825963826038E-2</v>
      </c>
      <c r="H1002" s="92">
        <v>1.382108238785798E-2</v>
      </c>
      <c r="I1002" s="92">
        <v>1.5721839790512192E-2</v>
      </c>
      <c r="J1002" s="92">
        <v>1.75073402988472E-2</v>
      </c>
    </row>
    <row r="1003" spans="3:10" x14ac:dyDescent="0.25">
      <c r="C1003" s="84">
        <v>2.2870376307276641E-3</v>
      </c>
      <c r="D1003" s="91">
        <v>3.5016731967323299E-3</v>
      </c>
      <c r="E1003" s="91">
        <v>4.6707726078435048E-3</v>
      </c>
      <c r="F1003" s="91">
        <v>5.6773211227516308E-3</v>
      </c>
      <c r="G1003" s="92">
        <v>6.4868212459821819E-3</v>
      </c>
      <c r="H1003" s="92">
        <v>7.0801653114838641E-3</v>
      </c>
      <c r="I1003" s="92">
        <v>7.5204637883240274E-3</v>
      </c>
      <c r="J1003" s="92">
        <v>7.8391427584211717E-3</v>
      </c>
    </row>
    <row r="1004" spans="3:10" x14ac:dyDescent="0.25">
      <c r="C1004" s="84">
        <v>1.1205580477051344E-2</v>
      </c>
      <c r="D1004" s="91">
        <v>1.5694244670606865E-2</v>
      </c>
      <c r="E1004" s="91">
        <v>1.9475299639062374E-2</v>
      </c>
      <c r="F1004" s="91">
        <v>2.2428068209816427E-2</v>
      </c>
      <c r="G1004" s="92">
        <v>2.4701983168029452E-2</v>
      </c>
      <c r="H1004" s="92">
        <v>2.6369541286425532E-2</v>
      </c>
      <c r="I1004" s="92">
        <v>2.768612319680987E-2</v>
      </c>
      <c r="J1004" s="92">
        <v>2.8695246713099004E-2</v>
      </c>
    </row>
    <row r="1005" spans="3:10" x14ac:dyDescent="0.25">
      <c r="C1005" s="84">
        <v>2.6154051596991592E-3</v>
      </c>
      <c r="D1005" s="91">
        <v>5.139367734204126E-3</v>
      </c>
      <c r="E1005" s="91">
        <v>8.0941591774674401E-3</v>
      </c>
      <c r="F1005" s="91">
        <v>1.1002757961447644E-2</v>
      </c>
      <c r="G1005" s="92">
        <v>1.3582577757320718E-2</v>
      </c>
      <c r="H1005" s="92">
        <v>1.5668389531957729E-2</v>
      </c>
      <c r="I1005" s="92">
        <v>1.7328149429246004E-2</v>
      </c>
      <c r="J1005" s="92">
        <v>1.8585692692499284E-2</v>
      </c>
    </row>
    <row r="1006" spans="3:10" x14ac:dyDescent="0.25">
      <c r="C1006" s="84">
        <v>1.1150720706965982E-2</v>
      </c>
      <c r="D1006" s="91">
        <v>1.3892863495283382E-2</v>
      </c>
      <c r="E1006" s="91">
        <v>1.5757571703972423E-2</v>
      </c>
      <c r="F1006" s="91">
        <v>1.6897762031873785E-2</v>
      </c>
      <c r="G1006" s="92">
        <v>1.7533650338011374E-2</v>
      </c>
      <c r="H1006" s="92">
        <v>1.774492616318836E-2</v>
      </c>
      <c r="I1006" s="92">
        <v>1.7707127386340303E-2</v>
      </c>
      <c r="J1006" s="92">
        <v>1.7448815781146033E-2</v>
      </c>
    </row>
    <row r="1007" spans="3:10" x14ac:dyDescent="0.25">
      <c r="C1007" s="84">
        <v>4.9609613663878546E-2</v>
      </c>
      <c r="D1007" s="91">
        <v>5.0294746688137583E-2</v>
      </c>
      <c r="E1007" s="91">
        <v>4.8997234058332534E-2</v>
      </c>
      <c r="F1007" s="91">
        <v>4.6936605366300233E-2</v>
      </c>
      <c r="G1007" s="92">
        <v>4.4727431819315738E-2</v>
      </c>
      <c r="H1007" s="92">
        <v>4.2349952207502504E-2</v>
      </c>
      <c r="I1007" s="92">
        <v>3.9988464452574368E-2</v>
      </c>
      <c r="J1007" s="92">
        <v>3.7499046943895699E-2</v>
      </c>
    </row>
    <row r="1008" spans="3:10" x14ac:dyDescent="0.25">
      <c r="C1008" s="84">
        <v>5.1061148841610327E-3</v>
      </c>
      <c r="D1008" s="91">
        <v>8.4200374571586616E-3</v>
      </c>
      <c r="E1008" s="91">
        <v>1.1805612685786638E-2</v>
      </c>
      <c r="F1008" s="91">
        <v>1.4929590329497795E-2</v>
      </c>
      <c r="G1008" s="92">
        <v>1.7712946789538955E-2</v>
      </c>
      <c r="H1008" s="92">
        <v>2.0110140055645983E-2</v>
      </c>
      <c r="I1008" s="92">
        <v>2.2263444513407161E-2</v>
      </c>
      <c r="J1008" s="92">
        <v>2.4180629670168444E-2</v>
      </c>
    </row>
    <row r="1009" spans="3:10" x14ac:dyDescent="0.25">
      <c r="C1009" s="84">
        <v>1.0627550686037004E-2</v>
      </c>
      <c r="D1009" s="91">
        <v>1.4276031122884086E-2</v>
      </c>
      <c r="E1009" s="91">
        <v>1.7209324612159231E-2</v>
      </c>
      <c r="F1009" s="91">
        <v>1.9378223394704453E-2</v>
      </c>
      <c r="G1009" s="92">
        <v>2.0920879494587791E-2</v>
      </c>
      <c r="H1009" s="92">
        <v>2.1893696651706138E-2</v>
      </c>
      <c r="I1009" s="92">
        <v>2.2510075404025609E-2</v>
      </c>
      <c r="J1009" s="92">
        <v>2.2816650962950338E-2</v>
      </c>
    </row>
    <row r="1010" spans="3:10" x14ac:dyDescent="0.25">
      <c r="C1010" s="84">
        <v>4.3062566307394204E-3</v>
      </c>
      <c r="D1010" s="91">
        <v>7.2647057856834651E-3</v>
      </c>
      <c r="E1010" s="91">
        <v>1.0341961295396513E-2</v>
      </c>
      <c r="F1010" s="91">
        <v>1.318249507148889E-2</v>
      </c>
      <c r="G1010" s="92">
        <v>1.5658386958195034E-2</v>
      </c>
      <c r="H1010" s="92">
        <v>1.7695636160376237E-2</v>
      </c>
      <c r="I1010" s="92">
        <v>1.9414131791035908E-2</v>
      </c>
      <c r="J1010" s="92">
        <v>2.084066565362977E-2</v>
      </c>
    </row>
    <row r="1011" spans="3:10" x14ac:dyDescent="0.25">
      <c r="C1011" s="84">
        <v>2.5713691086702441E-2</v>
      </c>
      <c r="D1011" s="91">
        <v>2.8169262843684539E-2</v>
      </c>
      <c r="E1011" s="91">
        <v>2.9671190999552396E-2</v>
      </c>
      <c r="F1011" s="91">
        <v>3.0607802560629085E-2</v>
      </c>
      <c r="G1011" s="92">
        <v>3.1257265944257255E-2</v>
      </c>
      <c r="H1011" s="92">
        <v>3.1621293208255442E-2</v>
      </c>
      <c r="I1011" s="92">
        <v>3.1905333585326962E-2</v>
      </c>
      <c r="J1011" s="92">
        <v>3.2080945316610363E-2</v>
      </c>
    </row>
    <row r="1012" spans="3:10" x14ac:dyDescent="0.25">
      <c r="C1012" s="84">
        <v>1.8903188584797063E-2</v>
      </c>
      <c r="D1012" s="91">
        <v>2.6703385568799167E-2</v>
      </c>
      <c r="E1012" s="91">
        <v>3.2437747843969113E-2</v>
      </c>
      <c r="F1012" s="91">
        <v>3.6126315942199567E-2</v>
      </c>
      <c r="G1012" s="92">
        <v>3.8414311970428751E-2</v>
      </c>
      <c r="H1012" s="92">
        <v>3.9725038456450167E-2</v>
      </c>
      <c r="I1012" s="92">
        <v>4.0607307625370188E-2</v>
      </c>
      <c r="J1012" s="92">
        <v>4.1171240743247621E-2</v>
      </c>
    </row>
    <row r="1013" spans="3:10" x14ac:dyDescent="0.25">
      <c r="C1013" s="84">
        <v>1.7935012535499367E-2</v>
      </c>
      <c r="D1013" s="91">
        <v>2.1797127127737091E-2</v>
      </c>
      <c r="E1013" s="91">
        <v>2.4415186933390339E-2</v>
      </c>
      <c r="F1013" s="91">
        <v>2.6067344058673184E-2</v>
      </c>
      <c r="G1013" s="92">
        <v>2.7078546139272585E-2</v>
      </c>
      <c r="H1013" s="92">
        <v>2.7537806003267402E-2</v>
      </c>
      <c r="I1013" s="92">
        <v>2.7675803234263031E-2</v>
      </c>
      <c r="J1013" s="92">
        <v>2.7490652103424891E-2</v>
      </c>
    </row>
    <row r="1014" spans="3:10" x14ac:dyDescent="0.25">
      <c r="C1014" s="84">
        <v>1.3047478748353136E-2</v>
      </c>
      <c r="D1014" s="91">
        <v>1.7526746942145933E-2</v>
      </c>
      <c r="E1014" s="91">
        <v>2.1328543006129141E-2</v>
      </c>
      <c r="F1014" s="91">
        <v>2.4496925630215053E-2</v>
      </c>
      <c r="G1014" s="92">
        <v>2.7265616788449003E-2</v>
      </c>
      <c r="H1014" s="92">
        <v>2.9719703632596586E-2</v>
      </c>
      <c r="I1014" s="92">
        <v>3.2114323500356597E-2</v>
      </c>
      <c r="J1014" s="92">
        <v>3.4445894739832492E-2</v>
      </c>
    </row>
    <row r="1015" spans="3:10" x14ac:dyDescent="0.25">
      <c r="C1015" s="84">
        <v>8.2052553396832189E-3</v>
      </c>
      <c r="D1015" s="91">
        <v>9.2670817069458282E-3</v>
      </c>
      <c r="E1015" s="91">
        <v>1.0043790935758216E-2</v>
      </c>
      <c r="F1015" s="91">
        <v>1.0662201616766585E-2</v>
      </c>
      <c r="G1015" s="92">
        <v>1.1227671304849893E-2</v>
      </c>
      <c r="H1015" s="92">
        <v>1.175485753734321E-2</v>
      </c>
      <c r="I1015" s="92">
        <v>1.2336631696666525E-2</v>
      </c>
      <c r="J1015" s="92">
        <v>1.2984262336724993E-2</v>
      </c>
    </row>
    <row r="1016" spans="3:10" x14ac:dyDescent="0.25">
      <c r="C1016" s="84">
        <v>3.719800372932177E-2</v>
      </c>
      <c r="D1016" s="91">
        <v>3.9402593065016721E-2</v>
      </c>
      <c r="E1016" s="91">
        <v>3.9841078548096931E-2</v>
      </c>
      <c r="F1016" s="91">
        <v>3.9475750800701384E-2</v>
      </c>
      <c r="G1016" s="92">
        <v>3.8889630574853833E-2</v>
      </c>
      <c r="H1016" s="92">
        <v>3.8139234420118753E-2</v>
      </c>
      <c r="I1016" s="92">
        <v>3.7432440295859376E-2</v>
      </c>
      <c r="J1016" s="92">
        <v>3.6645168896886564E-2</v>
      </c>
    </row>
    <row r="1017" spans="3:10" x14ac:dyDescent="0.25">
      <c r="C1017" s="84">
        <v>4.406153950415684E-3</v>
      </c>
      <c r="D1017" s="91">
        <v>6.3666866068287295E-3</v>
      </c>
      <c r="E1017" s="91">
        <v>8.200116654749609E-3</v>
      </c>
      <c r="F1017" s="91">
        <v>9.7926024234107518E-3</v>
      </c>
      <c r="G1017" s="92">
        <v>1.113314459982251E-2</v>
      </c>
      <c r="H1017" s="92">
        <v>1.2197142769024076E-2</v>
      </c>
      <c r="I1017" s="92">
        <v>1.3074656460404267E-2</v>
      </c>
      <c r="J1017" s="92">
        <v>1.3788108902218158E-2</v>
      </c>
    </row>
    <row r="1018" spans="3:10" x14ac:dyDescent="0.25">
      <c r="C1018" s="84">
        <v>1.8005691106399355E-2</v>
      </c>
      <c r="D1018" s="91">
        <v>2.521885979376896E-2</v>
      </c>
      <c r="E1018" s="91">
        <v>3.0609553477537452E-2</v>
      </c>
      <c r="F1018" s="91">
        <v>3.3998544775973562E-2</v>
      </c>
      <c r="G1018" s="92">
        <v>3.577698003402404E-2</v>
      </c>
      <c r="H1018" s="92">
        <v>3.621736273532037E-2</v>
      </c>
      <c r="I1018" s="92">
        <v>3.5798424371409177E-2</v>
      </c>
      <c r="J1018" s="92">
        <v>3.4660746170301293E-2</v>
      </c>
    </row>
    <row r="1019" spans="3:10" x14ac:dyDescent="0.25">
      <c r="C1019" s="84">
        <v>4.1889718786827087E-3</v>
      </c>
      <c r="D1019" s="91">
        <v>7.9683873390747166E-3</v>
      </c>
      <c r="E1019" s="91">
        <v>1.2353570232629224E-2</v>
      </c>
      <c r="F1019" s="91">
        <v>1.6768958456359957E-2</v>
      </c>
      <c r="G1019" s="92">
        <v>2.0924495808869351E-2</v>
      </c>
      <c r="H1019" s="92">
        <v>2.4648863437004277E-2</v>
      </c>
      <c r="I1019" s="92">
        <v>2.8071695886014277E-2</v>
      </c>
      <c r="J1019" s="92">
        <v>3.1212224096835547E-2</v>
      </c>
    </row>
    <row r="1020" spans="3:10" x14ac:dyDescent="0.25">
      <c r="C1020" s="84">
        <v>3.07874031067981E-3</v>
      </c>
      <c r="D1020" s="91">
        <v>4.9119248191981761E-3</v>
      </c>
      <c r="E1020" s="91">
        <v>6.8188886483961141E-3</v>
      </c>
      <c r="F1020" s="91">
        <v>8.6128067177141145E-3</v>
      </c>
      <c r="G1020" s="92">
        <v>1.0201970593419946E-2</v>
      </c>
      <c r="H1020" s="92">
        <v>1.1503062712487234E-2</v>
      </c>
      <c r="I1020" s="92">
        <v>1.2559291105321503E-2</v>
      </c>
      <c r="J1020" s="92">
        <v>1.3366740415734196E-2</v>
      </c>
    </row>
    <row r="1021" spans="3:10" x14ac:dyDescent="0.25">
      <c r="C1021" s="84">
        <v>3.4065555615774359E-3</v>
      </c>
      <c r="D1021" s="91">
        <v>7.0727069765954814E-3</v>
      </c>
      <c r="E1021" s="91">
        <v>1.1632199068196725E-2</v>
      </c>
      <c r="F1021" s="91">
        <v>1.6416918502398403E-2</v>
      </c>
      <c r="G1021" s="92">
        <v>2.0999196113804009E-2</v>
      </c>
      <c r="H1021" s="92">
        <v>2.5103104746841166E-2</v>
      </c>
      <c r="I1021" s="92">
        <v>2.8797726881385387E-2</v>
      </c>
      <c r="J1021" s="92">
        <v>3.2066278134588774E-2</v>
      </c>
    </row>
    <row r="1022" spans="3:10" x14ac:dyDescent="0.25">
      <c r="C1022" s="84">
        <v>4.4801072989408781E-2</v>
      </c>
      <c r="D1022" s="91">
        <v>3.5668695806581212E-2</v>
      </c>
      <c r="E1022" s="91">
        <v>2.9957502646457062E-2</v>
      </c>
      <c r="F1022" s="91">
        <v>2.6413361130748464E-2</v>
      </c>
      <c r="G1022" s="92">
        <v>2.4276400434062959E-2</v>
      </c>
      <c r="H1022" s="92">
        <v>2.2958414800433289E-2</v>
      </c>
      <c r="I1022" s="92">
        <v>2.2262346426814291E-2</v>
      </c>
      <c r="J1022" s="92">
        <v>2.1948468075847816E-2</v>
      </c>
    </row>
    <row r="1023" spans="3:10" x14ac:dyDescent="0.25">
      <c r="C1023" s="84">
        <v>2.3073296067808023E-2</v>
      </c>
      <c r="D1023" s="91">
        <v>2.3503944446169493E-2</v>
      </c>
      <c r="E1023" s="91">
        <v>2.3806271948592743E-2</v>
      </c>
      <c r="F1023" s="91">
        <v>2.4089759724426448E-2</v>
      </c>
      <c r="G1023" s="92">
        <v>2.4377438784784315E-2</v>
      </c>
      <c r="H1023" s="92">
        <v>2.4516203577198761E-2</v>
      </c>
      <c r="I1023" s="92">
        <v>2.455556609307815E-2</v>
      </c>
      <c r="J1023" s="92">
        <v>2.4402136681467766E-2</v>
      </c>
    </row>
    <row r="1024" spans="3:10" x14ac:dyDescent="0.25">
      <c r="C1024" s="84">
        <v>1.3178499011191818E-2</v>
      </c>
      <c r="D1024" s="91">
        <v>1.556844174565138E-2</v>
      </c>
      <c r="E1024" s="91">
        <v>1.7050866632827937E-2</v>
      </c>
      <c r="F1024" s="91">
        <v>1.7853691753475467E-2</v>
      </c>
      <c r="G1024" s="92">
        <v>1.8196464343809379E-2</v>
      </c>
      <c r="H1024" s="92">
        <v>1.8130825416879284E-2</v>
      </c>
      <c r="I1024" s="92">
        <v>1.7813950638016315E-2</v>
      </c>
      <c r="J1024" s="92">
        <v>1.7266081098470866E-2</v>
      </c>
    </row>
    <row r="1025" spans="3:10" x14ac:dyDescent="0.25">
      <c r="C1025" s="84">
        <v>1.0320801069558155E-2</v>
      </c>
      <c r="D1025" s="91">
        <v>1.443768037421095E-2</v>
      </c>
      <c r="E1025" s="91">
        <v>1.7836211194742727E-2</v>
      </c>
      <c r="F1025" s="91">
        <v>2.0353268097939279E-2</v>
      </c>
      <c r="G1025" s="92">
        <v>2.2078560760484502E-2</v>
      </c>
      <c r="H1025" s="92">
        <v>2.3045414004479382E-2</v>
      </c>
      <c r="I1025" s="92">
        <v>2.3466592571814889E-2</v>
      </c>
      <c r="J1025" s="92">
        <v>2.3389325600900616E-2</v>
      </c>
    </row>
    <row r="1026" spans="3:10" x14ac:dyDescent="0.25">
      <c r="C1026" s="84">
        <v>2.7282496504366454E-3</v>
      </c>
      <c r="D1026" s="91">
        <v>5.7064093521656751E-3</v>
      </c>
      <c r="E1026" s="91">
        <v>9.3202938952848379E-3</v>
      </c>
      <c r="F1026" s="91">
        <v>1.295040627956133E-2</v>
      </c>
      <c r="G1026" s="92">
        <v>1.6219719908703547E-2</v>
      </c>
      <c r="H1026" s="92">
        <v>1.8912522554897258E-2</v>
      </c>
      <c r="I1026" s="92">
        <v>2.109811276354423E-2</v>
      </c>
      <c r="J1026" s="92">
        <v>2.2789169683700542E-2</v>
      </c>
    </row>
    <row r="1027" spans="3:10" x14ac:dyDescent="0.25">
      <c r="C1027" s="84">
        <v>1.8229910795417036E-2</v>
      </c>
      <c r="D1027" s="91">
        <v>2.3121055719748301E-2</v>
      </c>
      <c r="E1027" s="91">
        <v>2.6611508069639783E-2</v>
      </c>
      <c r="F1027" s="91">
        <v>2.8973448658196517E-2</v>
      </c>
      <c r="G1027" s="92">
        <v>3.0630492016699675E-2</v>
      </c>
      <c r="H1027" s="92">
        <v>3.1756822619514319E-2</v>
      </c>
      <c r="I1027" s="92">
        <v>3.2667035817426283E-2</v>
      </c>
      <c r="J1027" s="92">
        <v>3.3378841352719769E-2</v>
      </c>
    </row>
    <row r="1028" spans="3:10" x14ac:dyDescent="0.25">
      <c r="C1028" s="84">
        <v>1.955237456523615E-2</v>
      </c>
      <c r="D1028" s="91">
        <v>2.1234919039935938E-2</v>
      </c>
      <c r="E1028" s="91">
        <v>2.2410622165759668E-2</v>
      </c>
      <c r="F1028" s="91">
        <v>2.3240144960527825E-2</v>
      </c>
      <c r="G1028" s="92">
        <v>2.3832344080159665E-2</v>
      </c>
      <c r="H1028" s="92">
        <v>2.4123790485097264E-2</v>
      </c>
      <c r="I1028" s="92">
        <v>2.4239352563655708E-2</v>
      </c>
      <c r="J1028" s="92">
        <v>2.4151955968894506E-2</v>
      </c>
    </row>
    <row r="1029" spans="3:10" x14ac:dyDescent="0.25">
      <c r="C1029" s="84">
        <v>5.3228757632615017E-2</v>
      </c>
      <c r="D1029" s="91">
        <v>4.8465629949664614E-2</v>
      </c>
      <c r="E1029" s="91">
        <v>4.4645190386048375E-2</v>
      </c>
      <c r="F1029" s="91">
        <v>4.1851494390790493E-2</v>
      </c>
      <c r="G1029" s="92">
        <v>3.9935688640370767E-2</v>
      </c>
      <c r="H1029" s="92">
        <v>3.8471868512402321E-2</v>
      </c>
      <c r="I1029" s="92">
        <v>3.7392560080196063E-2</v>
      </c>
      <c r="J1029" s="92">
        <v>3.6419545407370593E-2</v>
      </c>
    </row>
    <row r="1030" spans="3:10" x14ac:dyDescent="0.25">
      <c r="C1030" s="84">
        <v>4.5488914677261003E-3</v>
      </c>
      <c r="D1030" s="91">
        <v>6.4717445699866618E-3</v>
      </c>
      <c r="E1030" s="91">
        <v>8.2010461541966589E-3</v>
      </c>
      <c r="F1030" s="91">
        <v>9.6582348112258173E-3</v>
      </c>
      <c r="G1030" s="92">
        <v>1.0867767166788429E-2</v>
      </c>
      <c r="H1030" s="92">
        <v>1.1828820265701969E-2</v>
      </c>
      <c r="I1030" s="92">
        <v>1.2639007738674631E-2</v>
      </c>
      <c r="J1030" s="92">
        <v>1.3320573421235308E-2</v>
      </c>
    </row>
    <row r="1031" spans="3:10" x14ac:dyDescent="0.25">
      <c r="C1031" s="84">
        <v>3.447967368693918E-3</v>
      </c>
      <c r="D1031" s="91">
        <v>5.4395578358836056E-3</v>
      </c>
      <c r="E1031" s="91">
        <v>7.3995353835380985E-3</v>
      </c>
      <c r="F1031" s="91">
        <v>9.1462374033787729E-3</v>
      </c>
      <c r="G1031" s="92">
        <v>1.0640862844925542E-2</v>
      </c>
      <c r="H1031" s="92">
        <v>1.1861268641626045E-2</v>
      </c>
      <c r="I1031" s="92">
        <v>1.2905087586599992E-2</v>
      </c>
      <c r="J1031" s="92">
        <v>1.3803796108496925E-2</v>
      </c>
    </row>
    <row r="1032" spans="3:10" x14ac:dyDescent="0.25">
      <c r="C1032" s="84">
        <v>1.8391308347764399E-2</v>
      </c>
      <c r="D1032" s="91">
        <v>2.1280953979912514E-2</v>
      </c>
      <c r="E1032" s="91">
        <v>2.2772676546225213E-2</v>
      </c>
      <c r="F1032" s="91">
        <v>2.3428219570667756E-2</v>
      </c>
      <c r="G1032" s="92">
        <v>2.3718170516963295E-2</v>
      </c>
      <c r="H1032" s="92">
        <v>2.3801318403155292E-2</v>
      </c>
      <c r="I1032" s="92">
        <v>2.3900902702030696E-2</v>
      </c>
      <c r="J1032" s="92">
        <v>2.4005846186108234E-2</v>
      </c>
    </row>
    <row r="1033" spans="3:10" x14ac:dyDescent="0.25">
      <c r="C1033" s="84">
        <v>2.1961304664116502E-2</v>
      </c>
      <c r="D1033" s="91">
        <v>2.5159441053039671E-2</v>
      </c>
      <c r="E1033" s="91">
        <v>2.6839608359327805E-2</v>
      </c>
      <c r="F1033" s="91">
        <v>2.7437449231950607E-2</v>
      </c>
      <c r="G1033" s="92">
        <v>2.7325013685900058E-2</v>
      </c>
      <c r="H1033" s="92">
        <v>2.6592737517080835E-2</v>
      </c>
      <c r="I1033" s="92">
        <v>2.5475593234416255E-2</v>
      </c>
      <c r="J1033" s="92">
        <v>2.4000319023275658E-2</v>
      </c>
    </row>
    <row r="1034" spans="3:10" x14ac:dyDescent="0.25">
      <c r="C1034" s="84">
        <v>5.180575719626746E-3</v>
      </c>
      <c r="D1034" s="91">
        <v>7.6960158221129104E-3</v>
      </c>
      <c r="E1034" s="91">
        <v>1.0133688719258783E-2</v>
      </c>
      <c r="F1034" s="91">
        <v>1.2344609582573468E-2</v>
      </c>
      <c r="G1034" s="92">
        <v>1.4313008576528704E-2</v>
      </c>
      <c r="H1034" s="92">
        <v>1.600252073813932E-2</v>
      </c>
      <c r="I1034" s="92">
        <v>1.7517517451488867E-2</v>
      </c>
      <c r="J1034" s="92">
        <v>1.8866305743588774E-2</v>
      </c>
    </row>
    <row r="1035" spans="3:10" x14ac:dyDescent="0.25">
      <c r="C1035" s="84">
        <v>1.8095457700488111E-2</v>
      </c>
      <c r="D1035" s="91">
        <v>2.0099562008544552E-2</v>
      </c>
      <c r="E1035" s="91">
        <v>2.116048888533778E-2</v>
      </c>
      <c r="F1035" s="91">
        <v>2.1608677859189865E-2</v>
      </c>
      <c r="G1035" s="92">
        <v>2.1708107894094116E-2</v>
      </c>
      <c r="H1035" s="92">
        <v>2.1518711432655147E-2</v>
      </c>
      <c r="I1035" s="92">
        <v>2.1228973415718198E-2</v>
      </c>
      <c r="J1035" s="92">
        <v>2.0858010741394688E-2</v>
      </c>
    </row>
    <row r="1036" spans="3:10" x14ac:dyDescent="0.25">
      <c r="C1036" s="84">
        <v>1.5100808958471115E-2</v>
      </c>
      <c r="D1036" s="91">
        <v>1.9910718756785756E-2</v>
      </c>
      <c r="E1036" s="91">
        <v>2.40845043219916E-2</v>
      </c>
      <c r="F1036" s="91">
        <v>2.7555187378762887E-2</v>
      </c>
      <c r="G1036" s="92">
        <v>3.0417396189646662E-2</v>
      </c>
      <c r="H1036" s="92">
        <v>3.2623152426912973E-2</v>
      </c>
      <c r="I1036" s="92">
        <v>3.4360188164098242E-2</v>
      </c>
      <c r="J1036" s="92">
        <v>3.5578882459510436E-2</v>
      </c>
    </row>
    <row r="1037" spans="3:10" x14ac:dyDescent="0.25">
      <c r="C1037" s="84">
        <v>1.3702263967417815E-2</v>
      </c>
      <c r="D1037" s="91">
        <v>1.7182623556446338E-2</v>
      </c>
      <c r="E1037" s="91">
        <v>1.9535946854862558E-2</v>
      </c>
      <c r="F1037" s="91">
        <v>2.0914024140211249E-2</v>
      </c>
      <c r="G1037" s="92">
        <v>2.1599431133711978E-2</v>
      </c>
      <c r="H1037" s="92">
        <v>2.172563294708213E-2</v>
      </c>
      <c r="I1037" s="92">
        <v>2.1546296401372639E-2</v>
      </c>
      <c r="J1037" s="92">
        <v>2.1124640140458791E-2</v>
      </c>
    </row>
    <row r="1038" spans="3:10" x14ac:dyDescent="0.25">
      <c r="C1038" s="84">
        <v>1.8051709013594489E-2</v>
      </c>
      <c r="D1038" s="91">
        <v>1.9379892325883608E-2</v>
      </c>
      <c r="E1038" s="91">
        <v>2.0045100793299301E-2</v>
      </c>
      <c r="F1038" s="91">
        <v>2.0380411616640465E-2</v>
      </c>
      <c r="G1038" s="92">
        <v>2.0605117179933154E-2</v>
      </c>
      <c r="H1038" s="92">
        <v>2.073080925978597E-2</v>
      </c>
      <c r="I1038" s="92">
        <v>2.0891417402066098E-2</v>
      </c>
      <c r="J1038" s="92">
        <v>2.1062981101049795E-2</v>
      </c>
    </row>
    <row r="1039" spans="3:10" x14ac:dyDescent="0.25">
      <c r="C1039" s="84">
        <v>1.7272107934386778E-2</v>
      </c>
      <c r="D1039" s="91">
        <v>2.24971161151463E-2</v>
      </c>
      <c r="E1039" s="91">
        <v>2.7008647837977313E-2</v>
      </c>
      <c r="F1039" s="91">
        <v>3.08158966469829E-2</v>
      </c>
      <c r="G1039" s="92">
        <v>3.4070546665361183E-2</v>
      </c>
      <c r="H1039" s="92">
        <v>3.6731189752158465E-2</v>
      </c>
      <c r="I1039" s="92">
        <v>3.8999428746209243E-2</v>
      </c>
      <c r="J1039" s="92">
        <v>4.0798417439632743E-2</v>
      </c>
    </row>
    <row r="1040" spans="3:10" x14ac:dyDescent="0.25">
      <c r="C1040" s="84">
        <v>3.99148446337458E-3</v>
      </c>
      <c r="D1040" s="91">
        <v>6.2223755534547851E-3</v>
      </c>
      <c r="E1040" s="91">
        <v>8.3284404460801046E-3</v>
      </c>
      <c r="F1040" s="91">
        <v>1.0117446516210315E-2</v>
      </c>
      <c r="G1040" s="92">
        <v>1.1571652158256972E-2</v>
      </c>
      <c r="H1040" s="92">
        <v>1.2685544201517965E-2</v>
      </c>
      <c r="I1040" s="92">
        <v>1.3568136863104586E-2</v>
      </c>
      <c r="J1040" s="92">
        <v>1.4241726997261754E-2</v>
      </c>
    </row>
    <row r="1041" spans="3:10" x14ac:dyDescent="0.25">
      <c r="C1041" s="84">
        <v>4.7594832044185126E-3</v>
      </c>
      <c r="D1041" s="91">
        <v>6.9933213328892069E-3</v>
      </c>
      <c r="E1041" s="91">
        <v>9.1722637140624671E-3</v>
      </c>
      <c r="F1041" s="91">
        <v>1.1123345529906856E-2</v>
      </c>
      <c r="G1041" s="92">
        <v>1.2773714136293648E-2</v>
      </c>
      <c r="H1041" s="92">
        <v>1.404191116171687E-2</v>
      </c>
      <c r="I1041" s="92">
        <v>1.4995782483799083E-2</v>
      </c>
      <c r="J1041" s="92">
        <v>1.5644419997443173E-2</v>
      </c>
    </row>
    <row r="1042" spans="3:10" x14ac:dyDescent="0.25">
      <c r="C1042" s="84">
        <v>4.278130536730782E-3</v>
      </c>
      <c r="D1042" s="91">
        <v>6.9739145665144607E-3</v>
      </c>
      <c r="E1042" s="91">
        <v>9.8950113187750589E-3</v>
      </c>
      <c r="F1042" s="91">
        <v>1.2817435596488317E-2</v>
      </c>
      <c r="G1042" s="92">
        <v>1.5656865824638627E-2</v>
      </c>
      <c r="H1042" s="92">
        <v>1.8327900270183835E-2</v>
      </c>
      <c r="I1042" s="92">
        <v>2.0918610933938427E-2</v>
      </c>
      <c r="J1042" s="92">
        <v>2.3415578575490655E-2</v>
      </c>
    </row>
    <row r="1043" spans="3:10" x14ac:dyDescent="0.25">
      <c r="C1043" s="84">
        <v>4.523367789670444E-2</v>
      </c>
      <c r="D1043" s="91">
        <v>4.7309772107034721E-2</v>
      </c>
      <c r="E1043" s="91">
        <v>4.764030959858926E-2</v>
      </c>
      <c r="F1043" s="91">
        <v>4.7211369470697588E-2</v>
      </c>
      <c r="G1043" s="92">
        <v>4.6610015799365676E-2</v>
      </c>
      <c r="H1043" s="92">
        <v>4.5858924896276174E-2</v>
      </c>
      <c r="I1043" s="92">
        <v>4.520036697265948E-2</v>
      </c>
      <c r="J1043" s="92">
        <v>4.4489360348045404E-2</v>
      </c>
    </row>
    <row r="1044" spans="3:10" x14ac:dyDescent="0.25">
      <c r="C1044" s="84">
        <v>3.9478010727610532E-3</v>
      </c>
      <c r="D1044" s="91">
        <v>6.7781419341764451E-3</v>
      </c>
      <c r="E1044" s="91">
        <v>9.8473778371392859E-3</v>
      </c>
      <c r="F1044" s="91">
        <v>1.2776977455630481E-2</v>
      </c>
      <c r="G1044" s="92">
        <v>1.5355950404778041E-2</v>
      </c>
      <c r="H1044" s="92">
        <v>1.7417725784646357E-2</v>
      </c>
      <c r="I1044" s="92">
        <v>1.9004895744696861E-2</v>
      </c>
      <c r="J1044" s="92">
        <v>2.0096455997622813E-2</v>
      </c>
    </row>
    <row r="1045" spans="3:10" x14ac:dyDescent="0.25">
      <c r="C1045" s="84">
        <v>9.070039531529798E-4</v>
      </c>
      <c r="D1045" s="91">
        <v>1.9782079619338833E-3</v>
      </c>
      <c r="E1045" s="91">
        <v>3.4252062491871905E-3</v>
      </c>
      <c r="F1045" s="91">
        <v>5.0673802887928384E-3</v>
      </c>
      <c r="G1045" s="92">
        <v>6.744173325043303E-3</v>
      </c>
      <c r="H1045" s="92">
        <v>8.3225526265933453E-3</v>
      </c>
      <c r="I1045" s="92">
        <v>9.7919534778030445E-3</v>
      </c>
      <c r="J1045" s="92">
        <v>1.1138452438764459E-2</v>
      </c>
    </row>
    <row r="1046" spans="3:10" x14ac:dyDescent="0.25">
      <c r="C1046" s="84">
        <v>4.0917775260325355E-2</v>
      </c>
      <c r="D1046" s="91">
        <v>4.1666739478490492E-2</v>
      </c>
      <c r="E1046" s="91">
        <v>4.1173640398895671E-2</v>
      </c>
      <c r="F1046" s="91">
        <v>4.0343734145223603E-2</v>
      </c>
      <c r="G1046" s="92">
        <v>3.9630085360059908E-2</v>
      </c>
      <c r="H1046" s="92">
        <v>3.8979172467839433E-2</v>
      </c>
      <c r="I1046" s="92">
        <v>3.8535305822779906E-2</v>
      </c>
      <c r="J1046" s="92">
        <v>3.8136331875284382E-2</v>
      </c>
    </row>
    <row r="1047" spans="3:10" x14ac:dyDescent="0.25">
      <c r="C1047" s="84">
        <v>1.9094615598924641E-2</v>
      </c>
      <c r="D1047" s="91">
        <v>2.0422737648362482E-2</v>
      </c>
      <c r="E1047" s="91">
        <v>2.1548482413411469E-2</v>
      </c>
      <c r="F1047" s="91">
        <v>2.2658394296020928E-2</v>
      </c>
      <c r="G1047" s="92">
        <v>2.3874785470873312E-2</v>
      </c>
      <c r="H1047" s="92">
        <v>2.51388241566253E-2</v>
      </c>
      <c r="I1047" s="92">
        <v>2.6567930859947724E-2</v>
      </c>
      <c r="J1047" s="92">
        <v>2.8104676057854435E-2</v>
      </c>
    </row>
    <row r="1048" spans="3:10" x14ac:dyDescent="0.25">
      <c r="C1048" s="84">
        <v>1.3925708402573263E-2</v>
      </c>
      <c r="D1048" s="91">
        <v>1.6516003786834061E-2</v>
      </c>
      <c r="E1048" s="91">
        <v>1.8145620556269039E-2</v>
      </c>
      <c r="F1048" s="91">
        <v>1.9096808173315247E-2</v>
      </c>
      <c r="G1048" s="92">
        <v>1.9637034999324881E-2</v>
      </c>
      <c r="H1048" s="92">
        <v>1.9837203984166579E-2</v>
      </c>
      <c r="I1048" s="92">
        <v>1.9865533054927165E-2</v>
      </c>
      <c r="J1048" s="92">
        <v>1.9726799518719026E-2</v>
      </c>
    </row>
    <row r="1049" spans="3:10" x14ac:dyDescent="0.25">
      <c r="C1049" s="84">
        <v>5.4642700951087969E-3</v>
      </c>
      <c r="D1049" s="91">
        <v>8.4773455788070221E-3</v>
      </c>
      <c r="E1049" s="91">
        <v>1.1464670927869814E-2</v>
      </c>
      <c r="F1049" s="91">
        <v>1.4218789030915975E-2</v>
      </c>
      <c r="G1049" s="92">
        <v>1.6729907666353169E-2</v>
      </c>
      <c r="H1049" s="92">
        <v>1.8986482074974196E-2</v>
      </c>
      <c r="I1049" s="92">
        <v>2.1143536587701885E-2</v>
      </c>
      <c r="J1049" s="92">
        <v>2.3232426187048384E-2</v>
      </c>
    </row>
    <row r="1050" spans="3:10" x14ac:dyDescent="0.25">
      <c r="C1050" s="84">
        <v>1.5384758271069998E-2</v>
      </c>
      <c r="D1050" s="91">
        <v>1.6759158996110145E-2</v>
      </c>
      <c r="E1050" s="91">
        <v>1.7475512518568558E-2</v>
      </c>
      <c r="F1050" s="91">
        <v>1.7777705680896073E-2</v>
      </c>
      <c r="G1050" s="92">
        <v>1.7848498594972038E-2</v>
      </c>
      <c r="H1050" s="92">
        <v>1.7711911508876157E-2</v>
      </c>
      <c r="I1050" s="92">
        <v>1.7509415419635944E-2</v>
      </c>
      <c r="J1050" s="92">
        <v>1.7253355615983748E-2</v>
      </c>
    </row>
    <row r="1051" spans="3:10" x14ac:dyDescent="0.25">
      <c r="C1051" s="84">
        <v>1.8698271655014722E-2</v>
      </c>
      <c r="D1051" s="91">
        <v>2.6664233245779816E-2</v>
      </c>
      <c r="E1051" s="91">
        <v>3.2936133657790349E-2</v>
      </c>
      <c r="F1051" s="91">
        <v>3.7246174847657784E-2</v>
      </c>
      <c r="G1051" s="92">
        <v>3.9961798640095608E-2</v>
      </c>
      <c r="H1051" s="92">
        <v>4.1343130252717526E-2</v>
      </c>
      <c r="I1051" s="92">
        <v>4.1895651670916814E-2</v>
      </c>
      <c r="J1051" s="92">
        <v>4.1741090972394444E-2</v>
      </c>
    </row>
    <row r="1052" spans="3:10" x14ac:dyDescent="0.25">
      <c r="C1052" s="84">
        <v>1.1076431105831938E-2</v>
      </c>
      <c r="D1052" s="91">
        <v>1.5401265768163291E-2</v>
      </c>
      <c r="E1052" s="91">
        <v>1.9044915633379927E-2</v>
      </c>
      <c r="F1052" s="91">
        <v>2.1898426585773529E-2</v>
      </c>
      <c r="G1052" s="92">
        <v>2.4092078551784749E-2</v>
      </c>
      <c r="H1052" s="92">
        <v>2.5668217411752993E-2</v>
      </c>
      <c r="I1052" s="92">
        <v>2.6845452219767214E-2</v>
      </c>
      <c r="J1052" s="92">
        <v>2.7641414636596508E-2</v>
      </c>
    </row>
    <row r="1053" spans="3:10" x14ac:dyDescent="0.25">
      <c r="C1053" s="84">
        <v>1.0319009712942117E-2</v>
      </c>
      <c r="D1053" s="91">
        <v>1.480316536490995E-2</v>
      </c>
      <c r="E1053" s="91">
        <v>1.8543638313642526E-2</v>
      </c>
      <c r="F1053" s="91">
        <v>2.1316970957613719E-2</v>
      </c>
      <c r="G1053" s="92">
        <v>2.3212637538161086E-2</v>
      </c>
      <c r="H1053" s="92">
        <v>2.4281071665624314E-2</v>
      </c>
      <c r="I1053" s="92">
        <v>2.4766332148728861E-2</v>
      </c>
      <c r="J1053" s="92">
        <v>2.4738698552580513E-2</v>
      </c>
    </row>
    <row r="1054" spans="3:10" x14ac:dyDescent="0.25">
      <c r="C1054" s="84">
        <v>3.7381353090042858E-3</v>
      </c>
      <c r="D1054" s="91">
        <v>6.0729867245603404E-3</v>
      </c>
      <c r="E1054" s="91">
        <v>8.4274031471550971E-3</v>
      </c>
      <c r="F1054" s="91">
        <v>1.0547627776195426E-2</v>
      </c>
      <c r="G1054" s="92">
        <v>1.2347562797374404E-2</v>
      </c>
      <c r="H1054" s="92">
        <v>1.3769291825906601E-2</v>
      </c>
      <c r="I1054" s="92">
        <v>1.4900698781699943E-2</v>
      </c>
      <c r="J1054" s="92">
        <v>1.5756504769421236E-2</v>
      </c>
    </row>
    <row r="1055" spans="3:10" x14ac:dyDescent="0.25">
      <c r="C1055" s="84">
        <v>3.3719042093713807E-3</v>
      </c>
      <c r="D1055" s="91">
        <v>6.3803409556995577E-3</v>
      </c>
      <c r="E1055" s="91">
        <v>9.6585952320674805E-3</v>
      </c>
      <c r="F1055" s="91">
        <v>1.2649715715613597E-2</v>
      </c>
      <c r="G1055" s="92">
        <v>1.5103713766615819E-2</v>
      </c>
      <c r="H1055" s="92">
        <v>1.6912619314048909E-2</v>
      </c>
      <c r="I1055" s="92">
        <v>1.8198819360078979E-2</v>
      </c>
      <c r="J1055" s="92">
        <v>1.9006919495185983E-2</v>
      </c>
    </row>
    <row r="1056" spans="3:10" x14ac:dyDescent="0.25">
      <c r="C1056" s="84">
        <v>2.4236771546469978E-2</v>
      </c>
      <c r="D1056" s="91">
        <v>2.90644741511011E-2</v>
      </c>
      <c r="E1056" s="91">
        <v>3.1911254520155023E-2</v>
      </c>
      <c r="F1056" s="91">
        <v>3.33925891705684E-2</v>
      </c>
      <c r="G1056" s="92">
        <v>3.4122480588764457E-2</v>
      </c>
      <c r="H1056" s="92">
        <v>3.4325331198963069E-2</v>
      </c>
      <c r="I1056" s="92">
        <v>3.4338486275551534E-2</v>
      </c>
      <c r="J1056" s="92">
        <v>3.4171064074590592E-2</v>
      </c>
    </row>
    <row r="1057" spans="3:10" x14ac:dyDescent="0.25">
      <c r="C1057" s="84">
        <v>6.2738800689561176E-3</v>
      </c>
      <c r="D1057" s="91">
        <v>9.8766253276815676E-3</v>
      </c>
      <c r="E1057" s="91">
        <v>1.3284797548440981E-2</v>
      </c>
      <c r="F1057" s="91">
        <v>1.6129637671078924E-2</v>
      </c>
      <c r="G1057" s="92">
        <v>1.8331395298552013E-2</v>
      </c>
      <c r="H1057" s="92">
        <v>1.9851639933002242E-2</v>
      </c>
      <c r="I1057" s="92">
        <v>2.0853303671270158E-2</v>
      </c>
      <c r="J1057" s="92">
        <v>2.1379752994212901E-2</v>
      </c>
    </row>
    <row r="1058" spans="3:10" x14ac:dyDescent="0.25">
      <c r="C1058" s="84">
        <v>2.5991925247030537E-3</v>
      </c>
      <c r="D1058" s="91">
        <v>4.3744259849229188E-3</v>
      </c>
      <c r="E1058" s="91">
        <v>6.2844908671661126E-3</v>
      </c>
      <c r="F1058" s="91">
        <v>8.1254267130021242E-3</v>
      </c>
      <c r="G1058" s="92">
        <v>9.8037565517954239E-3</v>
      </c>
      <c r="H1058" s="92">
        <v>1.1250762935388663E-2</v>
      </c>
      <c r="I1058" s="92">
        <v>1.2525208943060803E-2</v>
      </c>
      <c r="J1058" s="92">
        <v>1.3636782622844583E-2</v>
      </c>
    </row>
    <row r="1059" spans="3:10" x14ac:dyDescent="0.25">
      <c r="C1059" s="84">
        <v>1.7769937850360653E-2</v>
      </c>
      <c r="D1059" s="91">
        <v>2.1397971771114719E-2</v>
      </c>
      <c r="E1059" s="91">
        <v>2.3935044779120562E-2</v>
      </c>
      <c r="F1059" s="91">
        <v>2.5581114261193021E-2</v>
      </c>
      <c r="G1059" s="92">
        <v>2.6591725801473658E-2</v>
      </c>
      <c r="H1059" s="92">
        <v>2.7024840544883223E-2</v>
      </c>
      <c r="I1059" s="92">
        <v>2.7104883820506652E-2</v>
      </c>
      <c r="J1059" s="92">
        <v>2.6842420637374586E-2</v>
      </c>
    </row>
    <row r="1060" spans="3:10" x14ac:dyDescent="0.25">
      <c r="C1060" s="84">
        <v>1.4934700466848113E-2</v>
      </c>
      <c r="D1060" s="91">
        <v>1.9439729191850389E-2</v>
      </c>
      <c r="E1060" s="91">
        <v>2.3050616676575392E-2</v>
      </c>
      <c r="F1060" s="91">
        <v>2.5858614620920976E-2</v>
      </c>
      <c r="G1060" s="92">
        <v>2.8107174456367845E-2</v>
      </c>
      <c r="H1060" s="92">
        <v>2.9858862125359084E-2</v>
      </c>
      <c r="I1060" s="92">
        <v>3.1344322827738406E-2</v>
      </c>
      <c r="J1060" s="92">
        <v>3.2541433499641434E-2</v>
      </c>
    </row>
    <row r="1061" spans="3:10" x14ac:dyDescent="0.25">
      <c r="C1061" s="84">
        <v>2.5219097208335601E-3</v>
      </c>
      <c r="D1061" s="91">
        <v>4.832417771630705E-3</v>
      </c>
      <c r="E1061" s="91">
        <v>7.54924415411718E-3</v>
      </c>
      <c r="F1061" s="91">
        <v>1.0272617434698922E-2</v>
      </c>
      <c r="G1061" s="92">
        <v>1.2745047915135022E-2</v>
      </c>
      <c r="H1061" s="92">
        <v>1.4788800765026189E-2</v>
      </c>
      <c r="I1061" s="92">
        <v>1.6435766079102149E-2</v>
      </c>
      <c r="J1061" s="92">
        <v>1.7679433549172629E-2</v>
      </c>
    </row>
    <row r="1062" spans="3:10" x14ac:dyDescent="0.25">
      <c r="C1062" s="84">
        <v>1.3707773135373334E-2</v>
      </c>
      <c r="D1062" s="91">
        <v>1.8637494980959225E-2</v>
      </c>
      <c r="E1062" s="91">
        <v>2.2853525662409585E-2</v>
      </c>
      <c r="F1062" s="91">
        <v>2.6401950600935552E-2</v>
      </c>
      <c r="G1062" s="92">
        <v>2.954867607569768E-2</v>
      </c>
      <c r="H1062" s="92">
        <v>3.2399201798766562E-2</v>
      </c>
      <c r="I1062" s="92">
        <v>3.5241053225960779E-2</v>
      </c>
      <c r="J1062" s="92">
        <v>3.8079737573769458E-2</v>
      </c>
    </row>
    <row r="1063" spans="3:10" x14ac:dyDescent="0.25">
      <c r="C1063" s="84">
        <v>1.214517633285153E-2</v>
      </c>
      <c r="D1063" s="91">
        <v>1.721547959940611E-2</v>
      </c>
      <c r="E1063" s="91">
        <v>2.1345667614280597E-2</v>
      </c>
      <c r="F1063" s="91">
        <v>2.4359254836406826E-2</v>
      </c>
      <c r="G1063" s="92">
        <v>2.6454340429085104E-2</v>
      </c>
      <c r="H1063" s="92">
        <v>2.7769643771326846E-2</v>
      </c>
      <c r="I1063" s="92">
        <v>2.8628387119812096E-2</v>
      </c>
      <c r="J1063" s="92">
        <v>2.9108142995074263E-2</v>
      </c>
    </row>
    <row r="1064" spans="3:10" x14ac:dyDescent="0.25">
      <c r="C1064" s="84">
        <v>8.89981603414426E-3</v>
      </c>
      <c r="D1064" s="91">
        <v>1.1754940102008239E-2</v>
      </c>
      <c r="E1064" s="91">
        <v>1.392628885127507E-2</v>
      </c>
      <c r="F1064" s="91">
        <v>1.5446224886221249E-2</v>
      </c>
      <c r="G1064" s="92">
        <v>1.6478471075098412E-2</v>
      </c>
      <c r="H1064" s="92">
        <v>1.7093444171696462E-2</v>
      </c>
      <c r="I1064" s="92">
        <v>1.7464377032231856E-2</v>
      </c>
      <c r="J1064" s="92">
        <v>1.7623592790340644E-2</v>
      </c>
    </row>
    <row r="1065" spans="3:10" x14ac:dyDescent="0.25">
      <c r="C1065" s="84">
        <v>3.3238283578220507E-3</v>
      </c>
      <c r="D1065" s="91">
        <v>5.7417769512672348E-3</v>
      </c>
      <c r="E1065" s="91">
        <v>8.282515909331661E-3</v>
      </c>
      <c r="F1065" s="91">
        <v>1.0623664872936544E-2</v>
      </c>
      <c r="G1065" s="92">
        <v>1.2648658034211247E-2</v>
      </c>
      <c r="H1065" s="92">
        <v>1.4307717539969112E-2</v>
      </c>
      <c r="I1065" s="92">
        <v>1.5720141154023846E-2</v>
      </c>
      <c r="J1065" s="92">
        <v>1.6932193211383173E-2</v>
      </c>
    </row>
    <row r="1066" spans="3:10" x14ac:dyDescent="0.25">
      <c r="C1066" s="84">
        <v>2.5102584529227163E-3</v>
      </c>
      <c r="D1066" s="91">
        <v>5.0117944804372516E-3</v>
      </c>
      <c r="E1066" s="91">
        <v>7.8637751860738524E-3</v>
      </c>
      <c r="F1066" s="91">
        <v>1.05687291629936E-2</v>
      </c>
      <c r="G1066" s="92">
        <v>1.2887283710946456E-2</v>
      </c>
      <c r="H1066" s="92">
        <v>1.471684840512826E-2</v>
      </c>
      <c r="I1066" s="92">
        <v>1.6164236270140069E-2</v>
      </c>
      <c r="J1066" s="92">
        <v>1.7274593663355941E-2</v>
      </c>
    </row>
    <row r="1067" spans="3:10" x14ac:dyDescent="0.25">
      <c r="C1067" s="84">
        <v>4.2687189691140028E-2</v>
      </c>
      <c r="D1067" s="91">
        <v>3.68611009600835E-2</v>
      </c>
      <c r="E1067" s="91">
        <v>3.30739260607852E-2</v>
      </c>
      <c r="F1067" s="91">
        <v>3.0682384006023428E-2</v>
      </c>
      <c r="G1067" s="92">
        <v>2.9243957416210511E-2</v>
      </c>
      <c r="H1067" s="92">
        <v>2.8301777454905676E-2</v>
      </c>
      <c r="I1067" s="92">
        <v>2.7751765265858843E-2</v>
      </c>
      <c r="J1067" s="92">
        <v>2.7375451010753709E-2</v>
      </c>
    </row>
    <row r="1068" spans="3:10" x14ac:dyDescent="0.25">
      <c r="C1068" s="84">
        <v>7.0978287426766446E-3</v>
      </c>
      <c r="D1068" s="91">
        <v>1.073784436908704E-2</v>
      </c>
      <c r="E1068" s="91">
        <v>1.4298471843347559E-2</v>
      </c>
      <c r="F1068" s="91">
        <v>1.7531521458085012E-2</v>
      </c>
      <c r="G1068" s="92">
        <v>2.0408029990317871E-2</v>
      </c>
      <c r="H1068" s="92">
        <v>2.2890212247712958E-2</v>
      </c>
      <c r="I1068" s="92">
        <v>2.5143776320588004E-2</v>
      </c>
      <c r="J1068" s="92">
        <v>2.7185293408333467E-2</v>
      </c>
    </row>
    <row r="1069" spans="3:10" x14ac:dyDescent="0.25">
      <c r="C1069" s="84">
        <v>3.1398736208780122E-2</v>
      </c>
      <c r="D1069" s="91">
        <v>3.4451566140914894E-2</v>
      </c>
      <c r="E1069" s="91">
        <v>3.6239450758479202E-2</v>
      </c>
      <c r="F1069" s="91">
        <v>3.720479638036335E-2</v>
      </c>
      <c r="G1069" s="92">
        <v>3.7670736588423584E-2</v>
      </c>
      <c r="H1069" s="92">
        <v>3.7631570642680558E-2</v>
      </c>
      <c r="I1069" s="92">
        <v>3.7329611359592653E-2</v>
      </c>
      <c r="J1069" s="92">
        <v>3.6731523351445854E-2</v>
      </c>
    </row>
    <row r="1070" spans="3:10" x14ac:dyDescent="0.25">
      <c r="C1070" s="84">
        <v>4.3695286653699719E-2</v>
      </c>
      <c r="D1070" s="91">
        <v>4.5981495595453843E-2</v>
      </c>
      <c r="E1070" s="91">
        <v>4.596493846460574E-2</v>
      </c>
      <c r="F1070" s="91">
        <v>4.4952847711407604E-2</v>
      </c>
      <c r="G1070" s="92">
        <v>4.3708905679684308E-2</v>
      </c>
      <c r="H1070" s="92">
        <v>4.2327707864715756E-2</v>
      </c>
      <c r="I1070" s="92">
        <v>4.1041030611807659E-2</v>
      </c>
      <c r="J1070" s="92">
        <v>3.970275325145773E-2</v>
      </c>
    </row>
    <row r="1071" spans="3:10" x14ac:dyDescent="0.25">
      <c r="C1071" s="84">
        <v>7.9604871480458261E-3</v>
      </c>
      <c r="D1071" s="91">
        <v>1.122347520313924E-2</v>
      </c>
      <c r="E1071" s="91">
        <v>1.4162820240230464E-2</v>
      </c>
      <c r="F1071" s="91">
        <v>1.6669506564965769E-2</v>
      </c>
      <c r="G1071" s="92">
        <v>1.8809293538219148E-2</v>
      </c>
      <c r="H1071" s="92">
        <v>2.0598447917113495E-2</v>
      </c>
      <c r="I1071" s="92">
        <v>2.2212524137069024E-2</v>
      </c>
      <c r="J1071" s="92">
        <v>2.3679922325545832E-2</v>
      </c>
    </row>
    <row r="1072" spans="3:10" x14ac:dyDescent="0.25">
      <c r="C1072" s="84">
        <v>1.682974684414074E-2</v>
      </c>
      <c r="D1072" s="91">
        <v>2.2070550275654029E-2</v>
      </c>
      <c r="E1072" s="91">
        <v>2.6436738563676922E-2</v>
      </c>
      <c r="F1072" s="91">
        <v>3.003204627602012E-2</v>
      </c>
      <c r="G1072" s="92">
        <v>3.3139265681655393E-2</v>
      </c>
      <c r="H1072" s="92">
        <v>3.5839540592731492E-2</v>
      </c>
      <c r="I1072" s="92">
        <v>3.8420951551946782E-2</v>
      </c>
      <c r="J1072" s="92">
        <v>4.0869788421841288E-2</v>
      </c>
    </row>
    <row r="1073" spans="3:10" x14ac:dyDescent="0.25">
      <c r="C1073" s="84">
        <v>7.6430758262724871E-3</v>
      </c>
      <c r="D1073" s="91">
        <v>1.1139009297104225E-2</v>
      </c>
      <c r="E1073" s="91">
        <v>1.3976184531113994E-2</v>
      </c>
      <c r="F1073" s="91">
        <v>1.5972104045850168E-2</v>
      </c>
      <c r="G1073" s="92">
        <v>1.7240270990922797E-2</v>
      </c>
      <c r="H1073" s="92">
        <v>1.7878766757416391E-2</v>
      </c>
      <c r="I1073" s="92">
        <v>1.8118322717512011E-2</v>
      </c>
      <c r="J1073" s="92">
        <v>1.8044273658429824E-2</v>
      </c>
    </row>
    <row r="1074" spans="3:10" x14ac:dyDescent="0.25">
      <c r="C1074" s="84">
        <v>9.6387678643244327E-3</v>
      </c>
      <c r="D1074" s="91">
        <v>1.2959131107346138E-2</v>
      </c>
      <c r="E1074" s="91">
        <v>1.577298531647504E-2</v>
      </c>
      <c r="F1074" s="91">
        <v>1.8081052955810598E-2</v>
      </c>
      <c r="G1074" s="92">
        <v>2.0020019778613233E-2</v>
      </c>
      <c r="H1074" s="92">
        <v>2.1624018184641138E-2</v>
      </c>
      <c r="I1074" s="92">
        <v>2.3065451827131614E-2</v>
      </c>
      <c r="J1074" s="92">
        <v>2.4346816770897277E-2</v>
      </c>
    </row>
    <row r="1075" spans="3:10" x14ac:dyDescent="0.25">
      <c r="C1075" s="84">
        <v>3.1451115052304208E-3</v>
      </c>
      <c r="D1075" s="91">
        <v>5.2864253511395211E-3</v>
      </c>
      <c r="E1075" s="91">
        <v>7.6782540157511485E-3</v>
      </c>
      <c r="F1075" s="91">
        <v>1.0082355069046733E-2</v>
      </c>
      <c r="G1075" s="92">
        <v>1.2338854145220094E-2</v>
      </c>
      <c r="H1075" s="92">
        <v>1.4286215702570854E-2</v>
      </c>
      <c r="I1075" s="92">
        <v>1.592098243239384E-2</v>
      </c>
      <c r="J1075" s="92">
        <v>1.7195285597570945E-2</v>
      </c>
    </row>
    <row r="1076" spans="3:10" x14ac:dyDescent="0.25">
      <c r="C1076" s="84">
        <v>1.7493742312274654E-2</v>
      </c>
      <c r="D1076" s="91">
        <v>1.907215005909136E-2</v>
      </c>
      <c r="E1076" s="91">
        <v>1.9896851581398683E-2</v>
      </c>
      <c r="F1076" s="91">
        <v>2.0325669277084964E-2</v>
      </c>
      <c r="G1076" s="92">
        <v>2.063903635098166E-2</v>
      </c>
      <c r="H1076" s="92">
        <v>2.0911459448632267E-2</v>
      </c>
      <c r="I1076" s="92">
        <v>2.1327851946418837E-2</v>
      </c>
      <c r="J1076" s="92">
        <v>2.1898143211248913E-2</v>
      </c>
    </row>
    <row r="1077" spans="3:10" x14ac:dyDescent="0.25">
      <c r="C1077" s="84">
        <v>2.8906010592995562E-3</v>
      </c>
      <c r="D1077" s="91">
        <v>4.5571940843871584E-3</v>
      </c>
      <c r="E1077" s="91">
        <v>6.1916107702157967E-3</v>
      </c>
      <c r="F1077" s="91">
        <v>7.6356541074608861E-3</v>
      </c>
      <c r="G1077" s="92">
        <v>8.8517659317439556E-3</v>
      </c>
      <c r="H1077" s="92">
        <v>9.819831564721165E-3</v>
      </c>
      <c r="I1077" s="92">
        <v>1.0623319962584563E-2</v>
      </c>
      <c r="J1077" s="92">
        <v>1.1294414559588664E-2</v>
      </c>
    </row>
    <row r="1078" spans="3:10" x14ac:dyDescent="0.25">
      <c r="C1078" s="84">
        <v>1.658011282851295E-2</v>
      </c>
      <c r="D1078" s="91">
        <v>2.1895731614316166E-2</v>
      </c>
      <c r="E1078" s="91">
        <v>2.6226024924477568E-2</v>
      </c>
      <c r="F1078" s="91">
        <v>2.9553557885456386E-2</v>
      </c>
      <c r="G1078" s="92">
        <v>3.2087948997435924E-2</v>
      </c>
      <c r="H1078" s="92">
        <v>3.3886004274978461E-2</v>
      </c>
      <c r="I1078" s="92">
        <v>3.5233833000296082E-2</v>
      </c>
      <c r="J1078" s="92">
        <v>3.6153145838403879E-2</v>
      </c>
    </row>
    <row r="1079" spans="3:10" x14ac:dyDescent="0.25">
      <c r="C1079" s="84">
        <v>3.0859205731196744E-3</v>
      </c>
      <c r="D1079" s="91">
        <v>5.2449397789764377E-3</v>
      </c>
      <c r="E1079" s="91">
        <v>7.4245962422731142E-3</v>
      </c>
      <c r="F1079" s="91">
        <v>9.334534045390093E-3</v>
      </c>
      <c r="G1079" s="92">
        <v>1.0882519990803946E-2</v>
      </c>
      <c r="H1079" s="92">
        <v>1.2037078047386575E-2</v>
      </c>
      <c r="I1079" s="92">
        <v>1.2910052910007212E-2</v>
      </c>
      <c r="J1079" s="92">
        <v>1.3551752834168467E-2</v>
      </c>
    </row>
    <row r="1080" spans="3:10" x14ac:dyDescent="0.25">
      <c r="C1080" s="84">
        <v>7.8842171036453256E-3</v>
      </c>
      <c r="D1080" s="91">
        <v>1.121484995784139E-2</v>
      </c>
      <c r="E1080" s="91">
        <v>1.4251231890150453E-2</v>
      </c>
      <c r="F1080" s="91">
        <v>1.6822594634431358E-2</v>
      </c>
      <c r="G1080" s="92">
        <v>1.8935739171707464E-2</v>
      </c>
      <c r="H1080" s="92">
        <v>2.0563600642231162E-2</v>
      </c>
      <c r="I1080" s="92">
        <v>2.1856857083970914E-2</v>
      </c>
      <c r="J1080" s="92">
        <v>2.283370702965213E-2</v>
      </c>
    </row>
    <row r="1081" spans="3:10" x14ac:dyDescent="0.25">
      <c r="C1081" s="84">
        <v>2.098848877445866E-2</v>
      </c>
      <c r="D1081" s="91">
        <v>2.647354834243797E-2</v>
      </c>
      <c r="E1081" s="91">
        <v>3.0214456306388165E-2</v>
      </c>
      <c r="F1081" s="91">
        <v>3.2582425983272247E-2</v>
      </c>
      <c r="G1081" s="92">
        <v>3.4102191900911585E-2</v>
      </c>
      <c r="H1081" s="92">
        <v>3.4990262195106786E-2</v>
      </c>
      <c r="I1081" s="92">
        <v>3.5598808644127254E-2</v>
      </c>
      <c r="J1081" s="92">
        <v>3.5943227934996269E-2</v>
      </c>
    </row>
    <row r="1082" spans="3:10" x14ac:dyDescent="0.25">
      <c r="C1082" s="84">
        <v>3.5525202733054256E-3</v>
      </c>
      <c r="D1082" s="91">
        <v>6.2857866380140242E-3</v>
      </c>
      <c r="E1082" s="91">
        <v>9.2545438951431042E-3</v>
      </c>
      <c r="F1082" s="91">
        <v>1.208472161416051E-2</v>
      </c>
      <c r="G1082" s="92">
        <v>1.4616996039246832E-2</v>
      </c>
      <c r="H1082" s="92">
        <v>1.6763635234324354E-2</v>
      </c>
      <c r="I1082" s="92">
        <v>1.8636213087909227E-2</v>
      </c>
      <c r="J1082" s="92">
        <v>2.0267971911854504E-2</v>
      </c>
    </row>
    <row r="1083" spans="3:10" x14ac:dyDescent="0.25">
      <c r="C1083" s="84">
        <v>2.8898638952741192E-2</v>
      </c>
      <c r="D1083" s="91">
        <v>2.7783718710536989E-2</v>
      </c>
      <c r="E1083" s="91">
        <v>2.6392019548844674E-2</v>
      </c>
      <c r="F1083" s="91">
        <v>2.5089745663114803E-2</v>
      </c>
      <c r="G1083" s="92">
        <v>2.403386101851086E-2</v>
      </c>
      <c r="H1083" s="92">
        <v>2.314097526474029E-2</v>
      </c>
      <c r="I1083" s="92">
        <v>2.2490114856829831E-2</v>
      </c>
      <c r="J1083" s="92">
        <v>2.1996731040296983E-2</v>
      </c>
    </row>
    <row r="1084" spans="3:10" x14ac:dyDescent="0.25">
      <c r="C1084" s="84">
        <v>3.1168956487997532E-3</v>
      </c>
      <c r="D1084" s="91">
        <v>5.5240661510472704E-3</v>
      </c>
      <c r="E1084" s="91">
        <v>8.046412989684568E-3</v>
      </c>
      <c r="F1084" s="91">
        <v>1.027972955921517E-2</v>
      </c>
      <c r="G1084" s="92">
        <v>1.2029557337460577E-2</v>
      </c>
      <c r="H1084" s="92">
        <v>1.3192382255345716E-2</v>
      </c>
      <c r="I1084" s="92">
        <v>1.3853795384925717E-2</v>
      </c>
      <c r="J1084" s="92">
        <v>1.4059215761836262E-2</v>
      </c>
    </row>
    <row r="1085" spans="3:10" x14ac:dyDescent="0.25">
      <c r="C1085" s="84">
        <v>3.4324804815870757E-3</v>
      </c>
      <c r="D1085" s="91">
        <v>6.3623592510806551E-3</v>
      </c>
      <c r="E1085" s="91">
        <v>9.6942872887272047E-3</v>
      </c>
      <c r="F1085" s="91">
        <v>1.2949578877025417E-2</v>
      </c>
      <c r="G1085" s="92">
        <v>1.5833480780182079E-2</v>
      </c>
      <c r="H1085" s="92">
        <v>1.8129981363162437E-2</v>
      </c>
      <c r="I1085" s="92">
        <v>1.9866460685478881E-2</v>
      </c>
      <c r="J1085" s="92">
        <v>2.1023260437169768E-2</v>
      </c>
    </row>
    <row r="1086" spans="3:10" x14ac:dyDescent="0.25">
      <c r="C1086" s="84">
        <v>4.7590845048390232E-3</v>
      </c>
      <c r="D1086" s="91">
        <v>7.8618867320884526E-3</v>
      </c>
      <c r="E1086" s="91">
        <v>1.1098777193250834E-2</v>
      </c>
      <c r="F1086" s="91">
        <v>1.4105644904308464E-2</v>
      </c>
      <c r="G1086" s="92">
        <v>1.6729331444448523E-2</v>
      </c>
      <c r="H1086" s="92">
        <v>1.886871410305126E-2</v>
      </c>
      <c r="I1086" s="92">
        <v>2.0639570873244553E-2</v>
      </c>
      <c r="J1086" s="92">
        <v>2.2068916012843026E-2</v>
      </c>
    </row>
    <row r="1087" spans="3:10" x14ac:dyDescent="0.25">
      <c r="C1087" s="84">
        <v>9.9814351349482595E-3</v>
      </c>
      <c r="D1087" s="91">
        <v>1.4390716294675171E-2</v>
      </c>
      <c r="E1087" s="91">
        <v>1.8007046556226706E-2</v>
      </c>
      <c r="F1087" s="91">
        <v>2.0562262995230594E-2</v>
      </c>
      <c r="G1087" s="92">
        <v>2.213291740807519E-2</v>
      </c>
      <c r="H1087" s="92">
        <v>2.2786670028347462E-2</v>
      </c>
      <c r="I1087" s="92">
        <v>2.2785751839589641E-2</v>
      </c>
      <c r="J1087" s="92">
        <v>2.2227957028688891E-2</v>
      </c>
    </row>
    <row r="1088" spans="3:10" x14ac:dyDescent="0.25">
      <c r="C1088" s="84">
        <v>1.0234386130974257E-2</v>
      </c>
      <c r="D1088" s="91">
        <v>1.556271589266143E-2</v>
      </c>
      <c r="E1088" s="91">
        <v>2.0784095383096696E-2</v>
      </c>
      <c r="F1088" s="91">
        <v>2.5582406036777607E-2</v>
      </c>
      <c r="G1088" s="92">
        <v>2.9945466305535899E-2</v>
      </c>
      <c r="H1088" s="92">
        <v>3.3804238546693288E-2</v>
      </c>
      <c r="I1088" s="92">
        <v>3.7345323215934659E-2</v>
      </c>
      <c r="J1088" s="92">
        <v>4.0504778865169469E-2</v>
      </c>
    </row>
    <row r="1089" spans="3:10" x14ac:dyDescent="0.25">
      <c r="C1089" s="84">
        <v>9.564606718348706E-2</v>
      </c>
      <c r="D1089" s="91">
        <v>7.8961640759002749E-2</v>
      </c>
      <c r="E1089" s="91">
        <v>6.7030719203479056E-2</v>
      </c>
      <c r="F1089" s="91">
        <v>5.8946177923039432E-2</v>
      </c>
      <c r="G1089" s="92">
        <v>5.3728229077933364E-2</v>
      </c>
      <c r="H1089" s="92">
        <v>5.0315262993979558E-2</v>
      </c>
      <c r="I1089" s="92">
        <v>4.8332011884041522E-2</v>
      </c>
      <c r="J1089" s="92">
        <v>4.7237511454578877E-2</v>
      </c>
    </row>
    <row r="1090" spans="3:10" x14ac:dyDescent="0.25">
      <c r="C1090" s="84">
        <v>5.4628705259623461E-2</v>
      </c>
      <c r="D1090" s="91">
        <v>5.5146183910632036E-2</v>
      </c>
      <c r="E1090" s="91">
        <v>5.36182248716301E-2</v>
      </c>
      <c r="F1090" s="91">
        <v>5.1333599223625709E-2</v>
      </c>
      <c r="G1090" s="92">
        <v>4.896358497636432E-2</v>
      </c>
      <c r="H1090" s="92">
        <v>4.6515192193125221E-2</v>
      </c>
      <c r="I1090" s="92">
        <v>4.4228106998854759E-2</v>
      </c>
      <c r="J1090" s="92">
        <v>4.1973350144274071E-2</v>
      </c>
    </row>
    <row r="1091" spans="3:10" x14ac:dyDescent="0.25">
      <c r="C1091" s="84">
        <v>1.6257957757154457E-2</v>
      </c>
      <c r="D1091" s="91">
        <v>1.7589110360697244E-2</v>
      </c>
      <c r="E1091" s="91">
        <v>1.8271319781140126E-2</v>
      </c>
      <c r="F1091" s="91">
        <v>1.858945985939928E-2</v>
      </c>
      <c r="G1091" s="92">
        <v>1.8735199811661721E-2</v>
      </c>
      <c r="H1091" s="92">
        <v>1.8715525179176032E-2</v>
      </c>
      <c r="I1091" s="92">
        <v>1.8652399922467925E-2</v>
      </c>
      <c r="J1091" s="92">
        <v>1.8530135412716635E-2</v>
      </c>
    </row>
    <row r="1092" spans="3:10" x14ac:dyDescent="0.25">
      <c r="C1092" s="84">
        <v>1.7552463234264591E-2</v>
      </c>
      <c r="D1092" s="91">
        <v>2.2633125348512056E-2</v>
      </c>
      <c r="E1092" s="91">
        <v>2.6677864645065927E-2</v>
      </c>
      <c r="F1092" s="91">
        <v>2.98150851913461E-2</v>
      </c>
      <c r="G1092" s="92">
        <v>3.2328131375971354E-2</v>
      </c>
      <c r="H1092" s="92">
        <v>3.4288248475387133E-2</v>
      </c>
      <c r="I1092" s="92">
        <v>3.5966592694749187E-2</v>
      </c>
      <c r="J1092" s="92">
        <v>3.735489562940917E-2</v>
      </c>
    </row>
    <row r="1093" spans="3:10" x14ac:dyDescent="0.25">
      <c r="C1093" s="84">
        <v>8.8190884917913274E-3</v>
      </c>
      <c r="D1093" s="91">
        <v>1.3728352995345772E-2</v>
      </c>
      <c r="E1093" s="91">
        <v>1.8235946789963989E-2</v>
      </c>
      <c r="F1093" s="91">
        <v>2.1976765311238402E-2</v>
      </c>
      <c r="G1093" s="92">
        <v>2.4997540990438251E-2</v>
      </c>
      <c r="H1093" s="92">
        <v>2.7345864864487836E-2</v>
      </c>
      <c r="I1093" s="92">
        <v>2.9276995610735858E-2</v>
      </c>
      <c r="J1093" s="92">
        <v>3.0828391725035997E-2</v>
      </c>
    </row>
    <row r="1094" spans="3:10" x14ac:dyDescent="0.25">
      <c r="C1094" s="84">
        <v>7.1324092286043639E-3</v>
      </c>
      <c r="D1094" s="91">
        <v>1.0795285357580821E-2</v>
      </c>
      <c r="E1094" s="91">
        <v>1.4265852110328017E-2</v>
      </c>
      <c r="F1094" s="91">
        <v>1.7237773456521253E-2</v>
      </c>
      <c r="G1094" s="92">
        <v>1.9661143141061162E-2</v>
      </c>
      <c r="H1094" s="92">
        <v>2.1508591602326505E-2</v>
      </c>
      <c r="I1094" s="92">
        <v>2.2963559113554237E-2</v>
      </c>
      <c r="J1094" s="92">
        <v>2.4074323383151248E-2</v>
      </c>
    </row>
    <row r="1095" spans="3:10" x14ac:dyDescent="0.25">
      <c r="C1095" s="84">
        <v>2.767977291518754E-3</v>
      </c>
      <c r="D1095" s="91">
        <v>4.5483001593711499E-3</v>
      </c>
      <c r="E1095" s="91">
        <v>6.3733023808751855E-3</v>
      </c>
      <c r="F1095" s="91">
        <v>8.0315386125992295E-3</v>
      </c>
      <c r="G1095" s="92">
        <v>9.4409320944777234E-3</v>
      </c>
      <c r="H1095" s="92">
        <v>1.0554196771532904E-2</v>
      </c>
      <c r="I1095" s="92">
        <v>1.1449837334678874E-2</v>
      </c>
      <c r="J1095" s="92">
        <v>1.2160364110411463E-2</v>
      </c>
    </row>
    <row r="1096" spans="3:10" x14ac:dyDescent="0.25">
      <c r="C1096" s="84">
        <v>3.9878092937673054E-2</v>
      </c>
      <c r="D1096" s="91">
        <v>3.621208052009791E-2</v>
      </c>
      <c r="E1096" s="91">
        <v>3.3061487396388943E-2</v>
      </c>
      <c r="F1096" s="91">
        <v>3.064259924527777E-2</v>
      </c>
      <c r="G1096" s="92">
        <v>2.8913121903909739E-2</v>
      </c>
      <c r="H1096" s="92">
        <v>2.759193112038796E-2</v>
      </c>
      <c r="I1096" s="92">
        <v>2.6645042599120893E-2</v>
      </c>
      <c r="J1096" s="92">
        <v>2.5883848839234617E-2</v>
      </c>
    </row>
    <row r="1097" spans="3:10" x14ac:dyDescent="0.25">
      <c r="C1097" s="84">
        <v>3.313791969003858E-3</v>
      </c>
      <c r="D1097" s="91">
        <v>6.8883856944514021E-3</v>
      </c>
      <c r="E1097" s="91">
        <v>1.1210703346236785E-2</v>
      </c>
      <c r="F1097" s="91">
        <v>1.5584109154466133E-2</v>
      </c>
      <c r="G1097" s="92">
        <v>1.9633348229471066E-2</v>
      </c>
      <c r="H1097" s="92">
        <v>2.3177724618855682E-2</v>
      </c>
      <c r="I1097" s="92">
        <v>2.6361311559290158E-2</v>
      </c>
      <c r="J1097" s="92">
        <v>2.9227125543425346E-2</v>
      </c>
    </row>
    <row r="1098" spans="3:10" x14ac:dyDescent="0.25">
      <c r="C1098" s="84">
        <v>4.4742223754460535E-3</v>
      </c>
      <c r="D1098" s="91">
        <v>7.6026988105587136E-3</v>
      </c>
      <c r="E1098" s="91">
        <v>1.0852002011969831E-2</v>
      </c>
      <c r="F1098" s="91">
        <v>1.3882488191115223E-2</v>
      </c>
      <c r="G1098" s="92">
        <v>1.6623383925098014E-2</v>
      </c>
      <c r="H1098" s="92">
        <v>1.9061864216701894E-2</v>
      </c>
      <c r="I1098" s="92">
        <v>2.1378393447611495E-2</v>
      </c>
      <c r="J1098" s="92">
        <v>2.3637500081681445E-2</v>
      </c>
    </row>
    <row r="1099" spans="3:10" x14ac:dyDescent="0.25">
      <c r="C1099" s="84">
        <v>4.147233257224138E-3</v>
      </c>
      <c r="D1099" s="91">
        <v>5.7158082191275227E-3</v>
      </c>
      <c r="E1099" s="91">
        <v>7.137313773168414E-3</v>
      </c>
      <c r="F1099" s="91">
        <v>8.3518729229251961E-3</v>
      </c>
      <c r="G1099" s="92">
        <v>9.3721397162790342E-3</v>
      </c>
      <c r="H1099" s="92">
        <v>1.018874248779294E-2</v>
      </c>
      <c r="I1099" s="92">
        <v>1.0881269851648551E-2</v>
      </c>
      <c r="J1099" s="92">
        <v>1.1466219381082859E-2</v>
      </c>
    </row>
    <row r="1100" spans="3:10" x14ac:dyDescent="0.25">
      <c r="C1100" s="84">
        <v>1.8805987707186736E-2</v>
      </c>
      <c r="D1100" s="91">
        <v>2.1112995986752446E-2</v>
      </c>
      <c r="E1100" s="91">
        <v>2.2547097275386702E-2</v>
      </c>
      <c r="F1100" s="91">
        <v>2.3445605727314391E-2</v>
      </c>
      <c r="G1100" s="92">
        <v>2.4055570156227214E-2</v>
      </c>
      <c r="H1100" s="92">
        <v>2.4384763683930468E-2</v>
      </c>
      <c r="I1100" s="92">
        <v>2.4577120101136225E-2</v>
      </c>
      <c r="J1100" s="92">
        <v>2.4588309248017148E-2</v>
      </c>
    </row>
    <row r="1101" spans="3:10" x14ac:dyDescent="0.25">
      <c r="C1101" s="84">
        <v>1.0853667967661077E-2</v>
      </c>
      <c r="D1101" s="91">
        <v>1.1392851223900786E-2</v>
      </c>
      <c r="E1101" s="91">
        <v>1.1794623489161054E-2</v>
      </c>
      <c r="F1101" s="91">
        <v>1.209507176573035E-2</v>
      </c>
      <c r="G1101" s="92">
        <v>1.2316395200671064E-2</v>
      </c>
      <c r="H1101" s="92">
        <v>1.2410156787302956E-2</v>
      </c>
      <c r="I1101" s="92">
        <v>1.2440321726308589E-2</v>
      </c>
      <c r="J1101" s="92">
        <v>1.2401803329515933E-2</v>
      </c>
    </row>
    <row r="1102" spans="3:10" x14ac:dyDescent="0.25">
      <c r="C1102" s="84">
        <v>3.9571820244749659E-2</v>
      </c>
      <c r="D1102" s="91">
        <v>4.1250176442926265E-2</v>
      </c>
      <c r="E1102" s="91">
        <v>4.0588295572430454E-2</v>
      </c>
      <c r="F1102" s="91">
        <v>3.8928248358544942E-2</v>
      </c>
      <c r="G1102" s="92">
        <v>3.7072095224532621E-2</v>
      </c>
      <c r="H1102" s="92">
        <v>3.5187514609831085E-2</v>
      </c>
      <c r="I1102" s="92">
        <v>3.3522100195262458E-2</v>
      </c>
      <c r="J1102" s="92">
        <v>3.1988100544864617E-2</v>
      </c>
    </row>
    <row r="1103" spans="3:10" x14ac:dyDescent="0.25">
      <c r="C1103" s="84">
        <v>5.5592343805352757E-3</v>
      </c>
      <c r="D1103" s="91">
        <v>9.4065063733086221E-3</v>
      </c>
      <c r="E1103" s="91">
        <v>1.3504027145832438E-2</v>
      </c>
      <c r="F1103" s="91">
        <v>1.7360788039438219E-2</v>
      </c>
      <c r="G1103" s="92">
        <v>2.072853752790917E-2</v>
      </c>
      <c r="H1103" s="92">
        <v>2.3416335494446838E-2</v>
      </c>
      <c r="I1103" s="92">
        <v>2.5503770806619121E-2</v>
      </c>
      <c r="J1103" s="92">
        <v>2.6971343929843829E-2</v>
      </c>
    </row>
    <row r="1104" spans="3:10" x14ac:dyDescent="0.25">
      <c r="C1104" s="84">
        <v>3.2461077508232554E-3</v>
      </c>
      <c r="D1104" s="91">
        <v>5.8990082030795062E-3</v>
      </c>
      <c r="E1104" s="91">
        <v>8.9021982562630352E-3</v>
      </c>
      <c r="F1104" s="91">
        <v>1.1875356813165584E-2</v>
      </c>
      <c r="G1104" s="92">
        <v>1.4610820487844123E-2</v>
      </c>
      <c r="H1104" s="92">
        <v>1.696139829530157E-2</v>
      </c>
      <c r="I1104" s="92">
        <v>1.8985237252854757E-2</v>
      </c>
      <c r="J1104" s="92">
        <v>2.0672341394783335E-2</v>
      </c>
    </row>
    <row r="1105" spans="3:10" x14ac:dyDescent="0.25">
      <c r="C1105" s="84">
        <v>4.7619929915461018E-3</v>
      </c>
      <c r="D1105" s="91">
        <v>7.3881777848920221E-3</v>
      </c>
      <c r="E1105" s="91">
        <v>9.9506890399737348E-3</v>
      </c>
      <c r="F1105" s="91">
        <v>1.2211670913207224E-2</v>
      </c>
      <c r="G1105" s="92">
        <v>1.4105753683954295E-2</v>
      </c>
      <c r="H1105" s="92">
        <v>1.5581723431434238E-2</v>
      </c>
      <c r="I1105" s="92">
        <v>1.674676850593174E-2</v>
      </c>
      <c r="J1105" s="92">
        <v>1.7624032228544688E-2</v>
      </c>
    </row>
    <row r="1106" spans="3:10" x14ac:dyDescent="0.25">
      <c r="C1106" s="84">
        <v>1.0068669590318328E-2</v>
      </c>
      <c r="D1106" s="91">
        <v>1.2842868337913187E-2</v>
      </c>
      <c r="E1106" s="91">
        <v>1.5050099079598976E-2</v>
      </c>
      <c r="F1106" s="91">
        <v>1.6708132649654522E-2</v>
      </c>
      <c r="G1106" s="92">
        <v>1.7913758906664457E-2</v>
      </c>
      <c r="H1106" s="92">
        <v>1.866559089169199E-2</v>
      </c>
      <c r="I1106" s="92">
        <v>1.9100444433714479E-2</v>
      </c>
      <c r="J1106" s="92">
        <v>1.9228906111707258E-2</v>
      </c>
    </row>
    <row r="1107" spans="3:10" x14ac:dyDescent="0.25">
      <c r="C1107" s="84">
        <v>3.9855459128250561E-3</v>
      </c>
      <c r="D1107" s="91">
        <v>5.685854225825804E-3</v>
      </c>
      <c r="E1107" s="91">
        <v>7.296929895165484E-3</v>
      </c>
      <c r="F1107" s="91">
        <v>8.7442624248249331E-3</v>
      </c>
      <c r="G1107" s="92">
        <v>1.0032621492983064E-2</v>
      </c>
      <c r="H1107" s="92">
        <v>1.1144714425603098E-2</v>
      </c>
      <c r="I1107" s="92">
        <v>1.2160147394584415E-2</v>
      </c>
      <c r="J1107" s="92">
        <v>1.3092156932242442E-2</v>
      </c>
    </row>
    <row r="1108" spans="3:10" x14ac:dyDescent="0.25">
      <c r="C1108" s="84">
        <v>8.8920214802747904E-3</v>
      </c>
      <c r="D1108" s="91">
        <v>1.1343230084818369E-2</v>
      </c>
      <c r="E1108" s="91">
        <v>1.3278588306057019E-2</v>
      </c>
      <c r="F1108" s="91">
        <v>1.4734717019802446E-2</v>
      </c>
      <c r="G1108" s="92">
        <v>1.5824619158428154E-2</v>
      </c>
      <c r="H1108" s="92">
        <v>1.6572354159075427E-2</v>
      </c>
      <c r="I1108" s="92">
        <v>1.7116974937036247E-2</v>
      </c>
      <c r="J1108" s="92">
        <v>1.7476195689565942E-2</v>
      </c>
    </row>
    <row r="1109" spans="3:10" x14ac:dyDescent="0.25">
      <c r="C1109" s="84">
        <v>2.8862537023239382E-3</v>
      </c>
      <c r="D1109" s="91">
        <v>5.0917439245448714E-3</v>
      </c>
      <c r="E1109" s="91">
        <v>7.4345726803933506E-3</v>
      </c>
      <c r="F1109" s="91">
        <v>9.5675758483928196E-3</v>
      </c>
      <c r="G1109" s="92">
        <v>1.1321029832053285E-2</v>
      </c>
      <c r="H1109" s="92">
        <v>1.2595463297372435E-2</v>
      </c>
      <c r="I1109" s="92">
        <v>1.3459640431496112E-2</v>
      </c>
      <c r="J1109" s="92">
        <v>1.3936573160537225E-2</v>
      </c>
    </row>
    <row r="1110" spans="3:10" x14ac:dyDescent="0.25">
      <c r="C1110" s="84">
        <v>1.8515611955788078E-2</v>
      </c>
      <c r="D1110" s="91">
        <v>2.5409768396154608E-2</v>
      </c>
      <c r="E1110" s="91">
        <v>3.0561629743129974E-2</v>
      </c>
      <c r="F1110" s="91">
        <v>3.4045497345090311E-2</v>
      </c>
      <c r="G1110" s="92">
        <v>3.6342760464903735E-2</v>
      </c>
      <c r="H1110" s="92">
        <v>3.7695071207518388E-2</v>
      </c>
      <c r="I1110" s="92">
        <v>3.8500192344502498E-2</v>
      </c>
      <c r="J1110" s="92">
        <v>3.879089324307243E-2</v>
      </c>
    </row>
    <row r="1111" spans="3:10" x14ac:dyDescent="0.25">
      <c r="C1111" s="84">
        <v>4.9118417811487437E-2</v>
      </c>
      <c r="D1111" s="91">
        <v>4.8480373643159921E-2</v>
      </c>
      <c r="E1111" s="91">
        <v>4.7183784744272317E-2</v>
      </c>
      <c r="F1111" s="91">
        <v>4.5885450096273837E-2</v>
      </c>
      <c r="G1111" s="92">
        <v>4.4874868505091592E-2</v>
      </c>
      <c r="H1111" s="92">
        <v>4.4010100740178332E-2</v>
      </c>
      <c r="I1111" s="92">
        <v>4.3459556893989476E-2</v>
      </c>
      <c r="J1111" s="92">
        <v>4.3084311056540904E-2</v>
      </c>
    </row>
    <row r="1112" spans="3:10" x14ac:dyDescent="0.25">
      <c r="C1112" s="84">
        <v>2.5738583478244426E-2</v>
      </c>
      <c r="D1112" s="91">
        <v>3.1317152223907269E-2</v>
      </c>
      <c r="E1112" s="91">
        <v>3.4945845927165278E-2</v>
      </c>
      <c r="F1112" s="91">
        <v>3.7146587810501369E-2</v>
      </c>
      <c r="G1112" s="92">
        <v>3.8486449761771811E-2</v>
      </c>
      <c r="H1112" s="92">
        <v>3.9145354550869683E-2</v>
      </c>
      <c r="I1112" s="92">
        <v>3.9461904313587891E-2</v>
      </c>
      <c r="J1112" s="92">
        <v>3.9417304192640348E-2</v>
      </c>
    </row>
    <row r="1113" spans="3:10" x14ac:dyDescent="0.25">
      <c r="C1113" s="84">
        <v>1.9552522420417271E-3</v>
      </c>
      <c r="D1113" s="91">
        <v>3.5228359089996956E-3</v>
      </c>
      <c r="E1113" s="91">
        <v>5.3018953612953643E-3</v>
      </c>
      <c r="F1113" s="91">
        <v>7.0847751941628878E-3</v>
      </c>
      <c r="G1113" s="92">
        <v>8.760710862273962E-3</v>
      </c>
      <c r="H1113" s="92">
        <v>1.0249212092696445E-2</v>
      </c>
      <c r="I1113" s="92">
        <v>1.1592406415550495E-2</v>
      </c>
      <c r="J1113" s="92">
        <v>1.2795155642409541E-2</v>
      </c>
    </row>
    <row r="1114" spans="3:10" x14ac:dyDescent="0.25">
      <c r="C1114" s="84">
        <v>4.8333906075955932E-2</v>
      </c>
      <c r="D1114" s="91">
        <v>5.7746010402399225E-2</v>
      </c>
      <c r="E1114" s="91">
        <v>6.3203000400514311E-2</v>
      </c>
      <c r="F1114" s="91">
        <v>6.6067023796871127E-2</v>
      </c>
      <c r="G1114" s="92">
        <v>6.7612233958758927E-2</v>
      </c>
      <c r="H1114" s="92">
        <v>6.8260870894821218E-2</v>
      </c>
      <c r="I1114" s="92">
        <v>6.8602671597479126E-2</v>
      </c>
      <c r="J1114" s="92">
        <v>6.8536932991589208E-2</v>
      </c>
    </row>
    <row r="1115" spans="3:10" x14ac:dyDescent="0.25">
      <c r="C1115" s="84">
        <v>7.0785214066331845E-3</v>
      </c>
      <c r="D1115" s="91">
        <v>1.0848929850013136E-2</v>
      </c>
      <c r="E1115" s="91">
        <v>1.442229199372236E-2</v>
      </c>
      <c r="F1115" s="91">
        <v>1.747137561688715E-2</v>
      </c>
      <c r="G1115" s="92">
        <v>1.9913099339471056E-2</v>
      </c>
      <c r="H1115" s="92">
        <v>2.1665048733392631E-2</v>
      </c>
      <c r="I1115" s="92">
        <v>2.2850416495661011E-2</v>
      </c>
      <c r="J1115" s="92">
        <v>2.3468607390952252E-2</v>
      </c>
    </row>
    <row r="1116" spans="3:10" x14ac:dyDescent="0.25">
      <c r="C1116" s="84">
        <v>2.0788168181342447E-2</v>
      </c>
      <c r="D1116" s="91">
        <v>2.4427095104303818E-2</v>
      </c>
      <c r="E1116" s="91">
        <v>2.6692673841745732E-2</v>
      </c>
      <c r="F1116" s="91">
        <v>2.809785202970462E-2</v>
      </c>
      <c r="G1116" s="92">
        <v>2.9103797258075777E-2</v>
      </c>
      <c r="H1116" s="92">
        <v>2.9848878126337929E-2</v>
      </c>
      <c r="I1116" s="92">
        <v>3.0584881967950346E-2</v>
      </c>
      <c r="J1116" s="92">
        <v>3.1287685493555227E-2</v>
      </c>
    </row>
    <row r="1117" spans="3:10" x14ac:dyDescent="0.25">
      <c r="C1117" s="84">
        <v>1.4956747161228702E-2</v>
      </c>
      <c r="D1117" s="91">
        <v>2.1050620716027698E-2</v>
      </c>
      <c r="E1117" s="91">
        <v>2.5864797557405082E-2</v>
      </c>
      <c r="F1117" s="91">
        <v>2.9298127814976652E-2</v>
      </c>
      <c r="G1117" s="92">
        <v>3.1689862659827317E-2</v>
      </c>
      <c r="H1117" s="92">
        <v>3.3257545146651295E-2</v>
      </c>
      <c r="I1117" s="92">
        <v>3.4399752039171463E-2</v>
      </c>
      <c r="J1117" s="92">
        <v>3.5203426721503443E-2</v>
      </c>
    </row>
    <row r="1118" spans="3:10" x14ac:dyDescent="0.25">
      <c r="C1118" s="84">
        <v>1.1817644192144101E-2</v>
      </c>
      <c r="D1118" s="91">
        <v>1.6829145077091483E-2</v>
      </c>
      <c r="E1118" s="91">
        <v>2.0883894074443254E-2</v>
      </c>
      <c r="F1118" s="91">
        <v>2.3805586948349989E-2</v>
      </c>
      <c r="G1118" s="92">
        <v>2.5784069759102378E-2</v>
      </c>
      <c r="H1118" s="92">
        <v>2.6942677869733211E-2</v>
      </c>
      <c r="I1118" s="92">
        <v>2.7584698678891646E-2</v>
      </c>
      <c r="J1118" s="92">
        <v>2.7787140359295893E-2</v>
      </c>
    </row>
    <row r="1119" spans="3:10" x14ac:dyDescent="0.25">
      <c r="C1119" s="84">
        <v>1.8031485490412086E-3</v>
      </c>
      <c r="D1119" s="91">
        <v>3.9832758586952266E-3</v>
      </c>
      <c r="E1119" s="91">
        <v>6.8715114101737399E-3</v>
      </c>
      <c r="F1119" s="91">
        <v>1.0036576291096303E-2</v>
      </c>
      <c r="G1119" s="92">
        <v>1.3125019495325812E-2</v>
      </c>
      <c r="H1119" s="92">
        <v>1.5872333407519288E-2</v>
      </c>
      <c r="I1119" s="92">
        <v>1.8262449074566634E-2</v>
      </c>
      <c r="J1119" s="92">
        <v>2.0266650479337105E-2</v>
      </c>
    </row>
    <row r="1120" spans="3:10" x14ac:dyDescent="0.25">
      <c r="C1120" s="84">
        <v>1.2993275734373741E-2</v>
      </c>
      <c r="D1120" s="91">
        <v>1.7398983973731935E-2</v>
      </c>
      <c r="E1120" s="91">
        <v>2.0794669371227242E-2</v>
      </c>
      <c r="F1120" s="91">
        <v>2.3247090687049953E-2</v>
      </c>
      <c r="G1120" s="92">
        <v>2.5024358810382459E-2</v>
      </c>
      <c r="H1120" s="92">
        <v>2.6235202051993194E-2</v>
      </c>
      <c r="I1120" s="92">
        <v>2.7127788365371934E-2</v>
      </c>
      <c r="J1120" s="92">
        <v>2.77265958733964E-2</v>
      </c>
    </row>
    <row r="1121" spans="3:10" x14ac:dyDescent="0.25">
      <c r="C1121" s="84">
        <v>9.9615226268093948E-3</v>
      </c>
      <c r="D1121" s="91">
        <v>1.4725881101218747E-2</v>
      </c>
      <c r="E1121" s="91">
        <v>1.9040327604331633E-2</v>
      </c>
      <c r="F1121" s="91">
        <v>2.2605588784142167E-2</v>
      </c>
      <c r="G1121" s="92">
        <v>2.5452397418462766E-2</v>
      </c>
      <c r="H1121" s="92">
        <v>2.7600198481443794E-2</v>
      </c>
      <c r="I1121" s="92">
        <v>2.9307768842032393E-2</v>
      </c>
      <c r="J1121" s="92">
        <v>3.0646298396203486E-2</v>
      </c>
    </row>
    <row r="1122" spans="3:10" x14ac:dyDescent="0.25">
      <c r="C1122" s="84">
        <v>6.1724033534305341E-2</v>
      </c>
      <c r="D1122" s="91">
        <v>4.98471845000657E-2</v>
      </c>
      <c r="E1122" s="91">
        <v>4.2809395738935836E-2</v>
      </c>
      <c r="F1122" s="91">
        <v>3.8722588213851772E-2</v>
      </c>
      <c r="G1122" s="92">
        <v>3.651391221048772E-2</v>
      </c>
      <c r="H1122" s="92">
        <v>3.535564349007702E-2</v>
      </c>
      <c r="I1122" s="92">
        <v>3.4978828857471243E-2</v>
      </c>
      <c r="J1122" s="92">
        <v>3.5020108364845072E-2</v>
      </c>
    </row>
    <row r="1123" spans="3:10" x14ac:dyDescent="0.25">
      <c r="C1123" s="84">
        <v>1.035639614257401E-2</v>
      </c>
      <c r="D1123" s="91">
        <v>1.7115177912129225E-2</v>
      </c>
      <c r="E1123" s="91">
        <v>2.3852458221679182E-2</v>
      </c>
      <c r="F1123" s="91">
        <v>2.9878505154746614E-2</v>
      </c>
      <c r="G1123" s="92">
        <v>3.5087621700178942E-2</v>
      </c>
      <c r="H1123" s="92">
        <v>3.9452782907766576E-2</v>
      </c>
      <c r="I1123" s="92">
        <v>4.3296490861793789E-2</v>
      </c>
      <c r="J1123" s="92">
        <v>4.6649680988237401E-2</v>
      </c>
    </row>
    <row r="1124" spans="3:10" x14ac:dyDescent="0.25">
      <c r="C1124" s="84">
        <v>8.9308433975321122E-3</v>
      </c>
      <c r="D1124" s="91">
        <v>1.1825763601473475E-2</v>
      </c>
      <c r="E1124" s="91">
        <v>1.4055268040776017E-2</v>
      </c>
      <c r="F1124" s="91">
        <v>1.5680557569631753E-2</v>
      </c>
      <c r="G1124" s="92">
        <v>1.6892780400520339E-2</v>
      </c>
      <c r="H1124" s="92">
        <v>1.7777040805012547E-2</v>
      </c>
      <c r="I1124" s="92">
        <v>1.8512542267897565E-2</v>
      </c>
      <c r="J1124" s="92">
        <v>1.912200843042396E-2</v>
      </c>
    </row>
    <row r="1125" spans="3:10" x14ac:dyDescent="0.25">
      <c r="C1125" s="84">
        <v>2.0559544423511367E-2</v>
      </c>
      <c r="D1125" s="91">
        <v>2.581532930719746E-2</v>
      </c>
      <c r="E1125" s="91">
        <v>2.895507507579833E-2</v>
      </c>
      <c r="F1125" s="91">
        <v>3.0520354929597763E-2</v>
      </c>
      <c r="G1125" s="92">
        <v>3.1177745407139169E-2</v>
      </c>
      <c r="H1125" s="92">
        <v>3.1233299892739378E-2</v>
      </c>
      <c r="I1125" s="92">
        <v>3.1062799149066865E-2</v>
      </c>
      <c r="J1125" s="92">
        <v>3.071753058798915E-2</v>
      </c>
    </row>
    <row r="1126" spans="3:10" x14ac:dyDescent="0.25">
      <c r="C1126" s="84">
        <v>2.8572189528740521E-3</v>
      </c>
      <c r="D1126" s="91">
        <v>5.2601396446904699E-3</v>
      </c>
      <c r="E1126" s="91">
        <v>7.8234643307567055E-3</v>
      </c>
      <c r="F1126" s="91">
        <v>1.0102439650415272E-2</v>
      </c>
      <c r="G1126" s="92">
        <v>1.1888117464141978E-2</v>
      </c>
      <c r="H1126" s="92">
        <v>1.3088721072337082E-2</v>
      </c>
      <c r="I1126" s="92">
        <v>1.3809697455693798E-2</v>
      </c>
      <c r="J1126" s="92">
        <v>1.4113813267936624E-2</v>
      </c>
    </row>
    <row r="1127" spans="3:10" x14ac:dyDescent="0.25">
      <c r="C1127" s="84">
        <v>4.0960382116772684E-3</v>
      </c>
      <c r="D1127" s="91">
        <v>6.4290733109490803E-3</v>
      </c>
      <c r="E1127" s="91">
        <v>8.9219631995012417E-3</v>
      </c>
      <c r="F1127" s="91">
        <v>1.1387899799785746E-2</v>
      </c>
      <c r="G1127" s="92">
        <v>1.3742418702378181E-2</v>
      </c>
      <c r="H1127" s="92">
        <v>1.5895496881821625E-2</v>
      </c>
      <c r="I1127" s="92">
        <v>1.7917944303422816E-2</v>
      </c>
      <c r="J1127" s="92">
        <v>1.9807145609959331E-2</v>
      </c>
    </row>
    <row r="1128" spans="3:10" x14ac:dyDescent="0.25">
      <c r="C1128" s="84">
        <v>4.2054760813679632E-3</v>
      </c>
      <c r="D1128" s="91">
        <v>7.5440494994822235E-3</v>
      </c>
      <c r="E1128" s="91">
        <v>1.1065616767652437E-2</v>
      </c>
      <c r="F1128" s="91">
        <v>1.4261473164878932E-2</v>
      </c>
      <c r="G1128" s="92">
        <v>1.694325264972138E-2</v>
      </c>
      <c r="H1128" s="92">
        <v>1.9035295050493829E-2</v>
      </c>
      <c r="I1128" s="92">
        <v>2.0691921221344532E-2</v>
      </c>
      <c r="J1128" s="92">
        <v>2.1970225595294917E-2</v>
      </c>
    </row>
    <row r="1129" spans="3:10" x14ac:dyDescent="0.25">
      <c r="C1129" s="84">
        <v>1.0229662296870638E-2</v>
      </c>
      <c r="D1129" s="91">
        <v>1.2289043120066767E-2</v>
      </c>
      <c r="E1129" s="91">
        <v>1.3788622349930765E-2</v>
      </c>
      <c r="F1129" s="91">
        <v>1.4881037771617788E-2</v>
      </c>
      <c r="G1129" s="92">
        <v>1.5729135624892327E-2</v>
      </c>
      <c r="H1129" s="92">
        <v>1.6367812385524396E-2</v>
      </c>
      <c r="I1129" s="92">
        <v>1.6928415964293765E-2</v>
      </c>
      <c r="J1129" s="92">
        <v>1.74159198747613E-2</v>
      </c>
    </row>
    <row r="1130" spans="3:10" x14ac:dyDescent="0.25">
      <c r="C1130" s="84">
        <v>1.0244796034888828E-2</v>
      </c>
      <c r="D1130" s="91">
        <v>1.3108023415559862E-2</v>
      </c>
      <c r="E1130" s="91">
        <v>1.5264176112758094E-2</v>
      </c>
      <c r="F1130" s="91">
        <v>1.687503781795396E-2</v>
      </c>
      <c r="G1130" s="92">
        <v>1.8185747402560796E-2</v>
      </c>
      <c r="H1130" s="92">
        <v>1.9299531714267213E-2</v>
      </c>
      <c r="I1130" s="92">
        <v>2.04136649289683E-2</v>
      </c>
      <c r="J1130" s="92">
        <v>2.1556896009467433E-2</v>
      </c>
    </row>
    <row r="1131" spans="3:10" x14ac:dyDescent="0.25">
      <c r="C1131" s="84">
        <v>4.6903975637048916E-3</v>
      </c>
      <c r="D1131" s="91">
        <v>7.1457468955438809E-3</v>
      </c>
      <c r="E1131" s="91">
        <v>9.5015269527110278E-3</v>
      </c>
      <c r="F1131" s="91">
        <v>1.1556326746161916E-2</v>
      </c>
      <c r="G1131" s="92">
        <v>1.3257976412507736E-2</v>
      </c>
      <c r="H1131" s="92">
        <v>1.4554174018316407E-2</v>
      </c>
      <c r="I1131" s="92">
        <v>1.5535550797725501E-2</v>
      </c>
      <c r="J1131" s="92">
        <v>1.6215335285169993E-2</v>
      </c>
    </row>
    <row r="1132" spans="3:10" x14ac:dyDescent="0.25">
      <c r="C1132" s="84">
        <v>1.9686641522120612E-2</v>
      </c>
      <c r="D1132" s="91">
        <v>2.4748196140915151E-2</v>
      </c>
      <c r="E1132" s="91">
        <v>2.8633790722912472E-2</v>
      </c>
      <c r="F1132" s="91">
        <v>3.1551787746192897E-2</v>
      </c>
      <c r="G1132" s="92">
        <v>3.38417348916168E-2</v>
      </c>
      <c r="H1132" s="92">
        <v>3.560863660806584E-2</v>
      </c>
      <c r="I1132" s="92">
        <v>3.7162550247043638E-2</v>
      </c>
      <c r="J1132" s="92">
        <v>3.8518139282479415E-2</v>
      </c>
    </row>
    <row r="1133" spans="3:10" x14ac:dyDescent="0.25">
      <c r="C1133" s="84">
        <v>8.3930090267695257E-3</v>
      </c>
      <c r="D1133" s="91">
        <v>1.2658143600708617E-2</v>
      </c>
      <c r="E1133" s="91">
        <v>1.6127172923613667E-2</v>
      </c>
      <c r="F1133" s="91">
        <v>1.851485826756814E-2</v>
      </c>
      <c r="G1133" s="92">
        <v>1.9964913815166366E-2</v>
      </c>
      <c r="H1133" s="92">
        <v>2.0625717028139347E-2</v>
      </c>
      <c r="I1133" s="92">
        <v>2.0787229408378471E-2</v>
      </c>
      <c r="J1133" s="92">
        <v>2.0553318519146633E-2</v>
      </c>
    </row>
    <row r="1134" spans="3:10" x14ac:dyDescent="0.25">
      <c r="C1134" s="84">
        <v>1.2116233986921701E-2</v>
      </c>
      <c r="D1134" s="91">
        <v>1.642210458803358E-2</v>
      </c>
      <c r="E1134" s="91">
        <v>1.9748644050140027E-2</v>
      </c>
      <c r="F1134" s="91">
        <v>2.207924719948683E-2</v>
      </c>
      <c r="G1134" s="92">
        <v>2.3661467755246357E-2</v>
      </c>
      <c r="H1134" s="92">
        <v>2.4639270300723565E-2</v>
      </c>
      <c r="I1134" s="92">
        <v>2.5301077999032796E-2</v>
      </c>
      <c r="J1134" s="92">
        <v>2.5714333607577928E-2</v>
      </c>
    </row>
    <row r="1135" spans="3:10" x14ac:dyDescent="0.25">
      <c r="C1135" s="84">
        <v>2.5135442541777325E-2</v>
      </c>
      <c r="D1135" s="91">
        <v>3.406489074272484E-2</v>
      </c>
      <c r="E1135" s="91">
        <v>4.1469312259392849E-2</v>
      </c>
      <c r="F1135" s="91">
        <v>4.7355356224690323E-2</v>
      </c>
      <c r="G1135" s="92">
        <v>5.2179804933347555E-2</v>
      </c>
      <c r="H1135" s="92">
        <v>5.6149404113263288E-2</v>
      </c>
      <c r="I1135" s="92">
        <v>5.9800593930474287E-2</v>
      </c>
      <c r="J1135" s="92">
        <v>6.3172481203124561E-2</v>
      </c>
    </row>
    <row r="1136" spans="3:10" x14ac:dyDescent="0.25">
      <c r="C1136" s="84">
        <v>2.2234542742812221E-2</v>
      </c>
      <c r="D1136" s="91">
        <v>2.7512119805346135E-2</v>
      </c>
      <c r="E1136" s="91">
        <v>3.1221047852283978E-2</v>
      </c>
      <c r="F1136" s="91">
        <v>3.3646076213784522E-2</v>
      </c>
      <c r="G1136" s="92">
        <v>3.5179036808625407E-2</v>
      </c>
      <c r="H1136" s="92">
        <v>3.5929705092275832E-2</v>
      </c>
      <c r="I1136" s="92">
        <v>3.6200962089517258E-2</v>
      </c>
      <c r="J1136" s="92">
        <v>3.5995603620924438E-2</v>
      </c>
    </row>
    <row r="1137" spans="3:10" x14ac:dyDescent="0.25">
      <c r="C1137" s="84">
        <v>4.247938361591647E-3</v>
      </c>
      <c r="D1137" s="91">
        <v>6.9449766656377431E-3</v>
      </c>
      <c r="E1137" s="91">
        <v>9.5672201944994491E-3</v>
      </c>
      <c r="F1137" s="91">
        <v>1.1809965304376184E-2</v>
      </c>
      <c r="G1137" s="92">
        <v>1.360660387310819E-2</v>
      </c>
      <c r="H1137" s="92">
        <v>1.4936547314887879E-2</v>
      </c>
      <c r="I1137" s="92">
        <v>1.5932316730866963E-2</v>
      </c>
      <c r="J1137" s="92">
        <v>1.6634105029607046E-2</v>
      </c>
    </row>
    <row r="1138" spans="3:10" x14ac:dyDescent="0.25">
      <c r="C1138" s="84">
        <v>4.3524656927670076E-3</v>
      </c>
      <c r="D1138" s="91">
        <v>7.626482771143534E-3</v>
      </c>
      <c r="E1138" s="91">
        <v>1.1091841584115705E-2</v>
      </c>
      <c r="F1138" s="91">
        <v>1.4262834815288788E-2</v>
      </c>
      <c r="G1138" s="92">
        <v>1.6917017683492342E-2</v>
      </c>
      <c r="H1138" s="92">
        <v>1.8923745289616427E-2</v>
      </c>
      <c r="I1138" s="92">
        <v>2.0390681221078566E-2</v>
      </c>
      <c r="J1138" s="92">
        <v>2.1348182976399246E-2</v>
      </c>
    </row>
    <row r="1139" spans="3:10" x14ac:dyDescent="0.25">
      <c r="C1139" s="84">
        <v>1.5394136022144247E-2</v>
      </c>
      <c r="D1139" s="91">
        <v>1.791320475566157E-2</v>
      </c>
      <c r="E1139" s="91">
        <v>1.9365974459750648E-2</v>
      </c>
      <c r="F1139" s="91">
        <v>2.0083482994558362E-2</v>
      </c>
      <c r="G1139" s="92">
        <v>2.0368484306032199E-2</v>
      </c>
      <c r="H1139" s="92">
        <v>2.0311721702365192E-2</v>
      </c>
      <c r="I1139" s="92">
        <v>2.00968224677909E-2</v>
      </c>
      <c r="J1139" s="92">
        <v>1.9729332142181248E-2</v>
      </c>
    </row>
    <row r="1140" spans="3:10" x14ac:dyDescent="0.25">
      <c r="C1140" s="84">
        <v>3.449780967427539E-2</v>
      </c>
      <c r="D1140" s="91">
        <v>3.7795522005739893E-2</v>
      </c>
      <c r="E1140" s="91">
        <v>3.8492766957205549E-2</v>
      </c>
      <c r="F1140" s="91">
        <v>3.7825470121551401E-2</v>
      </c>
      <c r="G1140" s="92">
        <v>3.6656571606582075E-2</v>
      </c>
      <c r="H1140" s="92">
        <v>3.5249870417102348E-2</v>
      </c>
      <c r="I1140" s="92">
        <v>3.3934555093458704E-2</v>
      </c>
      <c r="J1140" s="92">
        <v>3.2688686417662031E-2</v>
      </c>
    </row>
    <row r="1141" spans="3:10" x14ac:dyDescent="0.25">
      <c r="C1141" s="84">
        <v>6.1687034789058492E-3</v>
      </c>
      <c r="D1141" s="91">
        <v>8.6884332764270416E-3</v>
      </c>
      <c r="E1141" s="91">
        <v>1.0983411777747039E-2</v>
      </c>
      <c r="F1141" s="91">
        <v>1.2961113454326151E-2</v>
      </c>
      <c r="G1141" s="92">
        <v>1.4658640164608872E-2</v>
      </c>
      <c r="H1141" s="92">
        <v>1.6077943143414E-2</v>
      </c>
      <c r="I1141" s="92">
        <v>1.7352099973599877E-2</v>
      </c>
      <c r="J1141" s="92">
        <v>1.8506147814953626E-2</v>
      </c>
    </row>
    <row r="1142" spans="3:10" x14ac:dyDescent="0.25">
      <c r="C1142" s="84">
        <v>8.6187719737696837E-3</v>
      </c>
      <c r="D1142" s="91">
        <v>1.1165000072558818E-2</v>
      </c>
      <c r="E1142" s="91">
        <v>1.3321960595817393E-2</v>
      </c>
      <c r="F1142" s="91">
        <v>1.5118831593137583E-2</v>
      </c>
      <c r="G1142" s="92">
        <v>1.6674260355221314E-2</v>
      </c>
      <c r="H1142" s="92">
        <v>1.8026563730781424E-2</v>
      </c>
      <c r="I1142" s="92">
        <v>1.934198921168365E-2</v>
      </c>
      <c r="J1142" s="92">
        <v>2.0654381626540395E-2</v>
      </c>
    </row>
    <row r="1143" spans="3:10" x14ac:dyDescent="0.25">
      <c r="C1143" s="84">
        <v>1.1694919678660976E-2</v>
      </c>
      <c r="D1143" s="91">
        <v>1.4201136136732979E-2</v>
      </c>
      <c r="E1143" s="91">
        <v>1.6459043659414304E-2</v>
      </c>
      <c r="F1143" s="91">
        <v>1.8565537813473126E-2</v>
      </c>
      <c r="G1143" s="92">
        <v>2.0630846949353354E-2</v>
      </c>
      <c r="H1143" s="92">
        <v>2.2630225547241971E-2</v>
      </c>
      <c r="I1143" s="92">
        <v>2.4694167299390345E-2</v>
      </c>
      <c r="J1143" s="92">
        <v>2.6796580398436264E-2</v>
      </c>
    </row>
    <row r="1144" spans="3:10" x14ac:dyDescent="0.25">
      <c r="C1144" s="84">
        <v>4.6059166560532668E-2</v>
      </c>
      <c r="D1144" s="91">
        <v>4.61926804207465E-2</v>
      </c>
      <c r="E1144" s="91">
        <v>4.4760084835670434E-2</v>
      </c>
      <c r="F1144" s="91">
        <v>4.2756315701665042E-2</v>
      </c>
      <c r="G1144" s="92">
        <v>4.0683844627258881E-2</v>
      </c>
      <c r="H1144" s="92">
        <v>3.8516497943455685E-2</v>
      </c>
      <c r="I1144" s="92">
        <v>3.6435804599492312E-2</v>
      </c>
      <c r="J1144" s="92">
        <v>3.4326299588213649E-2</v>
      </c>
    </row>
    <row r="1145" spans="3:10" x14ac:dyDescent="0.25">
      <c r="C1145" s="84">
        <v>2.0029431682924925E-2</v>
      </c>
      <c r="D1145" s="91">
        <v>2.1725919401947059E-2</v>
      </c>
      <c r="E1145" s="91">
        <v>2.2844672126802544E-2</v>
      </c>
      <c r="F1145" s="91">
        <v>2.3668403043312469E-2</v>
      </c>
      <c r="G1145" s="92">
        <v>2.4402006052866423E-2</v>
      </c>
      <c r="H1145" s="92">
        <v>2.5043702546665363E-2</v>
      </c>
      <c r="I1145" s="92">
        <v>2.5755610115332193E-2</v>
      </c>
      <c r="J1145" s="92">
        <v>2.6515535390020523E-2</v>
      </c>
    </row>
    <row r="1146" spans="3:10" x14ac:dyDescent="0.25">
      <c r="C1146" s="84">
        <v>1.1606137861060616E-2</v>
      </c>
      <c r="D1146" s="91">
        <v>1.5533691896648707E-2</v>
      </c>
      <c r="E1146" s="91">
        <v>1.8490455130939693E-2</v>
      </c>
      <c r="F1146" s="91">
        <v>2.0516001828992891E-2</v>
      </c>
      <c r="G1146" s="92">
        <v>2.1873564150061753E-2</v>
      </c>
      <c r="H1146" s="92">
        <v>2.2712303265266208E-2</v>
      </c>
      <c r="I1146" s="92">
        <v>2.3308220433622066E-2</v>
      </c>
      <c r="J1146" s="92">
        <v>2.3735383343718153E-2</v>
      </c>
    </row>
    <row r="1147" spans="3:10" x14ac:dyDescent="0.25">
      <c r="C1147" s="84">
        <v>1.6558688656527935E-2</v>
      </c>
      <c r="D1147" s="91">
        <v>2.0406092803344458E-2</v>
      </c>
      <c r="E1147" s="91">
        <v>2.3157480193954031E-2</v>
      </c>
      <c r="F1147" s="91">
        <v>2.5106186613307671E-2</v>
      </c>
      <c r="G1147" s="92">
        <v>2.6611820514919303E-2</v>
      </c>
      <c r="H1147" s="92">
        <v>2.7805119463246795E-2</v>
      </c>
      <c r="I1147" s="92">
        <v>2.8945559500969668E-2</v>
      </c>
      <c r="J1147" s="92">
        <v>3.004011335358674E-2</v>
      </c>
    </row>
    <row r="1148" spans="3:10" x14ac:dyDescent="0.25">
      <c r="C1148" s="84">
        <v>6.5090604483637017E-3</v>
      </c>
      <c r="D1148" s="91">
        <v>8.0683514557722633E-3</v>
      </c>
      <c r="E1148" s="91">
        <v>9.3910058437698569E-3</v>
      </c>
      <c r="F1148" s="91">
        <v>1.0492766660702058E-2</v>
      </c>
      <c r="G1148" s="92">
        <v>1.1418342207815253E-2</v>
      </c>
      <c r="H1148" s="92">
        <v>1.2152689317044357E-2</v>
      </c>
      <c r="I1148" s="92">
        <v>1.2778317413644904E-2</v>
      </c>
      <c r="J1148" s="92">
        <v>1.3303501165883493E-2</v>
      </c>
    </row>
    <row r="1149" spans="3:10" x14ac:dyDescent="0.25">
      <c r="C1149" s="84">
        <v>1.7132697623512595E-2</v>
      </c>
      <c r="D1149" s="91">
        <v>2.0205146803287197E-2</v>
      </c>
      <c r="E1149" s="91">
        <v>2.2256145885265137E-2</v>
      </c>
      <c r="F1149" s="91">
        <v>2.3521933747878553E-2</v>
      </c>
      <c r="G1149" s="92">
        <v>2.4252773911593785E-2</v>
      </c>
      <c r="H1149" s="92">
        <v>2.4505159861404949E-2</v>
      </c>
      <c r="I1149" s="92">
        <v>2.4488878615222785E-2</v>
      </c>
      <c r="J1149" s="92">
        <v>2.4226140252506079E-2</v>
      </c>
    </row>
    <row r="1150" spans="3:10" x14ac:dyDescent="0.25">
      <c r="C1150" s="84">
        <v>2.2114887420056389E-2</v>
      </c>
      <c r="D1150" s="91">
        <v>2.8198455590129849E-2</v>
      </c>
      <c r="E1150" s="91">
        <v>3.2607026977439849E-2</v>
      </c>
      <c r="F1150" s="91">
        <v>3.5659338550248228E-2</v>
      </c>
      <c r="G1150" s="92">
        <v>3.7871224846540721E-2</v>
      </c>
      <c r="H1150" s="92">
        <v>3.9456141028258902E-2</v>
      </c>
      <c r="I1150" s="92">
        <v>4.08022541291371E-2</v>
      </c>
      <c r="J1150" s="92">
        <v>4.192678061217512E-2</v>
      </c>
    </row>
    <row r="1151" spans="3:10" x14ac:dyDescent="0.25">
      <c r="C1151" s="84">
        <v>6.116235887311648E-3</v>
      </c>
      <c r="D1151" s="91">
        <v>8.5843580572931271E-3</v>
      </c>
      <c r="E1151" s="91">
        <v>1.0661130873019056E-2</v>
      </c>
      <c r="F1151" s="91">
        <v>1.2242228146948725E-2</v>
      </c>
      <c r="G1151" s="92">
        <v>1.3378874023898823E-2</v>
      </c>
      <c r="H1151" s="92">
        <v>1.4098824298826135E-2</v>
      </c>
      <c r="I1151" s="92">
        <v>1.4548290386671105E-2</v>
      </c>
      <c r="J1151" s="92">
        <v>1.4777236711335696E-2</v>
      </c>
    </row>
    <row r="1152" spans="3:10" x14ac:dyDescent="0.25">
      <c r="C1152" s="84">
        <v>2.9493927626137423E-2</v>
      </c>
      <c r="D1152" s="91">
        <v>3.1837126917287392E-2</v>
      </c>
      <c r="E1152" s="91">
        <v>3.2583147379897426E-2</v>
      </c>
      <c r="F1152" s="91">
        <v>3.2508362307863345E-2</v>
      </c>
      <c r="G1152" s="92">
        <v>3.2127121264362769E-2</v>
      </c>
      <c r="H1152" s="92">
        <v>3.1535609890539447E-2</v>
      </c>
      <c r="I1152" s="92">
        <v>3.0958260387100256E-2</v>
      </c>
      <c r="J1152" s="92">
        <v>3.0343684905075448E-2</v>
      </c>
    </row>
    <row r="1153" spans="3:10" x14ac:dyDescent="0.25">
      <c r="C1153" s="84">
        <v>6.4380259723140765E-3</v>
      </c>
      <c r="D1153" s="91">
        <v>8.7156027204255242E-3</v>
      </c>
      <c r="E1153" s="91">
        <v>1.0752964907789049E-2</v>
      </c>
      <c r="F1153" s="91">
        <v>1.2489017808587652E-2</v>
      </c>
      <c r="G1153" s="92">
        <v>1.3949594490059678E-2</v>
      </c>
      <c r="H1153" s="92">
        <v>1.5112320037710363E-2</v>
      </c>
      <c r="I1153" s="92">
        <v>1.6082058631108485E-2</v>
      </c>
      <c r="J1153" s="92">
        <v>1.6873119799860448E-2</v>
      </c>
    </row>
    <row r="1154" spans="3:10" x14ac:dyDescent="0.25">
      <c r="C1154" s="84">
        <v>9.3384741435276382E-4</v>
      </c>
      <c r="D1154" s="91">
        <v>1.7730692732773681E-3</v>
      </c>
      <c r="E1154" s="91">
        <v>2.7417204867713164E-3</v>
      </c>
      <c r="F1154" s="91">
        <v>3.6872618201278374E-3</v>
      </c>
      <c r="G1154" s="92">
        <v>4.5147770793383234E-3</v>
      </c>
      <c r="H1154" s="92">
        <v>5.1662037220088072E-3</v>
      </c>
      <c r="I1154" s="92">
        <v>5.6655711809918755E-3</v>
      </c>
      <c r="J1154" s="92">
        <v>6.029632463705966E-3</v>
      </c>
    </row>
    <row r="1155" spans="3:10" x14ac:dyDescent="0.25">
      <c r="C1155" s="84">
        <v>9.0026553348124712E-3</v>
      </c>
      <c r="D1155" s="91">
        <v>1.3713040430676308E-2</v>
      </c>
      <c r="E1155" s="91">
        <v>1.8273099980779205E-2</v>
      </c>
      <c r="F1155" s="91">
        <v>2.2392925173268272E-2</v>
      </c>
      <c r="G1155" s="92">
        <v>2.609887386939538E-2</v>
      </c>
      <c r="H1155" s="92">
        <v>2.9405762621233254E-2</v>
      </c>
      <c r="I1155" s="92">
        <v>3.2573414499772711E-2</v>
      </c>
      <c r="J1155" s="92">
        <v>3.5653572781685648E-2</v>
      </c>
    </row>
    <row r="1156" spans="3:10" x14ac:dyDescent="0.25">
      <c r="C1156" s="84">
        <v>4.8990702934605E-3</v>
      </c>
      <c r="D1156" s="91">
        <v>6.3809430471091482E-3</v>
      </c>
      <c r="E1156" s="91">
        <v>7.7914285931566527E-3</v>
      </c>
      <c r="F1156" s="91">
        <v>9.1140347227859925E-3</v>
      </c>
      <c r="G1156" s="92">
        <v>1.0365505733887012E-2</v>
      </c>
      <c r="H1156" s="92">
        <v>1.1518817097249258E-2</v>
      </c>
      <c r="I1156" s="92">
        <v>1.2644525511969257E-2</v>
      </c>
      <c r="J1156" s="92">
        <v>1.3749665279702426E-2</v>
      </c>
    </row>
    <row r="1157" spans="3:10" x14ac:dyDescent="0.25">
      <c r="C1157" s="84">
        <v>3.3441174431152389E-2</v>
      </c>
      <c r="D1157" s="91">
        <v>4.1054784911976221E-2</v>
      </c>
      <c r="E1157" s="91">
        <v>4.6027051850755243E-2</v>
      </c>
      <c r="F1157" s="91">
        <v>4.9081120612243581E-2</v>
      </c>
      <c r="G1157" s="92">
        <v>5.1036861416713306E-2</v>
      </c>
      <c r="H1157" s="92">
        <v>5.2184571676144681E-2</v>
      </c>
      <c r="I1157" s="92">
        <v>5.2986421795312301E-2</v>
      </c>
      <c r="J1157" s="92">
        <v>5.3383920373060001E-2</v>
      </c>
    </row>
    <row r="1158" spans="3:10" x14ac:dyDescent="0.25">
      <c r="C1158" s="84">
        <v>8.7266788171211866E-3</v>
      </c>
      <c r="D1158" s="91">
        <v>1.3094340136272725E-2</v>
      </c>
      <c r="E1158" s="91">
        <v>1.7378342603180032E-2</v>
      </c>
      <c r="F1158" s="91">
        <v>2.1316664311600897E-2</v>
      </c>
      <c r="G1158" s="92">
        <v>2.4893138107856618E-2</v>
      </c>
      <c r="H1158" s="92">
        <v>2.8062532416302209E-2</v>
      </c>
      <c r="I1158" s="92">
        <v>3.1017073374208885E-2</v>
      </c>
      <c r="J1158" s="92">
        <v>3.3760623879070209E-2</v>
      </c>
    </row>
    <row r="1159" spans="3:10" x14ac:dyDescent="0.25">
      <c r="C1159" s="84">
        <v>3.4142031478913678E-3</v>
      </c>
      <c r="D1159" s="91">
        <v>6.7245306925038488E-3</v>
      </c>
      <c r="E1159" s="91">
        <v>1.0902552925597551E-2</v>
      </c>
      <c r="F1159" s="91">
        <v>1.5539596859602002E-2</v>
      </c>
      <c r="G1159" s="92">
        <v>2.0360555279214449E-2</v>
      </c>
      <c r="H1159" s="92">
        <v>2.5117369146972383E-2</v>
      </c>
      <c r="I1159" s="92">
        <v>2.9819306858925986E-2</v>
      </c>
      <c r="J1159" s="92">
        <v>3.4346605957494739E-2</v>
      </c>
    </row>
    <row r="1160" spans="3:10" x14ac:dyDescent="0.25">
      <c r="C1160" s="84">
        <v>7.4721204166379078E-3</v>
      </c>
      <c r="D1160" s="91">
        <v>1.2418518755117357E-2</v>
      </c>
      <c r="E1160" s="91">
        <v>1.7264329039095971E-2</v>
      </c>
      <c r="F1160" s="91">
        <v>2.1473473765019176E-2</v>
      </c>
      <c r="G1160" s="92">
        <v>2.4958738988485364E-2</v>
      </c>
      <c r="H1160" s="92">
        <v>2.7690701548342172E-2</v>
      </c>
      <c r="I1160" s="92">
        <v>2.9881175163510038E-2</v>
      </c>
      <c r="J1160" s="92">
        <v>3.153696329169188E-2</v>
      </c>
    </row>
    <row r="1161" spans="3:10" x14ac:dyDescent="0.25">
      <c r="C1161" s="84">
        <v>1.292330710768261E-2</v>
      </c>
      <c r="D1161" s="91">
        <v>1.6521396552555918E-2</v>
      </c>
      <c r="E1161" s="91">
        <v>1.913897443103579E-2</v>
      </c>
      <c r="F1161" s="91">
        <v>2.0905286485880414E-2</v>
      </c>
      <c r="G1161" s="92">
        <v>2.2068685468065122E-2</v>
      </c>
      <c r="H1161" s="92">
        <v>2.2717085185882672E-2</v>
      </c>
      <c r="I1161" s="92">
        <v>2.3059293458726756E-2</v>
      </c>
      <c r="J1161" s="92">
        <v>2.3110148263242428E-2</v>
      </c>
    </row>
    <row r="1162" spans="3:10" x14ac:dyDescent="0.25">
      <c r="C1162" s="84">
        <v>7.0499486414856644E-3</v>
      </c>
      <c r="D1162" s="91">
        <v>1.1539104234814069E-2</v>
      </c>
      <c r="E1162" s="91">
        <v>1.5948172854581395E-2</v>
      </c>
      <c r="F1162" s="91">
        <v>1.9757339187337877E-2</v>
      </c>
      <c r="G1162" s="92">
        <v>2.2824472455278036E-2</v>
      </c>
      <c r="H1162" s="92">
        <v>2.507964642311666E-2</v>
      </c>
      <c r="I1162" s="92">
        <v>2.6711767176653734E-2</v>
      </c>
      <c r="J1162" s="92">
        <v>2.775805682771439E-2</v>
      </c>
    </row>
    <row r="1163" spans="3:10" x14ac:dyDescent="0.25">
      <c r="C1163" s="84">
        <v>2.9882488802216128E-3</v>
      </c>
      <c r="D1163" s="91">
        <v>5.0712519917305411E-3</v>
      </c>
      <c r="E1163" s="91">
        <v>7.2634762338578962E-3</v>
      </c>
      <c r="F1163" s="91">
        <v>9.3238989228970198E-3</v>
      </c>
      <c r="G1163" s="92">
        <v>1.1158216635156286E-2</v>
      </c>
      <c r="H1163" s="92">
        <v>1.2697298898358625E-2</v>
      </c>
      <c r="I1163" s="92">
        <v>1.4005292974658388E-2</v>
      </c>
      <c r="J1163" s="92">
        <v>1.5082671648517943E-2</v>
      </c>
    </row>
    <row r="1164" spans="3:10" x14ac:dyDescent="0.25">
      <c r="C1164" s="84">
        <v>1.551689612308284E-2</v>
      </c>
      <c r="D1164" s="91">
        <v>1.8489833865417558E-2</v>
      </c>
      <c r="E1164" s="91">
        <v>2.0278170703069868E-2</v>
      </c>
      <c r="F1164" s="91">
        <v>2.1239491401006033E-2</v>
      </c>
      <c r="G1164" s="92">
        <v>2.1731844480814336E-2</v>
      </c>
      <c r="H1164" s="92">
        <v>2.1883399321361147E-2</v>
      </c>
      <c r="I1164" s="92">
        <v>2.1909759687002595E-2</v>
      </c>
      <c r="J1164" s="92">
        <v>2.1825842404252931E-2</v>
      </c>
    </row>
    <row r="1165" spans="3:10" x14ac:dyDescent="0.25">
      <c r="C1165" s="84">
        <v>5.2862291882872963E-3</v>
      </c>
      <c r="D1165" s="91">
        <v>8.2847111463646671E-3</v>
      </c>
      <c r="E1165" s="91">
        <v>1.111081369929128E-2</v>
      </c>
      <c r="F1165" s="91">
        <v>1.3517778584416679E-2</v>
      </c>
      <c r="G1165" s="92">
        <v>1.5488843760197006E-2</v>
      </c>
      <c r="H1165" s="92">
        <v>1.7009966685256381E-2</v>
      </c>
      <c r="I1165" s="92">
        <v>1.8210244361490772E-2</v>
      </c>
      <c r="J1165" s="92">
        <v>1.9100897783214103E-2</v>
      </c>
    </row>
    <row r="1166" spans="3:10" x14ac:dyDescent="0.25">
      <c r="C1166" s="84">
        <v>3.4821263413853682E-3</v>
      </c>
      <c r="D1166" s="91">
        <v>5.4644065030750779E-3</v>
      </c>
      <c r="E1166" s="91">
        <v>7.4967765640116639E-3</v>
      </c>
      <c r="F1166" s="91">
        <v>9.3621660294106943E-3</v>
      </c>
      <c r="G1166" s="92">
        <v>1.0931865643602214E-2</v>
      </c>
      <c r="H1166" s="92">
        <v>1.2082828526845992E-2</v>
      </c>
      <c r="I1166" s="92">
        <v>1.2835767195701928E-2</v>
      </c>
      <c r="J1166" s="92">
        <v>1.3178246645714108E-2</v>
      </c>
    </row>
    <row r="1167" spans="3:10" x14ac:dyDescent="0.25">
      <c r="C1167" s="84">
        <v>3.7984464942176304E-3</v>
      </c>
      <c r="D1167" s="91">
        <v>5.5504303084679841E-3</v>
      </c>
      <c r="E1167" s="91">
        <v>7.2206793115610875E-3</v>
      </c>
      <c r="F1167" s="91">
        <v>8.7278678965559599E-3</v>
      </c>
      <c r="G1167" s="92">
        <v>1.0087618537114255E-2</v>
      </c>
      <c r="H1167" s="92">
        <v>1.1300568099516258E-2</v>
      </c>
      <c r="I1167" s="92">
        <v>1.2465340066750454E-2</v>
      </c>
      <c r="J1167" s="92">
        <v>1.3611555707690168E-2</v>
      </c>
    </row>
    <row r="1168" spans="3:10" x14ac:dyDescent="0.25">
      <c r="C1168" s="84">
        <v>1.1734483694952329E-2</v>
      </c>
      <c r="D1168" s="91">
        <v>1.3957796474913428E-2</v>
      </c>
      <c r="E1168" s="91">
        <v>1.5241985589100927E-2</v>
      </c>
      <c r="F1168" s="91">
        <v>1.5860162458596217E-2</v>
      </c>
      <c r="G1168" s="92">
        <v>1.6088154167230053E-2</v>
      </c>
      <c r="H1168" s="92">
        <v>1.6031466165642539E-2</v>
      </c>
      <c r="I1168" s="92">
        <v>1.5860957203983894E-2</v>
      </c>
      <c r="J1168" s="92">
        <v>1.560116328451009E-2</v>
      </c>
    </row>
    <row r="1169" spans="3:10" x14ac:dyDescent="0.25">
      <c r="C1169" s="84">
        <v>3.1693420533166258E-3</v>
      </c>
      <c r="D1169" s="91">
        <v>4.798449654208837E-3</v>
      </c>
      <c r="E1169" s="91">
        <v>6.4532041505432156E-3</v>
      </c>
      <c r="F1169" s="91">
        <v>8.0263162059118105E-3</v>
      </c>
      <c r="G1169" s="92">
        <v>9.4851379655454694E-3</v>
      </c>
      <c r="H1169" s="92">
        <v>1.0783485843210389E-2</v>
      </c>
      <c r="I1169" s="92">
        <v>1.1974711264624845E-2</v>
      </c>
      <c r="J1169" s="92">
        <v>1.3055065766390095E-2</v>
      </c>
    </row>
    <row r="1170" spans="3:10" x14ac:dyDescent="0.25">
      <c r="C1170" s="84">
        <v>1.7313380245085656E-2</v>
      </c>
      <c r="D1170" s="91">
        <v>2.6481124610254897E-2</v>
      </c>
      <c r="E1170" s="91">
        <v>3.3977969265847868E-2</v>
      </c>
      <c r="F1170" s="91">
        <v>3.9158102237708124E-2</v>
      </c>
      <c r="G1170" s="92">
        <v>4.2309013288387064E-2</v>
      </c>
      <c r="H1170" s="92">
        <v>4.3707027694167545E-2</v>
      </c>
      <c r="I1170" s="92">
        <v>4.3904438839640424E-2</v>
      </c>
      <c r="J1170" s="92">
        <v>4.3055079520324731E-2</v>
      </c>
    </row>
    <row r="1171" spans="3:10" x14ac:dyDescent="0.25">
      <c r="C1171" s="84">
        <v>7.9222119487927355E-3</v>
      </c>
      <c r="D1171" s="91">
        <v>1.0659681983325835E-2</v>
      </c>
      <c r="E1171" s="91">
        <v>1.2882550273749179E-2</v>
      </c>
      <c r="F1171" s="91">
        <v>1.4522439966418154E-2</v>
      </c>
      <c r="G1171" s="92">
        <v>1.5647921413624595E-2</v>
      </c>
      <c r="H1171" s="92">
        <v>1.6275512437243074E-2</v>
      </c>
      <c r="I1171" s="92">
        <v>1.6552529894638152E-2</v>
      </c>
      <c r="J1171" s="92">
        <v>1.6515599406682829E-2</v>
      </c>
    </row>
    <row r="1172" spans="3:10" x14ac:dyDescent="0.25">
      <c r="C1172" s="84">
        <v>1.0974408486109885E-2</v>
      </c>
      <c r="D1172" s="91">
        <v>1.4730397602727598E-2</v>
      </c>
      <c r="E1172" s="91">
        <v>1.7933103450624977E-2</v>
      </c>
      <c r="F1172" s="91">
        <v>2.0538499907292385E-2</v>
      </c>
      <c r="G1172" s="92">
        <v>2.2640178543096488E-2</v>
      </c>
      <c r="H1172" s="92">
        <v>2.4217920282704877E-2</v>
      </c>
      <c r="I1172" s="92">
        <v>2.5419254714470488E-2</v>
      </c>
      <c r="J1172" s="92">
        <v>2.6217462229810369E-2</v>
      </c>
    </row>
    <row r="1173" spans="3:10" x14ac:dyDescent="0.25">
      <c r="C1173" s="84">
        <v>1.2175996941824106E-2</v>
      </c>
      <c r="D1173" s="91">
        <v>1.7283867723306159E-2</v>
      </c>
      <c r="E1173" s="91">
        <v>2.1274262895593102E-2</v>
      </c>
      <c r="F1173" s="91">
        <v>2.401798699037079E-2</v>
      </c>
      <c r="G1173" s="92">
        <v>2.5750620226769577E-2</v>
      </c>
      <c r="H1173" s="92">
        <v>2.6608618036146003E-2</v>
      </c>
      <c r="I1173" s="92">
        <v>2.6886889536752667E-2</v>
      </c>
      <c r="J1173" s="92">
        <v>2.6655078688260815E-2</v>
      </c>
    </row>
    <row r="1174" spans="3:10" x14ac:dyDescent="0.25">
      <c r="C1174" s="84">
        <v>2.4738018004544261E-3</v>
      </c>
      <c r="D1174" s="91">
        <v>4.7212622708716866E-3</v>
      </c>
      <c r="E1174" s="91">
        <v>7.3179763643874728E-3</v>
      </c>
      <c r="F1174" s="91">
        <v>9.8464451037622649E-3</v>
      </c>
      <c r="G1174" s="92">
        <v>1.2037686190901127E-2</v>
      </c>
      <c r="H1174" s="92">
        <v>1.3714678760541926E-2</v>
      </c>
      <c r="I1174" s="92">
        <v>1.4914957427674007E-2</v>
      </c>
      <c r="J1174" s="92">
        <v>1.5657243257936937E-2</v>
      </c>
    </row>
    <row r="1175" spans="3:10" x14ac:dyDescent="0.25">
      <c r="C1175" s="84">
        <v>2.0553769093087045E-3</v>
      </c>
      <c r="D1175" s="91">
        <v>4.275145245953329E-3</v>
      </c>
      <c r="E1175" s="91">
        <v>7.0558122281466186E-3</v>
      </c>
      <c r="F1175" s="91">
        <v>9.9839064819922749E-3</v>
      </c>
      <c r="G1175" s="92">
        <v>1.2761114181089056E-2</v>
      </c>
      <c r="H1175" s="92">
        <v>1.5164768221019396E-2</v>
      </c>
      <c r="I1175" s="92">
        <v>1.7184682730896801E-2</v>
      </c>
      <c r="J1175" s="92">
        <v>1.8775860972582371E-2</v>
      </c>
    </row>
    <row r="1176" spans="3:10" x14ac:dyDescent="0.25">
      <c r="C1176" s="84">
        <v>1.4995877748706396E-3</v>
      </c>
      <c r="D1176" s="91">
        <v>3.1861586404124276E-3</v>
      </c>
      <c r="E1176" s="91">
        <v>5.2678433361496206E-3</v>
      </c>
      <c r="F1176" s="91">
        <v>7.3788958236029609E-3</v>
      </c>
      <c r="G1176" s="92">
        <v>9.276450317125538E-3</v>
      </c>
      <c r="H1176" s="92">
        <v>1.0814869548444907E-2</v>
      </c>
      <c r="I1176" s="92">
        <v>1.2027858337914909E-2</v>
      </c>
      <c r="J1176" s="92">
        <v>1.2934572055860346E-2</v>
      </c>
    </row>
    <row r="1177" spans="3:10" x14ac:dyDescent="0.25">
      <c r="C1177" s="84">
        <v>9.7741969482938902E-3</v>
      </c>
      <c r="D1177" s="91">
        <v>1.2367112412836662E-2</v>
      </c>
      <c r="E1177" s="91">
        <v>1.433832817571057E-2</v>
      </c>
      <c r="F1177" s="91">
        <v>1.5771929917368914E-2</v>
      </c>
      <c r="G1177" s="92">
        <v>1.6818772761203957E-2</v>
      </c>
      <c r="H1177" s="92">
        <v>1.7513481479405867E-2</v>
      </c>
      <c r="I1177" s="92">
        <v>1.7996461366834155E-2</v>
      </c>
      <c r="J1177" s="92">
        <v>1.8270601755692777E-2</v>
      </c>
    </row>
    <row r="1178" spans="3:10" x14ac:dyDescent="0.25">
      <c r="C1178" s="84">
        <v>5.0967544918397185E-3</v>
      </c>
      <c r="D1178" s="91">
        <v>7.3231244339067702E-3</v>
      </c>
      <c r="E1178" s="91">
        <v>9.2985046423588874E-3</v>
      </c>
      <c r="F1178" s="91">
        <v>1.0912140031753725E-2</v>
      </c>
      <c r="G1178" s="92">
        <v>1.2188946611952462E-2</v>
      </c>
      <c r="H1178" s="92">
        <v>1.313457460442044E-2</v>
      </c>
      <c r="I1178" s="92">
        <v>1.3865890913118061E-2</v>
      </c>
      <c r="J1178" s="92">
        <v>1.4413058488649225E-2</v>
      </c>
    </row>
    <row r="1179" spans="3:10" x14ac:dyDescent="0.25">
      <c r="C1179" s="84">
        <v>1.7223311379361565E-2</v>
      </c>
      <c r="D1179" s="91">
        <v>2.2270628205666016E-2</v>
      </c>
      <c r="E1179" s="91">
        <v>2.6256906482865775E-2</v>
      </c>
      <c r="F1179" s="91">
        <v>2.9334552079357788E-2</v>
      </c>
      <c r="G1179" s="92">
        <v>3.182747325220061E-2</v>
      </c>
      <c r="H1179" s="92">
        <v>3.3847335499533601E-2</v>
      </c>
      <c r="I1179" s="92">
        <v>3.5688043543243217E-2</v>
      </c>
      <c r="J1179" s="92">
        <v>3.7348564979940602E-2</v>
      </c>
    </row>
    <row r="1180" spans="3:10" x14ac:dyDescent="0.25">
      <c r="C1180" s="84">
        <v>4.2354718467754338E-3</v>
      </c>
      <c r="D1180" s="91">
        <v>7.2380773845982229E-3</v>
      </c>
      <c r="E1180" s="91">
        <v>1.0320647022704207E-2</v>
      </c>
      <c r="F1180" s="91">
        <v>1.3060891521652365E-2</v>
      </c>
      <c r="G1180" s="92">
        <v>1.5284983294884048E-2</v>
      </c>
      <c r="H1180" s="92">
        <v>1.6893948950428932E-2</v>
      </c>
      <c r="I1180" s="92">
        <v>1.7992245943691851E-2</v>
      </c>
      <c r="J1180" s="92">
        <v>1.8606627854951228E-2</v>
      </c>
    </row>
    <row r="1181" spans="3:10" x14ac:dyDescent="0.25">
      <c r="C1181" s="84">
        <v>9.616177100561599E-3</v>
      </c>
      <c r="D1181" s="91">
        <v>1.3906170074774307E-2</v>
      </c>
      <c r="E1181" s="91">
        <v>1.7921226076900203E-2</v>
      </c>
      <c r="F1181" s="91">
        <v>2.1431121089213991E-2</v>
      </c>
      <c r="G1181" s="92">
        <v>2.443897341455796E-2</v>
      </c>
      <c r="H1181" s="92">
        <v>2.691154590682162E-2</v>
      </c>
      <c r="I1181" s="92">
        <v>2.9049934770313191E-2</v>
      </c>
      <c r="J1181" s="92">
        <v>3.0883117547162942E-2</v>
      </c>
    </row>
    <row r="1182" spans="3:10" x14ac:dyDescent="0.25">
      <c r="C1182" s="84">
        <v>2.1232723953249495E-2</v>
      </c>
      <c r="D1182" s="91">
        <v>3.1113873660363292E-2</v>
      </c>
      <c r="E1182" s="91">
        <v>3.9182710832326155E-2</v>
      </c>
      <c r="F1182" s="91">
        <v>4.500507911670628E-2</v>
      </c>
      <c r="G1182" s="92">
        <v>4.8975460023236245E-2</v>
      </c>
      <c r="H1182" s="92">
        <v>5.1374666345954403E-2</v>
      </c>
      <c r="I1182" s="92">
        <v>5.2778129690340472E-2</v>
      </c>
      <c r="J1182" s="92">
        <v>5.3275818154630963E-2</v>
      </c>
    </row>
    <row r="1183" spans="3:10" x14ac:dyDescent="0.25">
      <c r="C1183" s="84">
        <v>3.884263855975666E-3</v>
      </c>
      <c r="D1183" s="91">
        <v>5.906087808001198E-3</v>
      </c>
      <c r="E1183" s="91">
        <v>8.0484931707431127E-3</v>
      </c>
      <c r="F1183" s="91">
        <v>1.0188490237995382E-2</v>
      </c>
      <c r="G1183" s="92">
        <v>1.2287688456199821E-2</v>
      </c>
      <c r="H1183" s="92">
        <v>1.4295020725682858E-2</v>
      </c>
      <c r="I1183" s="92">
        <v>1.6298232173230391E-2</v>
      </c>
      <c r="J1183" s="92">
        <v>1.8315682874798664E-2</v>
      </c>
    </row>
    <row r="1184" spans="3:10" x14ac:dyDescent="0.25">
      <c r="C1184" s="84">
        <v>4.9661864177502789E-3</v>
      </c>
      <c r="D1184" s="91">
        <v>7.3949685490254753E-3</v>
      </c>
      <c r="E1184" s="91">
        <v>9.7458719726951065E-3</v>
      </c>
      <c r="F1184" s="91">
        <v>1.1867792177518953E-2</v>
      </c>
      <c r="G1184" s="92">
        <v>1.3745836922568536E-2</v>
      </c>
      <c r="H1184" s="92">
        <v>1.535265215387595E-2</v>
      </c>
      <c r="I1184" s="92">
        <v>1.6799162159366877E-2</v>
      </c>
      <c r="J1184" s="92">
        <v>1.8102737224280924E-2</v>
      </c>
    </row>
    <row r="1185" spans="3:10" x14ac:dyDescent="0.25">
      <c r="C1185" s="84">
        <v>4.57378227147884E-2</v>
      </c>
      <c r="D1185" s="91">
        <v>4.9932702566388175E-2</v>
      </c>
      <c r="E1185" s="91">
        <v>5.1467238869316555E-2</v>
      </c>
      <c r="F1185" s="91">
        <v>5.1672543362939208E-2</v>
      </c>
      <c r="G1185" s="92">
        <v>5.1460804677195174E-2</v>
      </c>
      <c r="H1185" s="92">
        <v>5.1029135151808479E-2</v>
      </c>
      <c r="I1185" s="92">
        <v>5.0731837768817692E-2</v>
      </c>
      <c r="J1185" s="92">
        <v>5.0437424961549619E-2</v>
      </c>
    </row>
    <row r="1186" spans="3:10" x14ac:dyDescent="0.25">
      <c r="C1186" s="84">
        <v>5.1963887251469193E-2</v>
      </c>
      <c r="D1186" s="91">
        <v>5.6735416242619401E-2</v>
      </c>
      <c r="E1186" s="91">
        <v>5.9437375005302835E-2</v>
      </c>
      <c r="F1186" s="91">
        <v>6.106904243482341E-2</v>
      </c>
      <c r="G1186" s="92">
        <v>6.2261970834472678E-2</v>
      </c>
      <c r="H1186" s="92">
        <v>6.2966096552188114E-2</v>
      </c>
      <c r="I1186" s="92">
        <v>6.345103287293373E-2</v>
      </c>
      <c r="J1186" s="92">
        <v>6.3474550915736186E-2</v>
      </c>
    </row>
    <row r="1187" spans="3:10" x14ac:dyDescent="0.25">
      <c r="C1187" s="84">
        <v>5.8062893808164449E-2</v>
      </c>
      <c r="D1187" s="91">
        <v>6.1200662168330387E-2</v>
      </c>
      <c r="E1187" s="91">
        <v>6.2643986194548654E-2</v>
      </c>
      <c r="F1187" s="91">
        <v>6.3283207396168065E-2</v>
      </c>
      <c r="G1187" s="92">
        <v>6.3652976761216035E-2</v>
      </c>
      <c r="H1187" s="92">
        <v>6.3658654681298152E-2</v>
      </c>
      <c r="I1187" s="92">
        <v>6.3588982868191049E-2</v>
      </c>
      <c r="J1187" s="92">
        <v>6.3245221735581961E-2</v>
      </c>
    </row>
    <row r="1188" spans="3:10" x14ac:dyDescent="0.25">
      <c r="C1188" s="84">
        <v>1.3868503650616149E-2</v>
      </c>
      <c r="D1188" s="91">
        <v>1.831479063557168E-2</v>
      </c>
      <c r="E1188" s="91">
        <v>2.1724634230178359E-2</v>
      </c>
      <c r="F1188" s="91">
        <v>2.4169557417327851E-2</v>
      </c>
      <c r="G1188" s="92">
        <v>2.5909961415955585E-2</v>
      </c>
      <c r="H1188" s="92">
        <v>2.7041164950891341E-2</v>
      </c>
      <c r="I1188" s="92">
        <v>2.7804972038390351E-2</v>
      </c>
      <c r="J1188" s="92">
        <v>2.8210035504504467E-2</v>
      </c>
    </row>
    <row r="1189" spans="3:10" x14ac:dyDescent="0.25">
      <c r="C1189" s="84">
        <v>8.9596247406209598E-2</v>
      </c>
      <c r="D1189" s="91">
        <v>7.0664828021265849E-2</v>
      </c>
      <c r="E1189" s="91">
        <v>5.7611133880223458E-2</v>
      </c>
      <c r="F1189" s="91">
        <v>4.8897609975944015E-2</v>
      </c>
      <c r="G1189" s="92">
        <v>4.3157751468295397E-2</v>
      </c>
      <c r="H1189" s="92">
        <v>3.9175741576848951E-2</v>
      </c>
      <c r="I1189" s="92">
        <v>3.6435393989295108E-2</v>
      </c>
      <c r="J1189" s="92">
        <v>3.4389371186625661E-2</v>
      </c>
    </row>
    <row r="1190" spans="3:10" x14ac:dyDescent="0.25">
      <c r="C1190" s="84">
        <v>1.6988071065896962E-2</v>
      </c>
      <c r="D1190" s="91">
        <v>1.9997421641146346E-2</v>
      </c>
      <c r="E1190" s="91">
        <v>2.1945328325109786E-2</v>
      </c>
      <c r="F1190" s="91">
        <v>2.3181724506079023E-2</v>
      </c>
      <c r="G1190" s="92">
        <v>2.4032167275584597E-2</v>
      </c>
      <c r="H1190" s="92">
        <v>2.4583342775228327E-2</v>
      </c>
      <c r="I1190" s="92">
        <v>2.503858950679504E-2</v>
      </c>
      <c r="J1190" s="92">
        <v>2.5391451232169224E-2</v>
      </c>
    </row>
    <row r="1191" spans="3:10" x14ac:dyDescent="0.25">
      <c r="C1191" s="84">
        <v>1.3238337617668029E-2</v>
      </c>
      <c r="D1191" s="91">
        <v>1.5428139770943402E-2</v>
      </c>
      <c r="E1191" s="91">
        <v>1.7098217616897719E-2</v>
      </c>
      <c r="F1191" s="91">
        <v>1.8425409149532557E-2</v>
      </c>
      <c r="G1191" s="92">
        <v>1.9587289367308528E-2</v>
      </c>
      <c r="H1191" s="92">
        <v>2.0618038812500884E-2</v>
      </c>
      <c r="I1191" s="92">
        <v>2.1688511821566787E-2</v>
      </c>
      <c r="J1191" s="92">
        <v>2.2819548051128836E-2</v>
      </c>
    </row>
    <row r="1192" spans="3:10" x14ac:dyDescent="0.25">
      <c r="C1192" s="84">
        <v>1.3568228402756141E-2</v>
      </c>
      <c r="D1192" s="91">
        <v>1.7451919462431697E-2</v>
      </c>
      <c r="E1192" s="91">
        <v>2.048615057929026E-2</v>
      </c>
      <c r="F1192" s="91">
        <v>2.2696842475667618E-2</v>
      </c>
      <c r="G1192" s="92">
        <v>2.4255079432494813E-2</v>
      </c>
      <c r="H1192" s="92">
        <v>2.5207323003722314E-2</v>
      </c>
      <c r="I1192" s="92">
        <v>2.5777329910201291E-2</v>
      </c>
      <c r="J1192" s="92">
        <v>2.6000732473449223E-2</v>
      </c>
    </row>
    <row r="1193" spans="3:10" x14ac:dyDescent="0.25">
      <c r="C1193" s="84">
        <v>2.0801074745698486E-3</v>
      </c>
      <c r="D1193" s="91">
        <v>3.9443827136169795E-3</v>
      </c>
      <c r="E1193" s="91">
        <v>6.0615648561585817E-3</v>
      </c>
      <c r="F1193" s="91">
        <v>8.1117250196980611E-3</v>
      </c>
      <c r="G1193" s="92">
        <v>9.9155324394276413E-3</v>
      </c>
      <c r="H1193" s="92">
        <v>1.1357151927444338E-2</v>
      </c>
      <c r="I1193" s="92">
        <v>1.2473876013357241E-2</v>
      </c>
      <c r="J1193" s="92">
        <v>1.3267755868598491E-2</v>
      </c>
    </row>
    <row r="1194" spans="3:10" x14ac:dyDescent="0.25">
      <c r="C1194" s="84">
        <v>1.606857067534205E-2</v>
      </c>
      <c r="D1194" s="91">
        <v>2.0573157422145018E-2</v>
      </c>
      <c r="E1194" s="91">
        <v>2.3843648228094993E-2</v>
      </c>
      <c r="F1194" s="91">
        <v>2.6079672127319511E-2</v>
      </c>
      <c r="G1194" s="92">
        <v>2.7639764379278026E-2</v>
      </c>
      <c r="H1194" s="92">
        <v>2.8674261167295424E-2</v>
      </c>
      <c r="I1194" s="92">
        <v>2.9469852251747593E-2</v>
      </c>
      <c r="J1194" s="92">
        <v>3.0050497092302404E-2</v>
      </c>
    </row>
    <row r="1195" spans="3:10" x14ac:dyDescent="0.25">
      <c r="C1195" s="84">
        <v>9.3497635248686022E-3</v>
      </c>
      <c r="D1195" s="91">
        <v>1.1659513128937826E-2</v>
      </c>
      <c r="E1195" s="91">
        <v>1.3477594026208056E-2</v>
      </c>
      <c r="F1195" s="91">
        <v>1.4873874400332717E-2</v>
      </c>
      <c r="G1195" s="92">
        <v>1.5979007427747157E-2</v>
      </c>
      <c r="H1195" s="92">
        <v>1.682979090565662E-2</v>
      </c>
      <c r="I1195" s="92">
        <v>1.7578493535237601E-2</v>
      </c>
      <c r="J1195" s="92">
        <v>1.8252322477422128E-2</v>
      </c>
    </row>
    <row r="1196" spans="3:10" x14ac:dyDescent="0.25">
      <c r="C1196" s="84">
        <v>4.5707136394675081E-3</v>
      </c>
      <c r="D1196" s="91">
        <v>6.9963968559328404E-3</v>
      </c>
      <c r="E1196" s="91">
        <v>9.3294569044149959E-3</v>
      </c>
      <c r="F1196" s="91">
        <v>1.1414943023061995E-2</v>
      </c>
      <c r="G1196" s="92">
        <v>1.3261915414664325E-2</v>
      </c>
      <c r="H1196" s="92">
        <v>1.4871589898681706E-2</v>
      </c>
      <c r="I1196" s="92">
        <v>1.6367288787567508E-2</v>
      </c>
      <c r="J1196" s="92">
        <v>1.7766634458374193E-2</v>
      </c>
    </row>
    <row r="1197" spans="3:10" x14ac:dyDescent="0.25">
      <c r="C1197" s="84">
        <v>1.4839230914922114E-3</v>
      </c>
      <c r="D1197" s="91">
        <v>2.4609293638365825E-3</v>
      </c>
      <c r="E1197" s="91">
        <v>3.5855168860911986E-3</v>
      </c>
      <c r="F1197" s="91">
        <v>4.7717739566344253E-3</v>
      </c>
      <c r="G1197" s="92">
        <v>5.9637205504254791E-3</v>
      </c>
      <c r="H1197" s="92">
        <v>7.1021447367831027E-3</v>
      </c>
      <c r="I1197" s="92">
        <v>8.2054752916788723E-3</v>
      </c>
      <c r="J1197" s="92">
        <v>9.2704489252080739E-3</v>
      </c>
    </row>
    <row r="1198" spans="3:10" x14ac:dyDescent="0.25">
      <c r="C1198" s="84">
        <v>3.2265927776810549E-3</v>
      </c>
      <c r="D1198" s="91">
        <v>5.5451466710913083E-3</v>
      </c>
      <c r="E1198" s="91">
        <v>7.7975277709763985E-3</v>
      </c>
      <c r="F1198" s="91">
        <v>9.6613116507198293E-3</v>
      </c>
      <c r="G1198" s="92">
        <v>1.1071582358434834E-2</v>
      </c>
      <c r="H1198" s="92">
        <v>1.203315765891102E-2</v>
      </c>
      <c r="I1198" s="92">
        <v>1.268046357348254E-2</v>
      </c>
      <c r="J1198" s="92">
        <v>1.3068808066658492E-2</v>
      </c>
    </row>
    <row r="1199" spans="3:10" x14ac:dyDescent="0.25">
      <c r="C1199" s="84">
        <v>1.9791051445322037E-2</v>
      </c>
      <c r="D1199" s="91">
        <v>2.6505773664968743E-2</v>
      </c>
      <c r="E1199" s="91">
        <v>3.2176092799616918E-2</v>
      </c>
      <c r="F1199" s="91">
        <v>3.6722176560248287E-2</v>
      </c>
      <c r="G1199" s="92">
        <v>4.0344804909391699E-2</v>
      </c>
      <c r="H1199" s="92">
        <v>4.3062597534205153E-2</v>
      </c>
      <c r="I1199" s="92">
        <v>4.5195553961454263E-2</v>
      </c>
      <c r="J1199" s="92">
        <v>4.6741219276131049E-2</v>
      </c>
    </row>
    <row r="1200" spans="3:10" x14ac:dyDescent="0.25">
      <c r="C1200" s="84">
        <v>5.0006216641079234E-3</v>
      </c>
      <c r="D1200" s="91">
        <v>7.3549004001715653E-3</v>
      </c>
      <c r="E1200" s="91">
        <v>9.5544194847034976E-3</v>
      </c>
      <c r="F1200" s="91">
        <v>1.1441446926130689E-2</v>
      </c>
      <c r="G1200" s="92">
        <v>1.3006232533006307E-2</v>
      </c>
      <c r="H1200" s="92">
        <v>1.4239422916313603E-2</v>
      </c>
      <c r="I1200" s="92">
        <v>1.5268729464596191E-2</v>
      </c>
      <c r="J1200" s="92">
        <v>1.6137892212428822E-2</v>
      </c>
    </row>
    <row r="1201" spans="3:10" x14ac:dyDescent="0.25">
      <c r="C1201" s="84">
        <v>5.7960326890072926E-3</v>
      </c>
      <c r="D1201" s="91">
        <v>9.4856530924399326E-3</v>
      </c>
      <c r="E1201" s="91">
        <v>1.3007466032663171E-2</v>
      </c>
      <c r="F1201" s="91">
        <v>1.5937189025744768E-2</v>
      </c>
      <c r="G1201" s="92">
        <v>1.8195668761350849E-2</v>
      </c>
      <c r="H1201" s="92">
        <v>1.9766076920865773E-2</v>
      </c>
      <c r="I1201" s="92">
        <v>2.0825881217709279E-2</v>
      </c>
      <c r="J1201" s="92">
        <v>2.142050043832882E-2</v>
      </c>
    </row>
    <row r="1202" spans="3:10" x14ac:dyDescent="0.25">
      <c r="C1202" s="84">
        <v>2.5252114798076522E-3</v>
      </c>
      <c r="D1202" s="91">
        <v>4.30436777039975E-3</v>
      </c>
      <c r="E1202" s="91">
        <v>6.2114340011438845E-3</v>
      </c>
      <c r="F1202" s="91">
        <v>8.0102405291812701E-3</v>
      </c>
      <c r="G1202" s="92">
        <v>9.5805561476586722E-3</v>
      </c>
      <c r="H1202" s="92">
        <v>1.0839864208000009E-2</v>
      </c>
      <c r="I1202" s="92">
        <v>1.184317124193664E-2</v>
      </c>
      <c r="J1202" s="92">
        <v>1.260907666618755E-2</v>
      </c>
    </row>
    <row r="1203" spans="3:10" x14ac:dyDescent="0.25">
      <c r="C1203" s="84">
        <v>4.478038159339834E-3</v>
      </c>
      <c r="D1203" s="91">
        <v>7.6246175500450002E-3</v>
      </c>
      <c r="E1203" s="91">
        <v>1.0829340766165393E-2</v>
      </c>
      <c r="F1203" s="91">
        <v>1.3665486827364081E-2</v>
      </c>
      <c r="G1203" s="92">
        <v>1.5972086724442194E-2</v>
      </c>
      <c r="H1203" s="92">
        <v>1.7660059831180214E-2</v>
      </c>
      <c r="I1203" s="92">
        <v>1.8844065404547489E-2</v>
      </c>
      <c r="J1203" s="92">
        <v>1.9551194237161503E-2</v>
      </c>
    </row>
    <row r="1204" spans="3:10" x14ac:dyDescent="0.25">
      <c r="C1204" s="84">
        <v>4.3712059043797174E-3</v>
      </c>
      <c r="D1204" s="91">
        <v>7.5582872260937664E-3</v>
      </c>
      <c r="E1204" s="91">
        <v>1.0843310134597673E-2</v>
      </c>
      <c r="F1204" s="91">
        <v>1.377704520442764E-2</v>
      </c>
      <c r="G1204" s="92">
        <v>1.6201135718427417E-2</v>
      </c>
      <c r="H1204" s="92">
        <v>1.8051209473336802E-2</v>
      </c>
      <c r="I1204" s="92">
        <v>1.9476500414863124E-2</v>
      </c>
      <c r="J1204" s="92">
        <v>2.0530339018024264E-2</v>
      </c>
    </row>
    <row r="1205" spans="3:10" x14ac:dyDescent="0.25">
      <c r="C1205" s="84">
        <v>1.670011209545557E-2</v>
      </c>
      <c r="D1205" s="91">
        <v>2.1940995113565842E-2</v>
      </c>
      <c r="E1205" s="91">
        <v>2.6114120535347687E-2</v>
      </c>
      <c r="F1205" s="91">
        <v>2.9267626310160673E-2</v>
      </c>
      <c r="G1205" s="92">
        <v>3.1678017834236995E-2</v>
      </c>
      <c r="H1205" s="92">
        <v>3.3457908011361816E-2</v>
      </c>
      <c r="I1205" s="92">
        <v>3.4931951639882608E-2</v>
      </c>
      <c r="J1205" s="92">
        <v>3.6151577029920466E-2</v>
      </c>
    </row>
    <row r="1206" spans="3:10" x14ac:dyDescent="0.25">
      <c r="C1206" s="84">
        <v>5.1045911743075219E-3</v>
      </c>
      <c r="D1206" s="91">
        <v>7.546006754499515E-3</v>
      </c>
      <c r="E1206" s="91">
        <v>9.8769502023030552E-3</v>
      </c>
      <c r="F1206" s="91">
        <v>1.192340427533398E-2</v>
      </c>
      <c r="G1206" s="92">
        <v>1.364846575809627E-2</v>
      </c>
      <c r="H1206" s="92">
        <v>1.5011570386929558E-2</v>
      </c>
      <c r="I1206" s="92">
        <v>1.6121044210972567E-2</v>
      </c>
      <c r="J1206" s="92">
        <v>1.7005586580981964E-2</v>
      </c>
    </row>
    <row r="1207" spans="3:10" x14ac:dyDescent="0.25">
      <c r="C1207" s="84">
        <v>1.7005329278622237E-3</v>
      </c>
      <c r="D1207" s="91">
        <v>3.3866266813332361E-3</v>
      </c>
      <c r="E1207" s="91">
        <v>5.4370789341955618E-3</v>
      </c>
      <c r="F1207" s="91">
        <v>7.5728198594273537E-3</v>
      </c>
      <c r="G1207" s="92">
        <v>9.6135769306918938E-3</v>
      </c>
      <c r="H1207" s="92">
        <v>1.1427402670529574E-2</v>
      </c>
      <c r="I1207" s="92">
        <v>1.3029792642656527E-2</v>
      </c>
      <c r="J1207" s="92">
        <v>1.4400176820019412E-2</v>
      </c>
    </row>
    <row r="1208" spans="3:10" x14ac:dyDescent="0.25">
      <c r="C1208" s="84">
        <v>7.4342638225307024E-3</v>
      </c>
      <c r="D1208" s="91">
        <v>1.0238457799217338E-2</v>
      </c>
      <c r="E1208" s="91">
        <v>1.2675601185687356E-2</v>
      </c>
      <c r="F1208" s="91">
        <v>1.4649504206844086E-2</v>
      </c>
      <c r="G1208" s="92">
        <v>1.6196627697802512E-2</v>
      </c>
      <c r="H1208" s="92">
        <v>1.7303515303054285E-2</v>
      </c>
      <c r="I1208" s="92">
        <v>1.8098126107963214E-2</v>
      </c>
      <c r="J1208" s="92">
        <v>1.8595900521504186E-2</v>
      </c>
    </row>
    <row r="1209" spans="3:10" x14ac:dyDescent="0.25">
      <c r="C1209" s="84">
        <v>7.7855460290778755E-3</v>
      </c>
      <c r="D1209" s="91">
        <v>1.1132434263206403E-2</v>
      </c>
      <c r="E1209" s="91">
        <v>1.4130410843389974E-2</v>
      </c>
      <c r="F1209" s="91">
        <v>1.6598818388280007E-2</v>
      </c>
      <c r="G1209" s="92">
        <v>1.8555837347931356E-2</v>
      </c>
      <c r="H1209" s="92">
        <v>1.9996222222359895E-2</v>
      </c>
      <c r="I1209" s="92">
        <v>2.1090656417018704E-2</v>
      </c>
      <c r="J1209" s="92">
        <v>2.1880055024461432E-2</v>
      </c>
    </row>
    <row r="1210" spans="3:10" x14ac:dyDescent="0.25">
      <c r="C1210" s="84">
        <v>2.8683271452712218E-2</v>
      </c>
      <c r="D1210" s="91">
        <v>2.8478435985623919E-2</v>
      </c>
      <c r="E1210" s="91">
        <v>2.7864047115774556E-2</v>
      </c>
      <c r="F1210" s="91">
        <v>2.7181042977139538E-2</v>
      </c>
      <c r="G1210" s="92">
        <v>2.6591311265649623E-2</v>
      </c>
      <c r="H1210" s="92">
        <v>2.6010578102269349E-2</v>
      </c>
      <c r="I1210" s="92">
        <v>2.5539798232215874E-2</v>
      </c>
      <c r="J1210" s="92">
        <v>2.5099011438252543E-2</v>
      </c>
    </row>
    <row r="1211" spans="3:10" x14ac:dyDescent="0.25">
      <c r="C1211" s="84">
        <v>4.7030370530048134E-3</v>
      </c>
      <c r="D1211" s="91">
        <v>7.8223934593467884E-3</v>
      </c>
      <c r="E1211" s="91">
        <v>1.1116461380986287E-2</v>
      </c>
      <c r="F1211" s="91">
        <v>1.4264051224609399E-2</v>
      </c>
      <c r="G1211" s="92">
        <v>1.7140385504094937E-2</v>
      </c>
      <c r="H1211" s="92">
        <v>1.9635208638168363E-2</v>
      </c>
      <c r="I1211" s="92">
        <v>2.1823357774821001E-2</v>
      </c>
      <c r="J1211" s="92">
        <v>2.3661818443303596E-2</v>
      </c>
    </row>
    <row r="1212" spans="3:10" x14ac:dyDescent="0.25">
      <c r="C1212" s="84">
        <v>2.7688298019714146E-3</v>
      </c>
      <c r="D1212" s="91">
        <v>5.0806948188138728E-3</v>
      </c>
      <c r="E1212" s="91">
        <v>7.8957433764753615E-3</v>
      </c>
      <c r="F1212" s="91">
        <v>1.0974978471219509E-2</v>
      </c>
      <c r="G1212" s="92">
        <v>1.4175113659174746E-2</v>
      </c>
      <c r="H1212" s="92">
        <v>1.7370504596627666E-2</v>
      </c>
      <c r="I1212" s="92">
        <v>2.062566654323943E-2</v>
      </c>
      <c r="J1212" s="92">
        <v>2.3937343329263859E-2</v>
      </c>
    </row>
    <row r="1213" spans="3:10" x14ac:dyDescent="0.25">
      <c r="C1213" s="84">
        <v>5.5706971416622716E-3</v>
      </c>
      <c r="D1213" s="91">
        <v>6.879400198385989E-3</v>
      </c>
      <c r="E1213" s="91">
        <v>7.8485106547155712E-3</v>
      </c>
      <c r="F1213" s="91">
        <v>8.5111449220517232E-3</v>
      </c>
      <c r="G1213" s="92">
        <v>8.9377710331727863E-3</v>
      </c>
      <c r="H1213" s="92">
        <v>9.1500760024593036E-3</v>
      </c>
      <c r="I1213" s="92">
        <v>9.2390036670182731E-3</v>
      </c>
      <c r="J1213" s="92">
        <v>9.2318266928377822E-3</v>
      </c>
    </row>
    <row r="1214" spans="3:10" x14ac:dyDescent="0.25">
      <c r="C1214" s="84">
        <v>5.6991515298854701E-3</v>
      </c>
      <c r="D1214" s="91">
        <v>9.4725904596555076E-3</v>
      </c>
      <c r="E1214" s="91">
        <v>1.3166793448020608E-2</v>
      </c>
      <c r="F1214" s="91">
        <v>1.6308473190974199E-2</v>
      </c>
      <c r="G1214" s="92">
        <v>1.8766074472753587E-2</v>
      </c>
      <c r="H1214" s="92">
        <v>2.0484063578767316E-2</v>
      </c>
      <c r="I1214" s="92">
        <v>2.1624511684876047E-2</v>
      </c>
      <c r="J1214" s="92">
        <v>2.2226833237723665E-2</v>
      </c>
    </row>
    <row r="1215" spans="3:10" x14ac:dyDescent="0.25">
      <c r="C1215" s="84">
        <v>8.6929747976634206E-3</v>
      </c>
      <c r="D1215" s="91">
        <v>1.1448515236734375E-2</v>
      </c>
      <c r="E1215" s="91">
        <v>1.3769556660816393E-2</v>
      </c>
      <c r="F1215" s="91">
        <v>1.5610895838089679E-2</v>
      </c>
      <c r="G1215" s="92">
        <v>1.7037143472604734E-2</v>
      </c>
      <c r="H1215" s="92">
        <v>1.804662611130875E-2</v>
      </c>
      <c r="I1215" s="92">
        <v>1.8780061978270882E-2</v>
      </c>
      <c r="J1215" s="92">
        <v>1.9254607979083783E-2</v>
      </c>
    </row>
    <row r="1216" spans="3:10" x14ac:dyDescent="0.25">
      <c r="C1216" s="84">
        <v>5.9224419227174602E-3</v>
      </c>
      <c r="D1216" s="91">
        <v>8.5442297055376253E-3</v>
      </c>
      <c r="E1216" s="91">
        <v>1.1141810330648101E-2</v>
      </c>
      <c r="F1216" s="91">
        <v>1.3632596195660552E-2</v>
      </c>
      <c r="G1216" s="92">
        <v>1.6050619673440219E-2</v>
      </c>
      <c r="H1216" s="92">
        <v>1.8391782378720679E-2</v>
      </c>
      <c r="I1216" s="92">
        <v>2.0808175273228431E-2</v>
      </c>
      <c r="J1216" s="92">
        <v>2.3344756767843717E-2</v>
      </c>
    </row>
    <row r="1217" spans="3:10" x14ac:dyDescent="0.25">
      <c r="C1217" s="84">
        <v>1.2406083407884037E-2</v>
      </c>
      <c r="D1217" s="91">
        <v>1.4998736073061387E-2</v>
      </c>
      <c r="E1217" s="91">
        <v>1.7001963516614524E-2</v>
      </c>
      <c r="F1217" s="91">
        <v>1.8601335949848093E-2</v>
      </c>
      <c r="G1217" s="92">
        <v>1.9999294183277238E-2</v>
      </c>
      <c r="H1217" s="92">
        <v>2.1239039674982887E-2</v>
      </c>
      <c r="I1217" s="92">
        <v>2.2483754073961311E-2</v>
      </c>
      <c r="J1217" s="92">
        <v>2.3724710043303267E-2</v>
      </c>
    </row>
    <row r="1218" spans="3:10" x14ac:dyDescent="0.25">
      <c r="C1218" s="84">
        <v>4.5397984044342601E-2</v>
      </c>
      <c r="D1218" s="91">
        <v>4.0438537570266185E-2</v>
      </c>
      <c r="E1218" s="91">
        <v>3.6808824170245738E-2</v>
      </c>
      <c r="F1218" s="91">
        <v>3.4465481929563287E-2</v>
      </c>
      <c r="G1218" s="92">
        <v>3.3206495654149237E-2</v>
      </c>
      <c r="H1218" s="92">
        <v>3.2637467462570693E-2</v>
      </c>
      <c r="I1218" s="92">
        <v>3.2685658814041341E-2</v>
      </c>
      <c r="J1218" s="92">
        <v>3.3108308014224361E-2</v>
      </c>
    </row>
    <row r="1219" spans="3:10" x14ac:dyDescent="0.25">
      <c r="C1219" s="84">
        <v>6.0566004046610049E-3</v>
      </c>
      <c r="D1219" s="91">
        <v>9.4720949772183101E-3</v>
      </c>
      <c r="E1219" s="91">
        <v>1.2889220211511629E-2</v>
      </c>
      <c r="F1219" s="91">
        <v>1.5992114716518343E-2</v>
      </c>
      <c r="G1219" s="92">
        <v>1.8675415411557775E-2</v>
      </c>
      <c r="H1219" s="92">
        <v>2.0849530936662853E-2</v>
      </c>
      <c r="I1219" s="92">
        <v>2.2635147287157362E-2</v>
      </c>
      <c r="J1219" s="92">
        <v>2.4038915559063519E-2</v>
      </c>
    </row>
    <row r="1220" spans="3:10" x14ac:dyDescent="0.25">
      <c r="C1220" s="84">
        <v>2.765165764951007E-2</v>
      </c>
      <c r="D1220" s="91">
        <v>2.8148414459331864E-2</v>
      </c>
      <c r="E1220" s="91">
        <v>2.8063690586470177E-2</v>
      </c>
      <c r="F1220" s="91">
        <v>2.787660806797641E-2</v>
      </c>
      <c r="G1220" s="92">
        <v>2.7855841102817951E-2</v>
      </c>
      <c r="H1220" s="92">
        <v>2.7978778708695036E-2</v>
      </c>
      <c r="I1220" s="92">
        <v>2.8389942664171514E-2</v>
      </c>
      <c r="J1220" s="92">
        <v>2.902060056304484E-2</v>
      </c>
    </row>
    <row r="1221" spans="3:10" x14ac:dyDescent="0.25">
      <c r="C1221" s="84">
        <v>2.238410271149184E-3</v>
      </c>
      <c r="D1221" s="91">
        <v>4.6733821542213434E-3</v>
      </c>
      <c r="E1221" s="91">
        <v>7.7549458243022645E-3</v>
      </c>
      <c r="F1221" s="91">
        <v>1.1055129234778999E-2</v>
      </c>
      <c r="G1221" s="92">
        <v>1.4283239458050869E-2</v>
      </c>
      <c r="H1221" s="92">
        <v>1.7242473799819944E-2</v>
      </c>
      <c r="I1221" s="92">
        <v>1.9977570153900302E-2</v>
      </c>
      <c r="J1221" s="92">
        <v>2.2486856925233733E-2</v>
      </c>
    </row>
    <row r="1222" spans="3:10" x14ac:dyDescent="0.25">
      <c r="C1222" s="84">
        <v>1.562329688258567E-2</v>
      </c>
      <c r="D1222" s="91">
        <v>1.8587996334370051E-2</v>
      </c>
      <c r="E1222" s="91">
        <v>2.071254254404006E-2</v>
      </c>
      <c r="F1222" s="91">
        <v>2.2201162206527913E-2</v>
      </c>
      <c r="G1222" s="92">
        <v>2.3265292944256541E-2</v>
      </c>
      <c r="H1222" s="92">
        <v>2.3929333180724495E-2</v>
      </c>
      <c r="I1222" s="92">
        <v>2.4365365864102657E-2</v>
      </c>
      <c r="J1222" s="92">
        <v>2.4565800647103835E-2</v>
      </c>
    </row>
    <row r="1223" spans="3:10" x14ac:dyDescent="0.25">
      <c r="C1223" s="84">
        <v>9.4482513587832492E-3</v>
      </c>
      <c r="D1223" s="91">
        <v>1.3304022898112673E-2</v>
      </c>
      <c r="E1223" s="91">
        <v>1.6318166241317444E-2</v>
      </c>
      <c r="F1223" s="91">
        <v>1.8409941856245771E-2</v>
      </c>
      <c r="G1223" s="92">
        <v>1.9788464803866895E-2</v>
      </c>
      <c r="H1223" s="92">
        <v>2.059730642926454E-2</v>
      </c>
      <c r="I1223" s="92">
        <v>2.11001999720603E-2</v>
      </c>
      <c r="J1223" s="92">
        <v>2.1372581733764065E-2</v>
      </c>
    </row>
    <row r="1224" spans="3:10" x14ac:dyDescent="0.25">
      <c r="C1224" s="84">
        <v>3.1560115995531057E-3</v>
      </c>
      <c r="D1224" s="91">
        <v>4.5417465769594552E-3</v>
      </c>
      <c r="E1224" s="91">
        <v>5.8912360805990693E-3</v>
      </c>
      <c r="F1224" s="91">
        <v>7.1244553776000476E-3</v>
      </c>
      <c r="G1224" s="92">
        <v>8.2274428889993981E-3</v>
      </c>
      <c r="H1224" s="92">
        <v>9.1787029530787344E-3</v>
      </c>
      <c r="I1224" s="92">
        <v>1.0046864476055538E-2</v>
      </c>
      <c r="J1224" s="92">
        <v>1.085273527717113E-2</v>
      </c>
    </row>
    <row r="1225" spans="3:10" x14ac:dyDescent="0.25">
      <c r="C1225" s="84">
        <v>6.3340512368713848E-3</v>
      </c>
      <c r="D1225" s="91">
        <v>9.069498587356211E-3</v>
      </c>
      <c r="E1225" s="91">
        <v>1.1629379115414725E-2</v>
      </c>
      <c r="F1225" s="91">
        <v>1.3862021269819742E-2</v>
      </c>
      <c r="G1225" s="92">
        <v>1.5748258424116684E-2</v>
      </c>
      <c r="H1225" s="92">
        <v>1.7241857763389819E-2</v>
      </c>
      <c r="I1225" s="92">
        <v>1.8454592717999284E-2</v>
      </c>
      <c r="J1225" s="92">
        <v>1.9400264302345788E-2</v>
      </c>
    </row>
    <row r="1226" spans="3:10" x14ac:dyDescent="0.25">
      <c r="C1226" s="84">
        <v>4.8101401405133354E-3</v>
      </c>
      <c r="D1226" s="91">
        <v>7.2046884856125787E-3</v>
      </c>
      <c r="E1226" s="91">
        <v>9.4867708953622933E-3</v>
      </c>
      <c r="F1226" s="91">
        <v>1.1484857842022092E-2</v>
      </c>
      <c r="G1226" s="92">
        <v>1.3169092001092907E-2</v>
      </c>
      <c r="H1226" s="92">
        <v>1.4502016625113254E-2</v>
      </c>
      <c r="I1226" s="92">
        <v>1.5579887513488046E-2</v>
      </c>
      <c r="J1226" s="92">
        <v>1.641234601902233E-2</v>
      </c>
    </row>
    <row r="1227" spans="3:10" x14ac:dyDescent="0.25">
      <c r="C1227" s="84">
        <v>1.5059237360482214E-3</v>
      </c>
      <c r="D1227" s="91">
        <v>3.0742389828326785E-3</v>
      </c>
      <c r="E1227" s="91">
        <v>4.9923930591308412E-3</v>
      </c>
      <c r="F1227" s="91">
        <v>6.9593542221410443E-3</v>
      </c>
      <c r="G1227" s="92">
        <v>8.7753833523279805E-3</v>
      </c>
      <c r="H1227" s="92">
        <v>1.0313969768295768E-2</v>
      </c>
      <c r="I1227" s="92">
        <v>1.160976511587092E-2</v>
      </c>
      <c r="J1227" s="92">
        <v>1.268217790585374E-2</v>
      </c>
    </row>
    <row r="1228" spans="3:10" x14ac:dyDescent="0.25">
      <c r="C1228" s="84">
        <v>1.5725293194103245E-2</v>
      </c>
      <c r="D1228" s="91">
        <v>1.8819737378837027E-2</v>
      </c>
      <c r="E1228" s="91">
        <v>2.1202546978164389E-2</v>
      </c>
      <c r="F1228" s="91">
        <v>2.295563041949155E-2</v>
      </c>
      <c r="G1228" s="92">
        <v>2.4217873042440472E-2</v>
      </c>
      <c r="H1228" s="92">
        <v>2.4992353250265543E-2</v>
      </c>
      <c r="I1228" s="92">
        <v>2.547508132469534E-2</v>
      </c>
      <c r="J1228" s="92">
        <v>2.5690646633340267E-2</v>
      </c>
    </row>
    <row r="1229" spans="3:10" x14ac:dyDescent="0.25">
      <c r="C1229" s="84">
        <v>2.9203678829422854E-3</v>
      </c>
      <c r="D1229" s="91">
        <v>5.3442734704614789E-3</v>
      </c>
      <c r="E1229" s="91">
        <v>7.8837008933854841E-3</v>
      </c>
      <c r="F1229" s="91">
        <v>1.012256460425523E-2</v>
      </c>
      <c r="G1229" s="92">
        <v>1.1903031121909E-2</v>
      </c>
      <c r="H1229" s="92">
        <v>1.3170400281356838E-2</v>
      </c>
      <c r="I1229" s="92">
        <v>1.4040462352729087E-2</v>
      </c>
      <c r="J1229" s="92">
        <v>1.4563104496524482E-2</v>
      </c>
    </row>
    <row r="1230" spans="3:10" x14ac:dyDescent="0.25">
      <c r="C1230" s="84">
        <v>1.023093559183659E-2</v>
      </c>
      <c r="D1230" s="91">
        <v>1.2565735456754419E-2</v>
      </c>
      <c r="E1230" s="91">
        <v>1.4257794847793914E-2</v>
      </c>
      <c r="F1230" s="91">
        <v>1.5401529358408243E-2</v>
      </c>
      <c r="G1230" s="92">
        <v>1.6146215184175874E-2</v>
      </c>
      <c r="H1230" s="92">
        <v>1.6535848709544908E-2</v>
      </c>
      <c r="I1230" s="92">
        <v>1.6725089375060197E-2</v>
      </c>
      <c r="J1230" s="92">
        <v>1.6743775210849188E-2</v>
      </c>
    </row>
    <row r="1231" spans="3:10" x14ac:dyDescent="0.25">
      <c r="C1231" s="84">
        <v>4.5890410604149208E-3</v>
      </c>
      <c r="D1231" s="91">
        <v>7.6954455240711679E-3</v>
      </c>
      <c r="E1231" s="91">
        <v>1.0794356636635969E-2</v>
      </c>
      <c r="F1231" s="91">
        <v>1.3442831773692756E-2</v>
      </c>
      <c r="G1231" s="92">
        <v>1.5461851481636207E-2</v>
      </c>
      <c r="H1231" s="92">
        <v>1.6756318377544752E-2</v>
      </c>
      <c r="I1231" s="92">
        <v>1.7445466452154713E-2</v>
      </c>
      <c r="J1231" s="92">
        <v>1.758089183947803E-2</v>
      </c>
    </row>
    <row r="1232" spans="3:10" x14ac:dyDescent="0.25">
      <c r="C1232" s="84">
        <v>9.1608431555922666E-3</v>
      </c>
      <c r="D1232" s="91">
        <v>1.2620502739531005E-2</v>
      </c>
      <c r="E1232" s="91">
        <v>1.5412761852146427E-2</v>
      </c>
      <c r="F1232" s="91">
        <v>1.7420821510034209E-2</v>
      </c>
      <c r="G1232" s="92">
        <v>1.8742304306826378E-2</v>
      </c>
      <c r="H1232" s="92">
        <v>1.9428732069195234E-2</v>
      </c>
      <c r="I1232" s="92">
        <v>1.9684930870996823E-2</v>
      </c>
      <c r="J1232" s="92">
        <v>1.9573676080845336E-2</v>
      </c>
    </row>
    <row r="1233" spans="3:10" x14ac:dyDescent="0.25">
      <c r="C1233" s="84">
        <v>1.7619661529040494E-2</v>
      </c>
      <c r="D1233" s="91">
        <v>2.2468999058547427E-2</v>
      </c>
      <c r="E1233" s="91">
        <v>2.5990599708335317E-2</v>
      </c>
      <c r="F1233" s="91">
        <v>2.8326166283154257E-2</v>
      </c>
      <c r="G1233" s="92">
        <v>2.9798130678323098E-2</v>
      </c>
      <c r="H1233" s="92">
        <v>3.0536146864109888E-2</v>
      </c>
      <c r="I1233" s="92">
        <v>3.0847721664605941E-2</v>
      </c>
      <c r="J1233" s="92">
        <v>3.0783594683337009E-2</v>
      </c>
    </row>
    <row r="1234" spans="3:10" x14ac:dyDescent="0.25">
      <c r="C1234" s="84">
        <v>2.3401816208851019E-2</v>
      </c>
      <c r="D1234" s="91">
        <v>3.0761400537737061E-2</v>
      </c>
      <c r="E1234" s="91">
        <v>3.6719347060511436E-2</v>
      </c>
      <c r="F1234" s="91">
        <v>4.1492339044947597E-2</v>
      </c>
      <c r="G1234" s="92">
        <v>4.5559068444171215E-2</v>
      </c>
      <c r="H1234" s="92">
        <v>4.9089022848597286E-2</v>
      </c>
      <c r="I1234" s="92">
        <v>5.2499395538628729E-2</v>
      </c>
      <c r="J1234" s="92">
        <v>5.5765827238701937E-2</v>
      </c>
    </row>
    <row r="1235" spans="3:10" x14ac:dyDescent="0.25">
      <c r="C1235" s="84">
        <v>3.7742765860648002E-2</v>
      </c>
      <c r="D1235" s="91">
        <v>3.8191653629082611E-2</v>
      </c>
      <c r="E1235" s="91">
        <v>3.7699550395766092E-2</v>
      </c>
      <c r="F1235" s="91">
        <v>3.6904993887133766E-2</v>
      </c>
      <c r="G1235" s="92">
        <v>3.6117879931282439E-2</v>
      </c>
      <c r="H1235" s="92">
        <v>3.5249562524242731E-2</v>
      </c>
      <c r="I1235" s="92">
        <v>3.4426894322050129E-2</v>
      </c>
      <c r="J1235" s="92">
        <v>3.3515879486479862E-2</v>
      </c>
    </row>
    <row r="1236" spans="3:10" x14ac:dyDescent="0.25">
      <c r="C1236" s="84">
        <v>5.5003767022933518E-2</v>
      </c>
      <c r="D1236" s="91">
        <v>5.1524360282976564E-2</v>
      </c>
      <c r="E1236" s="91">
        <v>4.8048212295368771E-2</v>
      </c>
      <c r="F1236" s="91">
        <v>4.5321939954469495E-2</v>
      </c>
      <c r="G1236" s="92">
        <v>4.3584779174260735E-2</v>
      </c>
      <c r="H1236" s="92">
        <v>4.261491250248052E-2</v>
      </c>
      <c r="I1236" s="92">
        <v>4.2494979127833253E-2</v>
      </c>
      <c r="J1236" s="92">
        <v>4.3021851022568468E-2</v>
      </c>
    </row>
    <row r="1237" spans="3:10" x14ac:dyDescent="0.25">
      <c r="C1237" s="84">
        <v>6.1266750293480646E-3</v>
      </c>
      <c r="D1237" s="91">
        <v>9.4985593740488927E-3</v>
      </c>
      <c r="E1237" s="91">
        <v>1.268319953514198E-2</v>
      </c>
      <c r="F1237" s="91">
        <v>1.5391330624419105E-2</v>
      </c>
      <c r="G1237" s="92">
        <v>1.7579778772075744E-2</v>
      </c>
      <c r="H1237" s="92">
        <v>1.9213215978388234E-2</v>
      </c>
      <c r="I1237" s="92">
        <v>2.0428519482942002E-2</v>
      </c>
      <c r="J1237" s="92">
        <v>2.1235910041323827E-2</v>
      </c>
    </row>
    <row r="1238" spans="3:10" x14ac:dyDescent="0.25">
      <c r="C1238" s="84">
        <v>1.7341189139395474E-2</v>
      </c>
      <c r="D1238" s="91">
        <v>2.3527358387551964E-2</v>
      </c>
      <c r="E1238" s="91">
        <v>2.8661483766732401E-2</v>
      </c>
      <c r="F1238" s="91">
        <v>3.2673150045429943E-2</v>
      </c>
      <c r="G1238" s="92">
        <v>3.577742357257771E-2</v>
      </c>
      <c r="H1238" s="92">
        <v>3.8018537525073871E-2</v>
      </c>
      <c r="I1238" s="92">
        <v>3.9685859941712857E-2</v>
      </c>
      <c r="J1238" s="92">
        <v>4.0765960561811962E-2</v>
      </c>
    </row>
    <row r="1239" spans="3:10" x14ac:dyDescent="0.25">
      <c r="C1239" s="84">
        <v>2.6315949666829697E-2</v>
      </c>
      <c r="D1239" s="91">
        <v>3.4748877010481183E-2</v>
      </c>
      <c r="E1239" s="91">
        <v>4.0893840675350894E-2</v>
      </c>
      <c r="F1239" s="91">
        <v>4.4914517239873608E-2</v>
      </c>
      <c r="G1239" s="92">
        <v>4.7397162717832536E-2</v>
      </c>
      <c r="H1239" s="92">
        <v>4.8625174035224622E-2</v>
      </c>
      <c r="I1239" s="92">
        <v>4.9120237778397975E-2</v>
      </c>
      <c r="J1239" s="92">
        <v>4.8948737746362533E-2</v>
      </c>
    </row>
    <row r="1240" spans="3:10" x14ac:dyDescent="0.25">
      <c r="C1240" s="84">
        <v>5.0145898067418208E-3</v>
      </c>
      <c r="D1240" s="91">
        <v>8.8885044774702302E-3</v>
      </c>
      <c r="E1240" s="91">
        <v>1.3241230489984549E-2</v>
      </c>
      <c r="F1240" s="91">
        <v>1.7581425921260944E-2</v>
      </c>
      <c r="G1240" s="92">
        <v>2.1662702179037222E-2</v>
      </c>
      <c r="H1240" s="92">
        <v>2.5306152240748357E-2</v>
      </c>
      <c r="I1240" s="92">
        <v>2.8615587321816405E-2</v>
      </c>
      <c r="J1240" s="92">
        <v>3.1570869724541505E-2</v>
      </c>
    </row>
    <row r="1241" spans="3:10" x14ac:dyDescent="0.25">
      <c r="C1241" s="84">
        <v>8.3151423812755608E-3</v>
      </c>
      <c r="D1241" s="91">
        <v>1.1489909075456162E-2</v>
      </c>
      <c r="E1241" s="91">
        <v>1.3947896869545373E-2</v>
      </c>
      <c r="F1241" s="91">
        <v>1.5604387827444775E-2</v>
      </c>
      <c r="G1241" s="92">
        <v>1.6594111233030975E-2</v>
      </c>
      <c r="H1241" s="92">
        <v>1.7005709155912097E-2</v>
      </c>
      <c r="I1241" s="92">
        <v>1.7048769460771256E-2</v>
      </c>
      <c r="J1241" s="92">
        <v>1.6795686934774276E-2</v>
      </c>
    </row>
    <row r="1242" spans="3:10" x14ac:dyDescent="0.25">
      <c r="C1242" s="84">
        <v>1.0581639662694471E-2</v>
      </c>
      <c r="D1242" s="91">
        <v>1.390959346081428E-2</v>
      </c>
      <c r="E1242" s="91">
        <v>1.6413874918156369E-2</v>
      </c>
      <c r="F1242" s="91">
        <v>1.8127488569545245E-2</v>
      </c>
      <c r="G1242" s="92">
        <v>1.9243230018456438E-2</v>
      </c>
      <c r="H1242" s="92">
        <v>1.985097597102169E-2</v>
      </c>
      <c r="I1242" s="92">
        <v>2.0163772896212104E-2</v>
      </c>
      <c r="J1242" s="92">
        <v>2.0231350065586483E-2</v>
      </c>
    </row>
    <row r="1243" spans="3:10" x14ac:dyDescent="0.25">
      <c r="C1243" s="84">
        <v>1.4084963825280916E-3</v>
      </c>
      <c r="D1243" s="91">
        <v>2.6720573392269519E-3</v>
      </c>
      <c r="E1243" s="91">
        <v>4.138439424242967E-3</v>
      </c>
      <c r="F1243" s="91">
        <v>5.6133088802784803E-3</v>
      </c>
      <c r="G1243" s="92">
        <v>6.9970277537879759E-3</v>
      </c>
      <c r="H1243" s="92">
        <v>8.2338155404061159E-3</v>
      </c>
      <c r="I1243" s="92">
        <v>9.3753891997738637E-3</v>
      </c>
      <c r="J1243" s="92">
        <v>1.0443436158333061E-2</v>
      </c>
    </row>
    <row r="1244" spans="3:10" x14ac:dyDescent="0.25">
      <c r="C1244" s="84">
        <v>8.2298019819121854E-3</v>
      </c>
      <c r="D1244" s="91">
        <v>1.2647328548640945E-2</v>
      </c>
      <c r="E1244" s="91">
        <v>1.6519089130344548E-2</v>
      </c>
      <c r="F1244" s="91">
        <v>1.9549153740967339E-2</v>
      </c>
      <c r="G1244" s="92">
        <v>2.1825496772214206E-2</v>
      </c>
      <c r="H1244" s="92">
        <v>2.3417772998216187E-2</v>
      </c>
      <c r="I1244" s="92">
        <v>2.4554515422996644E-2</v>
      </c>
      <c r="J1244" s="92">
        <v>2.5266537012052278E-2</v>
      </c>
    </row>
    <row r="1245" spans="3:10" x14ac:dyDescent="0.25">
      <c r="C1245" s="84">
        <v>1.900973965702411E-2</v>
      </c>
      <c r="D1245" s="91">
        <v>2.3664455271565632E-2</v>
      </c>
      <c r="E1245" s="91">
        <v>2.6879435858360595E-2</v>
      </c>
      <c r="F1245" s="91">
        <v>2.8953689113663042E-2</v>
      </c>
      <c r="G1245" s="92">
        <v>3.0313533801521967E-2</v>
      </c>
      <c r="H1245" s="92">
        <v>3.1142263517655686E-2</v>
      </c>
      <c r="I1245" s="92">
        <v>3.1774079596808676E-2</v>
      </c>
      <c r="J1245" s="92">
        <v>3.2261240593577642E-2</v>
      </c>
    </row>
    <row r="1246" spans="3:10" x14ac:dyDescent="0.25">
      <c r="C1246" s="84">
        <v>9.953817121468438E-3</v>
      </c>
      <c r="D1246" s="91">
        <v>1.4142460060286759E-2</v>
      </c>
      <c r="E1246" s="91">
        <v>1.7661818232498704E-2</v>
      </c>
      <c r="F1246" s="91">
        <v>2.0423334308582654E-2</v>
      </c>
      <c r="G1246" s="92">
        <v>2.2618814163471102E-2</v>
      </c>
      <c r="H1246" s="92">
        <v>2.4362555434242896E-2</v>
      </c>
      <c r="I1246" s="92">
        <v>2.5915832615731573E-2</v>
      </c>
      <c r="J1246" s="92">
        <v>2.7325307989823109E-2</v>
      </c>
    </row>
    <row r="1247" spans="3:10" x14ac:dyDescent="0.25">
      <c r="C1247" s="84">
        <v>1.5698278764846543E-2</v>
      </c>
      <c r="D1247" s="91">
        <v>1.9036489245616465E-2</v>
      </c>
      <c r="E1247" s="91">
        <v>2.1201349116078617E-2</v>
      </c>
      <c r="F1247" s="91">
        <v>2.2569860264668239E-2</v>
      </c>
      <c r="G1247" s="92">
        <v>2.3531760260151038E-2</v>
      </c>
      <c r="H1247" s="92">
        <v>2.4229612629342642E-2</v>
      </c>
      <c r="I1247" s="92">
        <v>2.4897913014414921E-2</v>
      </c>
      <c r="J1247" s="92">
        <v>2.5546677877372498E-2</v>
      </c>
    </row>
    <row r="1248" spans="3:10" x14ac:dyDescent="0.25">
      <c r="C1248" s="84">
        <v>9.9332309692842392E-3</v>
      </c>
      <c r="D1248" s="91">
        <v>1.1750539196212911E-2</v>
      </c>
      <c r="E1248" s="91">
        <v>1.288822713809179E-2</v>
      </c>
      <c r="F1248" s="91">
        <v>1.3536364797422611E-2</v>
      </c>
      <c r="G1248" s="92">
        <v>1.3910082567796984E-2</v>
      </c>
      <c r="H1248" s="92">
        <v>1.410609461500004E-2</v>
      </c>
      <c r="I1248" s="92">
        <v>1.4294053029950566E-2</v>
      </c>
      <c r="J1248" s="92">
        <v>1.4520670779573313E-2</v>
      </c>
    </row>
    <row r="1249" spans="3:10" x14ac:dyDescent="0.25">
      <c r="C1249" s="84">
        <v>2.8304705822304346E-2</v>
      </c>
      <c r="D1249" s="91">
        <v>3.275237160718155E-2</v>
      </c>
      <c r="E1249" s="91">
        <v>3.5889577700084004E-2</v>
      </c>
      <c r="F1249" s="91">
        <v>3.8249992999312456E-2</v>
      </c>
      <c r="G1249" s="92">
        <v>4.0302022418738044E-2</v>
      </c>
      <c r="H1249" s="92">
        <v>4.2136857208559073E-2</v>
      </c>
      <c r="I1249" s="92">
        <v>4.4053228931217367E-2</v>
      </c>
      <c r="J1249" s="92">
        <v>4.597835120189913E-2</v>
      </c>
    </row>
    <row r="1250" spans="3:10" x14ac:dyDescent="0.25">
      <c r="C1250" s="84">
        <v>1.9874212909638356E-3</v>
      </c>
      <c r="D1250" s="91">
        <v>3.1527957973250657E-3</v>
      </c>
      <c r="E1250" s="91">
        <v>4.305362672477866E-3</v>
      </c>
      <c r="F1250" s="91">
        <v>5.3359368734036197E-3</v>
      </c>
      <c r="G1250" s="92">
        <v>6.2210595675797082E-3</v>
      </c>
      <c r="H1250" s="92">
        <v>6.9504123252153811E-3</v>
      </c>
      <c r="I1250" s="92">
        <v>7.5869058941074189E-3</v>
      </c>
      <c r="J1250" s="92">
        <v>8.1572400856661509E-3</v>
      </c>
    </row>
    <row r="1251" spans="3:10" x14ac:dyDescent="0.25">
      <c r="C1251" s="84">
        <v>0.10381609349522813</v>
      </c>
      <c r="D1251" s="91">
        <v>8.7083910495314998E-2</v>
      </c>
      <c r="E1251" s="91">
        <v>7.5254728407095531E-2</v>
      </c>
      <c r="F1251" s="91">
        <v>6.7242624709213786E-2</v>
      </c>
      <c r="G1251" s="92">
        <v>6.2061642035904335E-2</v>
      </c>
      <c r="H1251" s="92">
        <v>5.863448141927434E-2</v>
      </c>
      <c r="I1251" s="92">
        <v>5.6641213884524845E-2</v>
      </c>
      <c r="J1251" s="92">
        <v>5.5536243769476121E-2</v>
      </c>
    </row>
    <row r="1252" spans="3:10" x14ac:dyDescent="0.25">
      <c r="C1252" s="84">
        <v>6.6626984664151113E-3</v>
      </c>
      <c r="D1252" s="91">
        <v>1.092098997611617E-2</v>
      </c>
      <c r="E1252" s="91">
        <v>1.4967816358843833E-2</v>
      </c>
      <c r="F1252" s="91">
        <v>1.8257546228985479E-2</v>
      </c>
      <c r="G1252" s="92">
        <v>2.0669920165272533E-2</v>
      </c>
      <c r="H1252" s="92">
        <v>2.2202056686388975E-2</v>
      </c>
      <c r="I1252" s="92">
        <v>2.3104158714974718E-2</v>
      </c>
      <c r="J1252" s="92">
        <v>2.3490442969978133E-2</v>
      </c>
    </row>
    <row r="1253" spans="3:10" x14ac:dyDescent="0.25">
      <c r="C1253" s="84">
        <v>1.4378215408004692E-2</v>
      </c>
      <c r="D1253" s="91">
        <v>2.0850735733777624E-2</v>
      </c>
      <c r="E1253" s="91">
        <v>2.6058707670068921E-2</v>
      </c>
      <c r="F1253" s="91">
        <v>2.9733213674522564E-2</v>
      </c>
      <c r="G1253" s="92">
        <v>3.2123332836629062E-2</v>
      </c>
      <c r="H1253" s="92">
        <v>3.3399032591006211E-2</v>
      </c>
      <c r="I1253" s="92">
        <v>3.3939525059859255E-2</v>
      </c>
      <c r="J1253" s="92">
        <v>3.3833940640828078E-2</v>
      </c>
    </row>
    <row r="1254" spans="3:10" x14ac:dyDescent="0.25">
      <c r="C1254" s="84">
        <v>7.1523023097761235E-2</v>
      </c>
      <c r="D1254" s="91">
        <v>7.2165038427038905E-2</v>
      </c>
      <c r="E1254" s="91">
        <v>6.9103787178788637E-2</v>
      </c>
      <c r="F1254" s="91">
        <v>6.4975476619939548E-2</v>
      </c>
      <c r="G1254" s="92">
        <v>6.1098333261864805E-2</v>
      </c>
      <c r="H1254" s="92">
        <v>5.7596019911738232E-2</v>
      </c>
      <c r="I1254" s="92">
        <v>5.4708950935669083E-2</v>
      </c>
      <c r="J1254" s="92">
        <v>5.2152626315270692E-2</v>
      </c>
    </row>
    <row r="1255" spans="3:10" x14ac:dyDescent="0.25">
      <c r="C1255" s="84">
        <v>3.4363034917680189E-2</v>
      </c>
      <c r="D1255" s="91">
        <v>3.5629652140594006E-2</v>
      </c>
      <c r="E1255" s="91">
        <v>3.5473028203754441E-2</v>
      </c>
      <c r="F1255" s="91">
        <v>3.4724991224048103E-2</v>
      </c>
      <c r="G1255" s="92">
        <v>3.3886718743795105E-2</v>
      </c>
      <c r="H1255" s="92">
        <v>3.3024124544154723E-2</v>
      </c>
      <c r="I1255" s="92">
        <v>3.2351755739972544E-2</v>
      </c>
      <c r="J1255" s="92">
        <v>3.179970392811568E-2</v>
      </c>
    </row>
    <row r="1256" spans="3:10" x14ac:dyDescent="0.25">
      <c r="C1256" s="84">
        <v>5.6993404880561257E-3</v>
      </c>
      <c r="D1256" s="91">
        <v>9.2894258109348597E-3</v>
      </c>
      <c r="E1256" s="91">
        <v>1.2723411154160823E-2</v>
      </c>
      <c r="F1256" s="91">
        <v>1.5568023913621085E-2</v>
      </c>
      <c r="G1256" s="92">
        <v>1.7731213210520475E-2</v>
      </c>
      <c r="H1256" s="92">
        <v>1.9202274088688878E-2</v>
      </c>
      <c r="I1256" s="92">
        <v>2.0176098975371124E-2</v>
      </c>
      <c r="J1256" s="92">
        <v>2.0724431771689221E-2</v>
      </c>
    </row>
    <row r="1257" spans="3:10" x14ac:dyDescent="0.25">
      <c r="C1257" s="84">
        <v>6.1013457391611795E-3</v>
      </c>
      <c r="D1257" s="91">
        <v>9.21100349476278E-3</v>
      </c>
      <c r="E1257" s="91">
        <v>1.2122356662542935E-2</v>
      </c>
      <c r="F1257" s="91">
        <v>1.457168592085673E-2</v>
      </c>
      <c r="G1257" s="92">
        <v>1.6511789254831068E-2</v>
      </c>
      <c r="H1257" s="92">
        <v>1.7912778245989452E-2</v>
      </c>
      <c r="I1257" s="92">
        <v>1.892336619347566E-2</v>
      </c>
      <c r="J1257" s="92">
        <v>1.9585654841351902E-2</v>
      </c>
    </row>
    <row r="1258" spans="3:10" x14ac:dyDescent="0.25">
      <c r="C1258" s="84">
        <v>0.10367384032527149</v>
      </c>
      <c r="D1258" s="91">
        <v>9.4672122711273135E-2</v>
      </c>
      <c r="E1258" s="91">
        <v>8.6831370444206579E-2</v>
      </c>
      <c r="F1258" s="91">
        <v>8.0857137312454599E-2</v>
      </c>
      <c r="G1258" s="92">
        <v>7.6693923130406974E-2</v>
      </c>
      <c r="H1258" s="92">
        <v>7.3604614337251434E-2</v>
      </c>
      <c r="I1258" s="92">
        <v>7.1455058464116983E-2</v>
      </c>
      <c r="J1258" s="92">
        <v>6.9640374912135955E-2</v>
      </c>
    </row>
    <row r="1259" spans="3:10" x14ac:dyDescent="0.25">
      <c r="C1259" s="84">
        <v>2.551014625160963E-2</v>
      </c>
      <c r="D1259" s="91">
        <v>2.9173515079310475E-2</v>
      </c>
      <c r="E1259" s="91">
        <v>3.1047937403695144E-2</v>
      </c>
      <c r="F1259" s="91">
        <v>3.1843527240350174E-2</v>
      </c>
      <c r="G1259" s="92">
        <v>3.2164379323759547E-2</v>
      </c>
      <c r="H1259" s="92">
        <v>3.2220410546960482E-2</v>
      </c>
      <c r="I1259" s="92">
        <v>3.2326239249254728E-2</v>
      </c>
      <c r="J1259" s="92">
        <v>3.2484876695000171E-2</v>
      </c>
    </row>
    <row r="1260" spans="3:10" x14ac:dyDescent="0.25">
      <c r="C1260" s="84">
        <v>7.2273766840955057E-3</v>
      </c>
      <c r="D1260" s="91">
        <v>1.1275794547764556E-2</v>
      </c>
      <c r="E1260" s="91">
        <v>1.4962072827410057E-2</v>
      </c>
      <c r="F1260" s="91">
        <v>1.7995114752607448E-2</v>
      </c>
      <c r="G1260" s="92">
        <v>2.0446985231996406E-2</v>
      </c>
      <c r="H1260" s="92">
        <v>2.2397938552283579E-2</v>
      </c>
      <c r="I1260" s="92">
        <v>2.409509572946775E-2</v>
      </c>
      <c r="J1260" s="92">
        <v>2.5600160933095837E-2</v>
      </c>
    </row>
    <row r="1261" spans="3:10" x14ac:dyDescent="0.25">
      <c r="C1261" s="84">
        <v>1.5638452642493191E-2</v>
      </c>
      <c r="D1261" s="91">
        <v>2.1732284168860343E-2</v>
      </c>
      <c r="E1261" s="91">
        <v>2.6748396018997568E-2</v>
      </c>
      <c r="F1261" s="91">
        <v>3.0495672405368622E-2</v>
      </c>
      <c r="G1261" s="92">
        <v>3.3134467113963277E-2</v>
      </c>
      <c r="H1261" s="92">
        <v>3.4713166702419751E-2</v>
      </c>
      <c r="I1261" s="92">
        <v>3.5530170307878937E-2</v>
      </c>
      <c r="J1261" s="92">
        <v>3.5623283455678938E-2</v>
      </c>
    </row>
    <row r="1262" spans="3:10" x14ac:dyDescent="0.25">
      <c r="C1262" s="84">
        <v>3.3792297792383526E-2</v>
      </c>
      <c r="D1262" s="91">
        <v>3.8113715755663274E-2</v>
      </c>
      <c r="E1262" s="91">
        <v>4.0533684017607041E-2</v>
      </c>
      <c r="F1262" s="91">
        <v>4.1905055630452943E-2</v>
      </c>
      <c r="G1262" s="92">
        <v>4.2882204533182124E-2</v>
      </c>
      <c r="H1262" s="92">
        <v>4.3610313746326443E-2</v>
      </c>
      <c r="I1262" s="92">
        <v>4.4398754222314242E-2</v>
      </c>
      <c r="J1262" s="92">
        <v>4.5151331868214954E-2</v>
      </c>
    </row>
    <row r="1263" spans="3:10" x14ac:dyDescent="0.25">
      <c r="C1263" s="84">
        <v>1.2167115446221222E-2</v>
      </c>
      <c r="D1263" s="91">
        <v>1.7274303568057821E-2</v>
      </c>
      <c r="E1263" s="91">
        <v>2.1715292322541824E-2</v>
      </c>
      <c r="F1263" s="91">
        <v>2.5320832416442809E-2</v>
      </c>
      <c r="G1263" s="92">
        <v>2.8202411917428581E-2</v>
      </c>
      <c r="H1263" s="92">
        <v>3.0368966796373527E-2</v>
      </c>
      <c r="I1263" s="92">
        <v>3.2035457970148937E-2</v>
      </c>
      <c r="J1263" s="92">
        <v>3.3181700372223573E-2</v>
      </c>
    </row>
    <row r="1264" spans="3:10" x14ac:dyDescent="0.25">
      <c r="C1264" s="84">
        <v>2.5086663642821284E-2</v>
      </c>
      <c r="D1264" s="91">
        <v>3.1749863408790865E-2</v>
      </c>
      <c r="E1264" s="91">
        <v>3.6206492445290471E-2</v>
      </c>
      <c r="F1264" s="91">
        <v>3.8870343188588306E-2</v>
      </c>
      <c r="G1264" s="92">
        <v>4.0357251767818438E-2</v>
      </c>
      <c r="H1264" s="92">
        <v>4.0920886932766243E-2</v>
      </c>
      <c r="I1264" s="92">
        <v>4.0979184741172799E-2</v>
      </c>
      <c r="J1264" s="92">
        <v>4.0565674718531015E-2</v>
      </c>
    </row>
    <row r="1265" spans="3:10" x14ac:dyDescent="0.25">
      <c r="C1265" s="84">
        <v>1.9341088041411193E-2</v>
      </c>
      <c r="D1265" s="91">
        <v>2.028293234732588E-2</v>
      </c>
      <c r="E1265" s="91">
        <v>2.0152860370240423E-2</v>
      </c>
      <c r="F1265" s="91">
        <v>1.9645857356003198E-2</v>
      </c>
      <c r="G1265" s="92">
        <v>1.9144426200120711E-2</v>
      </c>
      <c r="H1265" s="92">
        <v>1.8700274018970522E-2</v>
      </c>
      <c r="I1265" s="92">
        <v>1.8415489414888204E-2</v>
      </c>
      <c r="J1265" s="92">
        <v>1.8227606866609614E-2</v>
      </c>
    </row>
    <row r="1266" spans="3:10" x14ac:dyDescent="0.25">
      <c r="C1266" s="84">
        <v>2.7908278288041034E-2</v>
      </c>
      <c r="D1266" s="91">
        <v>2.9609682444599699E-2</v>
      </c>
      <c r="E1266" s="91">
        <v>3.0720972276869391E-2</v>
      </c>
      <c r="F1266" s="91">
        <v>3.1668694579816706E-2</v>
      </c>
      <c r="G1266" s="92">
        <v>3.2720996627883275E-2</v>
      </c>
      <c r="H1266" s="92">
        <v>3.3845497852046755E-2</v>
      </c>
      <c r="I1266" s="92">
        <v>3.5221042315285007E-2</v>
      </c>
      <c r="J1266" s="92">
        <v>3.6775252097272497E-2</v>
      </c>
    </row>
    <row r="1267" spans="3:10" x14ac:dyDescent="0.25">
      <c r="C1267" s="84">
        <v>2.171911706461601E-2</v>
      </c>
      <c r="D1267" s="91">
        <v>2.4435498965592804E-2</v>
      </c>
      <c r="E1267" s="91">
        <v>2.5843140800737571E-2</v>
      </c>
      <c r="F1267" s="91">
        <v>2.6519192719585884E-2</v>
      </c>
      <c r="G1267" s="92">
        <v>2.6897830284674032E-2</v>
      </c>
      <c r="H1267" s="92">
        <v>2.7080315636876788E-2</v>
      </c>
      <c r="I1267" s="92">
        <v>2.7268647363998796E-2</v>
      </c>
      <c r="J1267" s="92">
        <v>2.7418764837213977E-2</v>
      </c>
    </row>
    <row r="1268" spans="3:10" x14ac:dyDescent="0.25">
      <c r="C1268" s="84">
        <v>2.2984499919522651E-2</v>
      </c>
      <c r="D1268" s="91">
        <v>2.8138515111006034E-2</v>
      </c>
      <c r="E1268" s="91">
        <v>3.1987975521894071E-2</v>
      </c>
      <c r="F1268" s="91">
        <v>3.4937630596590802E-2</v>
      </c>
      <c r="G1268" s="92">
        <v>3.7443202445462127E-2</v>
      </c>
      <c r="H1268" s="92">
        <v>3.963511179111652E-2</v>
      </c>
      <c r="I1268" s="92">
        <v>4.1832522872511366E-2</v>
      </c>
      <c r="J1268" s="92">
        <v>4.4002262977629096E-2</v>
      </c>
    </row>
    <row r="1269" spans="3:10" x14ac:dyDescent="0.25">
      <c r="C1269" s="84">
        <v>9.116311696303522E-3</v>
      </c>
      <c r="D1269" s="91">
        <v>1.2447928072715969E-2</v>
      </c>
      <c r="E1269" s="91">
        <v>1.5090221562030607E-2</v>
      </c>
      <c r="F1269" s="91">
        <v>1.7034491745954256E-2</v>
      </c>
      <c r="G1269" s="92">
        <v>1.8459221385968966E-2</v>
      </c>
      <c r="H1269" s="92">
        <v>1.945193087232815E-2</v>
      </c>
      <c r="I1269" s="92">
        <v>2.0211602029539432E-2</v>
      </c>
      <c r="J1269" s="92">
        <v>2.0768378947699277E-2</v>
      </c>
    </row>
    <row r="1270" spans="3:10" x14ac:dyDescent="0.25">
      <c r="C1270" s="84">
        <v>1.0132798178891003E-2</v>
      </c>
      <c r="D1270" s="91">
        <v>1.6203086113749748E-2</v>
      </c>
      <c r="E1270" s="91">
        <v>2.1749501650586148E-2</v>
      </c>
      <c r="F1270" s="91">
        <v>2.6056940715382969E-2</v>
      </c>
      <c r="G1270" s="92">
        <v>2.9014522563640951E-2</v>
      </c>
      <c r="H1270" s="92">
        <v>3.0642154503359085E-2</v>
      </c>
      <c r="I1270" s="92">
        <v>3.1284421020218965E-2</v>
      </c>
      <c r="J1270" s="92">
        <v>3.1085171034294756E-2</v>
      </c>
    </row>
    <row r="1271" spans="3:10" x14ac:dyDescent="0.25">
      <c r="C1271" s="84">
        <v>3.8001769013953302E-2</v>
      </c>
      <c r="D1271" s="91">
        <v>3.8273130961568459E-2</v>
      </c>
      <c r="E1271" s="91">
        <v>3.7139527437478517E-2</v>
      </c>
      <c r="F1271" s="91">
        <v>3.5563477493487865E-2</v>
      </c>
      <c r="G1271" s="92">
        <v>3.4012399267692062E-2</v>
      </c>
      <c r="H1271" s="92">
        <v>3.2462825358222695E-2</v>
      </c>
      <c r="I1271" s="92">
        <v>3.1047377583346639E-2</v>
      </c>
      <c r="J1271" s="92">
        <v>2.964877207244496E-2</v>
      </c>
    </row>
    <row r="1272" spans="3:10" x14ac:dyDescent="0.25">
      <c r="C1272" s="84">
        <v>1.35975108181275E-2</v>
      </c>
      <c r="D1272" s="91">
        <v>1.8738505404184702E-2</v>
      </c>
      <c r="E1272" s="91">
        <v>2.2868511278149997E-2</v>
      </c>
      <c r="F1272" s="91">
        <v>2.5902510550834684E-2</v>
      </c>
      <c r="G1272" s="92">
        <v>2.8078030259402236E-2</v>
      </c>
      <c r="H1272" s="92">
        <v>2.9532094635168045E-2</v>
      </c>
      <c r="I1272" s="92">
        <v>3.0591558393459579E-2</v>
      </c>
      <c r="J1272" s="92">
        <v>3.1330732937766954E-2</v>
      </c>
    </row>
    <row r="1273" spans="3:10" x14ac:dyDescent="0.25">
      <c r="C1273" s="84">
        <v>6.5187682747709962E-3</v>
      </c>
      <c r="D1273" s="91">
        <v>9.8249045872069625E-3</v>
      </c>
      <c r="E1273" s="91">
        <v>1.3025638865363665E-2</v>
      </c>
      <c r="F1273" s="91">
        <v>1.5936644565302197E-2</v>
      </c>
      <c r="G1273" s="92">
        <v>1.8573868417105937E-2</v>
      </c>
      <c r="H1273" s="92">
        <v>2.0929790367634784E-2</v>
      </c>
      <c r="I1273" s="92">
        <v>2.3167494437628181E-2</v>
      </c>
      <c r="J1273" s="92">
        <v>2.5305759553998941E-2</v>
      </c>
    </row>
    <row r="1274" spans="3:10" x14ac:dyDescent="0.25">
      <c r="C1274" s="84">
        <v>2.1611352529265972E-2</v>
      </c>
      <c r="D1274" s="91">
        <v>2.5984322575939071E-2</v>
      </c>
      <c r="E1274" s="91">
        <v>2.8895502637185631E-2</v>
      </c>
      <c r="F1274" s="91">
        <v>3.0830690506681024E-2</v>
      </c>
      <c r="G1274" s="92">
        <v>3.2293449095103448E-2</v>
      </c>
      <c r="H1274" s="92">
        <v>3.3470820966158395E-2</v>
      </c>
      <c r="I1274" s="92">
        <v>3.4689320486162877E-2</v>
      </c>
      <c r="J1274" s="92">
        <v>3.5964299041805758E-2</v>
      </c>
    </row>
    <row r="1275" spans="3:10" x14ac:dyDescent="0.25">
      <c r="C1275" s="84">
        <v>0.13989582176259505</v>
      </c>
      <c r="D1275" s="91">
        <v>9.5127872839171498E-2</v>
      </c>
      <c r="E1275" s="91">
        <v>7.2023325236680522E-2</v>
      </c>
      <c r="F1275" s="91">
        <v>5.9124055603073981E-2</v>
      </c>
      <c r="G1275" s="92">
        <v>5.1494768613328634E-2</v>
      </c>
      <c r="H1275" s="92">
        <v>4.6530004570971173E-2</v>
      </c>
      <c r="I1275" s="92">
        <v>4.3211290476868551E-2</v>
      </c>
      <c r="J1275" s="92">
        <v>4.0749283191731926E-2</v>
      </c>
    </row>
    <row r="1276" spans="3:10" x14ac:dyDescent="0.25">
      <c r="C1276" s="84">
        <v>1.4622500676556172E-2</v>
      </c>
      <c r="D1276" s="91">
        <v>1.8673224611152343E-2</v>
      </c>
      <c r="E1276" s="91">
        <v>2.1661978824996729E-2</v>
      </c>
      <c r="F1276" s="91">
        <v>2.3775374840294867E-2</v>
      </c>
      <c r="G1276" s="92">
        <v>2.5302647582372915E-2</v>
      </c>
      <c r="H1276" s="92">
        <v>2.632368617091848E-2</v>
      </c>
      <c r="I1276" s="92">
        <v>2.7042699853359282E-2</v>
      </c>
      <c r="J1276" s="92">
        <v>2.7434083342902486E-2</v>
      </c>
    </row>
    <row r="1277" spans="3:10" x14ac:dyDescent="0.25">
      <c r="C1277" s="84">
        <v>2.6637624821606951E-2</v>
      </c>
      <c r="D1277" s="91">
        <v>3.1043314160368381E-2</v>
      </c>
      <c r="E1277" s="91">
        <v>3.3178764407661543E-2</v>
      </c>
      <c r="F1277" s="91">
        <v>3.3825440916906313E-2</v>
      </c>
      <c r="G1277" s="92">
        <v>3.3698519476916017E-2</v>
      </c>
      <c r="H1277" s="92">
        <v>3.3082921621566591E-2</v>
      </c>
      <c r="I1277" s="92">
        <v>3.2349161734029991E-2</v>
      </c>
      <c r="J1277" s="92">
        <v>3.1531293180884011E-2</v>
      </c>
    </row>
    <row r="1278" spans="3:10" x14ac:dyDescent="0.25">
      <c r="C1278" s="84">
        <v>2.6082278233939865E-3</v>
      </c>
      <c r="D1278" s="91">
        <v>4.1466456305913422E-3</v>
      </c>
      <c r="E1278" s="91">
        <v>5.6773429249415558E-3</v>
      </c>
      <c r="F1278" s="91">
        <v>7.0414188520927347E-3</v>
      </c>
      <c r="G1278" s="92">
        <v>8.1930605383949938E-3</v>
      </c>
      <c r="H1278" s="92">
        <v>9.1100045210882868E-3</v>
      </c>
      <c r="I1278" s="92">
        <v>9.8712515195337035E-3</v>
      </c>
      <c r="J1278" s="92">
        <v>1.0509179222916542E-2</v>
      </c>
    </row>
    <row r="1279" spans="3:10" x14ac:dyDescent="0.25">
      <c r="C1279" s="84">
        <v>1.6391398994926042E-2</v>
      </c>
      <c r="D1279" s="91">
        <v>1.6573303515505625E-2</v>
      </c>
      <c r="E1279" s="91">
        <v>1.6716805842134308E-2</v>
      </c>
      <c r="F1279" s="91">
        <v>1.6952162870455596E-2</v>
      </c>
      <c r="G1279" s="92">
        <v>1.7352417978283248E-2</v>
      </c>
      <c r="H1279" s="92">
        <v>1.7865087559509569E-2</v>
      </c>
      <c r="I1279" s="92">
        <v>1.8576982552420802E-2</v>
      </c>
      <c r="J1279" s="92">
        <v>1.9461598990689354E-2</v>
      </c>
    </row>
    <row r="1280" spans="3:10" x14ac:dyDescent="0.25">
      <c r="C1280" s="84">
        <v>2.2631589493253907E-2</v>
      </c>
      <c r="D1280" s="91">
        <v>2.8088595671747631E-2</v>
      </c>
      <c r="E1280" s="91">
        <v>3.1394115465184023E-2</v>
      </c>
      <c r="F1280" s="91">
        <v>3.3025190396194823E-2</v>
      </c>
      <c r="G1280" s="92">
        <v>3.3576473966153063E-2</v>
      </c>
      <c r="H1280" s="92">
        <v>3.3298914245580499E-2</v>
      </c>
      <c r="I1280" s="92">
        <v>3.2564238648526526E-2</v>
      </c>
      <c r="J1280" s="92">
        <v>3.142939964421948E-2</v>
      </c>
    </row>
    <row r="1281" spans="3:10" x14ac:dyDescent="0.25">
      <c r="C1281" s="84">
        <v>8.9710219701557362E-3</v>
      </c>
      <c r="D1281" s="91">
        <v>1.2763474195223015E-2</v>
      </c>
      <c r="E1281" s="91">
        <v>1.5576680844921429E-2</v>
      </c>
      <c r="F1281" s="91">
        <v>1.7354286310303231E-2</v>
      </c>
      <c r="G1281" s="92">
        <v>1.8356219885240655E-2</v>
      </c>
      <c r="H1281" s="92">
        <v>1.8764396044187698E-2</v>
      </c>
      <c r="I1281" s="92">
        <v>1.8846347679083084E-2</v>
      </c>
      <c r="J1281" s="92">
        <v>1.8682985627475467E-2</v>
      </c>
    </row>
    <row r="1282" spans="3:10" x14ac:dyDescent="0.25">
      <c r="C1282" s="84">
        <v>4.7880270129478557E-3</v>
      </c>
      <c r="D1282" s="91">
        <v>8.4546116554419029E-3</v>
      </c>
      <c r="E1282" s="91">
        <v>1.2250659848224274E-2</v>
      </c>
      <c r="F1282" s="91">
        <v>1.5627096925087621E-2</v>
      </c>
      <c r="G1282" s="92">
        <v>1.837271317594695E-2</v>
      </c>
      <c r="H1282" s="92">
        <v>2.0378688970748994E-2</v>
      </c>
      <c r="I1282" s="92">
        <v>2.1773600939233865E-2</v>
      </c>
      <c r="J1282" s="92">
        <v>2.2582375447152046E-2</v>
      </c>
    </row>
    <row r="1283" spans="3:10" x14ac:dyDescent="0.25">
      <c r="C1283" s="84">
        <v>1.6122763417611798E-2</v>
      </c>
      <c r="D1283" s="91">
        <v>1.9249044575900324E-2</v>
      </c>
      <c r="E1283" s="91">
        <v>2.1567125729695803E-2</v>
      </c>
      <c r="F1283" s="91">
        <v>2.3302425561728245E-2</v>
      </c>
      <c r="G1283" s="92">
        <v>2.4695074141861166E-2</v>
      </c>
      <c r="H1283" s="92">
        <v>2.5787644112669105E-2</v>
      </c>
      <c r="I1283" s="92">
        <v>2.6772260402617064E-2</v>
      </c>
      <c r="J1283" s="92">
        <v>2.7634345070774589E-2</v>
      </c>
    </row>
    <row r="1284" spans="3:10" x14ac:dyDescent="0.25">
      <c r="C1284" s="84">
        <v>1.42980016512996E-2</v>
      </c>
      <c r="D1284" s="91">
        <v>1.9615811245426534E-2</v>
      </c>
      <c r="E1284" s="91">
        <v>2.3953909194777277E-2</v>
      </c>
      <c r="F1284" s="91">
        <v>2.7297139302887834E-2</v>
      </c>
      <c r="G1284" s="92">
        <v>2.9928995122100489E-2</v>
      </c>
      <c r="H1284" s="92">
        <v>3.1991444159585353E-2</v>
      </c>
      <c r="I1284" s="92">
        <v>3.3808866281481414E-2</v>
      </c>
      <c r="J1284" s="92">
        <v>3.5422947530387688E-2</v>
      </c>
    </row>
    <row r="1285" spans="3:10" x14ac:dyDescent="0.25">
      <c r="C1285" s="84">
        <v>3.0985931818616661E-3</v>
      </c>
      <c r="D1285" s="91">
        <v>5.4772178875957759E-3</v>
      </c>
      <c r="E1285" s="91">
        <v>7.9953225036445731E-3</v>
      </c>
      <c r="F1285" s="91">
        <v>1.0316208864922325E-2</v>
      </c>
      <c r="G1285" s="92">
        <v>1.230826467042492E-2</v>
      </c>
      <c r="H1285" s="92">
        <v>1.3902708189025028E-2</v>
      </c>
      <c r="I1285" s="92">
        <v>1.5191869025600878E-2</v>
      </c>
      <c r="J1285" s="92">
        <v>1.6198356491220756E-2</v>
      </c>
    </row>
    <row r="1286" spans="3:10" x14ac:dyDescent="0.25">
      <c r="C1286" s="84">
        <v>3.4026302750593553E-3</v>
      </c>
      <c r="D1286" s="91">
        <v>5.0052019123014314E-3</v>
      </c>
      <c r="E1286" s="91">
        <v>6.5130784848615479E-3</v>
      </c>
      <c r="F1286" s="91">
        <v>7.7897824745936754E-3</v>
      </c>
      <c r="G1286" s="92">
        <v>8.7918356676951522E-3</v>
      </c>
      <c r="H1286" s="92">
        <v>9.4854815066444092E-3</v>
      </c>
      <c r="I1286" s="92">
        <v>9.9464629672345352E-3</v>
      </c>
      <c r="J1286" s="92">
        <v>1.0211131141163943E-2</v>
      </c>
    </row>
    <row r="1287" spans="3:10" x14ac:dyDescent="0.25">
      <c r="C1287" s="84">
        <v>5.778488295710915E-3</v>
      </c>
      <c r="D1287" s="91">
        <v>8.8834354933569424E-3</v>
      </c>
      <c r="E1287" s="91">
        <v>1.1707486137159516E-2</v>
      </c>
      <c r="F1287" s="91">
        <v>1.3959799916515978E-2</v>
      </c>
      <c r="G1287" s="92">
        <v>1.5611649018676567E-2</v>
      </c>
      <c r="H1287" s="92">
        <v>1.6670935973837078E-2</v>
      </c>
      <c r="I1287" s="92">
        <v>1.7313482625152008E-2</v>
      </c>
      <c r="J1287" s="92">
        <v>1.7609312265164285E-2</v>
      </c>
    </row>
    <row r="1288" spans="3:10" x14ac:dyDescent="0.25">
      <c r="C1288" s="84">
        <v>2.5681811397124565E-2</v>
      </c>
      <c r="D1288" s="91">
        <v>2.9585071189024731E-2</v>
      </c>
      <c r="E1288" s="91">
        <v>3.1765602897187474E-2</v>
      </c>
      <c r="F1288" s="91">
        <v>3.2700573135684217E-2</v>
      </c>
      <c r="G1288" s="92">
        <v>3.2843550555572858E-2</v>
      </c>
      <c r="H1288" s="92">
        <v>3.2342086292542684E-2</v>
      </c>
      <c r="I1288" s="92">
        <v>3.1521099650486155E-2</v>
      </c>
      <c r="J1288" s="92">
        <v>3.0435508307242242E-2</v>
      </c>
    </row>
    <row r="1289" spans="3:10" x14ac:dyDescent="0.25">
      <c r="C1289" s="84">
        <v>4.0620014091589413E-2</v>
      </c>
      <c r="D1289" s="91">
        <v>4.1392952946190782E-2</v>
      </c>
      <c r="E1289" s="91">
        <v>4.0800103073990894E-2</v>
      </c>
      <c r="F1289" s="91">
        <v>3.9866070094804473E-2</v>
      </c>
      <c r="G1289" s="92">
        <v>3.9102938302224152E-2</v>
      </c>
      <c r="H1289" s="92">
        <v>3.8474180950500932E-2</v>
      </c>
      <c r="I1289" s="92">
        <v>3.8111068310802555E-2</v>
      </c>
      <c r="J1289" s="92">
        <v>3.7827442749172671E-2</v>
      </c>
    </row>
    <row r="1290" spans="3:10" x14ac:dyDescent="0.25">
      <c r="C1290" s="84">
        <v>3.0864133283251438E-2</v>
      </c>
      <c r="D1290" s="91">
        <v>3.5640443492301603E-2</v>
      </c>
      <c r="E1290" s="91">
        <v>3.7860282945859726E-2</v>
      </c>
      <c r="F1290" s="91">
        <v>3.8391089514014265E-2</v>
      </c>
      <c r="G1290" s="92">
        <v>3.7993561935010758E-2</v>
      </c>
      <c r="H1290" s="92">
        <v>3.6938045305867286E-2</v>
      </c>
      <c r="I1290" s="92">
        <v>3.5600112808595298E-2</v>
      </c>
      <c r="J1290" s="92">
        <v>3.3992969336427516E-2</v>
      </c>
    </row>
    <row r="1291" spans="3:10" x14ac:dyDescent="0.25">
      <c r="C1291" s="84">
        <v>8.6793547738777139E-3</v>
      </c>
      <c r="D1291" s="91">
        <v>1.0315252960609594E-2</v>
      </c>
      <c r="E1291" s="91">
        <v>1.1508318425159123E-2</v>
      </c>
      <c r="F1291" s="91">
        <v>1.2374612526222586E-2</v>
      </c>
      <c r="G1291" s="92">
        <v>1.3031280462264096E-2</v>
      </c>
      <c r="H1291" s="92">
        <v>1.3491378090572657E-2</v>
      </c>
      <c r="I1291" s="92">
        <v>1.3852377197239541E-2</v>
      </c>
      <c r="J1291" s="92">
        <v>1.4111768029298881E-2</v>
      </c>
    </row>
    <row r="1292" spans="3:10" x14ac:dyDescent="0.25">
      <c r="C1292" s="84">
        <v>1.6583593827866724E-2</v>
      </c>
      <c r="D1292" s="91">
        <v>2.6249723491062825E-2</v>
      </c>
      <c r="E1292" s="91">
        <v>3.5206695613649565E-2</v>
      </c>
      <c r="F1292" s="91">
        <v>4.2629985021152707E-2</v>
      </c>
      <c r="G1292" s="92">
        <v>4.8572625321190256E-2</v>
      </c>
      <c r="H1292" s="92">
        <v>5.3140222877300775E-2</v>
      </c>
      <c r="I1292" s="92">
        <v>5.6849396615390735E-2</v>
      </c>
      <c r="J1292" s="92">
        <v>5.9772703380011651E-2</v>
      </c>
    </row>
    <row r="1293" spans="3:10" x14ac:dyDescent="0.25">
      <c r="C1293" s="84">
        <v>7.1865052222633086E-3</v>
      </c>
      <c r="D1293" s="91">
        <v>1.0149145530777498E-2</v>
      </c>
      <c r="E1293" s="91">
        <v>1.2629546023191577E-2</v>
      </c>
      <c r="F1293" s="91">
        <v>1.4544143740608811E-2</v>
      </c>
      <c r="G1293" s="92">
        <v>1.5995981226678974E-2</v>
      </c>
      <c r="H1293" s="92">
        <v>1.7037802173560303E-2</v>
      </c>
      <c r="I1293" s="92">
        <v>1.7839253275056463E-2</v>
      </c>
      <c r="J1293" s="92">
        <v>1.8435243192180772E-2</v>
      </c>
    </row>
    <row r="1294" spans="3:10" x14ac:dyDescent="0.25">
      <c r="C1294" s="84">
        <v>1.0206131979761668E-2</v>
      </c>
      <c r="D1294" s="91">
        <v>1.5120154302691169E-2</v>
      </c>
      <c r="E1294" s="91">
        <v>1.9856940850770565E-2</v>
      </c>
      <c r="F1294" s="91">
        <v>2.4132659092334571E-2</v>
      </c>
      <c r="G1294" s="92">
        <v>2.7935278277567713E-2</v>
      </c>
      <c r="H1294" s="92">
        <v>3.1211790577371796E-2</v>
      </c>
      <c r="I1294" s="92">
        <v>3.4167705654595031E-2</v>
      </c>
      <c r="J1294" s="92">
        <v>3.6791404764068829E-2</v>
      </c>
    </row>
    <row r="1295" spans="3:10" x14ac:dyDescent="0.25">
      <c r="C1295" s="84">
        <v>9.1421480934161359E-2</v>
      </c>
      <c r="D1295" s="91">
        <v>7.6616659128678918E-2</v>
      </c>
      <c r="E1295" s="91">
        <v>6.545788520936309E-2</v>
      </c>
      <c r="F1295" s="91">
        <v>5.7422371872938527E-2</v>
      </c>
      <c r="G1295" s="92">
        <v>5.1782768668858739E-2</v>
      </c>
      <c r="H1295" s="92">
        <v>4.7636247201442106E-2</v>
      </c>
      <c r="I1295" s="92">
        <v>4.4696752340099573E-2</v>
      </c>
      <c r="J1295" s="92">
        <v>4.2512101047243539E-2</v>
      </c>
    </row>
    <row r="1296" spans="3:10" x14ac:dyDescent="0.25">
      <c r="C1296" s="84">
        <v>2.6382086537679976E-2</v>
      </c>
      <c r="D1296" s="91">
        <v>2.9322042463858326E-2</v>
      </c>
      <c r="E1296" s="91">
        <v>3.1042536855851618E-2</v>
      </c>
      <c r="F1296" s="91">
        <v>3.2080973191809518E-2</v>
      </c>
      <c r="G1296" s="92">
        <v>3.2810512418762351E-2</v>
      </c>
      <c r="H1296" s="92">
        <v>3.3250788953866635E-2</v>
      </c>
      <c r="I1296" s="92">
        <v>3.3588955669900833E-2</v>
      </c>
      <c r="J1296" s="92">
        <v>3.3740223093457408E-2</v>
      </c>
    </row>
    <row r="1297" spans="3:10" x14ac:dyDescent="0.25">
      <c r="C1297" s="84">
        <v>5.5826328478802189E-3</v>
      </c>
      <c r="D1297" s="91">
        <v>8.8717331706654311E-3</v>
      </c>
      <c r="E1297" s="91">
        <v>1.2291134500031194E-2</v>
      </c>
      <c r="F1297" s="91">
        <v>1.5581218550340923E-2</v>
      </c>
      <c r="G1297" s="92">
        <v>1.8666462815405734E-2</v>
      </c>
      <c r="H1297" s="92">
        <v>2.1464210309380862E-2</v>
      </c>
      <c r="I1297" s="92">
        <v>2.4085725398184873E-2</v>
      </c>
      <c r="J1297" s="92">
        <v>2.6513583188325959E-2</v>
      </c>
    </row>
    <row r="1298" spans="3:10" x14ac:dyDescent="0.25">
      <c r="C1298" s="84">
        <v>9.8382431679016145E-3</v>
      </c>
      <c r="D1298" s="91">
        <v>1.1154362171894847E-2</v>
      </c>
      <c r="E1298" s="91">
        <v>1.2029508488928002E-2</v>
      </c>
      <c r="F1298" s="91">
        <v>1.2617041421141119E-2</v>
      </c>
      <c r="G1298" s="92">
        <v>1.3045198598301999E-2</v>
      </c>
      <c r="H1298" s="92">
        <v>1.333061630869947E-2</v>
      </c>
      <c r="I1298" s="92">
        <v>1.3574550845184002E-2</v>
      </c>
      <c r="J1298" s="92">
        <v>1.3780276685364223E-2</v>
      </c>
    </row>
    <row r="1299" spans="3:10" x14ac:dyDescent="0.25">
      <c r="C1299" s="84">
        <v>4.7047569708668436E-3</v>
      </c>
      <c r="D1299" s="91">
        <v>6.8148657024154017E-3</v>
      </c>
      <c r="E1299" s="91">
        <v>8.9232902873592115E-3</v>
      </c>
      <c r="F1299" s="91">
        <v>1.0938516385207762E-2</v>
      </c>
      <c r="G1299" s="92">
        <v>1.2862738687650909E-2</v>
      </c>
      <c r="H1299" s="92">
        <v>1.4673167169575304E-2</v>
      </c>
      <c r="I1299" s="92">
        <v>1.647433569360841E-2</v>
      </c>
      <c r="J1299" s="92">
        <v>1.8280661058292087E-2</v>
      </c>
    </row>
    <row r="1300" spans="3:10" x14ac:dyDescent="0.25">
      <c r="C1300" s="84">
        <v>7.3632065487932025E-3</v>
      </c>
      <c r="D1300" s="91">
        <v>1.0738750968365744E-2</v>
      </c>
      <c r="E1300" s="91">
        <v>1.3502616584151198E-2</v>
      </c>
      <c r="F1300" s="91">
        <v>1.5514936988983952E-2</v>
      </c>
      <c r="G1300" s="92">
        <v>1.6904454735567689E-2</v>
      </c>
      <c r="H1300" s="92">
        <v>1.7762558930898485E-2</v>
      </c>
      <c r="I1300" s="92">
        <v>1.8296932979097822E-2</v>
      </c>
      <c r="J1300" s="92">
        <v>1.856549399534908E-2</v>
      </c>
    </row>
    <row r="1301" spans="3:10" x14ac:dyDescent="0.25">
      <c r="C1301" s="84">
        <v>8.1227701971330959E-3</v>
      </c>
      <c r="D1301" s="91">
        <v>1.1990899741346969E-2</v>
      </c>
      <c r="E1301" s="91">
        <v>1.5447570551640654E-2</v>
      </c>
      <c r="F1301" s="91">
        <v>1.8278991403067272E-2</v>
      </c>
      <c r="G1301" s="92">
        <v>2.0535093728640364E-2</v>
      </c>
      <c r="H1301" s="92">
        <v>2.2237714795366063E-2</v>
      </c>
      <c r="I1301" s="92">
        <v>2.3585739242994768E-2</v>
      </c>
      <c r="J1301" s="92">
        <v>2.4620197627432328E-2</v>
      </c>
    </row>
    <row r="1302" spans="3:10" x14ac:dyDescent="0.25">
      <c r="C1302" s="84">
        <v>2.4789548677208111E-2</v>
      </c>
      <c r="D1302" s="91">
        <v>2.6244454175758786E-2</v>
      </c>
      <c r="E1302" s="91">
        <v>2.6899230490883455E-2</v>
      </c>
      <c r="F1302" s="91">
        <v>2.7117491335048417E-2</v>
      </c>
      <c r="G1302" s="92">
        <v>2.7138432216010432E-2</v>
      </c>
      <c r="H1302" s="92">
        <v>2.6955040986120327E-2</v>
      </c>
      <c r="I1302" s="92">
        <v>2.673830093232513E-2</v>
      </c>
      <c r="J1302" s="92">
        <v>2.6460352037363404E-2</v>
      </c>
    </row>
    <row r="1303" spans="3:10" x14ac:dyDescent="0.25">
      <c r="C1303" s="84">
        <v>2.1786221722862749E-3</v>
      </c>
      <c r="D1303" s="91">
        <v>4.5274787421289943E-3</v>
      </c>
      <c r="E1303" s="91">
        <v>7.2818448982626535E-3</v>
      </c>
      <c r="F1303" s="91">
        <v>9.9107360535465906E-3</v>
      </c>
      <c r="G1303" s="92">
        <v>1.2126029108467306E-2</v>
      </c>
      <c r="H1303" s="92">
        <v>1.3803984043103996E-2</v>
      </c>
      <c r="I1303" s="92">
        <v>1.5051118732135884E-2</v>
      </c>
      <c r="J1303" s="92">
        <v>1.593545342561533E-2</v>
      </c>
    </row>
    <row r="1304" spans="3:10" x14ac:dyDescent="0.25">
      <c r="C1304" s="84">
        <v>6.4977826799239658E-3</v>
      </c>
      <c r="D1304" s="91">
        <v>8.291643485739646E-3</v>
      </c>
      <c r="E1304" s="91">
        <v>9.7739578176079273E-3</v>
      </c>
      <c r="F1304" s="91">
        <v>1.0961062531117421E-2</v>
      </c>
      <c r="G1304" s="92">
        <v>1.1909876087961853E-2</v>
      </c>
      <c r="H1304" s="92">
        <v>1.2607670485993308E-2</v>
      </c>
      <c r="I1304" s="92">
        <v>1.3133067450395631E-2</v>
      </c>
      <c r="J1304" s="92">
        <v>1.3480846219601847E-2</v>
      </c>
    </row>
    <row r="1305" spans="3:10" x14ac:dyDescent="0.25">
      <c r="C1305" s="84">
        <v>2.9758041788666596E-3</v>
      </c>
      <c r="D1305" s="91">
        <v>4.9496337009897473E-3</v>
      </c>
      <c r="E1305" s="91">
        <v>6.8355945687433653E-3</v>
      </c>
      <c r="F1305" s="91">
        <v>8.3722618223663042E-3</v>
      </c>
      <c r="G1305" s="92">
        <v>9.4999435523718586E-3</v>
      </c>
      <c r="H1305" s="92">
        <v>1.0214219264845946E-2</v>
      </c>
      <c r="I1305" s="92">
        <v>1.0627388693593899E-2</v>
      </c>
      <c r="J1305" s="92">
        <v>1.0791474214523944E-2</v>
      </c>
    </row>
    <row r="1306" spans="3:10" x14ac:dyDescent="0.25">
      <c r="C1306" s="84">
        <v>2.25048853331682E-2</v>
      </c>
      <c r="D1306" s="91">
        <v>2.7135222994939791E-2</v>
      </c>
      <c r="E1306" s="91">
        <v>2.9912752856388548E-2</v>
      </c>
      <c r="F1306" s="91">
        <v>3.1385035552000666E-2</v>
      </c>
      <c r="G1306" s="92">
        <v>3.2090703690972659E-2</v>
      </c>
      <c r="H1306" s="92">
        <v>3.2199207513335042E-2</v>
      </c>
      <c r="I1306" s="92">
        <v>3.1988825549575384E-2</v>
      </c>
      <c r="J1306" s="92">
        <v>3.1437156612918904E-2</v>
      </c>
    </row>
    <row r="1307" spans="3:10" x14ac:dyDescent="0.25">
      <c r="C1307" s="84">
        <v>7.883279571589524E-3</v>
      </c>
      <c r="D1307" s="91">
        <v>1.1670261209704332E-2</v>
      </c>
      <c r="E1307" s="91">
        <v>1.5085830620674846E-2</v>
      </c>
      <c r="F1307" s="91">
        <v>1.7927437096347087E-2</v>
      </c>
      <c r="G1307" s="92">
        <v>2.0232708843454877E-2</v>
      </c>
      <c r="H1307" s="92">
        <v>2.1992459218451339E-2</v>
      </c>
      <c r="I1307" s="92">
        <v>2.3357806559933362E-2</v>
      </c>
      <c r="J1307" s="92">
        <v>2.4316054828438377E-2</v>
      </c>
    </row>
    <row r="1308" spans="3:10" x14ac:dyDescent="0.25">
      <c r="C1308" s="84">
        <v>7.4215329236443361E-3</v>
      </c>
      <c r="D1308" s="91">
        <v>1.0781459320459151E-2</v>
      </c>
      <c r="E1308" s="91">
        <v>1.3687868490248946E-2</v>
      </c>
      <c r="F1308" s="91">
        <v>1.5928758255873181E-2</v>
      </c>
      <c r="G1308" s="92">
        <v>1.7518377706091666E-2</v>
      </c>
      <c r="H1308" s="92">
        <v>1.8453945071172154E-2</v>
      </c>
      <c r="I1308" s="92">
        <v>1.8894629387142831E-2</v>
      </c>
      <c r="J1308" s="92">
        <v>1.8880320803667937E-2</v>
      </c>
    </row>
    <row r="1309" spans="3:10" x14ac:dyDescent="0.25">
      <c r="C1309" s="84">
        <v>2.7688400019612305E-3</v>
      </c>
      <c r="D1309" s="91">
        <v>5.2300495888443332E-3</v>
      </c>
      <c r="E1309" s="91">
        <v>7.9756747997824749E-3</v>
      </c>
      <c r="F1309" s="91">
        <v>1.0562267555482197E-2</v>
      </c>
      <c r="G1309" s="92">
        <v>1.2743784971252401E-2</v>
      </c>
      <c r="H1309" s="92">
        <v>1.4364620521125859E-2</v>
      </c>
      <c r="I1309" s="92">
        <v>1.5469984198677773E-2</v>
      </c>
      <c r="J1309" s="92">
        <v>1.6065546462784575E-2</v>
      </c>
    </row>
    <row r="1310" spans="3:10" x14ac:dyDescent="0.25">
      <c r="C1310" s="84">
        <v>9.0463980847721431E-3</v>
      </c>
      <c r="D1310" s="91">
        <v>1.2719253872166728E-2</v>
      </c>
      <c r="E1310" s="91">
        <v>1.599410412108998E-2</v>
      </c>
      <c r="F1310" s="91">
        <v>1.8732471823261553E-2</v>
      </c>
      <c r="G1310" s="92">
        <v>2.0959766983420905E-2</v>
      </c>
      <c r="H1310" s="92">
        <v>2.262475119286577E-2</v>
      </c>
      <c r="I1310" s="92">
        <v>2.3851423773679898E-2</v>
      </c>
      <c r="J1310" s="92">
        <v>2.461790809436833E-2</v>
      </c>
    </row>
    <row r="1311" spans="3:10" x14ac:dyDescent="0.25">
      <c r="C1311" s="84">
        <v>4.2156341230098465E-3</v>
      </c>
      <c r="D1311" s="91">
        <v>6.4354118280013466E-3</v>
      </c>
      <c r="E1311" s="91">
        <v>8.6275169730398032E-3</v>
      </c>
      <c r="F1311" s="91">
        <v>1.0650580716085213E-2</v>
      </c>
      <c r="G1311" s="92">
        <v>1.2500208743412565E-2</v>
      </c>
      <c r="H1311" s="92">
        <v>1.4167969039789837E-2</v>
      </c>
      <c r="I1311" s="92">
        <v>1.5773442584262904E-2</v>
      </c>
      <c r="J1311" s="92">
        <v>1.7350205277700616E-2</v>
      </c>
    </row>
    <row r="1312" spans="3:10" x14ac:dyDescent="0.25">
      <c r="C1312" s="84">
        <v>1.0391016730532174E-2</v>
      </c>
      <c r="D1312" s="91">
        <v>1.1516345559465936E-2</v>
      </c>
      <c r="E1312" s="91">
        <v>1.2591432225283866E-2</v>
      </c>
      <c r="F1312" s="91">
        <v>1.3657278093378378E-2</v>
      </c>
      <c r="G1312" s="92">
        <v>1.4739927358148403E-2</v>
      </c>
      <c r="H1312" s="92">
        <v>1.5772646541699485E-2</v>
      </c>
      <c r="I1312" s="92">
        <v>1.6812872929224187E-2</v>
      </c>
      <c r="J1312" s="92">
        <v>1.7822734546821314E-2</v>
      </c>
    </row>
    <row r="1313" spans="3:10" x14ac:dyDescent="0.25">
      <c r="C1313" s="84">
        <v>5.6561269312187159E-3</v>
      </c>
      <c r="D1313" s="91">
        <v>7.5912482499241509E-3</v>
      </c>
      <c r="E1313" s="91">
        <v>9.2946141876132145E-3</v>
      </c>
      <c r="F1313" s="91">
        <v>1.0744330445270784E-2</v>
      </c>
      <c r="G1313" s="92">
        <v>1.1976179441409112E-2</v>
      </c>
      <c r="H1313" s="92">
        <v>1.2963629120594429E-2</v>
      </c>
      <c r="I1313" s="92">
        <v>1.3774359754679341E-2</v>
      </c>
      <c r="J1313" s="92">
        <v>1.4391636606450094E-2</v>
      </c>
    </row>
    <row r="1314" spans="3:10" x14ac:dyDescent="0.25">
      <c r="C1314" s="84">
        <v>1.2035404601509691E-3</v>
      </c>
      <c r="D1314" s="91">
        <v>3.1097861924888337E-3</v>
      </c>
      <c r="E1314" s="91">
        <v>5.9985381723396793E-3</v>
      </c>
      <c r="F1314" s="91">
        <v>9.5035574010401535E-3</v>
      </c>
      <c r="G1314" s="92">
        <v>1.322147908980886E-2</v>
      </c>
      <c r="H1314" s="92">
        <v>1.6814793879345594E-2</v>
      </c>
      <c r="I1314" s="92">
        <v>2.0218979746805945E-2</v>
      </c>
      <c r="J1314" s="92">
        <v>2.3375430343307663E-2</v>
      </c>
    </row>
    <row r="1315" spans="3:10" x14ac:dyDescent="0.25">
      <c r="C1315" s="84">
        <v>2.002934574619088E-2</v>
      </c>
      <c r="D1315" s="91">
        <v>2.2854233846418971E-2</v>
      </c>
      <c r="E1315" s="91">
        <v>2.4463062462867498E-2</v>
      </c>
      <c r="F1315" s="91">
        <v>2.5330250705434213E-2</v>
      </c>
      <c r="G1315" s="92">
        <v>2.5831667115838116E-2</v>
      </c>
      <c r="H1315" s="92">
        <v>2.6049875091233937E-2</v>
      </c>
      <c r="I1315" s="92">
        <v>2.6180212019157906E-2</v>
      </c>
      <c r="J1315" s="92">
        <v>2.6192768801712816E-2</v>
      </c>
    </row>
    <row r="1316" spans="3:10" x14ac:dyDescent="0.25">
      <c r="C1316" s="84">
        <v>9.1414946136623588E-3</v>
      </c>
      <c r="D1316" s="91">
        <v>1.3075946907716117E-2</v>
      </c>
      <c r="E1316" s="91">
        <v>1.6307373116110073E-2</v>
      </c>
      <c r="F1316" s="91">
        <v>1.8734180958546658E-2</v>
      </c>
      <c r="G1316" s="92">
        <v>2.0536338925575527E-2</v>
      </c>
      <c r="H1316" s="92">
        <v>2.1824138534582829E-2</v>
      </c>
      <c r="I1316" s="92">
        <v>2.2835014393031972E-2</v>
      </c>
      <c r="J1316" s="92">
        <v>2.3610139629592786E-2</v>
      </c>
    </row>
    <row r="1317" spans="3:10" x14ac:dyDescent="0.25">
      <c r="C1317" s="84">
        <v>1.0817982979750498E-2</v>
      </c>
      <c r="D1317" s="91">
        <v>1.4705863779215138E-2</v>
      </c>
      <c r="E1317" s="91">
        <v>1.8174833334650153E-2</v>
      </c>
      <c r="F1317" s="91">
        <v>2.1072246622070093E-2</v>
      </c>
      <c r="G1317" s="92">
        <v>2.3408734072628584E-2</v>
      </c>
      <c r="H1317" s="92">
        <v>2.5127165862332733E-2</v>
      </c>
      <c r="I1317" s="92">
        <v>2.6385134478812963E-2</v>
      </c>
      <c r="J1317" s="92">
        <v>2.718165982593421E-2</v>
      </c>
    </row>
    <row r="1318" spans="3:10" x14ac:dyDescent="0.25">
      <c r="C1318" s="84">
        <v>5.5491867357488484E-3</v>
      </c>
      <c r="D1318" s="91">
        <v>9.1192064876882504E-3</v>
      </c>
      <c r="E1318" s="91">
        <v>1.2658293975972181E-2</v>
      </c>
      <c r="F1318" s="91">
        <v>1.574124439547895E-2</v>
      </c>
      <c r="G1318" s="92">
        <v>1.8240377764032409E-2</v>
      </c>
      <c r="H1318" s="92">
        <v>2.0091601842911977E-2</v>
      </c>
      <c r="I1318" s="92">
        <v>2.1443577212013457E-2</v>
      </c>
      <c r="J1318" s="92">
        <v>2.232527131291959E-2</v>
      </c>
    </row>
    <row r="1319" spans="3:10" x14ac:dyDescent="0.25">
      <c r="C1319" s="84">
        <v>1.8563432034985165E-2</v>
      </c>
      <c r="D1319" s="91">
        <v>2.100738984922643E-2</v>
      </c>
      <c r="E1319" s="91">
        <v>2.2368937016020163E-2</v>
      </c>
      <c r="F1319" s="91">
        <v>2.3058698080163201E-2</v>
      </c>
      <c r="G1319" s="92">
        <v>2.3410215783754157E-2</v>
      </c>
      <c r="H1319" s="92">
        <v>2.3505840589399214E-2</v>
      </c>
      <c r="I1319" s="92">
        <v>2.3538049663905852E-2</v>
      </c>
      <c r="J1319" s="92">
        <v>2.3496800050914195E-2</v>
      </c>
    </row>
    <row r="1320" spans="3:10" x14ac:dyDescent="0.25">
      <c r="C1320" s="84">
        <v>8.0875541805151985E-3</v>
      </c>
      <c r="D1320" s="91">
        <v>1.0904419356230606E-2</v>
      </c>
      <c r="E1320" s="91">
        <v>1.3157002612503242E-2</v>
      </c>
      <c r="F1320" s="91">
        <v>1.4799193606245889E-2</v>
      </c>
      <c r="G1320" s="92">
        <v>1.5936314744344995E-2</v>
      </c>
      <c r="H1320" s="92">
        <v>1.6615893550736491E-2</v>
      </c>
      <c r="I1320" s="92">
        <v>1.7007711791357863E-2</v>
      </c>
      <c r="J1320" s="92">
        <v>1.7156940257752606E-2</v>
      </c>
    </row>
    <row r="1321" spans="3:10" x14ac:dyDescent="0.25">
      <c r="C1321" s="84">
        <v>2.9291224267870244E-2</v>
      </c>
      <c r="D1321" s="91">
        <v>3.5467490107536644E-2</v>
      </c>
      <c r="E1321" s="91">
        <v>3.9987343742260283E-2</v>
      </c>
      <c r="F1321" s="91">
        <v>4.3194033269583161E-2</v>
      </c>
      <c r="G1321" s="92">
        <v>4.5504466720061774E-2</v>
      </c>
      <c r="H1321" s="92">
        <v>4.6993879653430319E-2</v>
      </c>
      <c r="I1321" s="92">
        <v>4.8024864655057072E-2</v>
      </c>
      <c r="J1321" s="92">
        <v>4.8591193786911659E-2</v>
      </c>
    </row>
    <row r="1322" spans="3:10" x14ac:dyDescent="0.25">
      <c r="C1322" s="84">
        <v>3.8578539922319159E-4</v>
      </c>
      <c r="D1322" s="91">
        <v>1.065862393253948E-3</v>
      </c>
      <c r="E1322" s="91">
        <v>2.1720177509195224E-3</v>
      </c>
      <c r="F1322" s="91">
        <v>3.5938329156426432E-3</v>
      </c>
      <c r="G1322" s="92">
        <v>5.1648910914620606E-3</v>
      </c>
      <c r="H1322" s="92">
        <v>6.7183571183814421E-3</v>
      </c>
      <c r="I1322" s="92">
        <v>8.1931828307491884E-3</v>
      </c>
      <c r="J1322" s="92">
        <v>9.5450549678718095E-3</v>
      </c>
    </row>
    <row r="1323" spans="3:10" x14ac:dyDescent="0.25">
      <c r="C1323" s="84">
        <v>1.8736242531651549E-2</v>
      </c>
      <c r="D1323" s="91">
        <v>2.6937348546084743E-2</v>
      </c>
      <c r="E1323" s="91">
        <v>3.3628232226200788E-2</v>
      </c>
      <c r="F1323" s="91">
        <v>3.8633592128124304E-2</v>
      </c>
      <c r="G1323" s="92">
        <v>4.240053045303796E-2</v>
      </c>
      <c r="H1323" s="92">
        <v>4.5221761059594419E-2</v>
      </c>
      <c r="I1323" s="92">
        <v>4.762056667142657E-2</v>
      </c>
      <c r="J1323" s="92">
        <v>4.9677006694353217E-2</v>
      </c>
    </row>
    <row r="1324" spans="3:10" x14ac:dyDescent="0.25">
      <c r="C1324" s="84">
        <v>1.477659252952194E-2</v>
      </c>
      <c r="D1324" s="91">
        <v>1.8837388488827773E-2</v>
      </c>
      <c r="E1324" s="91">
        <v>2.1549883267528588E-2</v>
      </c>
      <c r="F1324" s="91">
        <v>2.3175654824339424E-2</v>
      </c>
      <c r="G1324" s="92">
        <v>2.413092452324931E-2</v>
      </c>
      <c r="H1324" s="92">
        <v>2.4620521803341778E-2</v>
      </c>
      <c r="I1324" s="92">
        <v>2.4937605049991214E-2</v>
      </c>
      <c r="J1324" s="92">
        <v>2.5128190385114057E-2</v>
      </c>
    </row>
    <row r="1325" spans="3:10" x14ac:dyDescent="0.25">
      <c r="C1325" s="84">
        <v>8.9652458211441216E-3</v>
      </c>
      <c r="D1325" s="91">
        <v>1.5289962452982631E-2</v>
      </c>
      <c r="E1325" s="91">
        <v>2.1171947004614517E-2</v>
      </c>
      <c r="F1325" s="91">
        <v>2.5762157298447691E-2</v>
      </c>
      <c r="G1325" s="92">
        <v>2.8994211463882345E-2</v>
      </c>
      <c r="H1325" s="92">
        <v>3.0975629006747104E-2</v>
      </c>
      <c r="I1325" s="92">
        <v>3.2099688672518112E-2</v>
      </c>
      <c r="J1325" s="92">
        <v>3.2506590655710425E-2</v>
      </c>
    </row>
    <row r="1326" spans="3:10" x14ac:dyDescent="0.25">
      <c r="C1326" s="84">
        <v>2.4521963440155191E-2</v>
      </c>
      <c r="D1326" s="91">
        <v>3.215382457617421E-2</v>
      </c>
      <c r="E1326" s="91">
        <v>3.7022065172965371E-2</v>
      </c>
      <c r="F1326" s="91">
        <v>3.942489167881074E-2</v>
      </c>
      <c r="G1326" s="92">
        <v>4.0097690195570281E-2</v>
      </c>
      <c r="H1326" s="92">
        <v>3.9458283591762199E-2</v>
      </c>
      <c r="I1326" s="92">
        <v>3.8062772256730201E-2</v>
      </c>
      <c r="J1326" s="92">
        <v>3.6064445147098875E-2</v>
      </c>
    </row>
    <row r="1327" spans="3:10" x14ac:dyDescent="0.25">
      <c r="C1327" s="84">
        <v>1.0939713298508121E-2</v>
      </c>
      <c r="D1327" s="91">
        <v>1.5229081147941326E-2</v>
      </c>
      <c r="E1327" s="91">
        <v>1.8819575232204792E-2</v>
      </c>
      <c r="F1327" s="91">
        <v>2.1613607084099793E-2</v>
      </c>
      <c r="G1327" s="92">
        <v>2.376063538217606E-2</v>
      </c>
      <c r="H1327" s="92">
        <v>2.5324641821676593E-2</v>
      </c>
      <c r="I1327" s="92">
        <v>2.6539131426547614E-2</v>
      </c>
      <c r="J1327" s="92">
        <v>2.7432104619731851E-2</v>
      </c>
    </row>
    <row r="1328" spans="3:10" x14ac:dyDescent="0.25">
      <c r="C1328" s="84">
        <v>5.9914223213496098E-3</v>
      </c>
      <c r="D1328" s="91">
        <v>1.00793032471696E-2</v>
      </c>
      <c r="E1328" s="91">
        <v>1.4461794618415213E-2</v>
      </c>
      <c r="F1328" s="91">
        <v>1.8713337282557804E-2</v>
      </c>
      <c r="G1328" s="92">
        <v>2.2661866347066302E-2</v>
      </c>
      <c r="H1328" s="92">
        <v>2.6158799904329139E-2</v>
      </c>
      <c r="I1328" s="92">
        <v>2.9308948768055613E-2</v>
      </c>
      <c r="J1328" s="92">
        <v>3.2069519844051396E-2</v>
      </c>
    </row>
    <row r="1329" spans="3:10" x14ac:dyDescent="0.25">
      <c r="C1329" s="84">
        <v>6.2531977358593061E-3</v>
      </c>
      <c r="D1329" s="91">
        <v>9.2748847213493611E-3</v>
      </c>
      <c r="E1329" s="91">
        <v>1.2055679231820576E-2</v>
      </c>
      <c r="F1329" s="91">
        <v>1.4399481448338598E-2</v>
      </c>
      <c r="G1329" s="92">
        <v>1.6311061536266689E-2</v>
      </c>
      <c r="H1329" s="92">
        <v>1.7787828127486728E-2</v>
      </c>
      <c r="I1329" s="92">
        <v>1.8983976275389489E-2</v>
      </c>
      <c r="J1329" s="92">
        <v>1.9935868227024946E-2</v>
      </c>
    </row>
    <row r="1330" spans="3:10" x14ac:dyDescent="0.25">
      <c r="C1330" s="84">
        <v>3.1665408560236888E-3</v>
      </c>
      <c r="D1330" s="91">
        <v>5.720019067651563E-3</v>
      </c>
      <c r="E1330" s="91">
        <v>8.681509822438439E-3</v>
      </c>
      <c r="F1330" s="91">
        <v>1.1664586103762807E-2</v>
      </c>
      <c r="G1330" s="92">
        <v>1.4394544610561713E-2</v>
      </c>
      <c r="H1330" s="92">
        <v>1.6649930379840562E-2</v>
      </c>
      <c r="I1330" s="92">
        <v>1.8441707318357627E-2</v>
      </c>
      <c r="J1330" s="92">
        <v>1.9754446395617305E-2</v>
      </c>
    </row>
    <row r="1331" spans="3:10" x14ac:dyDescent="0.25">
      <c r="C1331" s="84">
        <v>2.0317621546220941E-2</v>
      </c>
      <c r="D1331" s="91">
        <v>2.7278712820756335E-2</v>
      </c>
      <c r="E1331" s="91">
        <v>3.2259574369357433E-2</v>
      </c>
      <c r="F1331" s="91">
        <v>3.5289831207650675E-2</v>
      </c>
      <c r="G1331" s="92">
        <v>3.6826392816005506E-2</v>
      </c>
      <c r="H1331" s="92">
        <v>3.7125835143586715E-2</v>
      </c>
      <c r="I1331" s="92">
        <v>3.6642181546787105E-2</v>
      </c>
      <c r="J1331" s="92">
        <v>3.5493240660008855E-2</v>
      </c>
    </row>
    <row r="1332" spans="3:10" x14ac:dyDescent="0.25">
      <c r="C1332" s="84">
        <v>8.6742614107184843E-3</v>
      </c>
      <c r="D1332" s="91">
        <v>1.1134814153835821E-2</v>
      </c>
      <c r="E1332" s="91">
        <v>1.3060810202418437E-2</v>
      </c>
      <c r="F1332" s="91">
        <v>1.4562013463520079E-2</v>
      </c>
      <c r="G1332" s="92">
        <v>1.5824443563810221E-2</v>
      </c>
      <c r="H1332" s="92">
        <v>1.6927082213146913E-2</v>
      </c>
      <c r="I1332" s="92">
        <v>1.8047281134432536E-2</v>
      </c>
      <c r="J1332" s="92">
        <v>1.9229047510667088E-2</v>
      </c>
    </row>
    <row r="1333" spans="3:10" x14ac:dyDescent="0.25">
      <c r="C1333" s="84">
        <v>7.39757302505547E-3</v>
      </c>
      <c r="D1333" s="91">
        <v>1.0842068293709498E-2</v>
      </c>
      <c r="E1333" s="91">
        <v>1.3886361945010925E-2</v>
      </c>
      <c r="F1333" s="91">
        <v>1.6306529087174306E-2</v>
      </c>
      <c r="G1333" s="92">
        <v>1.8125987227030751E-2</v>
      </c>
      <c r="H1333" s="92">
        <v>1.9367731814844819E-2</v>
      </c>
      <c r="I1333" s="92">
        <v>2.0230587857684005E-2</v>
      </c>
      <c r="J1333" s="92">
        <v>2.0785718445085834E-2</v>
      </c>
    </row>
    <row r="1334" spans="3:10" x14ac:dyDescent="0.25">
      <c r="C1334" s="84">
        <v>1.3566770932409147E-2</v>
      </c>
      <c r="D1334" s="91">
        <v>2.1459913186114815E-2</v>
      </c>
      <c r="E1334" s="91">
        <v>2.8727471160094113E-2</v>
      </c>
      <c r="F1334" s="91">
        <v>3.4649815435664158E-2</v>
      </c>
      <c r="G1334" s="92">
        <v>3.9219197957107543E-2</v>
      </c>
      <c r="H1334" s="92">
        <v>4.2478367365917064E-2</v>
      </c>
      <c r="I1334" s="92">
        <v>4.4813509356337856E-2</v>
      </c>
      <c r="J1334" s="92">
        <v>4.6272069155142752E-2</v>
      </c>
    </row>
    <row r="1335" spans="3:10" x14ac:dyDescent="0.25">
      <c r="C1335" s="84">
        <v>3.1291161601140094E-2</v>
      </c>
      <c r="D1335" s="91">
        <v>3.8349861139551862E-2</v>
      </c>
      <c r="E1335" s="91">
        <v>4.2859046995827751E-2</v>
      </c>
      <c r="F1335" s="91">
        <v>4.5470348471074735E-2</v>
      </c>
      <c r="G1335" s="92">
        <v>4.6965922705659184E-2</v>
      </c>
      <c r="H1335" s="92">
        <v>4.7670317911087709E-2</v>
      </c>
      <c r="I1335" s="92">
        <v>4.808599327022673E-2</v>
      </c>
      <c r="J1335" s="92">
        <v>4.8250873241702574E-2</v>
      </c>
    </row>
    <row r="1336" spans="3:10" x14ac:dyDescent="0.25">
      <c r="C1336" s="84">
        <v>4.1237524079672265E-3</v>
      </c>
      <c r="D1336" s="91">
        <v>7.1663887798835259E-3</v>
      </c>
      <c r="E1336" s="91">
        <v>1.0443373573910394E-2</v>
      </c>
      <c r="F1336" s="91">
        <v>1.3625989356660538E-2</v>
      </c>
      <c r="G1336" s="92">
        <v>1.6622677573565364E-2</v>
      </c>
      <c r="H1336" s="92">
        <v>1.9383554166227793E-2</v>
      </c>
      <c r="I1336" s="92">
        <v>2.2043959140483575E-2</v>
      </c>
      <c r="J1336" s="92">
        <v>2.4615382711418724E-2</v>
      </c>
    </row>
    <row r="1337" spans="3:10" x14ac:dyDescent="0.25">
      <c r="C1337" s="84">
        <v>7.2444972604832755E-3</v>
      </c>
      <c r="D1337" s="91">
        <v>1.0461607277821718E-2</v>
      </c>
      <c r="E1337" s="91">
        <v>1.3251948658965307E-2</v>
      </c>
      <c r="F1337" s="91">
        <v>1.5509280580440701E-2</v>
      </c>
      <c r="G1337" s="92">
        <v>1.7325584121905643E-2</v>
      </c>
      <c r="H1337" s="92">
        <v>1.8733422433081823E-2</v>
      </c>
      <c r="I1337" s="92">
        <v>1.9887771012358009E-2</v>
      </c>
      <c r="J1337" s="92">
        <v>2.0794659881482498E-2</v>
      </c>
    </row>
    <row r="1338" spans="3:10" x14ac:dyDescent="0.25">
      <c r="C1338" s="84">
        <v>1.2964150175683555E-2</v>
      </c>
      <c r="D1338" s="91">
        <v>1.5988127840243265E-2</v>
      </c>
      <c r="E1338" s="91">
        <v>1.8312193102871018E-2</v>
      </c>
      <c r="F1338" s="91">
        <v>2.0096453410739193E-2</v>
      </c>
      <c r="G1338" s="92">
        <v>2.1522942855280905E-2</v>
      </c>
      <c r="H1338" s="92">
        <v>2.2595539294633819E-2</v>
      </c>
      <c r="I1338" s="92">
        <v>2.3444022958420907E-2</v>
      </c>
      <c r="J1338" s="92">
        <v>2.4021535655949413E-2</v>
      </c>
    </row>
    <row r="1339" spans="3:10" x14ac:dyDescent="0.25">
      <c r="C1339" s="84">
        <v>1.8613143242427188E-2</v>
      </c>
      <c r="D1339" s="91">
        <v>2.1236667969932385E-2</v>
      </c>
      <c r="E1339" s="91">
        <v>2.3010005647312728E-2</v>
      </c>
      <c r="F1339" s="91">
        <v>2.4245823561945108E-2</v>
      </c>
      <c r="G1339" s="92">
        <v>2.5207722461168636E-2</v>
      </c>
      <c r="H1339" s="92">
        <v>2.5930057564094399E-2</v>
      </c>
      <c r="I1339" s="92">
        <v>2.6592202770353547E-2</v>
      </c>
      <c r="J1339" s="92">
        <v>2.7164286522387757E-2</v>
      </c>
    </row>
    <row r="1340" spans="3:10" x14ac:dyDescent="0.25">
      <c r="C1340" s="84">
        <v>2.1195634818806066E-2</v>
      </c>
      <c r="D1340" s="91">
        <v>3.072348101417462E-2</v>
      </c>
      <c r="E1340" s="91">
        <v>3.7946758542458062E-2</v>
      </c>
      <c r="F1340" s="91">
        <v>4.2679539475195538E-2</v>
      </c>
      <c r="G1340" s="92">
        <v>4.554557485658503E-2</v>
      </c>
      <c r="H1340" s="92">
        <v>4.6955607087776269E-2</v>
      </c>
      <c r="I1340" s="92">
        <v>4.7498495630560668E-2</v>
      </c>
      <c r="J1340" s="92">
        <v>4.7268308602930846E-2</v>
      </c>
    </row>
    <row r="1341" spans="3:10" x14ac:dyDescent="0.25">
      <c r="C1341" s="84">
        <v>1.6937839773530743E-2</v>
      </c>
      <c r="D1341" s="91">
        <v>2.2360347983336061E-2</v>
      </c>
      <c r="E1341" s="91">
        <v>2.6421287683070581E-2</v>
      </c>
      <c r="F1341" s="91">
        <v>2.9236064619020723E-2</v>
      </c>
      <c r="G1341" s="92">
        <v>3.1154192690143183E-2</v>
      </c>
      <c r="H1341" s="92">
        <v>3.2311797730222122E-2</v>
      </c>
      <c r="I1341" s="92">
        <v>3.3005104165812066E-2</v>
      </c>
      <c r="J1341" s="92">
        <v>3.3240922531472442E-2</v>
      </c>
    </row>
    <row r="1342" spans="3:10" x14ac:dyDescent="0.25">
      <c r="C1342" s="84">
        <v>1.8269803525451059E-2</v>
      </c>
      <c r="D1342" s="91">
        <v>2.2715120810977499E-2</v>
      </c>
      <c r="E1342" s="91">
        <v>2.6253689501687227E-2</v>
      </c>
      <c r="F1342" s="91">
        <v>2.9127912795243009E-2</v>
      </c>
      <c r="G1342" s="92">
        <v>3.1655185778288561E-2</v>
      </c>
      <c r="H1342" s="92">
        <v>3.3914012401681279E-2</v>
      </c>
      <c r="I1342" s="92">
        <v>3.6166110598269789E-2</v>
      </c>
      <c r="J1342" s="92">
        <v>3.8384650222239414E-2</v>
      </c>
    </row>
    <row r="1343" spans="3:10" x14ac:dyDescent="0.25">
      <c r="C1343" s="84">
        <v>1.4372312288378635E-2</v>
      </c>
      <c r="D1343" s="91">
        <v>1.9207205370820109E-2</v>
      </c>
      <c r="E1343" s="91">
        <v>2.2980177383243858E-2</v>
      </c>
      <c r="F1343" s="91">
        <v>2.5690107014538079E-2</v>
      </c>
      <c r="G1343" s="92">
        <v>2.7586810324875997E-2</v>
      </c>
      <c r="H1343" s="92">
        <v>2.8787635052596128E-2</v>
      </c>
      <c r="I1343" s="92">
        <v>2.9588155854614433E-2</v>
      </c>
      <c r="J1343" s="92">
        <v>3.0040616976783532E-2</v>
      </c>
    </row>
    <row r="1344" spans="3:10" x14ac:dyDescent="0.25">
      <c r="C1344" s="84">
        <v>2.0018770299238958E-2</v>
      </c>
      <c r="D1344" s="91">
        <v>3.0422750901529089E-2</v>
      </c>
      <c r="E1344" s="91">
        <v>3.8847157322757814E-2</v>
      </c>
      <c r="F1344" s="91">
        <v>4.4475166049848532E-2</v>
      </c>
      <c r="G1344" s="92">
        <v>4.7602311754298889E-2</v>
      </c>
      <c r="H1344" s="92">
        <v>4.8587209899188903E-2</v>
      </c>
      <c r="I1344" s="92">
        <v>4.8138848622855605E-2</v>
      </c>
      <c r="J1344" s="92">
        <v>4.6523306156305483E-2</v>
      </c>
    </row>
    <row r="1345" spans="3:10" x14ac:dyDescent="0.25">
      <c r="C1345" s="84">
        <v>1.5713677135946871E-2</v>
      </c>
      <c r="D1345" s="91">
        <v>1.8618291059898782E-2</v>
      </c>
      <c r="E1345" s="91">
        <v>2.0751607429108251E-2</v>
      </c>
      <c r="F1345" s="91">
        <v>2.2361835599626664E-2</v>
      </c>
      <c r="G1345" s="92">
        <v>2.3693857947981838E-2</v>
      </c>
      <c r="H1345" s="92">
        <v>2.479268444595515E-2</v>
      </c>
      <c r="I1345" s="92">
        <v>2.5842858547571863E-2</v>
      </c>
      <c r="J1345" s="92">
        <v>2.6829854095032909E-2</v>
      </c>
    </row>
    <row r="1346" spans="3:10" x14ac:dyDescent="0.25">
      <c r="C1346" s="84">
        <v>3.3160860714769652E-3</v>
      </c>
      <c r="D1346" s="91">
        <v>5.8361961541974388E-3</v>
      </c>
      <c r="E1346" s="91">
        <v>8.4586958785947096E-3</v>
      </c>
      <c r="F1346" s="91">
        <v>1.0782217791920097E-2</v>
      </c>
      <c r="G1346" s="92">
        <v>1.263645865002392E-2</v>
      </c>
      <c r="H1346" s="92">
        <v>1.3943084196906597E-2</v>
      </c>
      <c r="I1346" s="92">
        <v>1.4809190735537032E-2</v>
      </c>
      <c r="J1346" s="92">
        <v>1.5282291599086601E-2</v>
      </c>
    </row>
    <row r="1347" spans="3:10" x14ac:dyDescent="0.25">
      <c r="C1347" s="84">
        <v>1.603069930466021E-3</v>
      </c>
      <c r="D1347" s="91">
        <v>2.9757709473906503E-3</v>
      </c>
      <c r="E1347" s="91">
        <v>4.6794561071603694E-3</v>
      </c>
      <c r="F1347" s="91">
        <v>6.579381902065644E-3</v>
      </c>
      <c r="G1347" s="92">
        <v>8.5813940222210228E-3</v>
      </c>
      <c r="H1347" s="92">
        <v>1.0587313057126676E-2</v>
      </c>
      <c r="I1347" s="92">
        <v>1.2607676628316711E-2</v>
      </c>
      <c r="J1347" s="92">
        <v>1.4614221597280016E-2</v>
      </c>
    </row>
    <row r="1348" spans="3:10" x14ac:dyDescent="0.25">
      <c r="C1348" s="84">
        <v>2.4777602665223872E-2</v>
      </c>
      <c r="D1348" s="91">
        <v>2.7095139926944123E-2</v>
      </c>
      <c r="E1348" s="91">
        <v>2.8174934055226357E-2</v>
      </c>
      <c r="F1348" s="91">
        <v>2.8621470667977548E-2</v>
      </c>
      <c r="G1348" s="92">
        <v>2.8830819566362593E-2</v>
      </c>
      <c r="H1348" s="92">
        <v>2.8844295822919624E-2</v>
      </c>
      <c r="I1348" s="92">
        <v>2.8831021445491253E-2</v>
      </c>
      <c r="J1348" s="92">
        <v>2.8719248885561207E-2</v>
      </c>
    </row>
    <row r="1349" spans="3:10" x14ac:dyDescent="0.25">
      <c r="C1349" s="84">
        <v>7.2161813164355734E-3</v>
      </c>
      <c r="D1349" s="91">
        <v>1.1068138232811282E-2</v>
      </c>
      <c r="E1349" s="91">
        <v>1.453506541438329E-2</v>
      </c>
      <c r="F1349" s="91">
        <v>1.7263481383062086E-2</v>
      </c>
      <c r="G1349" s="92">
        <v>1.9218746187808413E-2</v>
      </c>
      <c r="H1349" s="92">
        <v>2.0399455397316198E-2</v>
      </c>
      <c r="I1349" s="92">
        <v>2.1004497813805145E-2</v>
      </c>
      <c r="J1349" s="92">
        <v>2.1105791910666069E-2</v>
      </c>
    </row>
    <row r="1350" spans="3:10" x14ac:dyDescent="0.25">
      <c r="C1350" s="84">
        <v>0.15762579867188739</v>
      </c>
      <c r="D1350" s="91">
        <v>0.11655372542811536</v>
      </c>
      <c r="E1350" s="91">
        <v>9.19558194102333E-2</v>
      </c>
      <c r="F1350" s="91">
        <v>7.6856500765630012E-2</v>
      </c>
      <c r="G1350" s="92">
        <v>6.7404910220093955E-2</v>
      </c>
      <c r="H1350" s="92">
        <v>6.1104376203275475E-2</v>
      </c>
      <c r="I1350" s="92">
        <v>5.6963197864867879E-2</v>
      </c>
      <c r="J1350" s="92">
        <v>5.407828081979376E-2</v>
      </c>
    </row>
    <row r="1351" spans="3:10" x14ac:dyDescent="0.25">
      <c r="C1351" s="84">
        <v>8.2932007756157024E-3</v>
      </c>
      <c r="D1351" s="91">
        <v>1.0941603312006163E-2</v>
      </c>
      <c r="E1351" s="91">
        <v>1.3227219682248633E-2</v>
      </c>
      <c r="F1351" s="91">
        <v>1.5137837944080242E-2</v>
      </c>
      <c r="G1351" s="92">
        <v>1.676299810694723E-2</v>
      </c>
      <c r="H1351" s="92">
        <v>1.8122174419522439E-2</v>
      </c>
      <c r="I1351" s="92">
        <v>1.9371887420650154E-2</v>
      </c>
      <c r="J1351" s="92">
        <v>2.0542878820649375E-2</v>
      </c>
    </row>
    <row r="1352" spans="3:10" x14ac:dyDescent="0.25">
      <c r="C1352" s="84">
        <v>9.7428322682102707E-4</v>
      </c>
      <c r="D1352" s="91">
        <v>2.1439050441512827E-3</v>
      </c>
      <c r="E1352" s="91">
        <v>3.7235018178610807E-3</v>
      </c>
      <c r="F1352" s="91">
        <v>5.4894043988716846E-3</v>
      </c>
      <c r="G1352" s="92">
        <v>7.2262918777825274E-3</v>
      </c>
      <c r="H1352" s="92">
        <v>8.7475415810743737E-3</v>
      </c>
      <c r="I1352" s="92">
        <v>1.0005032911062563E-2</v>
      </c>
      <c r="J1352" s="92">
        <v>1.0958510101722337E-2</v>
      </c>
    </row>
    <row r="1353" spans="3:10" x14ac:dyDescent="0.25">
      <c r="C1353" s="84">
        <v>6.835597277479631E-3</v>
      </c>
      <c r="D1353" s="91">
        <v>1.1473459710981279E-2</v>
      </c>
      <c r="E1353" s="91">
        <v>1.592356492923553E-2</v>
      </c>
      <c r="F1353" s="91">
        <v>1.9553311826411766E-2</v>
      </c>
      <c r="G1353" s="92">
        <v>2.2218756608190705E-2</v>
      </c>
      <c r="H1353" s="92">
        <v>2.3912256034256417E-2</v>
      </c>
      <c r="I1353" s="92">
        <v>2.4894940162415717E-2</v>
      </c>
      <c r="J1353" s="92">
        <v>2.5278050996379892E-2</v>
      </c>
    </row>
    <row r="1354" spans="3:10" x14ac:dyDescent="0.25">
      <c r="C1354" s="84">
        <v>6.0238650035340187E-2</v>
      </c>
      <c r="D1354" s="91">
        <v>6.2511820795595904E-2</v>
      </c>
      <c r="E1354" s="91">
        <v>6.219291672028171E-2</v>
      </c>
      <c r="F1354" s="91">
        <v>6.0950467882002209E-2</v>
      </c>
      <c r="G1354" s="92">
        <v>5.9685800378971192E-2</v>
      </c>
      <c r="H1354" s="92">
        <v>5.8422653518270196E-2</v>
      </c>
      <c r="I1354" s="92">
        <v>5.7402665542226693E-2</v>
      </c>
      <c r="J1354" s="92">
        <v>5.6360741382036908E-2</v>
      </c>
    </row>
    <row r="1355" spans="3:10" x14ac:dyDescent="0.25">
      <c r="C1355" s="84">
        <v>1.0515165255658227E-2</v>
      </c>
      <c r="D1355" s="91">
        <v>1.754783190388744E-2</v>
      </c>
      <c r="E1355" s="91">
        <v>2.4310031358800239E-2</v>
      </c>
      <c r="F1355" s="91">
        <v>2.9858850772717466E-2</v>
      </c>
      <c r="G1355" s="92">
        <v>3.3960305954812545E-2</v>
      </c>
      <c r="H1355" s="92">
        <v>3.6564425791424826E-2</v>
      </c>
      <c r="I1355" s="92">
        <v>3.8021052941600707E-2</v>
      </c>
      <c r="J1355" s="92">
        <v>3.8448329999655632E-2</v>
      </c>
    </row>
    <row r="1356" spans="3:10" x14ac:dyDescent="0.25">
      <c r="C1356" s="84">
        <v>1.6887892140442394E-3</v>
      </c>
      <c r="D1356" s="91">
        <v>3.6109292792360108E-3</v>
      </c>
      <c r="E1356" s="91">
        <v>6.0338384734151809E-3</v>
      </c>
      <c r="F1356" s="91">
        <v>8.5350787062114433E-3</v>
      </c>
      <c r="G1356" s="92">
        <v>1.0795468743893285E-2</v>
      </c>
      <c r="H1356" s="92">
        <v>1.2597503786745361E-2</v>
      </c>
      <c r="I1356" s="92">
        <v>1.3942541706284197E-2</v>
      </c>
      <c r="J1356" s="92">
        <v>1.4831435666207112E-2</v>
      </c>
    </row>
    <row r="1357" spans="3:10" x14ac:dyDescent="0.25">
      <c r="C1357" s="84">
        <v>9.8811972161482898E-3</v>
      </c>
      <c r="D1357" s="91">
        <v>1.5155438179546338E-2</v>
      </c>
      <c r="E1357" s="91">
        <v>2.0249627906929354E-2</v>
      </c>
      <c r="F1357" s="91">
        <v>2.4697823846743929E-2</v>
      </c>
      <c r="G1357" s="92">
        <v>2.8376685874872177E-2</v>
      </c>
      <c r="H1357" s="92">
        <v>3.1178193497300454E-2</v>
      </c>
      <c r="I1357" s="92">
        <v>3.3291548388133627E-2</v>
      </c>
      <c r="J1357" s="92">
        <v>3.4712067773140419E-2</v>
      </c>
    </row>
    <row r="1358" spans="3:10" x14ac:dyDescent="0.25">
      <c r="C1358" s="84">
        <v>7.7810358282988041E-3</v>
      </c>
      <c r="D1358" s="91">
        <v>1.1127626376620858E-2</v>
      </c>
      <c r="E1358" s="91">
        <v>1.4119474518298529E-2</v>
      </c>
      <c r="F1358" s="91">
        <v>1.6610279522749322E-2</v>
      </c>
      <c r="G1358" s="92">
        <v>1.8634030875443415E-2</v>
      </c>
      <c r="H1358" s="92">
        <v>2.017562961148768E-2</v>
      </c>
      <c r="I1358" s="92">
        <v>2.1380602958718145E-2</v>
      </c>
      <c r="J1358" s="92">
        <v>2.2260088112504812E-2</v>
      </c>
    </row>
    <row r="1359" spans="3:10" x14ac:dyDescent="0.25">
      <c r="C1359" s="84">
        <v>1.0143363451010795E-2</v>
      </c>
      <c r="D1359" s="91">
        <v>1.3526101850443277E-2</v>
      </c>
      <c r="E1359" s="91">
        <v>1.6441785050287868E-2</v>
      </c>
      <c r="F1359" s="91">
        <v>1.8802012426699901E-2</v>
      </c>
      <c r="G1359" s="92">
        <v>2.0639382991550003E-2</v>
      </c>
      <c r="H1359" s="92">
        <v>2.1903646786485553E-2</v>
      </c>
      <c r="I1359" s="92">
        <v>2.2724231672399623E-2</v>
      </c>
      <c r="J1359" s="92">
        <v>2.3095909737588689E-2</v>
      </c>
    </row>
    <row r="1360" spans="3:10" x14ac:dyDescent="0.25">
      <c r="C1360" s="84">
        <v>8.5796296295629487E-2</v>
      </c>
      <c r="D1360" s="91">
        <v>6.7189784329759972E-2</v>
      </c>
      <c r="E1360" s="91">
        <v>5.4968979369702131E-2</v>
      </c>
      <c r="F1360" s="91">
        <v>4.6968781172268124E-2</v>
      </c>
      <c r="G1360" s="92">
        <v>4.1734373439782771E-2</v>
      </c>
      <c r="H1360" s="92">
        <v>3.8114835106354175E-2</v>
      </c>
      <c r="I1360" s="92">
        <v>3.5670180240109886E-2</v>
      </c>
      <c r="J1360" s="92">
        <v>3.3928765923843369E-2</v>
      </c>
    </row>
    <row r="1361" spans="3:10" x14ac:dyDescent="0.25">
      <c r="C1361" s="84">
        <v>1.0694455310630199E-2</v>
      </c>
      <c r="D1361" s="91">
        <v>1.6192526236924267E-2</v>
      </c>
      <c r="E1361" s="91">
        <v>2.1016548436707385E-2</v>
      </c>
      <c r="F1361" s="91">
        <v>2.4758426349386724E-2</v>
      </c>
      <c r="G1361" s="92">
        <v>2.7491569988545836E-2</v>
      </c>
      <c r="H1361" s="92">
        <v>2.9311874444336972E-2</v>
      </c>
      <c r="I1361" s="92">
        <v>3.0557864760161528E-2</v>
      </c>
      <c r="J1361" s="92">
        <v>3.1340880848783469E-2</v>
      </c>
    </row>
    <row r="1362" spans="3:10" x14ac:dyDescent="0.25">
      <c r="C1362" s="84">
        <v>1.7900559658895635E-3</v>
      </c>
      <c r="D1362" s="91">
        <v>3.6858246044496994E-3</v>
      </c>
      <c r="E1362" s="91">
        <v>6.056874985132573E-3</v>
      </c>
      <c r="F1362" s="91">
        <v>8.5787359426416944E-3</v>
      </c>
      <c r="G1362" s="92">
        <v>1.1034706208489438E-2</v>
      </c>
      <c r="H1362" s="92">
        <v>1.3272451888416472E-2</v>
      </c>
      <c r="I1362" s="92">
        <v>1.5318926088046206E-2</v>
      </c>
      <c r="J1362" s="92">
        <v>1.7164219056613184E-2</v>
      </c>
    </row>
    <row r="1363" spans="3:10" x14ac:dyDescent="0.25">
      <c r="C1363" s="84">
        <v>7.0245349278640493E-3</v>
      </c>
      <c r="D1363" s="91">
        <v>8.331902676647884E-3</v>
      </c>
      <c r="E1363" s="91">
        <v>9.3288775129290163E-3</v>
      </c>
      <c r="F1363" s="91">
        <v>1.0110263659547276E-2</v>
      </c>
      <c r="G1363" s="92">
        <v>1.0771430839573812E-2</v>
      </c>
      <c r="H1363" s="92">
        <v>1.132472437603366E-2</v>
      </c>
      <c r="I1363" s="92">
        <v>1.1854531727576736E-2</v>
      </c>
      <c r="J1363" s="92">
        <v>1.2362092332908834E-2</v>
      </c>
    </row>
    <row r="1364" spans="3:10" x14ac:dyDescent="0.25">
      <c r="C1364" s="84">
        <v>1.3484945895155934E-2</v>
      </c>
      <c r="D1364" s="91">
        <v>1.661441530110782E-2</v>
      </c>
      <c r="E1364" s="91">
        <v>1.9034066730746167E-2</v>
      </c>
      <c r="F1364" s="91">
        <v>2.078149245248001E-2</v>
      </c>
      <c r="G1364" s="92">
        <v>2.1960530022837484E-2</v>
      </c>
      <c r="H1364" s="92">
        <v>2.2553941387904602E-2</v>
      </c>
      <c r="I1364" s="92">
        <v>2.2724571171090304E-2</v>
      </c>
      <c r="J1364" s="92">
        <v>2.2492929661055504E-2</v>
      </c>
    </row>
    <row r="1365" spans="3:10" x14ac:dyDescent="0.25">
      <c r="C1365" s="84">
        <v>5.5052270988033225E-2</v>
      </c>
      <c r="D1365" s="91">
        <v>4.5369588690638001E-2</v>
      </c>
      <c r="E1365" s="91">
        <v>3.9277794255907279E-2</v>
      </c>
      <c r="F1365" s="91">
        <v>3.5390281322558149E-2</v>
      </c>
      <c r="G1365" s="92">
        <v>3.2867296469572573E-2</v>
      </c>
      <c r="H1365" s="92">
        <v>3.1025584210694471E-2</v>
      </c>
      <c r="I1365" s="92">
        <v>2.9672095093355003E-2</v>
      </c>
      <c r="J1365" s="92">
        <v>2.8541516238116554E-2</v>
      </c>
    </row>
    <row r="1366" spans="3:10" x14ac:dyDescent="0.25">
      <c r="C1366" s="84">
        <v>6.3645284636618281E-3</v>
      </c>
      <c r="D1366" s="91">
        <v>9.5729929041421698E-3</v>
      </c>
      <c r="E1366" s="91">
        <v>1.2544307488281637E-2</v>
      </c>
      <c r="F1366" s="91">
        <v>1.5045913128194872E-2</v>
      </c>
      <c r="G1366" s="92">
        <v>1.7067252290977941E-2</v>
      </c>
      <c r="H1366" s="92">
        <v>1.8596317957423239E-2</v>
      </c>
      <c r="I1366" s="92">
        <v>1.9786483974599603E-2</v>
      </c>
      <c r="J1366" s="92">
        <v>2.0667968147405229E-2</v>
      </c>
    </row>
    <row r="1367" spans="3:10" x14ac:dyDescent="0.25">
      <c r="C1367" s="84">
        <v>3.1001994424186333E-2</v>
      </c>
      <c r="D1367" s="91">
        <v>3.0152180093845644E-2</v>
      </c>
      <c r="E1367" s="91">
        <v>2.9247692463363596E-2</v>
      </c>
      <c r="F1367" s="91">
        <v>2.8491143123215115E-2</v>
      </c>
      <c r="G1367" s="92">
        <v>2.796116437760332E-2</v>
      </c>
      <c r="H1367" s="92">
        <v>2.7520246222488855E-2</v>
      </c>
      <c r="I1367" s="92">
        <v>2.7246728205754116E-2</v>
      </c>
      <c r="J1367" s="92">
        <v>2.703493124084139E-2</v>
      </c>
    </row>
    <row r="1368" spans="3:10" x14ac:dyDescent="0.25">
      <c r="C1368" s="84">
        <v>5.317057952326407E-3</v>
      </c>
      <c r="D1368" s="91">
        <v>8.3084297536031356E-3</v>
      </c>
      <c r="E1368" s="91">
        <v>1.114097022946638E-2</v>
      </c>
      <c r="F1368" s="91">
        <v>1.3560348891876423E-2</v>
      </c>
      <c r="G1368" s="92">
        <v>1.5561828506743732E-2</v>
      </c>
      <c r="H1368" s="92">
        <v>1.7169985306340431E-2</v>
      </c>
      <c r="I1368" s="92">
        <v>1.8569998903857462E-2</v>
      </c>
      <c r="J1368" s="92">
        <v>1.9831230512757109E-2</v>
      </c>
    </row>
    <row r="1369" spans="3:10" x14ac:dyDescent="0.25">
      <c r="C1369" s="84">
        <v>5.4347645999851526E-3</v>
      </c>
      <c r="D1369" s="91">
        <v>8.9500128179868573E-3</v>
      </c>
      <c r="E1369" s="91">
        <v>1.2544596693452833E-2</v>
      </c>
      <c r="F1369" s="91">
        <v>1.584026533702813E-2</v>
      </c>
      <c r="G1369" s="92">
        <v>1.8714755087701665E-2</v>
      </c>
      <c r="H1369" s="92">
        <v>2.1084291526867315E-2</v>
      </c>
      <c r="I1369" s="92">
        <v>2.3076527955553608E-2</v>
      </c>
      <c r="J1369" s="92">
        <v>2.4695901424909558E-2</v>
      </c>
    </row>
    <row r="1370" spans="3:10" x14ac:dyDescent="0.25">
      <c r="C1370" s="84">
        <v>1.3208044567133934E-2</v>
      </c>
      <c r="D1370" s="91">
        <v>1.6663823154819776E-2</v>
      </c>
      <c r="E1370" s="91">
        <v>1.9290228789047348E-2</v>
      </c>
      <c r="F1370" s="91">
        <v>2.1283565918679061E-2</v>
      </c>
      <c r="G1370" s="92">
        <v>2.2932740155663444E-2</v>
      </c>
      <c r="H1370" s="92">
        <v>2.4353628124994482E-2</v>
      </c>
      <c r="I1370" s="92">
        <v>2.5785518167838667E-2</v>
      </c>
      <c r="J1370" s="92">
        <v>2.7253411128913968E-2</v>
      </c>
    </row>
    <row r="1371" spans="3:10" x14ac:dyDescent="0.25">
      <c r="C1371" s="84">
        <v>2.248226550972861E-3</v>
      </c>
      <c r="D1371" s="91">
        <v>4.0870757513302861E-3</v>
      </c>
      <c r="E1371" s="91">
        <v>6.1177518665157327E-3</v>
      </c>
      <c r="F1371" s="91">
        <v>8.0383124674407534E-3</v>
      </c>
      <c r="G1371" s="92">
        <v>9.6920795266724601E-3</v>
      </c>
      <c r="H1371" s="92">
        <v>1.099174289678888E-2</v>
      </c>
      <c r="I1371" s="92">
        <v>1.2001962069630199E-2</v>
      </c>
      <c r="J1371" s="92">
        <v>1.2747079609221343E-2</v>
      </c>
    </row>
    <row r="1372" spans="3:10" x14ac:dyDescent="0.25">
      <c r="C1372" s="84">
        <v>1.6555977997650576E-2</v>
      </c>
      <c r="D1372" s="91">
        <v>1.9274378379195288E-2</v>
      </c>
      <c r="E1372" s="91">
        <v>2.1147175887433724E-2</v>
      </c>
      <c r="F1372" s="91">
        <v>2.2394744286051382E-2</v>
      </c>
      <c r="G1372" s="92">
        <v>2.3219368258581074E-2</v>
      </c>
      <c r="H1372" s="92">
        <v>2.36310561024091E-2</v>
      </c>
      <c r="I1372" s="92">
        <v>2.3790145846189274E-2</v>
      </c>
      <c r="J1372" s="92">
        <v>2.3683822477266147E-2</v>
      </c>
    </row>
    <row r="1373" spans="3:10" x14ac:dyDescent="0.25">
      <c r="C1373" s="84">
        <v>1.860399041910224E-2</v>
      </c>
      <c r="D1373" s="91">
        <v>2.5672113032909512E-2</v>
      </c>
      <c r="E1373" s="91">
        <v>3.0888277857938254E-2</v>
      </c>
      <c r="F1373" s="91">
        <v>3.4255550476024431E-2</v>
      </c>
      <c r="G1373" s="92">
        <v>3.6304494743859883E-2</v>
      </c>
      <c r="H1373" s="92">
        <v>3.7396448135991807E-2</v>
      </c>
      <c r="I1373" s="92">
        <v>3.8059574362333828E-2</v>
      </c>
      <c r="J1373" s="92">
        <v>3.8431739211614017E-2</v>
      </c>
    </row>
    <row r="1374" spans="3:10" x14ac:dyDescent="0.25">
      <c r="C1374" s="84">
        <v>2.5639420619772385E-3</v>
      </c>
      <c r="D1374" s="91">
        <v>4.0405559107262908E-3</v>
      </c>
      <c r="E1374" s="91">
        <v>5.6076127469219944E-3</v>
      </c>
      <c r="F1374" s="91">
        <v>7.1328418319851448E-3</v>
      </c>
      <c r="G1374" s="92">
        <v>8.5501768923926056E-3</v>
      </c>
      <c r="H1374" s="92">
        <v>9.794879940893458E-3</v>
      </c>
      <c r="I1374" s="92">
        <v>1.0908101637324655E-2</v>
      </c>
      <c r="J1374" s="92">
        <v>1.1891975700053677E-2</v>
      </c>
    </row>
    <row r="1375" spans="3:10" x14ac:dyDescent="0.25">
      <c r="C1375" s="84">
        <v>5.8074810548971345E-2</v>
      </c>
      <c r="D1375" s="91">
        <v>6.0539784375628319E-2</v>
      </c>
      <c r="E1375" s="91">
        <v>5.9585041756084894E-2</v>
      </c>
      <c r="F1375" s="91">
        <v>5.7097962651919201E-2</v>
      </c>
      <c r="G1375" s="92">
        <v>5.4176811518383564E-2</v>
      </c>
      <c r="H1375" s="92">
        <v>5.1016153141009511E-2</v>
      </c>
      <c r="I1375" s="92">
        <v>4.7951838594240764E-2</v>
      </c>
      <c r="J1375" s="92">
        <v>4.4854726751056707E-2</v>
      </c>
    </row>
    <row r="1376" spans="3:10" x14ac:dyDescent="0.25">
      <c r="C1376" s="84">
        <v>3.2324612302527214E-2</v>
      </c>
      <c r="D1376" s="91">
        <v>3.6216864150022877E-2</v>
      </c>
      <c r="E1376" s="91">
        <v>3.7837145433805494E-2</v>
      </c>
      <c r="F1376" s="91">
        <v>3.8141566627339453E-2</v>
      </c>
      <c r="G1376" s="92">
        <v>3.7845703769491056E-2</v>
      </c>
      <c r="H1376" s="92">
        <v>3.7149287528351345E-2</v>
      </c>
      <c r="I1376" s="92">
        <v>3.636829950310632E-2</v>
      </c>
      <c r="J1376" s="92">
        <v>3.5470692843287688E-2</v>
      </c>
    </row>
    <row r="1377" spans="3:10" x14ac:dyDescent="0.25">
      <c r="C1377" s="84">
        <v>9.5296956807262596E-3</v>
      </c>
      <c r="D1377" s="91">
        <v>1.2764110680002064E-2</v>
      </c>
      <c r="E1377" s="91">
        <v>1.5329124130223989E-2</v>
      </c>
      <c r="F1377" s="91">
        <v>1.7207445428283341E-2</v>
      </c>
      <c r="G1377" s="92">
        <v>1.8547365663601663E-2</v>
      </c>
      <c r="H1377" s="92">
        <v>1.9415836002733052E-2</v>
      </c>
      <c r="I1377" s="92">
        <v>2.0010725641550091E-2</v>
      </c>
      <c r="J1377" s="92">
        <v>2.0376852419726137E-2</v>
      </c>
    </row>
    <row r="1378" spans="3:10" x14ac:dyDescent="0.25">
      <c r="C1378" s="84">
        <v>2.7855694801041339E-3</v>
      </c>
      <c r="D1378" s="91">
        <v>5.3693608544989717E-3</v>
      </c>
      <c r="E1378" s="91">
        <v>8.3664845906946655E-3</v>
      </c>
      <c r="F1378" s="91">
        <v>1.1318006890156228E-2</v>
      </c>
      <c r="G1378" s="92">
        <v>1.3945328779544469E-2</v>
      </c>
      <c r="H1378" s="92">
        <v>1.6060708963144214E-2</v>
      </c>
      <c r="I1378" s="92">
        <v>1.7698311351633661E-2</v>
      </c>
      <c r="J1378" s="92">
        <v>1.8846023330439807E-2</v>
      </c>
    </row>
    <row r="1379" spans="3:10" x14ac:dyDescent="0.25">
      <c r="C1379" s="84">
        <v>8.7559530817115771E-4</v>
      </c>
      <c r="D1379" s="91">
        <v>1.8097623124776142E-3</v>
      </c>
      <c r="E1379" s="91">
        <v>2.9900198554586432E-3</v>
      </c>
      <c r="F1379" s="91">
        <v>4.2351132093156191E-3</v>
      </c>
      <c r="G1379" s="92">
        <v>5.3978120831308677E-3</v>
      </c>
      <c r="H1379" s="92">
        <v>6.3648772925716931E-3</v>
      </c>
      <c r="I1379" s="92">
        <v>7.127601674448261E-3</v>
      </c>
      <c r="J1379" s="92">
        <v>7.6803623704399587E-3</v>
      </c>
    </row>
    <row r="1380" spans="3:10" x14ac:dyDescent="0.25">
      <c r="C1380" s="84">
        <v>6.3167127107345315E-3</v>
      </c>
      <c r="D1380" s="91">
        <v>1.0353464497481644E-2</v>
      </c>
      <c r="E1380" s="91">
        <v>1.4096333125231706E-2</v>
      </c>
      <c r="F1380" s="91">
        <v>1.7136165379296998E-2</v>
      </c>
      <c r="G1380" s="92">
        <v>1.9488736096873353E-2</v>
      </c>
      <c r="H1380" s="92">
        <v>2.1225426213391279E-2</v>
      </c>
      <c r="I1380" s="92">
        <v>2.2594798091260793E-2</v>
      </c>
      <c r="J1380" s="92">
        <v>2.3678044291237915E-2</v>
      </c>
    </row>
    <row r="1381" spans="3:10" x14ac:dyDescent="0.25">
      <c r="C1381" s="84">
        <v>1.8324601309432524E-2</v>
      </c>
      <c r="D1381" s="91">
        <v>2.4498108078525444E-2</v>
      </c>
      <c r="E1381" s="91">
        <v>2.9518305941294946E-2</v>
      </c>
      <c r="F1381" s="91">
        <v>3.3383629255409809E-2</v>
      </c>
      <c r="G1381" s="92">
        <v>3.6370240211132304E-2</v>
      </c>
      <c r="H1381" s="92">
        <v>3.8566445099979842E-2</v>
      </c>
      <c r="I1381" s="92">
        <v>4.0298043078121855E-2</v>
      </c>
      <c r="J1381" s="92">
        <v>4.1571745802654561E-2</v>
      </c>
    </row>
    <row r="1382" spans="3:10" x14ac:dyDescent="0.25">
      <c r="C1382" s="84">
        <v>3.2758054694059791E-2</v>
      </c>
      <c r="D1382" s="91">
        <v>3.5622730490189908E-2</v>
      </c>
      <c r="E1382" s="91">
        <v>3.6979682776032058E-2</v>
      </c>
      <c r="F1382" s="91">
        <v>3.7471615189116278E-2</v>
      </c>
      <c r="G1382" s="92">
        <v>3.750941671813815E-2</v>
      </c>
      <c r="H1382" s="92">
        <v>3.7091551628678672E-2</v>
      </c>
      <c r="I1382" s="92">
        <v>3.6422090597445292E-2</v>
      </c>
      <c r="J1382" s="92">
        <v>3.5424537644638522E-2</v>
      </c>
    </row>
    <row r="1383" spans="3:10" x14ac:dyDescent="0.25">
      <c r="C1383" s="84">
        <v>3.7939699519550563E-2</v>
      </c>
      <c r="D1383" s="91">
        <v>4.0386224525179135E-2</v>
      </c>
      <c r="E1383" s="91">
        <v>4.1527527680611243E-2</v>
      </c>
      <c r="F1383" s="91">
        <v>4.212038153507916E-2</v>
      </c>
      <c r="G1383" s="92">
        <v>4.2631983495953894E-2</v>
      </c>
      <c r="H1383" s="92">
        <v>4.3053390610152682E-2</v>
      </c>
      <c r="I1383" s="92">
        <v>4.3590564073069396E-2</v>
      </c>
      <c r="J1383" s="92">
        <v>4.4090059149586171E-2</v>
      </c>
    </row>
    <row r="1384" spans="3:10" x14ac:dyDescent="0.25">
      <c r="C1384" s="84">
        <v>1.7328017074459936E-2</v>
      </c>
      <c r="D1384" s="91">
        <v>2.2921140319005287E-2</v>
      </c>
      <c r="E1384" s="91">
        <v>2.7320507506932219E-2</v>
      </c>
      <c r="F1384" s="91">
        <v>3.0614645468657921E-2</v>
      </c>
      <c r="G1384" s="92">
        <v>3.3114009327679904E-2</v>
      </c>
      <c r="H1384" s="92">
        <v>3.4920348163549893E-2</v>
      </c>
      <c r="I1384" s="92">
        <v>3.6329748961106349E-2</v>
      </c>
      <c r="J1384" s="92">
        <v>3.7342018824863522E-2</v>
      </c>
    </row>
    <row r="1385" spans="3:10" x14ac:dyDescent="0.25">
      <c r="C1385" s="84">
        <v>1.8463132675425577E-2</v>
      </c>
      <c r="D1385" s="91">
        <v>2.6022528401976851E-2</v>
      </c>
      <c r="E1385" s="91">
        <v>3.1966548981349804E-2</v>
      </c>
      <c r="F1385" s="91">
        <v>3.6157320251455849E-2</v>
      </c>
      <c r="G1385" s="92">
        <v>3.9005180174255548E-2</v>
      </c>
      <c r="H1385" s="92">
        <v>4.076813741895198E-2</v>
      </c>
      <c r="I1385" s="92">
        <v>4.1923996818456391E-2</v>
      </c>
      <c r="J1385" s="92">
        <v>4.2567766437752709E-2</v>
      </c>
    </row>
    <row r="1386" spans="3:10" x14ac:dyDescent="0.25">
      <c r="C1386" s="84">
        <v>4.263197972594032E-3</v>
      </c>
      <c r="D1386" s="91">
        <v>8.1057338141597782E-3</v>
      </c>
      <c r="E1386" s="91">
        <v>1.2328581688953026E-2</v>
      </c>
      <c r="F1386" s="91">
        <v>1.6223997279963726E-2</v>
      </c>
      <c r="G1386" s="92">
        <v>1.9463624838588427E-2</v>
      </c>
      <c r="H1386" s="92">
        <v>2.1892041238302185E-2</v>
      </c>
      <c r="I1386" s="92">
        <v>2.36465709711575E-2</v>
      </c>
      <c r="J1386" s="92">
        <v>2.4763301808536219E-2</v>
      </c>
    </row>
    <row r="1387" spans="3:10" x14ac:dyDescent="0.25">
      <c r="C1387" s="84">
        <v>1.3064101565931456E-2</v>
      </c>
      <c r="D1387" s="91">
        <v>1.5353109253776124E-2</v>
      </c>
      <c r="E1387" s="91">
        <v>1.6964864070131449E-2</v>
      </c>
      <c r="F1387" s="91">
        <v>1.8084735839895231E-2</v>
      </c>
      <c r="G1387" s="92">
        <v>1.8903080581431697E-2</v>
      </c>
      <c r="H1387" s="92">
        <v>1.9459151755481633E-2</v>
      </c>
      <c r="I1387" s="92">
        <v>1.990998673442804E-2</v>
      </c>
      <c r="J1387" s="92">
        <v>2.0259960733218656E-2</v>
      </c>
    </row>
    <row r="1388" spans="3:10" x14ac:dyDescent="0.25">
      <c r="C1388" s="84">
        <v>5.8354874713406439E-3</v>
      </c>
      <c r="D1388" s="91">
        <v>8.514182598139847E-3</v>
      </c>
      <c r="E1388" s="91">
        <v>1.0947113094410342E-2</v>
      </c>
      <c r="F1388" s="91">
        <v>1.2901735000943607E-2</v>
      </c>
      <c r="G1388" s="92">
        <v>1.4324323666078704E-2</v>
      </c>
      <c r="H1388" s="92">
        <v>1.5187280053887801E-2</v>
      </c>
      <c r="I1388" s="92">
        <v>1.5636259171559991E-2</v>
      </c>
      <c r="J1388" s="92">
        <v>1.574019063494686E-2</v>
      </c>
    </row>
    <row r="1389" spans="3:10" x14ac:dyDescent="0.25">
      <c r="C1389" s="84">
        <v>1.5604488435735954E-2</v>
      </c>
      <c r="D1389" s="91">
        <v>1.8970599506439666E-2</v>
      </c>
      <c r="E1389" s="91">
        <v>2.1629981192733915E-2</v>
      </c>
      <c r="F1389" s="91">
        <v>2.3825767108569328E-2</v>
      </c>
      <c r="G1389" s="92">
        <v>2.5811605294329992E-2</v>
      </c>
      <c r="H1389" s="92">
        <v>2.7626537978284987E-2</v>
      </c>
      <c r="I1389" s="92">
        <v>2.9458657779836955E-2</v>
      </c>
      <c r="J1389" s="92">
        <v>3.1270449261338221E-2</v>
      </c>
    </row>
    <row r="1390" spans="3:10" x14ac:dyDescent="0.25">
      <c r="C1390" s="84">
        <v>1.0550647541007107E-2</v>
      </c>
      <c r="D1390" s="91">
        <v>1.3766310347908593E-2</v>
      </c>
      <c r="E1390" s="91">
        <v>1.6657345312517568E-2</v>
      </c>
      <c r="F1390" s="91">
        <v>1.9109687200862542E-2</v>
      </c>
      <c r="G1390" s="92">
        <v>2.1109320860261249E-2</v>
      </c>
      <c r="H1390" s="92">
        <v>2.25802043101682E-2</v>
      </c>
      <c r="I1390" s="92">
        <v>2.3662002611830754E-2</v>
      </c>
      <c r="J1390" s="92">
        <v>2.4376207545821212E-2</v>
      </c>
    </row>
    <row r="1391" spans="3:10" x14ac:dyDescent="0.25">
      <c r="C1391" s="84">
        <v>3.0508448312859572E-3</v>
      </c>
      <c r="D1391" s="91">
        <v>5.6302481421209851E-3</v>
      </c>
      <c r="E1391" s="91">
        <v>8.5104527522316519E-3</v>
      </c>
      <c r="F1391" s="91">
        <v>1.1281018499372632E-2</v>
      </c>
      <c r="G1391" s="92">
        <v>1.3736851485645603E-2</v>
      </c>
      <c r="H1391" s="92">
        <v>1.5761004671763126E-2</v>
      </c>
      <c r="I1391" s="92">
        <v>1.7441344030801609E-2</v>
      </c>
      <c r="J1391" s="92">
        <v>1.8802382226012597E-2</v>
      </c>
    </row>
    <row r="1392" spans="3:10" x14ac:dyDescent="0.25">
      <c r="C1392" s="84">
        <v>5.5427003600433105E-3</v>
      </c>
      <c r="D1392" s="91">
        <v>9.4645732611461555E-3</v>
      </c>
      <c r="E1392" s="91">
        <v>1.3301987372191459E-2</v>
      </c>
      <c r="F1392" s="91">
        <v>1.6511426293985481E-2</v>
      </c>
      <c r="G1392" s="92">
        <v>1.8950161693969559E-2</v>
      </c>
      <c r="H1392" s="92">
        <v>2.0578310621246057E-2</v>
      </c>
      <c r="I1392" s="92">
        <v>2.157870269183345E-2</v>
      </c>
      <c r="J1392" s="92">
        <v>2.2007769228972639E-2</v>
      </c>
    </row>
    <row r="1393" spans="3:10" x14ac:dyDescent="0.25">
      <c r="C1393" s="84">
        <v>3.1862731919658938E-2</v>
      </c>
      <c r="D1393" s="91">
        <v>2.8631561224366203E-2</v>
      </c>
      <c r="E1393" s="91">
        <v>2.6324393706013222E-2</v>
      </c>
      <c r="F1393" s="91">
        <v>2.4847761387198287E-2</v>
      </c>
      <c r="G1393" s="92">
        <v>2.4068187579146513E-2</v>
      </c>
      <c r="H1393" s="92">
        <v>2.3737193209365855E-2</v>
      </c>
      <c r="I1393" s="92">
        <v>2.3844296627232538E-2</v>
      </c>
      <c r="J1393" s="92">
        <v>2.4252968835580035E-2</v>
      </c>
    </row>
    <row r="1394" spans="3:10" x14ac:dyDescent="0.25">
      <c r="C1394" s="84">
        <v>7.515405177042099E-3</v>
      </c>
      <c r="D1394" s="91">
        <v>1.1097342401960877E-2</v>
      </c>
      <c r="E1394" s="91">
        <v>1.4201633971770366E-2</v>
      </c>
      <c r="F1394" s="91">
        <v>1.6639286058794049E-2</v>
      </c>
      <c r="G1394" s="92">
        <v>1.8507180749404641E-2</v>
      </c>
      <c r="H1394" s="92">
        <v>1.9888666070638536E-2</v>
      </c>
      <c r="I1394" s="92">
        <v>2.1017323285012487E-2</v>
      </c>
      <c r="J1394" s="92">
        <v>2.1968090319754066E-2</v>
      </c>
    </row>
    <row r="1395" spans="3:10" x14ac:dyDescent="0.25">
      <c r="C1395" s="84">
        <v>4.86176491984543E-3</v>
      </c>
      <c r="D1395" s="91">
        <v>7.2974459694704783E-3</v>
      </c>
      <c r="E1395" s="91">
        <v>9.5531133813693356E-3</v>
      </c>
      <c r="F1395" s="91">
        <v>1.1448536104683433E-2</v>
      </c>
      <c r="G1395" s="92">
        <v>1.2981723247263379E-2</v>
      </c>
      <c r="H1395" s="92">
        <v>1.416286962101259E-2</v>
      </c>
      <c r="I1395" s="92">
        <v>1.5138224246451483E-2</v>
      </c>
      <c r="J1395" s="92">
        <v>1.5965395486081359E-2</v>
      </c>
    </row>
    <row r="1396" spans="3:10" x14ac:dyDescent="0.25">
      <c r="C1396" s="84">
        <v>1.5346640066076393E-2</v>
      </c>
      <c r="D1396" s="91">
        <v>1.8415969870005624E-2</v>
      </c>
      <c r="E1396" s="91">
        <v>2.0690495412359972E-2</v>
      </c>
      <c r="F1396" s="91">
        <v>2.2411425296416185E-2</v>
      </c>
      <c r="G1396" s="92">
        <v>2.3824280388597744E-2</v>
      </c>
      <c r="H1396" s="92">
        <v>2.4972963949260237E-2</v>
      </c>
      <c r="I1396" s="92">
        <v>2.6041179160344576E-2</v>
      </c>
      <c r="J1396" s="92">
        <v>2.70146988916634E-2</v>
      </c>
    </row>
    <row r="1397" spans="3:10" x14ac:dyDescent="0.25">
      <c r="C1397" s="84">
        <v>3.8003307445480666E-2</v>
      </c>
      <c r="D1397" s="91">
        <v>3.9753235823766039E-2</v>
      </c>
      <c r="E1397" s="91">
        <v>4.0280445262163032E-2</v>
      </c>
      <c r="F1397" s="91">
        <v>4.0331071639145448E-2</v>
      </c>
      <c r="G1397" s="92">
        <v>4.0338276511133975E-2</v>
      </c>
      <c r="H1397" s="92">
        <v>4.0277636597159619E-2</v>
      </c>
      <c r="I1397" s="92">
        <v>4.0335622299984927E-2</v>
      </c>
      <c r="J1397" s="92">
        <v>4.0373791494440106E-2</v>
      </c>
    </row>
    <row r="1398" spans="3:10" x14ac:dyDescent="0.25">
      <c r="C1398" s="84">
        <v>3.6460559928902965E-2</v>
      </c>
      <c r="D1398" s="91">
        <v>3.9871238930833844E-2</v>
      </c>
      <c r="E1398" s="91">
        <v>4.1306686662384184E-2</v>
      </c>
      <c r="F1398" s="91">
        <v>4.1806194259670929E-2</v>
      </c>
      <c r="G1398" s="92">
        <v>4.2065325830104736E-2</v>
      </c>
      <c r="H1398" s="92">
        <v>4.2211363557555386E-2</v>
      </c>
      <c r="I1398" s="92">
        <v>4.2516200423424307E-2</v>
      </c>
      <c r="J1398" s="92">
        <v>4.2864025065371125E-2</v>
      </c>
    </row>
    <row r="1399" spans="3:10" x14ac:dyDescent="0.25">
      <c r="C1399" s="84">
        <v>5.0059881646992835E-2</v>
      </c>
      <c r="D1399" s="91">
        <v>5.3243423232925899E-2</v>
      </c>
      <c r="E1399" s="91">
        <v>5.3841302197741574E-2</v>
      </c>
      <c r="F1399" s="91">
        <v>5.3153602276164044E-2</v>
      </c>
      <c r="G1399" s="92">
        <v>5.197520755463448E-2</v>
      </c>
      <c r="H1399" s="92">
        <v>5.0404884433007072E-2</v>
      </c>
      <c r="I1399" s="92">
        <v>4.8754336331408625E-2</v>
      </c>
      <c r="J1399" s="92">
        <v>4.690572465371326E-2</v>
      </c>
    </row>
    <row r="1400" spans="3:10" x14ac:dyDescent="0.25">
      <c r="C1400" s="84">
        <v>1.9994258319357286E-3</v>
      </c>
      <c r="D1400" s="91">
        <v>3.5421316951055751E-3</v>
      </c>
      <c r="E1400" s="91">
        <v>5.1979540277039297E-3</v>
      </c>
      <c r="F1400" s="91">
        <v>6.7354317304710778E-3</v>
      </c>
      <c r="G1400" s="92">
        <v>8.0458550407493095E-3</v>
      </c>
      <c r="H1400" s="92">
        <v>9.0669051105039256E-3</v>
      </c>
      <c r="I1400" s="92">
        <v>9.8538689683602375E-3</v>
      </c>
      <c r="J1400" s="92">
        <v>1.0428174862796753E-2</v>
      </c>
    </row>
    <row r="1401" spans="3:10" x14ac:dyDescent="0.25">
      <c r="C1401" s="84">
        <v>1.1617520966202654E-2</v>
      </c>
      <c r="D1401" s="91">
        <v>1.8314289851842695E-2</v>
      </c>
      <c r="E1401" s="91">
        <v>2.407726269087887E-2</v>
      </c>
      <c r="F1401" s="91">
        <v>2.835285303831479E-2</v>
      </c>
      <c r="G1401" s="92">
        <v>3.1317246449864437E-2</v>
      </c>
      <c r="H1401" s="92">
        <v>3.3187308092663362E-2</v>
      </c>
      <c r="I1401" s="92">
        <v>3.4399580514259918E-2</v>
      </c>
      <c r="J1401" s="92">
        <v>3.5074799929148831E-2</v>
      </c>
    </row>
    <row r="1402" spans="3:10" x14ac:dyDescent="0.25">
      <c r="C1402" s="84">
        <v>4.6203834404098939E-3</v>
      </c>
      <c r="D1402" s="91">
        <v>6.2069818395122872E-3</v>
      </c>
      <c r="E1402" s="91">
        <v>7.6737709961457248E-3</v>
      </c>
      <c r="F1402" s="91">
        <v>9.0245082135314604E-3</v>
      </c>
      <c r="G1402" s="92">
        <v>1.0319480934256236E-2</v>
      </c>
      <c r="H1402" s="92">
        <v>1.1576304040314591E-2</v>
      </c>
      <c r="I1402" s="92">
        <v>1.2900820747408672E-2</v>
      </c>
      <c r="J1402" s="92">
        <v>1.4323821958569693E-2</v>
      </c>
    </row>
    <row r="1403" spans="3:10" x14ac:dyDescent="0.25">
      <c r="C1403" s="84">
        <v>4.2124561650160354E-3</v>
      </c>
      <c r="D1403" s="91">
        <v>6.2342542639393494E-3</v>
      </c>
      <c r="E1403" s="91">
        <v>8.1267491058061268E-3</v>
      </c>
      <c r="F1403" s="91">
        <v>9.727972892355068E-3</v>
      </c>
      <c r="G1403" s="92">
        <v>1.0991078062107102E-2</v>
      </c>
      <c r="H1403" s="92">
        <v>1.1868165631127447E-2</v>
      </c>
      <c r="I1403" s="92">
        <v>1.2433928953889518E-2</v>
      </c>
      <c r="J1403" s="92">
        <v>1.2705063044175322E-2</v>
      </c>
    </row>
    <row r="1404" spans="3:10" x14ac:dyDescent="0.25">
      <c r="C1404" s="84">
        <v>7.617788090845067E-3</v>
      </c>
      <c r="D1404" s="91">
        <v>1.084719596546418E-2</v>
      </c>
      <c r="E1404" s="91">
        <v>1.3884378905089603E-2</v>
      </c>
      <c r="F1404" s="91">
        <v>1.6568324159942832E-2</v>
      </c>
      <c r="G1404" s="92">
        <v>1.888888123761678E-2</v>
      </c>
      <c r="H1404" s="92">
        <v>2.0795590532230252E-2</v>
      </c>
      <c r="I1404" s="92">
        <v>2.2417243095003387E-2</v>
      </c>
      <c r="J1404" s="92">
        <v>2.3750943068293322E-2</v>
      </c>
    </row>
    <row r="1405" spans="3:10" x14ac:dyDescent="0.25">
      <c r="C1405" s="84">
        <v>2.2615989568565077E-2</v>
      </c>
      <c r="D1405" s="91">
        <v>2.593147218513131E-2</v>
      </c>
      <c r="E1405" s="91">
        <v>2.8015830295100453E-2</v>
      </c>
      <c r="F1405" s="91">
        <v>2.924897264058389E-2</v>
      </c>
      <c r="G1405" s="92">
        <v>2.9970073689603392E-2</v>
      </c>
      <c r="H1405" s="92">
        <v>3.0248434937685146E-2</v>
      </c>
      <c r="I1405" s="92">
        <v>3.0324592451088081E-2</v>
      </c>
      <c r="J1405" s="92">
        <v>3.0192596131601367E-2</v>
      </c>
    </row>
    <row r="1406" spans="3:10" x14ac:dyDescent="0.25">
      <c r="C1406" s="84">
        <v>1.2423287781736417E-2</v>
      </c>
      <c r="D1406" s="91">
        <v>1.5603201190741571E-2</v>
      </c>
      <c r="E1406" s="91">
        <v>1.7982800005408486E-2</v>
      </c>
      <c r="F1406" s="91">
        <v>1.972495492971417E-2</v>
      </c>
      <c r="G1406" s="92">
        <v>2.1048730551378337E-2</v>
      </c>
      <c r="H1406" s="92">
        <v>2.2000144339434612E-2</v>
      </c>
      <c r="I1406" s="92">
        <v>2.2738543605530813E-2</v>
      </c>
      <c r="J1406" s="92">
        <v>2.3239904839889258E-2</v>
      </c>
    </row>
    <row r="1407" spans="3:10" x14ac:dyDescent="0.25">
      <c r="C1407" s="84">
        <v>1.2743708126383259E-2</v>
      </c>
      <c r="D1407" s="91">
        <v>1.6618420786092769E-2</v>
      </c>
      <c r="E1407" s="91">
        <v>1.9279878700889964E-2</v>
      </c>
      <c r="F1407" s="91">
        <v>2.0859625000491822E-2</v>
      </c>
      <c r="G1407" s="92">
        <v>2.1681369506435007E-2</v>
      </c>
      <c r="H1407" s="92">
        <v>2.1917385392468992E-2</v>
      </c>
      <c r="I1407" s="92">
        <v>2.1844070892151596E-2</v>
      </c>
      <c r="J1407" s="92">
        <v>2.1534827631738595E-2</v>
      </c>
    </row>
    <row r="1408" spans="3:10" x14ac:dyDescent="0.25">
      <c r="C1408" s="84">
        <v>1.4665169571869228E-2</v>
      </c>
      <c r="D1408" s="91">
        <v>1.834277390922694E-2</v>
      </c>
      <c r="E1408" s="91">
        <v>2.0989045901325869E-2</v>
      </c>
      <c r="F1408" s="91">
        <v>2.270968620286368E-2</v>
      </c>
      <c r="G1408" s="92">
        <v>2.3731683874095161E-2</v>
      </c>
      <c r="H1408" s="92">
        <v>2.4139476640435763E-2</v>
      </c>
      <c r="I1408" s="92">
        <v>2.4179431149003953E-2</v>
      </c>
      <c r="J1408" s="92">
        <v>2.3911486182900121E-2</v>
      </c>
    </row>
    <row r="1409" spans="3:10" x14ac:dyDescent="0.25">
      <c r="C1409" s="84">
        <v>8.6858501469801504E-3</v>
      </c>
      <c r="D1409" s="91">
        <v>1.1455267893767534E-2</v>
      </c>
      <c r="E1409" s="91">
        <v>1.3769468404432361E-2</v>
      </c>
      <c r="F1409" s="91">
        <v>1.5593262446313214E-2</v>
      </c>
      <c r="G1409" s="92">
        <v>1.7009222512942578E-2</v>
      </c>
      <c r="H1409" s="92">
        <v>1.8037039096319932E-2</v>
      </c>
      <c r="I1409" s="92">
        <v>1.8839791373880015E-2</v>
      </c>
      <c r="J1409" s="92">
        <v>1.9457474522722597E-2</v>
      </c>
    </row>
    <row r="1410" spans="3:10" x14ac:dyDescent="0.25">
      <c r="C1410" s="84">
        <v>7.6858190227165079E-4</v>
      </c>
      <c r="D1410" s="91">
        <v>1.9704901920491844E-3</v>
      </c>
      <c r="E1410" s="91">
        <v>3.7354596721558804E-3</v>
      </c>
      <c r="F1410" s="91">
        <v>5.7913764641747594E-3</v>
      </c>
      <c r="G1410" s="92">
        <v>7.8705098528535182E-3</v>
      </c>
      <c r="H1410" s="92">
        <v>9.7697600208748563E-3</v>
      </c>
      <c r="I1410" s="92">
        <v>1.1461075170116937E-2</v>
      </c>
      <c r="J1410" s="92">
        <v>1.2927304332515195E-2</v>
      </c>
    </row>
    <row r="1411" spans="3:10" x14ac:dyDescent="0.25">
      <c r="C1411" s="84">
        <v>1.7431691551634946E-3</v>
      </c>
      <c r="D1411" s="91">
        <v>3.4630557706114553E-3</v>
      </c>
      <c r="E1411" s="91">
        <v>5.5947721950088247E-3</v>
      </c>
      <c r="F1411" s="91">
        <v>7.8624091593694021E-3</v>
      </c>
      <c r="G1411" s="92">
        <v>1.006771644539973E-2</v>
      </c>
      <c r="H1411" s="92">
        <v>1.2054994293667515E-2</v>
      </c>
      <c r="I1411" s="92">
        <v>1.3827985568016943E-2</v>
      </c>
      <c r="J1411" s="92">
        <v>1.5359584627931702E-2</v>
      </c>
    </row>
    <row r="1412" spans="3:10" x14ac:dyDescent="0.25">
      <c r="C1412" s="84">
        <v>1.5688442366437804E-2</v>
      </c>
      <c r="D1412" s="91">
        <v>1.8763522998896345E-2</v>
      </c>
      <c r="E1412" s="91">
        <v>2.1204642526636015E-2</v>
      </c>
      <c r="F1412" s="91">
        <v>2.3128354573833828E-2</v>
      </c>
      <c r="G1412" s="92">
        <v>2.4650036652385944E-2</v>
      </c>
      <c r="H1412" s="92">
        <v>2.5706612846423685E-2</v>
      </c>
      <c r="I1412" s="92">
        <v>2.6417198397913261E-2</v>
      </c>
      <c r="J1412" s="92">
        <v>2.6733652278681796E-2</v>
      </c>
    </row>
    <row r="1413" spans="3:10" x14ac:dyDescent="0.25">
      <c r="C1413" s="84">
        <v>1.6409699627290018E-2</v>
      </c>
      <c r="D1413" s="91">
        <v>1.7487787430724686E-2</v>
      </c>
      <c r="E1413" s="91">
        <v>1.8514478960159887E-2</v>
      </c>
      <c r="F1413" s="91">
        <v>1.9520912103513692E-2</v>
      </c>
      <c r="G1413" s="92">
        <v>2.0521594383169216E-2</v>
      </c>
      <c r="H1413" s="92">
        <v>2.1413359725178448E-2</v>
      </c>
      <c r="I1413" s="92">
        <v>2.2277807712903018E-2</v>
      </c>
      <c r="J1413" s="92">
        <v>2.3076164473753834E-2</v>
      </c>
    </row>
    <row r="1414" spans="3:10" x14ac:dyDescent="0.25">
      <c r="C1414" s="84">
        <v>1.3435869580993541E-2</v>
      </c>
      <c r="D1414" s="91">
        <v>1.6881024638985474E-2</v>
      </c>
      <c r="E1414" s="91">
        <v>1.9596428721082394E-2</v>
      </c>
      <c r="F1414" s="91">
        <v>2.1557220653746021E-2</v>
      </c>
      <c r="G1414" s="92">
        <v>2.2849904721002082E-2</v>
      </c>
      <c r="H1414" s="92">
        <v>2.3467024447193501E-2</v>
      </c>
      <c r="I1414" s="92">
        <v>2.3605483545204892E-2</v>
      </c>
      <c r="J1414" s="92">
        <v>2.3318594499113915E-2</v>
      </c>
    </row>
    <row r="1415" spans="3:10" x14ac:dyDescent="0.25">
      <c r="C1415" s="84">
        <v>1.492037519041705E-2</v>
      </c>
      <c r="D1415" s="91">
        <v>1.7885938843992071E-2</v>
      </c>
      <c r="E1415" s="91">
        <v>1.9858605888064745E-2</v>
      </c>
      <c r="F1415" s="91">
        <v>2.1121568781122327E-2</v>
      </c>
      <c r="G1415" s="92">
        <v>2.1969555713628915E-2</v>
      </c>
      <c r="H1415" s="92">
        <v>2.2494167285162982E-2</v>
      </c>
      <c r="I1415" s="92">
        <v>2.2899320301362595E-2</v>
      </c>
      <c r="J1415" s="92">
        <v>2.3199074507129065E-2</v>
      </c>
    </row>
    <row r="1416" spans="3:10" x14ac:dyDescent="0.25">
      <c r="C1416" s="84">
        <v>1.1845544616931698E-3</v>
      </c>
      <c r="D1416" s="91">
        <v>2.0875300121217292E-3</v>
      </c>
      <c r="E1416" s="91">
        <v>3.1181094371816064E-3</v>
      </c>
      <c r="F1416" s="91">
        <v>4.1748384934842536E-3</v>
      </c>
      <c r="G1416" s="92">
        <v>5.2098404780107034E-3</v>
      </c>
      <c r="H1416" s="92">
        <v>6.1921792386096615E-3</v>
      </c>
      <c r="I1416" s="92">
        <v>7.166865418261616E-3</v>
      </c>
      <c r="J1416" s="92">
        <v>8.1613784763453403E-3</v>
      </c>
    </row>
    <row r="1417" spans="3:10" x14ac:dyDescent="0.25">
      <c r="C1417" s="84">
        <v>5.4392268432564957E-2</v>
      </c>
      <c r="D1417" s="91">
        <v>6.0678177149942378E-2</v>
      </c>
      <c r="E1417" s="91">
        <v>6.2996557720316843E-2</v>
      </c>
      <c r="F1417" s="91">
        <v>6.304452686971973E-2</v>
      </c>
      <c r="G1417" s="92">
        <v>6.2017148875379395E-2</v>
      </c>
      <c r="H1417" s="92">
        <v>6.0193505674245057E-2</v>
      </c>
      <c r="I1417" s="92">
        <v>5.8020939207333463E-2</v>
      </c>
      <c r="J1417" s="92">
        <v>5.5391922580079814E-2</v>
      </c>
    </row>
    <row r="1418" spans="3:10" x14ac:dyDescent="0.25">
      <c r="C1418" s="84">
        <v>1.829717895377278E-2</v>
      </c>
      <c r="D1418" s="91">
        <v>2.4820428723640976E-2</v>
      </c>
      <c r="E1418" s="91">
        <v>2.9886563840641082E-2</v>
      </c>
      <c r="F1418" s="91">
        <v>3.3524630163595255E-2</v>
      </c>
      <c r="G1418" s="92">
        <v>3.6136036603410145E-2</v>
      </c>
      <c r="H1418" s="92">
        <v>3.7930057477119382E-2</v>
      </c>
      <c r="I1418" s="92">
        <v>3.9313629588277402E-2</v>
      </c>
      <c r="J1418" s="92">
        <v>4.0341524633074707E-2</v>
      </c>
    </row>
    <row r="1419" spans="3:10" x14ac:dyDescent="0.25">
      <c r="C1419" s="84">
        <v>7.0803231053236512E-3</v>
      </c>
      <c r="D1419" s="91">
        <v>1.1280513358920562E-2</v>
      </c>
      <c r="E1419" s="91">
        <v>1.5194614055972255E-2</v>
      </c>
      <c r="F1419" s="91">
        <v>1.8343968836701967E-2</v>
      </c>
      <c r="G1419" s="92">
        <v>2.062024102650209E-2</v>
      </c>
      <c r="H1419" s="92">
        <v>2.1987203554083502E-2</v>
      </c>
      <c r="I1419" s="92">
        <v>2.264905301892757E-2</v>
      </c>
      <c r="J1419" s="92">
        <v>2.2688889488480402E-2</v>
      </c>
    </row>
    <row r="1420" spans="3:10" x14ac:dyDescent="0.25">
      <c r="C1420" s="84">
        <v>2.5965109209750478E-2</v>
      </c>
      <c r="D1420" s="91">
        <v>3.1493372575052692E-2</v>
      </c>
      <c r="E1420" s="91">
        <v>3.519398265166386E-2</v>
      </c>
      <c r="F1420" s="91">
        <v>3.7587624064542399E-2</v>
      </c>
      <c r="G1420" s="92">
        <v>3.9231107884748179E-2</v>
      </c>
      <c r="H1420" s="92">
        <v>4.0297758513407791E-2</v>
      </c>
      <c r="I1420" s="92">
        <v>4.11267252076414E-2</v>
      </c>
      <c r="J1420" s="92">
        <v>4.1680622224880344E-2</v>
      </c>
    </row>
    <row r="1421" spans="3:10" x14ac:dyDescent="0.25">
      <c r="C1421" s="84">
        <v>1.4861533196032918E-3</v>
      </c>
      <c r="D1421" s="91">
        <v>3.0821429830179057E-3</v>
      </c>
      <c r="E1421" s="91">
        <v>5.1265479743608997E-3</v>
      </c>
      <c r="F1421" s="91">
        <v>7.3598331140401043E-3</v>
      </c>
      <c r="G1421" s="92">
        <v>9.5944182133921255E-3</v>
      </c>
      <c r="H1421" s="92">
        <v>1.1690554220282319E-2</v>
      </c>
      <c r="I1421" s="92">
        <v>1.3666966121596199E-2</v>
      </c>
      <c r="J1421" s="92">
        <v>1.5514207329382673E-2</v>
      </c>
    </row>
    <row r="1422" spans="3:10" x14ac:dyDescent="0.25">
      <c r="C1422" s="84">
        <v>1.0323293534700937E-2</v>
      </c>
      <c r="D1422" s="91">
        <v>1.4832767520368035E-2</v>
      </c>
      <c r="E1422" s="91">
        <v>1.8448532536796451E-2</v>
      </c>
      <c r="F1422" s="91">
        <v>2.0978284173702733E-2</v>
      </c>
      <c r="G1422" s="92">
        <v>2.2584702403843675E-2</v>
      </c>
      <c r="H1422" s="92">
        <v>2.338426547288119E-2</v>
      </c>
      <c r="I1422" s="92">
        <v>2.3652393478184704E-2</v>
      </c>
      <c r="J1422" s="92">
        <v>2.3467599504571262E-2</v>
      </c>
    </row>
    <row r="1423" spans="3:10" x14ac:dyDescent="0.25">
      <c r="C1423" s="84">
        <v>6.1889308967869525E-3</v>
      </c>
      <c r="D1423" s="91">
        <v>8.9948212451583329E-3</v>
      </c>
      <c r="E1423" s="91">
        <v>1.1528618926859193E-2</v>
      </c>
      <c r="F1423" s="91">
        <v>1.3644449002444006E-2</v>
      </c>
      <c r="G1423" s="92">
        <v>1.5365879635327607E-2</v>
      </c>
      <c r="H1423" s="92">
        <v>1.6689720680232011E-2</v>
      </c>
      <c r="I1423" s="92">
        <v>1.7749557003169002E-2</v>
      </c>
      <c r="J1423" s="92">
        <v>1.8565813787397991E-2</v>
      </c>
    </row>
    <row r="1424" spans="3:10" x14ac:dyDescent="0.25">
      <c r="C1424" s="84">
        <v>2.9803263545978929E-3</v>
      </c>
      <c r="D1424" s="91">
        <v>5.7680707576313996E-3</v>
      </c>
      <c r="E1424" s="91">
        <v>8.9881716618301823E-3</v>
      </c>
      <c r="F1424" s="91">
        <v>1.2158037502676335E-2</v>
      </c>
      <c r="G1424" s="92">
        <v>1.5021176351657112E-2</v>
      </c>
      <c r="H1424" s="92">
        <v>1.7431938402838819E-2</v>
      </c>
      <c r="I1424" s="92">
        <v>1.9478032726885211E-2</v>
      </c>
      <c r="J1424" s="92">
        <v>2.1180299861075624E-2</v>
      </c>
    </row>
    <row r="1425" spans="3:10" x14ac:dyDescent="0.25">
      <c r="C1425" s="84">
        <v>3.6954261331541439E-3</v>
      </c>
      <c r="D1425" s="91">
        <v>6.0216278781165576E-3</v>
      </c>
      <c r="E1425" s="91">
        <v>8.3566750966271343E-3</v>
      </c>
      <c r="F1425" s="91">
        <v>1.0419354170727368E-2</v>
      </c>
      <c r="G1425" s="92">
        <v>1.2100835884597913E-2</v>
      </c>
      <c r="H1425" s="92">
        <v>1.33354919414293E-2</v>
      </c>
      <c r="I1425" s="92">
        <v>1.4215806036671866E-2</v>
      </c>
      <c r="J1425" s="92">
        <v>1.4775065970849066E-2</v>
      </c>
    </row>
    <row r="1426" spans="3:10" x14ac:dyDescent="0.25">
      <c r="C1426" s="84">
        <v>1.3702676866475446E-2</v>
      </c>
      <c r="D1426" s="91">
        <v>1.6017765571110482E-2</v>
      </c>
      <c r="E1426" s="91">
        <v>1.7642613205762225E-2</v>
      </c>
      <c r="F1426" s="91">
        <v>1.8811785468396996E-2</v>
      </c>
      <c r="G1426" s="92">
        <v>1.9746903233136753E-2</v>
      </c>
      <c r="H1426" s="92">
        <v>2.0497196948167349E-2</v>
      </c>
      <c r="I1426" s="92">
        <v>2.1224816048426659E-2</v>
      </c>
      <c r="J1426" s="92">
        <v>2.1923656427730011E-2</v>
      </c>
    </row>
    <row r="1427" spans="3:10" x14ac:dyDescent="0.25">
      <c r="C1427" s="84">
        <v>3.2975175627680202E-2</v>
      </c>
      <c r="D1427" s="91">
        <v>3.7151309088620341E-2</v>
      </c>
      <c r="E1427" s="91">
        <v>3.932975552362275E-2</v>
      </c>
      <c r="F1427" s="91">
        <v>4.0287840749552516E-2</v>
      </c>
      <c r="G1427" s="92">
        <v>4.0631343816022861E-2</v>
      </c>
      <c r="H1427" s="92">
        <v>4.0490274955612124E-2</v>
      </c>
      <c r="I1427" s="92">
        <v>4.0156332053369777E-2</v>
      </c>
      <c r="J1427" s="92">
        <v>3.9553499008482991E-2</v>
      </c>
    </row>
    <row r="1428" spans="3:10" x14ac:dyDescent="0.25">
      <c r="C1428" s="84">
        <v>1.427366010250407E-2</v>
      </c>
      <c r="D1428" s="91">
        <v>2.0006288109342091E-2</v>
      </c>
      <c r="E1428" s="91">
        <v>2.4811218807003332E-2</v>
      </c>
      <c r="F1428" s="91">
        <v>2.8447345570378771E-2</v>
      </c>
      <c r="G1428" s="92">
        <v>3.1020719412432934E-2</v>
      </c>
      <c r="H1428" s="92">
        <v>3.2564364417642482E-2</v>
      </c>
      <c r="I1428" s="92">
        <v>3.3371815820679322E-2</v>
      </c>
      <c r="J1428" s="92">
        <v>3.3508936997987279E-2</v>
      </c>
    </row>
    <row r="1429" spans="3:10" x14ac:dyDescent="0.25">
      <c r="C1429" s="84">
        <v>3.9117313403873005E-2</v>
      </c>
      <c r="D1429" s="91">
        <v>3.6896905646216803E-2</v>
      </c>
      <c r="E1429" s="91">
        <v>3.5160744433890334E-2</v>
      </c>
      <c r="F1429" s="91">
        <v>3.3906156778763963E-2</v>
      </c>
      <c r="G1429" s="92">
        <v>3.3042655951147575E-2</v>
      </c>
      <c r="H1429" s="92">
        <v>3.2282660603494578E-2</v>
      </c>
      <c r="I1429" s="92">
        <v>3.1642365201412115E-2</v>
      </c>
      <c r="J1429" s="92">
        <v>3.0962439565318356E-2</v>
      </c>
    </row>
    <row r="1430" spans="3:10" x14ac:dyDescent="0.25">
      <c r="C1430" s="84">
        <v>8.86201960016611E-3</v>
      </c>
      <c r="D1430" s="91">
        <v>1.2036994005060283E-2</v>
      </c>
      <c r="E1430" s="91">
        <v>1.4531813154275307E-2</v>
      </c>
      <c r="F1430" s="91">
        <v>1.6318422818890743E-2</v>
      </c>
      <c r="G1430" s="92">
        <v>1.7555135564582484E-2</v>
      </c>
      <c r="H1430" s="92">
        <v>1.8328355044762906E-2</v>
      </c>
      <c r="I1430" s="92">
        <v>1.8842071451549994E-2</v>
      </c>
      <c r="J1430" s="92">
        <v>1.9146758762056144E-2</v>
      </c>
    </row>
    <row r="1431" spans="3:10" x14ac:dyDescent="0.25">
      <c r="C1431" s="84">
        <v>3.2693572905059774E-2</v>
      </c>
      <c r="D1431" s="91">
        <v>4.0089298208431511E-2</v>
      </c>
      <c r="E1431" s="91">
        <v>4.5038853634266025E-2</v>
      </c>
      <c r="F1431" s="91">
        <v>4.8257096171202177E-2</v>
      </c>
      <c r="G1431" s="92">
        <v>5.0526249750979267E-2</v>
      </c>
      <c r="H1431" s="92">
        <v>5.2105528007650392E-2</v>
      </c>
      <c r="I1431" s="92">
        <v>5.3437327880817051E-2</v>
      </c>
      <c r="J1431" s="92">
        <v>5.4460535764763132E-2</v>
      </c>
    </row>
    <row r="1432" spans="3:10" x14ac:dyDescent="0.25">
      <c r="C1432" s="84">
        <v>2.0741896289063529E-2</v>
      </c>
      <c r="D1432" s="91">
        <v>2.6282034491277986E-2</v>
      </c>
      <c r="E1432" s="91">
        <v>2.9464072278909469E-2</v>
      </c>
      <c r="F1432" s="91">
        <v>3.0789078725369682E-2</v>
      </c>
      <c r="G1432" s="92">
        <v>3.097132119490505E-2</v>
      </c>
      <c r="H1432" s="92">
        <v>3.0383155044391368E-2</v>
      </c>
      <c r="I1432" s="92">
        <v>2.945437780831027E-2</v>
      </c>
      <c r="J1432" s="92">
        <v>2.8281292871610693E-2</v>
      </c>
    </row>
    <row r="1433" spans="3:10" x14ac:dyDescent="0.25">
      <c r="C1433" s="84">
        <v>2.3896824298517822E-2</v>
      </c>
      <c r="D1433" s="91">
        <v>2.5344709662397425E-2</v>
      </c>
      <c r="E1433" s="91">
        <v>2.6638804383293364E-2</v>
      </c>
      <c r="F1433" s="91">
        <v>2.8010859421449881E-2</v>
      </c>
      <c r="G1433" s="92">
        <v>2.9627762332094791E-2</v>
      </c>
      <c r="H1433" s="92">
        <v>3.1444377436151159E-2</v>
      </c>
      <c r="I1433" s="92">
        <v>3.3642054479761908E-2</v>
      </c>
      <c r="J1433" s="92">
        <v>3.6185809300416677E-2</v>
      </c>
    </row>
    <row r="1434" spans="3:10" x14ac:dyDescent="0.25">
      <c r="C1434" s="84">
        <v>5.0250098093085484E-2</v>
      </c>
      <c r="D1434" s="91">
        <v>6.3191933846837245E-2</v>
      </c>
      <c r="E1434" s="91">
        <v>7.228911995316159E-2</v>
      </c>
      <c r="F1434" s="91">
        <v>7.8245137510416785E-2</v>
      </c>
      <c r="G1434" s="92">
        <v>8.2060119889401789E-2</v>
      </c>
      <c r="H1434" s="92">
        <v>8.4022425659319638E-2</v>
      </c>
      <c r="I1434" s="92">
        <v>8.4804764771576321E-2</v>
      </c>
      <c r="J1434" s="92">
        <v>8.433172442791545E-2</v>
      </c>
    </row>
    <row r="1435" spans="3:10" x14ac:dyDescent="0.25">
      <c r="C1435" s="84">
        <v>1.4896028059303776E-2</v>
      </c>
      <c r="D1435" s="91">
        <v>1.6060389363455076E-2</v>
      </c>
      <c r="E1435" s="91">
        <v>1.6768520978551787E-2</v>
      </c>
      <c r="F1435" s="91">
        <v>1.7249721806356137E-2</v>
      </c>
      <c r="G1435" s="92">
        <v>1.7665780460556335E-2</v>
      </c>
      <c r="H1435" s="92">
        <v>1.8022925202303385E-2</v>
      </c>
      <c r="I1435" s="92">
        <v>1.8444652169194806E-2</v>
      </c>
      <c r="J1435" s="92">
        <v>1.8923169152872323E-2</v>
      </c>
    </row>
    <row r="1436" spans="3:10" x14ac:dyDescent="0.25">
      <c r="C1436" s="84">
        <v>2.9250378872390677E-4</v>
      </c>
      <c r="D1436" s="91">
        <v>8.0930213055638084E-4</v>
      </c>
      <c r="E1436" s="91">
        <v>1.6400533226034351E-3</v>
      </c>
      <c r="F1436" s="91">
        <v>2.6911730812290828E-3</v>
      </c>
      <c r="G1436" s="92">
        <v>3.8347348469107913E-3</v>
      </c>
      <c r="H1436" s="92">
        <v>4.9511601719842598E-3</v>
      </c>
      <c r="I1436" s="92">
        <v>6.0035119774946586E-3</v>
      </c>
      <c r="J1436" s="92">
        <v>6.9673250020553705E-3</v>
      </c>
    </row>
    <row r="1437" spans="3:10" x14ac:dyDescent="0.25">
      <c r="C1437" s="84">
        <v>8.0340025707268843E-3</v>
      </c>
      <c r="D1437" s="91">
        <v>1.1371319073214836E-2</v>
      </c>
      <c r="E1437" s="91">
        <v>1.4266047272902231E-2</v>
      </c>
      <c r="F1437" s="91">
        <v>1.6638913517881767E-2</v>
      </c>
      <c r="G1437" s="92">
        <v>1.8616779224255777E-2</v>
      </c>
      <c r="H1437" s="92">
        <v>2.0273393033843026E-2</v>
      </c>
      <c r="I1437" s="92">
        <v>2.1825541372031174E-2</v>
      </c>
      <c r="J1437" s="92">
        <v>2.3332889449189806E-2</v>
      </c>
    </row>
    <row r="1438" spans="3:10" x14ac:dyDescent="0.25">
      <c r="C1438" s="84">
        <v>7.6686073919704631E-3</v>
      </c>
      <c r="D1438" s="91">
        <v>1.173090543115546E-2</v>
      </c>
      <c r="E1438" s="91">
        <v>1.5302145766588171E-2</v>
      </c>
      <c r="F1438" s="91">
        <v>1.8053634878251824E-2</v>
      </c>
      <c r="G1438" s="92">
        <v>2.0028486638937262E-2</v>
      </c>
      <c r="H1438" s="92">
        <v>2.1297038498858657E-2</v>
      </c>
      <c r="I1438" s="92">
        <v>2.2108102377260606E-2</v>
      </c>
      <c r="J1438" s="92">
        <v>2.2543059931037529E-2</v>
      </c>
    </row>
    <row r="1439" spans="3:10" x14ac:dyDescent="0.25">
      <c r="C1439" s="84">
        <v>1.6036459574000569E-2</v>
      </c>
      <c r="D1439" s="91">
        <v>1.9914246597236677E-2</v>
      </c>
      <c r="E1439" s="91">
        <v>2.2637664291696447E-2</v>
      </c>
      <c r="F1439" s="91">
        <v>2.4500436761312947E-2</v>
      </c>
      <c r="G1439" s="92">
        <v>2.5871694084205497E-2</v>
      </c>
      <c r="H1439" s="92">
        <v>2.6891926731706279E-2</v>
      </c>
      <c r="I1439" s="92">
        <v>2.7821826561451386E-2</v>
      </c>
      <c r="J1439" s="92">
        <v>2.8678619618961392E-2</v>
      </c>
    </row>
    <row r="1440" spans="3:10" x14ac:dyDescent="0.25">
      <c r="C1440" s="84">
        <v>3.1097215684202165E-3</v>
      </c>
      <c r="D1440" s="91">
        <v>5.2898370871666579E-3</v>
      </c>
      <c r="E1440" s="91">
        <v>7.5733317905170615E-3</v>
      </c>
      <c r="F1440" s="91">
        <v>9.7089574118312781E-3</v>
      </c>
      <c r="G1440" s="92">
        <v>1.1612606412484273E-2</v>
      </c>
      <c r="H1440" s="92">
        <v>1.3232762134823458E-2</v>
      </c>
      <c r="I1440" s="92">
        <v>1.4654654777178953E-2</v>
      </c>
      <c r="J1440" s="92">
        <v>1.5889939280908112E-2</v>
      </c>
    </row>
    <row r="1441" spans="3:10" x14ac:dyDescent="0.25">
      <c r="C1441" s="84">
        <v>5.7313016891675464E-2</v>
      </c>
      <c r="D1441" s="91">
        <v>5.3952215103002805E-2</v>
      </c>
      <c r="E1441" s="91">
        <v>5.047500309750496E-2</v>
      </c>
      <c r="F1441" s="91">
        <v>4.7740606953443801E-2</v>
      </c>
      <c r="G1441" s="92">
        <v>4.6029445821171709E-2</v>
      </c>
      <c r="H1441" s="92">
        <v>4.5111383811113827E-2</v>
      </c>
      <c r="I1441" s="92">
        <v>4.5067031461955648E-2</v>
      </c>
      <c r="J1441" s="92">
        <v>4.56700665263918E-2</v>
      </c>
    </row>
    <row r="1442" spans="3:10" x14ac:dyDescent="0.25">
      <c r="C1442" s="84">
        <v>2.8976691216701504E-3</v>
      </c>
      <c r="D1442" s="91">
        <v>5.2870386719665935E-3</v>
      </c>
      <c r="E1442" s="91">
        <v>8.0830456190595697E-3</v>
      </c>
      <c r="F1442" s="91">
        <v>1.0974831044109387E-2</v>
      </c>
      <c r="G1442" s="92">
        <v>1.3778277025638381E-2</v>
      </c>
      <c r="H1442" s="92">
        <v>1.6350190541305969E-2</v>
      </c>
      <c r="I1442" s="92">
        <v>1.8740648057221872E-2</v>
      </c>
      <c r="J1442" s="92">
        <v>2.093718382830605E-2</v>
      </c>
    </row>
    <row r="1443" spans="3:10" x14ac:dyDescent="0.25">
      <c r="C1443" s="84">
        <v>9.1455770046784419E-3</v>
      </c>
      <c r="D1443" s="91">
        <v>1.3602914031234295E-2</v>
      </c>
      <c r="E1443" s="91">
        <v>1.7470520213849108E-2</v>
      </c>
      <c r="F1443" s="91">
        <v>2.0454047153472994E-2</v>
      </c>
      <c r="G1443" s="92">
        <v>2.2614692738078864E-2</v>
      </c>
      <c r="H1443" s="92">
        <v>2.4009527752216368E-2</v>
      </c>
      <c r="I1443" s="92">
        <v>2.4892215901038309E-2</v>
      </c>
      <c r="J1443" s="92">
        <v>2.5336837346711476E-2</v>
      </c>
    </row>
    <row r="1444" spans="3:10" x14ac:dyDescent="0.25">
      <c r="C1444" s="84">
        <v>3.0574269259889042E-2</v>
      </c>
      <c r="D1444" s="91">
        <v>3.149936413795288E-2</v>
      </c>
      <c r="E1444" s="91">
        <v>3.1360002341197228E-2</v>
      </c>
      <c r="F1444" s="91">
        <v>3.0767851015728789E-2</v>
      </c>
      <c r="G1444" s="92">
        <v>3.0068941906592313E-2</v>
      </c>
      <c r="H1444" s="92">
        <v>2.9260886188445606E-2</v>
      </c>
      <c r="I1444" s="92">
        <v>2.8507186919586761E-2</v>
      </c>
      <c r="J1444" s="92">
        <v>2.7748040028921114E-2</v>
      </c>
    </row>
    <row r="1445" spans="3:10" x14ac:dyDescent="0.25">
      <c r="C1445" s="84">
        <v>2.3080552424135172E-2</v>
      </c>
      <c r="D1445" s="91">
        <v>2.5291811439688495E-2</v>
      </c>
      <c r="E1445" s="91">
        <v>2.690803320146622E-2</v>
      </c>
      <c r="F1445" s="91">
        <v>2.8311526717921927E-2</v>
      </c>
      <c r="G1445" s="92">
        <v>2.9763929140308332E-2</v>
      </c>
      <c r="H1445" s="92">
        <v>3.1251935132349862E-2</v>
      </c>
      <c r="I1445" s="92">
        <v>3.2945353497867917E-2</v>
      </c>
      <c r="J1445" s="92">
        <v>3.4773224160580041E-2</v>
      </c>
    </row>
    <row r="1446" spans="3:10" x14ac:dyDescent="0.25">
      <c r="C1446" s="84">
        <v>9.9304314212036171E-3</v>
      </c>
      <c r="D1446" s="91">
        <v>1.2675279963905847E-2</v>
      </c>
      <c r="E1446" s="91">
        <v>1.4687330046081547E-2</v>
      </c>
      <c r="F1446" s="91">
        <v>1.6036423634730509E-2</v>
      </c>
      <c r="G1446" s="92">
        <v>1.689499761709657E-2</v>
      </c>
      <c r="H1446" s="92">
        <v>1.7331821838491138E-2</v>
      </c>
      <c r="I1446" s="92">
        <v>1.7523178231551591E-2</v>
      </c>
      <c r="J1446" s="92">
        <v>1.7505040381442079E-2</v>
      </c>
    </row>
    <row r="1447" spans="3:10" x14ac:dyDescent="0.25">
      <c r="C1447" s="84">
        <v>6.1474880358907281E-2</v>
      </c>
      <c r="D1447" s="91">
        <v>6.9382000551793846E-2</v>
      </c>
      <c r="E1447" s="91">
        <v>7.239048795108266E-2</v>
      </c>
      <c r="F1447" s="91">
        <v>7.2570000733420667E-2</v>
      </c>
      <c r="G1447" s="92">
        <v>7.1484512293603017E-2</v>
      </c>
      <c r="H1447" s="92">
        <v>6.9603727175930621E-2</v>
      </c>
      <c r="I1447" s="92">
        <v>6.7522567499793407E-2</v>
      </c>
      <c r="J1447" s="92">
        <v>6.5125699360949044E-2</v>
      </c>
    </row>
    <row r="1448" spans="3:10" x14ac:dyDescent="0.25">
      <c r="C1448" s="84">
        <v>1.5517159878603228E-3</v>
      </c>
      <c r="D1448" s="91">
        <v>3.0644989734226408E-3</v>
      </c>
      <c r="E1448" s="91">
        <v>5.0635881849872199E-3</v>
      </c>
      <c r="F1448" s="91">
        <v>7.3867549935850221E-3</v>
      </c>
      <c r="G1448" s="92">
        <v>9.8871565554924847E-3</v>
      </c>
      <c r="H1448" s="92">
        <v>1.241279612995246E-2</v>
      </c>
      <c r="I1448" s="92">
        <v>1.4951318510861906E-2</v>
      </c>
      <c r="J1448" s="92">
        <v>1.7458118378736655E-2</v>
      </c>
    </row>
    <row r="1449" spans="3:10" x14ac:dyDescent="0.25">
      <c r="C1449" s="84">
        <v>1.21262321829817E-2</v>
      </c>
      <c r="D1449" s="91">
        <v>1.9309346181267409E-2</v>
      </c>
      <c r="E1449" s="91">
        <v>2.5536685446541637E-2</v>
      </c>
      <c r="F1449" s="91">
        <v>3.0088969920593386E-2</v>
      </c>
      <c r="G1449" s="92">
        <v>3.3071523183375938E-2</v>
      </c>
      <c r="H1449" s="92">
        <v>3.4703698410052955E-2</v>
      </c>
      <c r="I1449" s="92">
        <v>3.5484978855838213E-2</v>
      </c>
      <c r="J1449" s="92">
        <v>3.5608612531047364E-2</v>
      </c>
    </row>
    <row r="1450" spans="3:10" x14ac:dyDescent="0.25">
      <c r="C1450" s="84">
        <v>1.1181681146207304E-2</v>
      </c>
      <c r="D1450" s="91">
        <v>1.6826036659821346E-2</v>
      </c>
      <c r="E1450" s="91">
        <v>2.1521781766781583E-2</v>
      </c>
      <c r="F1450" s="91">
        <v>2.4964407298486539E-2</v>
      </c>
      <c r="G1450" s="92">
        <v>2.7343986721951683E-2</v>
      </c>
      <c r="H1450" s="92">
        <v>2.8798652494165761E-2</v>
      </c>
      <c r="I1450" s="92">
        <v>2.964010217530965E-2</v>
      </c>
      <c r="J1450" s="92">
        <v>2.9924969542012583E-2</v>
      </c>
    </row>
    <row r="1451" spans="3:10" x14ac:dyDescent="0.25">
      <c r="C1451" s="84">
        <v>1.3716126769816947E-2</v>
      </c>
      <c r="D1451" s="91">
        <v>1.6299817975971256E-2</v>
      </c>
      <c r="E1451" s="91">
        <v>1.8326762637038342E-2</v>
      </c>
      <c r="F1451" s="91">
        <v>1.9988271545236636E-2</v>
      </c>
      <c r="G1451" s="92">
        <v>2.1462974057305392E-2</v>
      </c>
      <c r="H1451" s="92">
        <v>2.2754715149175927E-2</v>
      </c>
      <c r="I1451" s="92">
        <v>2.4005033525462398E-2</v>
      </c>
      <c r="J1451" s="92">
        <v>2.5185899770274769E-2</v>
      </c>
    </row>
    <row r="1452" spans="3:10" x14ac:dyDescent="0.25">
      <c r="C1452" s="84">
        <v>3.7232338964690678E-2</v>
      </c>
      <c r="D1452" s="91">
        <v>3.9603802557520711E-2</v>
      </c>
      <c r="E1452" s="91">
        <v>4.0985697364270691E-2</v>
      </c>
      <c r="F1452" s="91">
        <v>4.1967073687092266E-2</v>
      </c>
      <c r="G1452" s="92">
        <v>4.2922004808448863E-2</v>
      </c>
      <c r="H1452" s="92">
        <v>4.3806486713777834E-2</v>
      </c>
      <c r="I1452" s="92">
        <v>4.4826765493852089E-2</v>
      </c>
      <c r="J1452" s="92">
        <v>4.5838405537349809E-2</v>
      </c>
    </row>
    <row r="1453" spans="3:10" x14ac:dyDescent="0.25">
      <c r="C1453" s="84">
        <v>2.4262318385527216E-2</v>
      </c>
      <c r="D1453" s="91">
        <v>2.6759931159746814E-2</v>
      </c>
      <c r="E1453" s="91">
        <v>2.8329241371980465E-2</v>
      </c>
      <c r="F1453" s="91">
        <v>2.9355265920381724E-2</v>
      </c>
      <c r="G1453" s="92">
        <v>3.0140302317707347E-2</v>
      </c>
      <c r="H1453" s="92">
        <v>3.0717647238588393E-2</v>
      </c>
      <c r="I1453" s="92">
        <v>3.1303993705855918E-2</v>
      </c>
      <c r="J1453" s="92">
        <v>3.1873618148218923E-2</v>
      </c>
    </row>
    <row r="1454" spans="3:10" x14ac:dyDescent="0.25">
      <c r="C1454" s="84">
        <v>1.0313288921801056E-2</v>
      </c>
      <c r="D1454" s="91">
        <v>1.454437197856326E-2</v>
      </c>
      <c r="E1454" s="91">
        <v>1.7992920423205071E-2</v>
      </c>
      <c r="F1454" s="91">
        <v>2.0598072963091237E-2</v>
      </c>
      <c r="G1454" s="92">
        <v>2.2573026369653561E-2</v>
      </c>
      <c r="H1454" s="92">
        <v>2.403444469441058E-2</v>
      </c>
      <c r="I1454" s="92">
        <v>2.5232325679520592E-2</v>
      </c>
      <c r="J1454" s="92">
        <v>2.6199945011632676E-2</v>
      </c>
    </row>
    <row r="1455" spans="3:10" x14ac:dyDescent="0.25">
      <c r="C1455" s="84">
        <v>1.1725552579504372E-2</v>
      </c>
      <c r="D1455" s="91">
        <v>1.3245870967699632E-2</v>
      </c>
      <c r="E1455" s="91">
        <v>1.4237469711744789E-2</v>
      </c>
      <c r="F1455" s="91">
        <v>1.4859417988361419E-2</v>
      </c>
      <c r="G1455" s="92">
        <v>1.5235403254336612E-2</v>
      </c>
      <c r="H1455" s="92">
        <v>1.5360979759529303E-2</v>
      </c>
      <c r="I1455" s="92">
        <v>1.5337769662496475E-2</v>
      </c>
      <c r="J1455" s="92">
        <v>1.5163692176348829E-2</v>
      </c>
    </row>
    <row r="1456" spans="3:10" x14ac:dyDescent="0.25">
      <c r="C1456" s="84">
        <v>1.22649534298492E-2</v>
      </c>
      <c r="D1456" s="91">
        <v>1.9964567848844723E-2</v>
      </c>
      <c r="E1456" s="91">
        <v>2.7036319151187416E-2</v>
      </c>
      <c r="F1456" s="91">
        <v>3.2675288342219944E-2</v>
      </c>
      <c r="G1456" s="92">
        <v>3.6893244929673601E-2</v>
      </c>
      <c r="H1456" s="92">
        <v>3.9809687134545538E-2</v>
      </c>
      <c r="I1456" s="92">
        <v>4.1864151148557439E-2</v>
      </c>
      <c r="J1456" s="92">
        <v>4.3154725970079438E-2</v>
      </c>
    </row>
    <row r="1457" spans="3:10" x14ac:dyDescent="0.25">
      <c r="C1457" s="84">
        <v>5.5165910515872201E-3</v>
      </c>
      <c r="D1457" s="91">
        <v>8.2540916812951243E-3</v>
      </c>
      <c r="E1457" s="91">
        <v>1.100681353202834E-2</v>
      </c>
      <c r="F1457" s="91">
        <v>1.3592360181505385E-2</v>
      </c>
      <c r="G1457" s="92">
        <v>1.5964420776011956E-2</v>
      </c>
      <c r="H1457" s="92">
        <v>1.8064757253446632E-2</v>
      </c>
      <c r="I1457" s="92">
        <v>2.0006211944972267E-2</v>
      </c>
      <c r="J1457" s="92">
        <v>2.1800126012048785E-2</v>
      </c>
    </row>
    <row r="1458" spans="3:10" x14ac:dyDescent="0.25">
      <c r="C1458" s="84">
        <v>1.7855127072991774E-2</v>
      </c>
      <c r="D1458" s="91">
        <v>2.0194554712364494E-2</v>
      </c>
      <c r="E1458" s="91">
        <v>2.1422714885835428E-2</v>
      </c>
      <c r="F1458" s="91">
        <v>2.2017712713969E-2</v>
      </c>
      <c r="G1458" s="92">
        <v>2.2355356563120134E-2</v>
      </c>
      <c r="H1458" s="92">
        <v>2.2542086508743217E-2</v>
      </c>
      <c r="I1458" s="92">
        <v>2.277177733592075E-2</v>
      </c>
      <c r="J1458" s="92">
        <v>2.3035966437548488E-2</v>
      </c>
    </row>
    <row r="1459" spans="3:10" x14ac:dyDescent="0.25">
      <c r="C1459" s="84">
        <v>6.3301715596353059E-3</v>
      </c>
      <c r="D1459" s="91">
        <v>1.0041018197206205E-2</v>
      </c>
      <c r="E1459" s="91">
        <v>1.3728814130752718E-2</v>
      </c>
      <c r="F1459" s="91">
        <v>1.705838878001574E-2</v>
      </c>
      <c r="G1459" s="92">
        <v>1.9956193525881506E-2</v>
      </c>
      <c r="H1459" s="92">
        <v>2.2371484522859947E-2</v>
      </c>
      <c r="I1459" s="92">
        <v>2.4465778185423084E-2</v>
      </c>
      <c r="J1459" s="92">
        <v>2.6259888182531773E-2</v>
      </c>
    </row>
    <row r="1460" spans="3:10" x14ac:dyDescent="0.25">
      <c r="C1460" s="84">
        <v>7.3506152633543856E-3</v>
      </c>
      <c r="D1460" s="91">
        <v>1.0493019364194155E-2</v>
      </c>
      <c r="E1460" s="91">
        <v>1.3345118907463725E-2</v>
      </c>
      <c r="F1460" s="91">
        <v>1.5750514306054526E-2</v>
      </c>
      <c r="G1460" s="92">
        <v>1.7707670120979693E-2</v>
      </c>
      <c r="H1460" s="92">
        <v>1.9168851860433538E-2</v>
      </c>
      <c r="I1460" s="92">
        <v>2.0246245301785308E-2</v>
      </c>
      <c r="J1460" s="92">
        <v>2.093330622294353E-2</v>
      </c>
    </row>
    <row r="1461" spans="3:10" x14ac:dyDescent="0.25">
      <c r="C1461" s="84">
        <v>2.517611979524963E-2</v>
      </c>
      <c r="D1461" s="91">
        <v>3.1578753706758896E-2</v>
      </c>
      <c r="E1461" s="91">
        <v>3.5699146284809177E-2</v>
      </c>
      <c r="F1461" s="91">
        <v>3.8068800498144748E-2</v>
      </c>
      <c r="G1461" s="92">
        <v>3.936197260282967E-2</v>
      </c>
      <c r="H1461" s="92">
        <v>3.9848095928814359E-2</v>
      </c>
      <c r="I1461" s="92">
        <v>3.9928001835398047E-2</v>
      </c>
      <c r="J1461" s="92">
        <v>3.9615819299962655E-2</v>
      </c>
    </row>
    <row r="1462" spans="3:10" x14ac:dyDescent="0.25">
      <c r="C1462" s="84">
        <v>4.0755592392456998E-2</v>
      </c>
      <c r="D1462" s="91">
        <v>4.4619846167068107E-2</v>
      </c>
      <c r="E1462" s="91">
        <v>4.627037002644805E-2</v>
      </c>
      <c r="F1462" s="91">
        <v>4.6784971126707868E-2</v>
      </c>
      <c r="G1462" s="92">
        <v>4.6893670104049899E-2</v>
      </c>
      <c r="H1462" s="92">
        <v>4.6713238687840192E-2</v>
      </c>
      <c r="I1462" s="92">
        <v>4.6530832044554854E-2</v>
      </c>
      <c r="J1462" s="92">
        <v>4.6210594375021591E-2</v>
      </c>
    </row>
    <row r="1463" spans="3:10" x14ac:dyDescent="0.25">
      <c r="C1463" s="84">
        <v>7.7352354501709006E-3</v>
      </c>
      <c r="D1463" s="91">
        <v>1.1826672388892286E-2</v>
      </c>
      <c r="E1463" s="91">
        <v>1.5406302181874984E-2</v>
      </c>
      <c r="F1463" s="91">
        <v>1.8177680463439601E-2</v>
      </c>
      <c r="G1463" s="92">
        <v>2.0215131342783483E-2</v>
      </c>
      <c r="H1463" s="92">
        <v>2.1604982391543893E-2</v>
      </c>
      <c r="I1463" s="92">
        <v>2.260380710091622E-2</v>
      </c>
      <c r="J1463" s="92">
        <v>2.3296930633462647E-2</v>
      </c>
    </row>
    <row r="1464" spans="3:10" x14ac:dyDescent="0.25">
      <c r="C1464" s="84">
        <v>1.1717539940152624E-3</v>
      </c>
      <c r="D1464" s="91">
        <v>2.4837853898757841E-3</v>
      </c>
      <c r="E1464" s="91">
        <v>4.1684097849485624E-3</v>
      </c>
      <c r="F1464" s="91">
        <v>5.971957800432694E-3</v>
      </c>
      <c r="G1464" s="92">
        <v>7.6931645190078382E-3</v>
      </c>
      <c r="H1464" s="92">
        <v>9.1808775829240376E-3</v>
      </c>
      <c r="I1464" s="92">
        <v>1.0428422439885359E-2</v>
      </c>
      <c r="J1464" s="92">
        <v>1.1425034404368258E-2</v>
      </c>
    </row>
    <row r="1465" spans="3:10" x14ac:dyDescent="0.25">
      <c r="C1465" s="84">
        <v>1.3629275540503227E-2</v>
      </c>
      <c r="D1465" s="91">
        <v>1.9135974246386227E-2</v>
      </c>
      <c r="E1465" s="91">
        <v>2.3371275825807131E-2</v>
      </c>
      <c r="F1465" s="91">
        <v>2.6146990998978322E-2</v>
      </c>
      <c r="G1465" s="92">
        <v>2.7683779315381487E-2</v>
      </c>
      <c r="H1465" s="92">
        <v>2.813113039121087E-2</v>
      </c>
      <c r="I1465" s="92">
        <v>2.7836432178568678E-2</v>
      </c>
      <c r="J1465" s="92">
        <v>2.6920658370257523E-2</v>
      </c>
    </row>
    <row r="1466" spans="3:10" x14ac:dyDescent="0.25">
      <c r="C1466" s="84">
        <v>2.5713417802202744E-2</v>
      </c>
      <c r="D1466" s="91">
        <v>3.3812331979611816E-2</v>
      </c>
      <c r="E1466" s="91">
        <v>3.9850969505095195E-2</v>
      </c>
      <c r="F1466" s="91">
        <v>4.3946618433716104E-2</v>
      </c>
      <c r="G1466" s="92">
        <v>4.6607039122495204E-2</v>
      </c>
      <c r="H1466" s="92">
        <v>4.8068552749221276E-2</v>
      </c>
      <c r="I1466" s="92">
        <v>4.8838558618877669E-2</v>
      </c>
      <c r="J1466" s="92">
        <v>4.9005361599532754E-2</v>
      </c>
    </row>
    <row r="1467" spans="3:10" x14ac:dyDescent="0.25">
      <c r="C1467" s="84">
        <v>1.2936724842779784E-2</v>
      </c>
      <c r="D1467" s="91">
        <v>1.6551713891295727E-2</v>
      </c>
      <c r="E1467" s="91">
        <v>1.917579511739494E-2</v>
      </c>
      <c r="F1467" s="91">
        <v>2.0909249253598973E-2</v>
      </c>
      <c r="G1467" s="92">
        <v>2.1988891903166552E-2</v>
      </c>
      <c r="H1467" s="92">
        <v>2.2509820015622541E-2</v>
      </c>
      <c r="I1467" s="92">
        <v>2.2699490526344668E-2</v>
      </c>
      <c r="J1467" s="92">
        <v>2.259809673723941E-2</v>
      </c>
    </row>
    <row r="1468" spans="3:10" x14ac:dyDescent="0.25">
      <c r="C1468" s="84">
        <v>1.6617713648309888E-2</v>
      </c>
      <c r="D1468" s="91">
        <v>2.0905246373856923E-2</v>
      </c>
      <c r="E1468" s="91">
        <v>2.414568767292951E-2</v>
      </c>
      <c r="F1468" s="91">
        <v>2.6512319074136387E-2</v>
      </c>
      <c r="G1468" s="92">
        <v>2.828690311335515E-2</v>
      </c>
      <c r="H1468" s="92">
        <v>2.9546736483216922E-2</v>
      </c>
      <c r="I1468" s="92">
        <v>3.0533344108273502E-2</v>
      </c>
      <c r="J1468" s="92">
        <v>3.1239626498630876E-2</v>
      </c>
    </row>
    <row r="1469" spans="3:10" x14ac:dyDescent="0.25">
      <c r="C1469" s="84">
        <v>3.3209397646728443E-3</v>
      </c>
      <c r="D1469" s="91">
        <v>5.725540851699437E-3</v>
      </c>
      <c r="E1469" s="91">
        <v>8.1924270200895849E-3</v>
      </c>
      <c r="F1469" s="91">
        <v>1.038226263302874E-2</v>
      </c>
      <c r="G1469" s="92">
        <v>1.2175665473665864E-2</v>
      </c>
      <c r="H1469" s="92">
        <v>1.3526045680652743E-2</v>
      </c>
      <c r="I1469" s="92">
        <v>1.4551376026073632E-2</v>
      </c>
      <c r="J1469" s="92">
        <v>1.5302831282306348E-2</v>
      </c>
    </row>
    <row r="1470" spans="3:10" x14ac:dyDescent="0.25">
      <c r="C1470" s="84">
        <v>3.3147321515532026E-3</v>
      </c>
      <c r="D1470" s="91">
        <v>5.3893697238343646E-3</v>
      </c>
      <c r="E1470" s="91">
        <v>7.5427146757148806E-3</v>
      </c>
      <c r="F1470" s="91">
        <v>9.5608994965661574E-3</v>
      </c>
      <c r="G1470" s="92">
        <v>1.1356103425994199E-2</v>
      </c>
      <c r="H1470" s="92">
        <v>1.2854777734646435E-2</v>
      </c>
      <c r="I1470" s="92">
        <v>1.4118260134898971E-2</v>
      </c>
      <c r="J1470" s="92">
        <v>1.5145868120420521E-2</v>
      </c>
    </row>
    <row r="1471" spans="3:10" x14ac:dyDescent="0.25">
      <c r="C1471" s="84">
        <v>1.1362787432877001E-2</v>
      </c>
      <c r="D1471" s="91">
        <v>1.7110004175309577E-2</v>
      </c>
      <c r="E1471" s="91">
        <v>2.2254680256336281E-2</v>
      </c>
      <c r="F1471" s="91">
        <v>2.6464446719209049E-2</v>
      </c>
      <c r="G1471" s="92">
        <v>2.9848077508104864E-2</v>
      </c>
      <c r="H1471" s="92">
        <v>3.2481380428749693E-2</v>
      </c>
      <c r="I1471" s="92">
        <v>3.4677501081179805E-2</v>
      </c>
      <c r="J1471" s="92">
        <v>3.6492066227475077E-2</v>
      </c>
    </row>
    <row r="1472" spans="3:10" x14ac:dyDescent="0.25">
      <c r="C1472" s="84">
        <v>3.5381900841812773E-2</v>
      </c>
      <c r="D1472" s="91">
        <v>3.3400605675927189E-2</v>
      </c>
      <c r="E1472" s="91">
        <v>3.0540069601722262E-2</v>
      </c>
      <c r="F1472" s="91">
        <v>2.7733021718066922E-2</v>
      </c>
      <c r="G1472" s="92">
        <v>2.5344458089452831E-2</v>
      </c>
      <c r="H1472" s="92">
        <v>2.3317207819773141E-2</v>
      </c>
      <c r="I1472" s="92">
        <v>2.1709828374720512E-2</v>
      </c>
      <c r="J1472" s="92">
        <v>2.0408017624805389E-2</v>
      </c>
    </row>
    <row r="1473" spans="3:10" x14ac:dyDescent="0.25">
      <c r="C1473" s="84">
        <v>1.1489431184917924E-2</v>
      </c>
      <c r="D1473" s="91">
        <v>1.9414918621886459E-2</v>
      </c>
      <c r="E1473" s="91">
        <v>2.7216911810004095E-2</v>
      </c>
      <c r="F1473" s="91">
        <v>3.3909875521633624E-2</v>
      </c>
      <c r="G1473" s="92">
        <v>3.9254396090513774E-2</v>
      </c>
      <c r="H1473" s="92">
        <v>4.3148315267146027E-2</v>
      </c>
      <c r="I1473" s="92">
        <v>4.5904935940980156E-2</v>
      </c>
      <c r="J1473" s="92">
        <v>4.7549842229543803E-2</v>
      </c>
    </row>
    <row r="1474" spans="3:10" x14ac:dyDescent="0.25">
      <c r="C1474" s="84">
        <v>3.0201557789757232E-2</v>
      </c>
      <c r="D1474" s="91">
        <v>3.3005834372108626E-2</v>
      </c>
      <c r="E1474" s="91">
        <v>3.4524615383511988E-2</v>
      </c>
      <c r="F1474" s="91">
        <v>3.5379954295746793E-2</v>
      </c>
      <c r="G1474" s="92">
        <v>3.6023531945158713E-2</v>
      </c>
      <c r="H1474" s="92">
        <v>3.6524620289261296E-2</v>
      </c>
      <c r="I1474" s="92">
        <v>3.7131452222242248E-2</v>
      </c>
      <c r="J1474" s="92">
        <v>3.7777567283529864E-2</v>
      </c>
    </row>
    <row r="1475" spans="3:10" x14ac:dyDescent="0.25">
      <c r="C1475" s="84">
        <v>9.113984988947282E-3</v>
      </c>
      <c r="D1475" s="91">
        <v>1.121770117789282E-2</v>
      </c>
      <c r="E1475" s="91">
        <v>1.2905431937321967E-2</v>
      </c>
      <c r="F1475" s="91">
        <v>1.4242119725759955E-2</v>
      </c>
      <c r="G1475" s="92">
        <v>1.533232568083428E-2</v>
      </c>
      <c r="H1475" s="92">
        <v>1.6185343797724926E-2</v>
      </c>
      <c r="I1475" s="92">
        <v>1.6921756310692697E-2</v>
      </c>
      <c r="J1475" s="92">
        <v>1.7543899846984148E-2</v>
      </c>
    </row>
    <row r="1476" spans="3:10" x14ac:dyDescent="0.25">
      <c r="C1476" s="84">
        <v>8.3006247222543236E-3</v>
      </c>
      <c r="D1476" s="91">
        <v>1.1307617749083518E-2</v>
      </c>
      <c r="E1476" s="91">
        <v>1.3802263456206351E-2</v>
      </c>
      <c r="F1476" s="91">
        <v>1.5746178541232125E-2</v>
      </c>
      <c r="G1476" s="92">
        <v>1.7255026928589472E-2</v>
      </c>
      <c r="H1476" s="92">
        <v>1.8373649917268736E-2</v>
      </c>
      <c r="I1476" s="92">
        <v>1.9271825497460877E-2</v>
      </c>
      <c r="J1476" s="92">
        <v>1.9975819573494823E-2</v>
      </c>
    </row>
    <row r="1477" spans="3:10" x14ac:dyDescent="0.25">
      <c r="C1477" s="84">
        <v>4.8325094039363636E-2</v>
      </c>
      <c r="D1477" s="91">
        <v>4.5575536579277653E-2</v>
      </c>
      <c r="E1477" s="91">
        <v>4.2367013601053272E-2</v>
      </c>
      <c r="F1477" s="91">
        <v>3.9528643577017006E-2</v>
      </c>
      <c r="G1477" s="92">
        <v>3.7332847057109646E-2</v>
      </c>
      <c r="H1477" s="92">
        <v>3.5589742752840194E-2</v>
      </c>
      <c r="I1477" s="92">
        <v>3.433796401955435E-2</v>
      </c>
      <c r="J1477" s="92">
        <v>3.3363882440065322E-2</v>
      </c>
    </row>
    <row r="1478" spans="3:10" x14ac:dyDescent="0.25">
      <c r="C1478" s="84">
        <v>4.466840478479505E-2</v>
      </c>
      <c r="D1478" s="91">
        <v>4.8036378181811355E-2</v>
      </c>
      <c r="E1478" s="91">
        <v>4.8892920136229888E-2</v>
      </c>
      <c r="F1478" s="91">
        <v>4.8463950483874814E-2</v>
      </c>
      <c r="G1478" s="92">
        <v>4.7501204697570042E-2</v>
      </c>
      <c r="H1478" s="92">
        <v>4.6101039537899458E-2</v>
      </c>
      <c r="I1478" s="92">
        <v>4.4549650507837393E-2</v>
      </c>
      <c r="J1478" s="92">
        <v>4.2748603606764531E-2</v>
      </c>
    </row>
    <row r="1479" spans="3:10" x14ac:dyDescent="0.25">
      <c r="C1479" s="84">
        <v>8.4418543787258236E-3</v>
      </c>
      <c r="D1479" s="91">
        <v>1.2712982416757513E-2</v>
      </c>
      <c r="E1479" s="91">
        <v>1.6435785896747261E-2</v>
      </c>
      <c r="F1479" s="91">
        <v>1.9257102410828862E-2</v>
      </c>
      <c r="G1479" s="92">
        <v>2.1190159869725556E-2</v>
      </c>
      <c r="H1479" s="92">
        <v>2.2277898169577065E-2</v>
      </c>
      <c r="I1479" s="92">
        <v>2.2767910145838774E-2</v>
      </c>
      <c r="J1479" s="92">
        <v>2.2750405171672809E-2</v>
      </c>
    </row>
    <row r="1480" spans="3:10" x14ac:dyDescent="0.25">
      <c r="C1480" s="84">
        <v>1.620412705082476E-2</v>
      </c>
      <c r="D1480" s="91">
        <v>1.7157921710090597E-2</v>
      </c>
      <c r="E1480" s="91">
        <v>1.7785361681960009E-2</v>
      </c>
      <c r="F1480" s="91">
        <v>1.8231168815910217E-2</v>
      </c>
      <c r="G1480" s="92">
        <v>1.8583413178713204E-2</v>
      </c>
      <c r="H1480" s="92">
        <v>1.8792344362830053E-2</v>
      </c>
      <c r="I1480" s="92">
        <v>1.8956342726353388E-2</v>
      </c>
      <c r="J1480" s="92">
        <v>1.9057414494348054E-2</v>
      </c>
    </row>
    <row r="1481" spans="3:10" x14ac:dyDescent="0.25">
      <c r="C1481" s="84">
        <v>8.7904749884430613E-3</v>
      </c>
      <c r="D1481" s="91">
        <v>1.2046327540516112E-2</v>
      </c>
      <c r="E1481" s="91">
        <v>1.5015912479512467E-2</v>
      </c>
      <c r="F1481" s="91">
        <v>1.7639271221126872E-2</v>
      </c>
      <c r="G1481" s="92">
        <v>1.997828486348498E-2</v>
      </c>
      <c r="H1481" s="92">
        <v>2.2009418605278008E-2</v>
      </c>
      <c r="I1481" s="92">
        <v>2.3868582967036703E-2</v>
      </c>
      <c r="J1481" s="92">
        <v>2.5535889842456451E-2</v>
      </c>
    </row>
    <row r="1482" spans="3:10" x14ac:dyDescent="0.25">
      <c r="C1482" s="84">
        <v>1.2398693239626894E-2</v>
      </c>
      <c r="D1482" s="91">
        <v>1.4792161663397554E-2</v>
      </c>
      <c r="E1482" s="91">
        <v>1.6802682413501378E-2</v>
      </c>
      <c r="F1482" s="91">
        <v>1.8518038986610239E-2</v>
      </c>
      <c r="G1482" s="92">
        <v>2.0038494025909143E-2</v>
      </c>
      <c r="H1482" s="92">
        <v>2.1333676255736067E-2</v>
      </c>
      <c r="I1482" s="92">
        <v>2.2525833128890321E-2</v>
      </c>
      <c r="J1482" s="92">
        <v>2.3591850506904946E-2</v>
      </c>
    </row>
    <row r="1483" spans="3:10" x14ac:dyDescent="0.25">
      <c r="C1483" s="84">
        <v>6.843943029845671E-3</v>
      </c>
      <c r="D1483" s="91">
        <v>9.763225438884901E-3</v>
      </c>
      <c r="E1483" s="91">
        <v>1.2285791004181172E-2</v>
      </c>
      <c r="F1483" s="91">
        <v>1.4302012434696362E-2</v>
      </c>
      <c r="G1483" s="92">
        <v>1.587708079438194E-2</v>
      </c>
      <c r="H1483" s="92">
        <v>1.7030596925944198E-2</v>
      </c>
      <c r="I1483" s="92">
        <v>1.7906013266304917E-2</v>
      </c>
      <c r="J1483" s="92">
        <v>1.8519463339172801E-2</v>
      </c>
    </row>
    <row r="1484" spans="3:10" x14ac:dyDescent="0.25">
      <c r="C1484" s="84">
        <v>1.1600766531812487E-2</v>
      </c>
      <c r="D1484" s="91">
        <v>1.5351576532318487E-2</v>
      </c>
      <c r="E1484" s="91">
        <v>1.8351182962336149E-2</v>
      </c>
      <c r="F1484" s="91">
        <v>2.0625266611628272E-2</v>
      </c>
      <c r="G1484" s="92">
        <v>2.236986871339924E-2</v>
      </c>
      <c r="H1484" s="92">
        <v>2.3664770819534321E-2</v>
      </c>
      <c r="I1484" s="92">
        <v>2.4734784259912684E-2</v>
      </c>
      <c r="J1484" s="92">
        <v>2.5606710847336737E-2</v>
      </c>
    </row>
    <row r="1485" spans="3:10" x14ac:dyDescent="0.25">
      <c r="C1485" s="84">
        <v>3.0190892328315682E-3</v>
      </c>
      <c r="D1485" s="91">
        <v>5.6300409813845953E-3</v>
      </c>
      <c r="E1485" s="91">
        <v>8.4681489199391821E-3</v>
      </c>
      <c r="F1485" s="91">
        <v>1.1066000119838873E-2</v>
      </c>
      <c r="G1485" s="92">
        <v>1.3205914903608319E-2</v>
      </c>
      <c r="H1485" s="92">
        <v>1.4785536908791847E-2</v>
      </c>
      <c r="I1485" s="92">
        <v>1.5907580836861567E-2</v>
      </c>
      <c r="J1485" s="92">
        <v>1.6615735796964706E-2</v>
      </c>
    </row>
    <row r="1486" spans="3:10" x14ac:dyDescent="0.25">
      <c r="C1486" s="84">
        <v>1.0681831969244094E-2</v>
      </c>
      <c r="D1486" s="91">
        <v>1.5254909877309026E-2</v>
      </c>
      <c r="E1486" s="91">
        <v>1.9117394548975403E-2</v>
      </c>
      <c r="F1486" s="91">
        <v>2.2108062128323565E-2</v>
      </c>
      <c r="G1486" s="92">
        <v>2.4349961680973961E-2</v>
      </c>
      <c r="H1486" s="92">
        <v>2.5886588023823438E-2</v>
      </c>
      <c r="I1486" s="92">
        <v>2.6938911614032376E-2</v>
      </c>
      <c r="J1486" s="92">
        <v>2.752854124937152E-2</v>
      </c>
    </row>
    <row r="1487" spans="3:10" x14ac:dyDescent="0.25">
      <c r="C1487" s="84">
        <v>2.7874715674576275E-2</v>
      </c>
      <c r="D1487" s="91">
        <v>3.4978096890445613E-2</v>
      </c>
      <c r="E1487" s="91">
        <v>3.9588348641804091E-2</v>
      </c>
      <c r="F1487" s="91">
        <v>4.2111123645963373E-2</v>
      </c>
      <c r="G1487" s="92">
        <v>4.3202472613883061E-2</v>
      </c>
      <c r="H1487" s="92">
        <v>4.3160221910945124E-2</v>
      </c>
      <c r="I1487" s="92">
        <v>4.2470571954435474E-2</v>
      </c>
      <c r="J1487" s="92">
        <v>4.1211931749895819E-2</v>
      </c>
    </row>
    <row r="1488" spans="3:10" x14ac:dyDescent="0.25">
      <c r="C1488" s="84">
        <v>7.8543497806023346E-3</v>
      </c>
      <c r="D1488" s="91">
        <v>1.2062426730830789E-2</v>
      </c>
      <c r="E1488" s="91">
        <v>1.5876630062740045E-2</v>
      </c>
      <c r="F1488" s="91">
        <v>1.8917861155838916E-2</v>
      </c>
      <c r="G1488" s="92">
        <v>2.1149421350070755E-2</v>
      </c>
      <c r="H1488" s="92">
        <v>2.2560878730919817E-2</v>
      </c>
      <c r="I1488" s="92">
        <v>2.3350096525125451E-2</v>
      </c>
      <c r="J1488" s="92">
        <v>2.3563190447323502E-2</v>
      </c>
    </row>
    <row r="1489" spans="3:10" x14ac:dyDescent="0.25">
      <c r="C1489" s="84">
        <v>1.2114415924876694E-2</v>
      </c>
      <c r="D1489" s="91">
        <v>1.9434154570541561E-2</v>
      </c>
      <c r="E1489" s="91">
        <v>2.5765326617629779E-2</v>
      </c>
      <c r="F1489" s="91">
        <v>3.0367061572987273E-2</v>
      </c>
      <c r="G1489" s="92">
        <v>3.3372606699782106E-2</v>
      </c>
      <c r="H1489" s="92">
        <v>3.5032492244122831E-2</v>
      </c>
      <c r="I1489" s="92">
        <v>3.5860525405883713E-2</v>
      </c>
      <c r="J1489" s="92">
        <v>3.6037858109793514E-2</v>
      </c>
    </row>
    <row r="1490" spans="3:10" x14ac:dyDescent="0.25">
      <c r="C1490" s="84">
        <v>1.4261325680414752E-2</v>
      </c>
      <c r="D1490" s="91">
        <v>1.7527248948034438E-2</v>
      </c>
      <c r="E1490" s="91">
        <v>1.9871204426200044E-2</v>
      </c>
      <c r="F1490" s="91">
        <v>2.1567635891439445E-2</v>
      </c>
      <c r="G1490" s="92">
        <v>2.2924350535123976E-2</v>
      </c>
      <c r="H1490" s="92">
        <v>2.4038750991790821E-2</v>
      </c>
      <c r="I1490" s="92">
        <v>2.5116545696880283E-2</v>
      </c>
      <c r="J1490" s="92">
        <v>2.6149330838323791E-2</v>
      </c>
    </row>
    <row r="1491" spans="3:10" x14ac:dyDescent="0.25">
      <c r="C1491" s="84">
        <v>1.4164093137012749E-2</v>
      </c>
      <c r="D1491" s="91">
        <v>1.6764744741313349E-2</v>
      </c>
      <c r="E1491" s="91">
        <v>1.8747830960371064E-2</v>
      </c>
      <c r="F1491" s="91">
        <v>2.0359715492699229E-2</v>
      </c>
      <c r="G1491" s="92">
        <v>2.1841829230808903E-2</v>
      </c>
      <c r="H1491" s="92">
        <v>2.3253226055679917E-2</v>
      </c>
      <c r="I1491" s="92">
        <v>2.4781738099746303E-2</v>
      </c>
      <c r="J1491" s="92">
        <v>2.6425111000365504E-2</v>
      </c>
    </row>
    <row r="1492" spans="3:10" x14ac:dyDescent="0.25">
      <c r="C1492" s="84">
        <v>2.9492191657393221E-2</v>
      </c>
      <c r="D1492" s="91">
        <v>3.4081733171796129E-2</v>
      </c>
      <c r="E1492" s="91">
        <v>3.6804844251275629E-2</v>
      </c>
      <c r="F1492" s="91">
        <v>3.8135837199929253E-2</v>
      </c>
      <c r="G1492" s="92">
        <v>3.8558637520817209E-2</v>
      </c>
      <c r="H1492" s="92">
        <v>3.8230530241523925E-2</v>
      </c>
      <c r="I1492" s="92">
        <v>3.7526244966488528E-2</v>
      </c>
      <c r="J1492" s="92">
        <v>3.6494275158449864E-2</v>
      </c>
    </row>
    <row r="1493" spans="3:10" x14ac:dyDescent="0.25">
      <c r="C1493" s="84">
        <v>2.3768890398698186E-2</v>
      </c>
      <c r="D1493" s="91">
        <v>2.5070037752175527E-2</v>
      </c>
      <c r="E1493" s="91">
        <v>2.5528909844103415E-2</v>
      </c>
      <c r="F1493" s="91">
        <v>2.5498893750209473E-2</v>
      </c>
      <c r="G1493" s="92">
        <v>2.5198303151180899E-2</v>
      </c>
      <c r="H1493" s="92">
        <v>2.4607406234340049E-2</v>
      </c>
      <c r="I1493" s="92">
        <v>2.3873128679286391E-2</v>
      </c>
      <c r="J1493" s="92">
        <v>2.2968306329343414E-2</v>
      </c>
    </row>
    <row r="1494" spans="3:10" x14ac:dyDescent="0.25">
      <c r="C1494" s="84">
        <v>1.0989812385326446E-2</v>
      </c>
      <c r="D1494" s="91">
        <v>1.5043864175638012E-2</v>
      </c>
      <c r="E1494" s="91">
        <v>1.8140989672197252E-2</v>
      </c>
      <c r="F1494" s="91">
        <v>2.0255199511128856E-2</v>
      </c>
      <c r="G1494" s="92">
        <v>2.1623092249316495E-2</v>
      </c>
      <c r="H1494" s="92">
        <v>2.2385881467430199E-2</v>
      </c>
      <c r="I1494" s="92">
        <v>2.2812202866685304E-2</v>
      </c>
      <c r="J1494" s="92">
        <v>2.2968780542785165E-2</v>
      </c>
    </row>
    <row r="1495" spans="3:10" x14ac:dyDescent="0.25">
      <c r="C1495" s="84">
        <v>2.5664138922170732E-2</v>
      </c>
      <c r="D1495" s="91">
        <v>3.1043329748185265E-2</v>
      </c>
      <c r="E1495" s="91">
        <v>3.457164474018052E-2</v>
      </c>
      <c r="F1495" s="91">
        <v>3.6842163873671382E-2</v>
      </c>
      <c r="G1495" s="92">
        <v>3.844226407127381E-2</v>
      </c>
      <c r="H1495" s="92">
        <v>3.9542456092603262E-2</v>
      </c>
      <c r="I1495" s="92">
        <v>4.0453224603660826E-2</v>
      </c>
      <c r="J1495" s="92">
        <v>4.1109256227299232E-2</v>
      </c>
    </row>
    <row r="1496" spans="3:10" x14ac:dyDescent="0.25">
      <c r="C1496" s="84">
        <v>2.410410996993698E-2</v>
      </c>
      <c r="D1496" s="91">
        <v>2.7513166114814105E-2</v>
      </c>
      <c r="E1496" s="91">
        <v>2.9467174908272525E-2</v>
      </c>
      <c r="F1496" s="91">
        <v>3.0428070539298181E-2</v>
      </c>
      <c r="G1496" s="92">
        <v>3.0782698116014789E-2</v>
      </c>
      <c r="H1496" s="92">
        <v>3.0606197189389141E-2</v>
      </c>
      <c r="I1496" s="92">
        <v>3.0133054931432403E-2</v>
      </c>
      <c r="J1496" s="92">
        <v>2.9348112427631287E-2</v>
      </c>
    </row>
    <row r="1497" spans="3:10" x14ac:dyDescent="0.25">
      <c r="C1497" s="84">
        <v>1.1583750459880521E-2</v>
      </c>
      <c r="D1497" s="91">
        <v>1.5705556851813272E-2</v>
      </c>
      <c r="E1497" s="91">
        <v>1.9242964597767545E-2</v>
      </c>
      <c r="F1497" s="91">
        <v>2.21422294067204E-2</v>
      </c>
      <c r="G1497" s="92">
        <v>2.4541405711109101E-2</v>
      </c>
      <c r="H1497" s="92">
        <v>2.6477848745654009E-2</v>
      </c>
      <c r="I1497" s="92">
        <v>2.817124899360492E-2</v>
      </c>
      <c r="J1497" s="92">
        <v>2.9634587394907451E-2</v>
      </c>
    </row>
    <row r="1498" spans="3:10" x14ac:dyDescent="0.25">
      <c r="C1498" s="84">
        <v>1.3475604363109484E-2</v>
      </c>
      <c r="D1498" s="91">
        <v>1.6936093855250418E-2</v>
      </c>
      <c r="E1498" s="91">
        <v>1.9572106243266576E-2</v>
      </c>
      <c r="F1498" s="91">
        <v>2.1576675288782605E-2</v>
      </c>
      <c r="G1498" s="92">
        <v>2.321869517268163E-2</v>
      </c>
      <c r="H1498" s="92">
        <v>2.4587630609505029E-2</v>
      </c>
      <c r="I1498" s="92">
        <v>2.5901856353578064E-2</v>
      </c>
      <c r="J1498" s="92">
        <v>2.7171174133086118E-2</v>
      </c>
    </row>
    <row r="1499" spans="3:10" x14ac:dyDescent="0.25">
      <c r="C1499" s="84">
        <v>9.0119900192977432E-3</v>
      </c>
      <c r="D1499" s="91">
        <v>1.2471188697873465E-2</v>
      </c>
      <c r="E1499" s="91">
        <v>1.5166160371686534E-2</v>
      </c>
      <c r="F1499" s="91">
        <v>1.6992438956456975E-2</v>
      </c>
      <c r="G1499" s="92">
        <v>1.8081774015071758E-2</v>
      </c>
      <c r="H1499" s="92">
        <v>1.8518932444204481E-2</v>
      </c>
      <c r="I1499" s="92">
        <v>1.8525721467169885E-2</v>
      </c>
      <c r="J1499" s="92">
        <v>1.8179681945690321E-2</v>
      </c>
    </row>
    <row r="1500" spans="3:10" x14ac:dyDescent="0.25">
      <c r="C1500" s="84">
        <v>8.1718641803121706E-3</v>
      </c>
      <c r="D1500" s="91">
        <v>9.9536592662979005E-3</v>
      </c>
      <c r="E1500" s="91">
        <v>1.1282725960238988E-2</v>
      </c>
      <c r="F1500" s="91">
        <v>1.2260806213413734E-2</v>
      </c>
      <c r="G1500" s="92">
        <v>1.3010975941651093E-2</v>
      </c>
      <c r="H1500" s="92">
        <v>1.3558250995742805E-2</v>
      </c>
      <c r="I1500" s="92">
        <v>1.4010703336691218E-2</v>
      </c>
      <c r="J1500" s="92">
        <v>1.4372377411869093E-2</v>
      </c>
    </row>
    <row r="1501" spans="3:10" x14ac:dyDescent="0.25">
      <c r="C1501" s="84">
        <v>1.0494656671903789E-2</v>
      </c>
      <c r="D1501" s="91">
        <v>1.3769041896431104E-2</v>
      </c>
      <c r="E1501" s="91">
        <v>1.6779982488497464E-2</v>
      </c>
      <c r="F1501" s="91">
        <v>1.9537924597239617E-2</v>
      </c>
      <c r="G1501" s="92">
        <v>2.2134959274189334E-2</v>
      </c>
      <c r="H1501" s="92">
        <v>2.4547308060898984E-2</v>
      </c>
      <c r="I1501" s="92">
        <v>2.6924458295616568E-2</v>
      </c>
      <c r="J1501" s="92">
        <v>2.9244240324785883E-2</v>
      </c>
    </row>
    <row r="1502" spans="3:10" x14ac:dyDescent="0.25">
      <c r="C1502" s="84">
        <v>1.276827487918066E-2</v>
      </c>
      <c r="D1502" s="91">
        <v>1.7042212136424373E-2</v>
      </c>
      <c r="E1502" s="91">
        <v>2.0782830274927017E-2</v>
      </c>
      <c r="F1502" s="91">
        <v>2.386644393445448E-2</v>
      </c>
      <c r="G1502" s="92">
        <v>2.6325363519012768E-2</v>
      </c>
      <c r="H1502" s="92">
        <v>2.80936593506734E-2</v>
      </c>
      <c r="I1502" s="92">
        <v>2.9337701971635093E-2</v>
      </c>
      <c r="J1502" s="92">
        <v>3.0048036794320016E-2</v>
      </c>
    </row>
    <row r="1503" spans="3:10" x14ac:dyDescent="0.25">
      <c r="C1503" s="84">
        <v>6.9758252528977337E-3</v>
      </c>
      <c r="D1503" s="91">
        <v>1.1948464513782016E-2</v>
      </c>
      <c r="E1503" s="91">
        <v>1.6945814889307579E-2</v>
      </c>
      <c r="F1503" s="91">
        <v>2.1217421752007349E-2</v>
      </c>
      <c r="G1503" s="92">
        <v>2.4492171684780663E-2</v>
      </c>
      <c r="H1503" s="92">
        <v>2.6672122872768107E-2</v>
      </c>
      <c r="I1503" s="92">
        <v>2.7999876285298077E-2</v>
      </c>
      <c r="J1503" s="92">
        <v>2.8584261183532494E-2</v>
      </c>
    </row>
    <row r="1504" spans="3:10" x14ac:dyDescent="0.25">
      <c r="C1504" s="84">
        <v>9.734034317369444E-3</v>
      </c>
      <c r="D1504" s="91">
        <v>1.5516279672220492E-2</v>
      </c>
      <c r="E1504" s="91">
        <v>2.0580751993755506E-2</v>
      </c>
      <c r="F1504" s="91">
        <v>2.4311050767095249E-2</v>
      </c>
      <c r="G1504" s="92">
        <v>2.672854931758158E-2</v>
      </c>
      <c r="H1504" s="92">
        <v>2.795423785011561E-2</v>
      </c>
      <c r="I1504" s="92">
        <v>2.8356514624636824E-2</v>
      </c>
      <c r="J1504" s="92">
        <v>2.8078009208200853E-2</v>
      </c>
    </row>
    <row r="1505" spans="3:10" x14ac:dyDescent="0.25">
      <c r="C1505" s="84">
        <v>7.3087132898098456E-2</v>
      </c>
      <c r="D1505" s="91">
        <v>8.099459859423648E-2</v>
      </c>
      <c r="E1505" s="91">
        <v>8.5136355883993819E-2</v>
      </c>
      <c r="F1505" s="91">
        <v>8.725592706897406E-2</v>
      </c>
      <c r="G1505" s="92">
        <v>8.859386322998071E-2</v>
      </c>
      <c r="H1505" s="92">
        <v>8.9322109278024781E-2</v>
      </c>
      <c r="I1505" s="92">
        <v>8.9959241420950742E-2</v>
      </c>
      <c r="J1505" s="92">
        <v>9.0205483076618784E-2</v>
      </c>
    </row>
    <row r="1506" spans="3:10" x14ac:dyDescent="0.25">
      <c r="C1506" s="84">
        <v>2.2203308882652508E-3</v>
      </c>
      <c r="D1506" s="91">
        <v>3.8854929950381152E-3</v>
      </c>
      <c r="E1506" s="91">
        <v>5.6293002943888851E-3</v>
      </c>
      <c r="F1506" s="91">
        <v>7.2047605620537223E-3</v>
      </c>
      <c r="G1506" s="92">
        <v>8.5095607506184383E-3</v>
      </c>
      <c r="H1506" s="92">
        <v>9.4942397547569356E-3</v>
      </c>
      <c r="I1506" s="92">
        <v>1.0231153460098013E-2</v>
      </c>
      <c r="J1506" s="92">
        <v>1.0752934865464497E-2</v>
      </c>
    </row>
    <row r="1507" spans="3:10" x14ac:dyDescent="0.25">
      <c r="C1507" s="84">
        <v>9.4232915694379416E-3</v>
      </c>
      <c r="D1507" s="91">
        <v>1.4153711748250492E-2</v>
      </c>
      <c r="E1507" s="91">
        <v>1.8531670734220785E-2</v>
      </c>
      <c r="F1507" s="91">
        <v>2.2179028664272436E-2</v>
      </c>
      <c r="G1507" s="92">
        <v>2.5028378161940094E-2</v>
      </c>
      <c r="H1507" s="92">
        <v>2.7010002057077626E-2</v>
      </c>
      <c r="I1507" s="92">
        <v>2.8306663077598368E-2</v>
      </c>
      <c r="J1507" s="92">
        <v>2.8938680250987375E-2</v>
      </c>
    </row>
    <row r="1508" spans="3:10" x14ac:dyDescent="0.25">
      <c r="C1508" s="84">
        <v>8.7749345474827135E-3</v>
      </c>
      <c r="D1508" s="91">
        <v>1.3112306804896386E-2</v>
      </c>
      <c r="E1508" s="91">
        <v>1.7297864121841817E-2</v>
      </c>
      <c r="F1508" s="91">
        <v>2.0974442679400903E-2</v>
      </c>
      <c r="G1508" s="92">
        <v>2.4011512032568516E-2</v>
      </c>
      <c r="H1508" s="92">
        <v>2.6266666762835591E-2</v>
      </c>
      <c r="I1508" s="92">
        <v>2.7860668081148319E-2</v>
      </c>
      <c r="J1508" s="92">
        <v>2.8782419769085989E-2</v>
      </c>
    </row>
    <row r="1509" spans="3:10" x14ac:dyDescent="0.25">
      <c r="C1509" s="84">
        <v>1.3265863330704281E-2</v>
      </c>
      <c r="D1509" s="91">
        <v>1.8993803919424655E-2</v>
      </c>
      <c r="E1509" s="91">
        <v>2.3740676095158023E-2</v>
      </c>
      <c r="F1509" s="91">
        <v>2.7241244092729322E-2</v>
      </c>
      <c r="G1509" s="92">
        <v>2.9663747698817886E-2</v>
      </c>
      <c r="H1509" s="92">
        <v>3.1138017056144638E-2</v>
      </c>
      <c r="I1509" s="92">
        <v>3.2025945840823335E-2</v>
      </c>
      <c r="J1509" s="92">
        <v>3.2431914136269516E-2</v>
      </c>
    </row>
    <row r="1510" spans="3:10" x14ac:dyDescent="0.25">
      <c r="C1510" s="84">
        <v>6.6794478283022755E-3</v>
      </c>
      <c r="D1510" s="91">
        <v>9.309858100304387E-3</v>
      </c>
      <c r="E1510" s="91">
        <v>1.1432545447258111E-2</v>
      </c>
      <c r="F1510" s="91">
        <v>1.296187631913443E-2</v>
      </c>
      <c r="G1510" s="92">
        <v>1.3987002047763191E-2</v>
      </c>
      <c r="H1510" s="92">
        <v>1.4562887144232196E-2</v>
      </c>
      <c r="I1510" s="92">
        <v>1.4853670121327267E-2</v>
      </c>
      <c r="J1510" s="92">
        <v>1.4911739014095661E-2</v>
      </c>
    </row>
    <row r="1511" spans="3:10" x14ac:dyDescent="0.25">
      <c r="C1511" s="84">
        <v>2.5501835835458082E-2</v>
      </c>
      <c r="D1511" s="91">
        <v>2.8632677777368849E-2</v>
      </c>
      <c r="E1511" s="91">
        <v>3.0586353227164572E-2</v>
      </c>
      <c r="F1511" s="91">
        <v>3.1782025674113215E-2</v>
      </c>
      <c r="G1511" s="92">
        <v>3.2568869695599134E-2</v>
      </c>
      <c r="H1511" s="92">
        <v>3.3004154173733327E-2</v>
      </c>
      <c r="I1511" s="92">
        <v>3.3336368923190696E-2</v>
      </c>
      <c r="J1511" s="92">
        <v>3.3546212554232596E-2</v>
      </c>
    </row>
    <row r="1512" spans="3:10" x14ac:dyDescent="0.25">
      <c r="C1512" s="84">
        <v>9.0567533836212303E-4</v>
      </c>
      <c r="D1512" s="91">
        <v>1.8438948425367125E-3</v>
      </c>
      <c r="E1512" s="91">
        <v>2.9980926888260127E-3</v>
      </c>
      <c r="F1512" s="91">
        <v>4.186549633095925E-3</v>
      </c>
      <c r="G1512" s="92">
        <v>5.2803510216147768E-3</v>
      </c>
      <c r="H1512" s="92">
        <v>6.1927982307479375E-3</v>
      </c>
      <c r="I1512" s="92">
        <v>6.9370766600657082E-3</v>
      </c>
      <c r="J1512" s="92">
        <v>7.521092785098887E-3</v>
      </c>
    </row>
    <row r="1513" spans="3:10" x14ac:dyDescent="0.25">
      <c r="C1513" s="84">
        <v>1.7697217897473842E-3</v>
      </c>
      <c r="D1513" s="91">
        <v>3.0019930702622349E-3</v>
      </c>
      <c r="E1513" s="91">
        <v>4.3099380837270411E-3</v>
      </c>
      <c r="F1513" s="91">
        <v>5.535560748711677E-3</v>
      </c>
      <c r="G1513" s="92">
        <v>6.6083216135755483E-3</v>
      </c>
      <c r="H1513" s="92">
        <v>7.4862278556278947E-3</v>
      </c>
      <c r="I1513" s="92">
        <v>8.2210823805992424E-3</v>
      </c>
      <c r="J1513" s="92">
        <v>8.8367910504065367E-3</v>
      </c>
    </row>
    <row r="1514" spans="3:10" x14ac:dyDescent="0.25">
      <c r="C1514" s="84">
        <v>9.2870830364244639E-3</v>
      </c>
      <c r="D1514" s="91">
        <v>1.5487947622360117E-2</v>
      </c>
      <c r="E1514" s="91">
        <v>2.169814776688745E-2</v>
      </c>
      <c r="F1514" s="91">
        <v>2.7236537257309634E-2</v>
      </c>
      <c r="G1514" s="92">
        <v>3.1981656839120812E-2</v>
      </c>
      <c r="H1514" s="92">
        <v>3.5915414550527457E-2</v>
      </c>
      <c r="I1514" s="92">
        <v>3.9357362894920422E-2</v>
      </c>
      <c r="J1514" s="92">
        <v>4.236836953216426E-2</v>
      </c>
    </row>
    <row r="1515" spans="3:10" x14ac:dyDescent="0.25">
      <c r="C1515" s="84">
        <v>9.8306508467300574E-3</v>
      </c>
      <c r="D1515" s="91">
        <v>1.4468179952236565E-2</v>
      </c>
      <c r="E1515" s="91">
        <v>1.839604027446461E-2</v>
      </c>
      <c r="F1515" s="91">
        <v>2.1377311076397558E-2</v>
      </c>
      <c r="G1515" s="92">
        <v>2.3540059460160242E-2</v>
      </c>
      <c r="H1515" s="92">
        <v>2.4975829408369649E-2</v>
      </c>
      <c r="I1515" s="92">
        <v>2.5950491256019559E-2</v>
      </c>
      <c r="J1515" s="92">
        <v>2.6523551774232317E-2</v>
      </c>
    </row>
    <row r="1516" spans="3:10" x14ac:dyDescent="0.25">
      <c r="C1516" s="84">
        <v>3.5626486536445658E-2</v>
      </c>
      <c r="D1516" s="91">
        <v>3.7263137792470855E-2</v>
      </c>
      <c r="E1516" s="91">
        <v>3.7030123791363542E-2</v>
      </c>
      <c r="F1516" s="91">
        <v>3.5955240348954351E-2</v>
      </c>
      <c r="G1516" s="92">
        <v>3.4635541592733424E-2</v>
      </c>
      <c r="H1516" s="92">
        <v>3.3167567374791852E-2</v>
      </c>
      <c r="I1516" s="92">
        <v>3.178267574023258E-2</v>
      </c>
      <c r="J1516" s="92">
        <v>3.042925101077908E-2</v>
      </c>
    </row>
    <row r="1517" spans="3:10" x14ac:dyDescent="0.25">
      <c r="C1517" s="84">
        <v>6.5785364170541918E-3</v>
      </c>
      <c r="D1517" s="91">
        <v>9.8321490265983781E-3</v>
      </c>
      <c r="E1517" s="91">
        <v>1.3120259570387276E-2</v>
      </c>
      <c r="F1517" s="91">
        <v>1.6309150801027954E-2</v>
      </c>
      <c r="G1517" s="92">
        <v>1.9416343099297677E-2</v>
      </c>
      <c r="H1517" s="92">
        <v>2.2407715280532717E-2</v>
      </c>
      <c r="I1517" s="92">
        <v>2.5420097538952347E-2</v>
      </c>
      <c r="J1517" s="92">
        <v>2.8435171057645616E-2</v>
      </c>
    </row>
    <row r="1518" spans="3:10" x14ac:dyDescent="0.25">
      <c r="C1518" s="84">
        <v>8.699402079065886E-3</v>
      </c>
      <c r="D1518" s="91">
        <v>1.3802580295845667E-2</v>
      </c>
      <c r="E1518" s="91">
        <v>1.8661757249048713E-2</v>
      </c>
      <c r="F1518" s="91">
        <v>2.2745514997382161E-2</v>
      </c>
      <c r="G1518" s="92">
        <v>2.596457679476076E-2</v>
      </c>
      <c r="H1518" s="92">
        <v>2.8310036212444444E-2</v>
      </c>
      <c r="I1518" s="92">
        <v>3.0057817267747134E-2</v>
      </c>
      <c r="J1518" s="92">
        <v>3.1296272078610694E-2</v>
      </c>
    </row>
    <row r="1519" spans="3:10" x14ac:dyDescent="0.25">
      <c r="C1519" s="84">
        <v>2.0257737522053978E-2</v>
      </c>
      <c r="D1519" s="91">
        <v>2.8324207803091143E-2</v>
      </c>
      <c r="E1519" s="91">
        <v>3.4361636213260403E-2</v>
      </c>
      <c r="F1519" s="91">
        <v>3.8164789194032406E-2</v>
      </c>
      <c r="G1519" s="92">
        <v>4.0173173399828115E-2</v>
      </c>
      <c r="H1519" s="92">
        <v>4.0714879478455077E-2</v>
      </c>
      <c r="I1519" s="92">
        <v>4.0364538261601461E-2</v>
      </c>
      <c r="J1519" s="92">
        <v>3.9316619788652425E-2</v>
      </c>
    </row>
    <row r="1520" spans="3:10" x14ac:dyDescent="0.25">
      <c r="C1520" s="84">
        <v>6.9585913910615591E-3</v>
      </c>
      <c r="D1520" s="91">
        <v>1.2161255674917189E-2</v>
      </c>
      <c r="E1520" s="91">
        <v>1.7621219136752752E-2</v>
      </c>
      <c r="F1520" s="91">
        <v>2.2685140800848734E-2</v>
      </c>
      <c r="G1520" s="92">
        <v>2.7161680819166405E-2</v>
      </c>
      <c r="H1520" s="92">
        <v>3.0965593279765252E-2</v>
      </c>
      <c r="I1520" s="92">
        <v>3.4319577324119215E-2</v>
      </c>
      <c r="J1520" s="92">
        <v>3.7242572027705464E-2</v>
      </c>
    </row>
    <row r="1521" spans="3:10" x14ac:dyDescent="0.25">
      <c r="C1521" s="84">
        <v>4.9230485709890699E-2</v>
      </c>
      <c r="D1521" s="91">
        <v>4.312076857758864E-2</v>
      </c>
      <c r="E1521" s="91">
        <v>3.8258654109244568E-2</v>
      </c>
      <c r="F1521" s="91">
        <v>3.4653176743795283E-2</v>
      </c>
      <c r="G1521" s="92">
        <v>3.2084675552072409E-2</v>
      </c>
      <c r="H1521" s="92">
        <v>3.0131165466315033E-2</v>
      </c>
      <c r="I1521" s="92">
        <v>2.869011359695306E-2</v>
      </c>
      <c r="J1521" s="92">
        <v>2.7518306091254437E-2</v>
      </c>
    </row>
    <row r="1522" spans="3:10" x14ac:dyDescent="0.25">
      <c r="C1522" s="84">
        <v>7.6638086969308952E-3</v>
      </c>
      <c r="D1522" s="91">
        <v>1.0595594918387366E-2</v>
      </c>
      <c r="E1522" s="91">
        <v>1.292025224678239E-2</v>
      </c>
      <c r="F1522" s="91">
        <v>1.4559864048332581E-2</v>
      </c>
      <c r="G1522" s="92">
        <v>1.5631631706072478E-2</v>
      </c>
      <c r="H1522" s="92">
        <v>1.6209814499371228E-2</v>
      </c>
      <c r="I1522" s="92">
        <v>1.6485491006192822E-2</v>
      </c>
      <c r="J1522" s="92">
        <v>1.6520863271940467E-2</v>
      </c>
    </row>
    <row r="1523" spans="3:10" x14ac:dyDescent="0.25">
      <c r="C1523" s="84">
        <v>1.9058406886365349E-2</v>
      </c>
      <c r="D1523" s="91">
        <v>2.2245163242329724E-2</v>
      </c>
      <c r="E1523" s="91">
        <v>2.4077430909703799E-2</v>
      </c>
      <c r="F1523" s="91">
        <v>2.503770305136508E-2</v>
      </c>
      <c r="G1523" s="92">
        <v>2.5558588212948857E-2</v>
      </c>
      <c r="H1523" s="92">
        <v>2.5780808831097755E-2</v>
      </c>
      <c r="I1523" s="92">
        <v>2.5938955068578844E-2</v>
      </c>
      <c r="J1523" s="92">
        <v>2.6025138942079803E-2</v>
      </c>
    </row>
    <row r="1524" spans="3:10" x14ac:dyDescent="0.25">
      <c r="C1524" s="84">
        <v>1.1942318387658656E-3</v>
      </c>
      <c r="D1524" s="91">
        <v>2.6398049602641715E-3</v>
      </c>
      <c r="E1524" s="91">
        <v>4.5465226397563823E-3</v>
      </c>
      <c r="F1524" s="91">
        <v>6.6191230812838609E-3</v>
      </c>
      <c r="G1524" s="92">
        <v>8.6161032880774559E-3</v>
      </c>
      <c r="H1524" s="92">
        <v>1.0359478530345256E-2</v>
      </c>
      <c r="I1524" s="92">
        <v>1.1840182045369293E-2</v>
      </c>
      <c r="J1524" s="92">
        <v>1.3046919859322116E-2</v>
      </c>
    </row>
    <row r="1525" spans="3:10" x14ac:dyDescent="0.25">
      <c r="C1525" s="84">
        <v>2.0315566185391425E-2</v>
      </c>
      <c r="D1525" s="91">
        <v>2.7207913237605272E-2</v>
      </c>
      <c r="E1525" s="91">
        <v>3.2792079923547802E-2</v>
      </c>
      <c r="F1525" s="91">
        <v>3.7036132789079725E-2</v>
      </c>
      <c r="G1525" s="92">
        <v>4.0234270174992322E-2</v>
      </c>
      <c r="H1525" s="92">
        <v>4.2486549682446535E-2</v>
      </c>
      <c r="I1525" s="92">
        <v>4.4164634275018731E-2</v>
      </c>
      <c r="J1525" s="92">
        <v>4.5295651903732997E-2</v>
      </c>
    </row>
    <row r="1526" spans="3:10" x14ac:dyDescent="0.25">
      <c r="C1526" s="84">
        <v>5.6020405142745357E-4</v>
      </c>
      <c r="D1526" s="91">
        <v>1.2873234280867481E-3</v>
      </c>
      <c r="E1526" s="91">
        <v>2.2854556166560938E-3</v>
      </c>
      <c r="F1526" s="91">
        <v>3.4060658409457351E-3</v>
      </c>
      <c r="G1526" s="92">
        <v>4.5169916346170487E-3</v>
      </c>
      <c r="H1526" s="92">
        <v>5.5203583971146063E-3</v>
      </c>
      <c r="I1526" s="92">
        <v>6.4144708734647435E-3</v>
      </c>
      <c r="J1526" s="92">
        <v>7.2034231850538798E-3</v>
      </c>
    </row>
    <row r="1527" spans="3:10" x14ac:dyDescent="0.25">
      <c r="C1527" s="84">
        <v>3.5360249122591808E-2</v>
      </c>
      <c r="D1527" s="91">
        <v>4.2265246384116745E-2</v>
      </c>
      <c r="E1527" s="91">
        <v>4.6360566062925067E-2</v>
      </c>
      <c r="F1527" s="91">
        <v>4.8487429077905063E-2</v>
      </c>
      <c r="G1527" s="92">
        <v>4.9467768368456698E-2</v>
      </c>
      <c r="H1527" s="92">
        <v>4.955904877394051E-2</v>
      </c>
      <c r="I1527" s="92">
        <v>4.9184030694593053E-2</v>
      </c>
      <c r="J1527" s="92">
        <v>4.8292535646389995E-2</v>
      </c>
    </row>
    <row r="1528" spans="3:10" x14ac:dyDescent="0.25">
      <c r="C1528" s="84">
        <v>4.7539349687842503E-3</v>
      </c>
      <c r="D1528" s="91">
        <v>7.9643725766197354E-3</v>
      </c>
      <c r="E1528" s="91">
        <v>1.1207826416329201E-2</v>
      </c>
      <c r="F1528" s="91">
        <v>1.4082047476200297E-2</v>
      </c>
      <c r="G1528" s="92">
        <v>1.6447988486774191E-2</v>
      </c>
      <c r="H1528" s="92">
        <v>1.8227944084485123E-2</v>
      </c>
      <c r="I1528" s="92">
        <v>1.9545602887203417E-2</v>
      </c>
      <c r="J1528" s="92">
        <v>2.042882526078154E-2</v>
      </c>
    </row>
    <row r="1529" spans="3:10" x14ac:dyDescent="0.25">
      <c r="C1529" s="84">
        <v>3.1181306063057874E-2</v>
      </c>
      <c r="D1529" s="91">
        <v>3.6289149121500622E-2</v>
      </c>
      <c r="E1529" s="91">
        <v>3.9507417470339395E-2</v>
      </c>
      <c r="F1529" s="91">
        <v>4.1482754433184735E-2</v>
      </c>
      <c r="G1529" s="92">
        <v>4.2795203721405294E-2</v>
      </c>
      <c r="H1529" s="92">
        <v>4.3583812319006487E-2</v>
      </c>
      <c r="I1529" s="92">
        <v>4.4177125772187423E-2</v>
      </c>
      <c r="J1529" s="92">
        <v>4.4508498103416567E-2</v>
      </c>
    </row>
    <row r="1530" spans="3:10" x14ac:dyDescent="0.25">
      <c r="C1530" s="84">
        <v>6.315539579508922E-3</v>
      </c>
      <c r="D1530" s="91">
        <v>1.0360570114353599E-2</v>
      </c>
      <c r="E1530" s="91">
        <v>1.4256997230296451E-2</v>
      </c>
      <c r="F1530" s="91">
        <v>1.7570657742381326E-2</v>
      </c>
      <c r="G1530" s="92">
        <v>2.0242386054262696E-2</v>
      </c>
      <c r="H1530" s="92">
        <v>2.2268688828550501E-2</v>
      </c>
      <c r="I1530" s="92">
        <v>2.384855553406761E-2</v>
      </c>
      <c r="J1530" s="92">
        <v>2.5020045207927444E-2</v>
      </c>
    </row>
    <row r="1531" spans="3:10" x14ac:dyDescent="0.25">
      <c r="C1531" s="84">
        <v>5.9429921358458123E-3</v>
      </c>
      <c r="D1531" s="91">
        <v>9.0037634658317756E-3</v>
      </c>
      <c r="E1531" s="91">
        <v>1.1662606729766123E-2</v>
      </c>
      <c r="F1531" s="91">
        <v>1.3652137578426447E-2</v>
      </c>
      <c r="G1531" s="92">
        <v>1.4980796818104585E-2</v>
      </c>
      <c r="H1531" s="92">
        <v>1.5689215467810706E-2</v>
      </c>
      <c r="I1531" s="92">
        <v>1.5967520177175065E-2</v>
      </c>
      <c r="J1531" s="92">
        <v>1.5895384036433511E-2</v>
      </c>
    </row>
    <row r="1532" spans="3:10" x14ac:dyDescent="0.25">
      <c r="C1532" s="84">
        <v>4.3258021486982283E-3</v>
      </c>
      <c r="D1532" s="91">
        <v>6.5818368607794258E-3</v>
      </c>
      <c r="E1532" s="91">
        <v>8.7609763598118038E-3</v>
      </c>
      <c r="F1532" s="91">
        <v>1.0684615754837087E-2</v>
      </c>
      <c r="G1532" s="92">
        <v>1.2317614827996742E-2</v>
      </c>
      <c r="H1532" s="92">
        <v>1.363034817611969E-2</v>
      </c>
      <c r="I1532" s="92">
        <v>1.4727143076270098E-2</v>
      </c>
      <c r="J1532" s="92">
        <v>1.5635636671804697E-2</v>
      </c>
    </row>
    <row r="1533" spans="3:10" x14ac:dyDescent="0.25">
      <c r="C1533" s="84">
        <v>2.6492269403659684E-2</v>
      </c>
      <c r="D1533" s="91">
        <v>3.1182672033237168E-2</v>
      </c>
      <c r="E1533" s="91">
        <v>3.4446268395103237E-2</v>
      </c>
      <c r="F1533" s="91">
        <v>3.6788346783457104E-2</v>
      </c>
      <c r="G1533" s="92">
        <v>3.8686276259498949E-2</v>
      </c>
      <c r="H1533" s="92">
        <v>4.0254998280430485E-2</v>
      </c>
      <c r="I1533" s="92">
        <v>4.1805278788847565E-2</v>
      </c>
      <c r="J1533" s="92">
        <v>4.3298152273619731E-2</v>
      </c>
    </row>
    <row r="1534" spans="3:10" x14ac:dyDescent="0.25">
      <c r="C1534" s="84">
        <v>6.6547806650923465E-3</v>
      </c>
      <c r="D1534" s="91">
        <v>9.9604399249371266E-3</v>
      </c>
      <c r="E1534" s="91">
        <v>1.2701453651610574E-2</v>
      </c>
      <c r="F1534" s="91">
        <v>1.4656953242854326E-2</v>
      </c>
      <c r="G1534" s="92">
        <v>1.5922754789825862E-2</v>
      </c>
      <c r="H1534" s="92">
        <v>1.6605370123692727E-2</v>
      </c>
      <c r="I1534" s="92">
        <v>1.6937320511791309E-2</v>
      </c>
      <c r="J1534" s="92">
        <v>1.7008332024762512E-2</v>
      </c>
    </row>
    <row r="1535" spans="3:10" x14ac:dyDescent="0.25">
      <c r="C1535" s="84">
        <v>4.6830130219914168E-2</v>
      </c>
      <c r="D1535" s="91">
        <v>4.4958407693538767E-2</v>
      </c>
      <c r="E1535" s="91">
        <v>4.2525733739253994E-2</v>
      </c>
      <c r="F1535" s="91">
        <v>4.0245435038829214E-2</v>
      </c>
      <c r="G1535" s="92">
        <v>3.8404336442994125E-2</v>
      </c>
      <c r="H1535" s="92">
        <v>3.6860171767819132E-2</v>
      </c>
      <c r="I1535" s="92">
        <v>3.5713728057890137E-2</v>
      </c>
      <c r="J1535" s="92">
        <v>3.4802125402113908E-2</v>
      </c>
    </row>
    <row r="1536" spans="3:10" x14ac:dyDescent="0.25">
      <c r="C1536" s="84">
        <v>2.0742290508892699E-2</v>
      </c>
      <c r="D1536" s="91">
        <v>2.3332273798579058E-2</v>
      </c>
      <c r="E1536" s="91">
        <v>2.5361986251907293E-2</v>
      </c>
      <c r="F1536" s="91">
        <v>2.7098396445900379E-2</v>
      </c>
      <c r="G1536" s="92">
        <v>2.8771786688395935E-2</v>
      </c>
      <c r="H1536" s="92">
        <v>3.0396295325183707E-2</v>
      </c>
      <c r="I1536" s="92">
        <v>3.2189616762457976E-2</v>
      </c>
      <c r="J1536" s="92">
        <v>3.4149123041490495E-2</v>
      </c>
    </row>
    <row r="1537" spans="3:10" x14ac:dyDescent="0.25">
      <c r="C1537" s="84">
        <v>1.8568242182184617E-2</v>
      </c>
      <c r="D1537" s="91">
        <v>2.2899470206526058E-2</v>
      </c>
      <c r="E1537" s="91">
        <v>2.600158940095813E-2</v>
      </c>
      <c r="F1537" s="91">
        <v>2.8102979923011508E-2</v>
      </c>
      <c r="G1537" s="92">
        <v>2.951889324575897E-2</v>
      </c>
      <c r="H1537" s="92">
        <v>3.0339975582552511E-2</v>
      </c>
      <c r="I1537" s="92">
        <v>3.0830536817110524E-2</v>
      </c>
      <c r="J1537" s="92">
        <v>3.1007463031727984E-2</v>
      </c>
    </row>
    <row r="1538" spans="3:10" x14ac:dyDescent="0.25">
      <c r="C1538" s="84">
        <v>2.5609681028686496E-3</v>
      </c>
      <c r="D1538" s="91">
        <v>5.3276015096346647E-3</v>
      </c>
      <c r="E1538" s="91">
        <v>8.9142956998962703E-3</v>
      </c>
      <c r="F1538" s="91">
        <v>1.2881812403847037E-2</v>
      </c>
      <c r="G1538" s="92">
        <v>1.6883304095872898E-2</v>
      </c>
      <c r="H1538" s="92">
        <v>2.0628279592355227E-2</v>
      </c>
      <c r="I1538" s="92">
        <v>2.4090485368963015E-2</v>
      </c>
      <c r="J1538" s="92">
        <v>2.7189887161165098E-2</v>
      </c>
    </row>
    <row r="1539" spans="3:10" x14ac:dyDescent="0.25">
      <c r="C1539" s="84">
        <v>2.5854031735468817E-2</v>
      </c>
      <c r="D1539" s="91">
        <v>2.7237122414715372E-2</v>
      </c>
      <c r="E1539" s="91">
        <v>2.7246574012011138E-2</v>
      </c>
      <c r="F1539" s="91">
        <v>2.6592686537221109E-2</v>
      </c>
      <c r="G1539" s="92">
        <v>2.5710275556474545E-2</v>
      </c>
      <c r="H1539" s="92">
        <v>2.4674049815376714E-2</v>
      </c>
      <c r="I1539" s="92">
        <v>2.3659316623086825E-2</v>
      </c>
      <c r="J1539" s="92">
        <v>2.2630241158019797E-2</v>
      </c>
    </row>
    <row r="1540" spans="3:10" x14ac:dyDescent="0.25">
      <c r="C1540" s="84">
        <v>6.7295864132032261E-3</v>
      </c>
      <c r="D1540" s="91">
        <v>9.7899065451522889E-3</v>
      </c>
      <c r="E1540" s="91">
        <v>1.2353027037441223E-2</v>
      </c>
      <c r="F1540" s="91">
        <v>1.4303615145513229E-2</v>
      </c>
      <c r="G1540" s="92">
        <v>1.5745455959325683E-2</v>
      </c>
      <c r="H1540" s="92">
        <v>1.6737942748186751E-2</v>
      </c>
      <c r="I1540" s="92">
        <v>1.7451012531519167E-2</v>
      </c>
      <c r="J1540" s="92">
        <v>1.7920108389911982E-2</v>
      </c>
    </row>
    <row r="1541" spans="3:10" x14ac:dyDescent="0.25">
      <c r="C1541" s="84">
        <v>5.9349210719158102E-3</v>
      </c>
      <c r="D1541" s="91">
        <v>9.6615257331351921E-3</v>
      </c>
      <c r="E1541" s="91">
        <v>1.3190675270723779E-2</v>
      </c>
      <c r="F1541" s="91">
        <v>1.6096949143504406E-2</v>
      </c>
      <c r="G1541" s="92">
        <v>1.8302858276998162E-2</v>
      </c>
      <c r="H1541" s="92">
        <v>1.9793013648378856E-2</v>
      </c>
      <c r="I1541" s="92">
        <v>2.0748842437114143E-2</v>
      </c>
      <c r="J1541" s="92">
        <v>2.1222920077681621E-2</v>
      </c>
    </row>
    <row r="1542" spans="3:10" x14ac:dyDescent="0.25">
      <c r="C1542" s="84">
        <v>3.4873948214586212E-3</v>
      </c>
      <c r="D1542" s="91">
        <v>4.994128901937297E-3</v>
      </c>
      <c r="E1542" s="91">
        <v>6.294304920920861E-3</v>
      </c>
      <c r="F1542" s="91">
        <v>7.3072241929513478E-3</v>
      </c>
      <c r="G1542" s="92">
        <v>8.0553969089858443E-3</v>
      </c>
      <c r="H1542" s="92">
        <v>8.5564578137951111E-3</v>
      </c>
      <c r="I1542" s="92">
        <v>8.9048205487453035E-3</v>
      </c>
      <c r="J1542" s="92">
        <v>9.1387560183256392E-3</v>
      </c>
    </row>
    <row r="1543" spans="3:10" x14ac:dyDescent="0.25">
      <c r="C1543" s="84">
        <v>1.7169811284102429E-2</v>
      </c>
      <c r="D1543" s="91">
        <v>2.2453676245414791E-2</v>
      </c>
      <c r="E1543" s="91">
        <v>2.5876678988512571E-2</v>
      </c>
      <c r="F1543" s="91">
        <v>2.7696916058350621E-2</v>
      </c>
      <c r="G1543" s="92">
        <v>2.8450370393784764E-2</v>
      </c>
      <c r="H1543" s="92">
        <v>2.8434126827191267E-2</v>
      </c>
      <c r="I1543" s="92">
        <v>2.803885577480272E-2</v>
      </c>
      <c r="J1543" s="92">
        <v>2.7363073287969393E-2</v>
      </c>
    </row>
    <row r="1544" spans="3:10" x14ac:dyDescent="0.25">
      <c r="C1544" s="84">
        <v>1.8807555568812178E-2</v>
      </c>
      <c r="D1544" s="91">
        <v>2.1829440513682925E-2</v>
      </c>
      <c r="E1544" s="91">
        <v>2.3962727290085594E-2</v>
      </c>
      <c r="F1544" s="91">
        <v>2.555748125513483E-2</v>
      </c>
      <c r="G1544" s="92">
        <v>2.6923853919329492E-2</v>
      </c>
      <c r="H1544" s="92">
        <v>2.8123880790235086E-2</v>
      </c>
      <c r="I1544" s="92">
        <v>2.936543707009695E-2</v>
      </c>
      <c r="J1544" s="92">
        <v>3.0619538565495395E-2</v>
      </c>
    </row>
    <row r="1545" spans="3:10" x14ac:dyDescent="0.25">
      <c r="C1545" s="84">
        <v>2.5919706283638278E-3</v>
      </c>
      <c r="D1545" s="91">
        <v>5.3505377395963267E-3</v>
      </c>
      <c r="E1545" s="91">
        <v>8.7144982718550257E-3</v>
      </c>
      <c r="F1545" s="91">
        <v>1.2161057637784198E-2</v>
      </c>
      <c r="G1545" s="92">
        <v>1.5370270666034915E-2</v>
      </c>
      <c r="H1545" s="92">
        <v>1.8142952452270301E-2</v>
      </c>
      <c r="I1545" s="92">
        <v>2.0531829616842356E-2</v>
      </c>
      <c r="J1545" s="92">
        <v>2.2528289939975573E-2</v>
      </c>
    </row>
    <row r="1546" spans="3:10" x14ac:dyDescent="0.25">
      <c r="C1546" s="84">
        <v>5.8020689921017693E-2</v>
      </c>
      <c r="D1546" s="91">
        <v>4.9885569583602511E-2</v>
      </c>
      <c r="E1546" s="91">
        <v>4.4335179308151951E-2</v>
      </c>
      <c r="F1546" s="91">
        <v>4.0642082442065346E-2</v>
      </c>
      <c r="G1546" s="92">
        <v>3.8267031501665112E-2</v>
      </c>
      <c r="H1546" s="92">
        <v>3.6627855220819829E-2</v>
      </c>
      <c r="I1546" s="92">
        <v>3.5597563753297541E-2</v>
      </c>
      <c r="J1546" s="92">
        <v>3.4898564009740382E-2</v>
      </c>
    </row>
    <row r="1547" spans="3:10" x14ac:dyDescent="0.25">
      <c r="C1547" s="84">
        <v>3.2443086019310965E-3</v>
      </c>
      <c r="D1547" s="91">
        <v>5.5076574167836918E-3</v>
      </c>
      <c r="E1547" s="91">
        <v>7.9098277953818814E-3</v>
      </c>
      <c r="F1547" s="91">
        <v>1.0170909417226516E-2</v>
      </c>
      <c r="G1547" s="92">
        <v>1.2171818598488884E-2</v>
      </c>
      <c r="H1547" s="92">
        <v>1.3836658261477751E-2</v>
      </c>
      <c r="I1547" s="92">
        <v>1.5249288602108802E-2</v>
      </c>
      <c r="J1547" s="92">
        <v>1.6429961001966309E-2</v>
      </c>
    </row>
    <row r="1548" spans="3:10" x14ac:dyDescent="0.25">
      <c r="C1548" s="84">
        <v>1.1370199384286494E-2</v>
      </c>
      <c r="D1548" s="91">
        <v>1.5182679929495378E-2</v>
      </c>
      <c r="E1548" s="91">
        <v>1.8421006393793463E-2</v>
      </c>
      <c r="F1548" s="91">
        <v>2.1079934487546359E-2</v>
      </c>
      <c r="G1548" s="92">
        <v>2.3326729735779341E-2</v>
      </c>
      <c r="H1548" s="92">
        <v>2.5229801313011675E-2</v>
      </c>
      <c r="I1548" s="92">
        <v>2.7031923366665756E-2</v>
      </c>
      <c r="J1548" s="92">
        <v>2.8780508239812898E-2</v>
      </c>
    </row>
    <row r="1549" spans="3:10" x14ac:dyDescent="0.25">
      <c r="C1549" s="84">
        <v>1.3205896392797716E-2</v>
      </c>
      <c r="D1549" s="91">
        <v>1.6504888219451151E-2</v>
      </c>
      <c r="E1549" s="91">
        <v>1.9127347559197653E-2</v>
      </c>
      <c r="F1549" s="91">
        <v>2.1167404726630597E-2</v>
      </c>
      <c r="G1549" s="92">
        <v>2.281030340486814E-2</v>
      </c>
      <c r="H1549" s="92">
        <v>2.4110107112132118E-2</v>
      </c>
      <c r="I1549" s="92">
        <v>2.5282656691529865E-2</v>
      </c>
      <c r="J1549" s="92">
        <v>2.6356031071550223E-2</v>
      </c>
    </row>
    <row r="1550" spans="3:10" x14ac:dyDescent="0.25">
      <c r="C1550" s="84">
        <v>4.3426784923965282E-2</v>
      </c>
      <c r="D1550" s="91">
        <v>4.969666239503321E-2</v>
      </c>
      <c r="E1550" s="91">
        <v>5.2708018838947684E-2</v>
      </c>
      <c r="F1550" s="91">
        <v>5.3832544378767562E-2</v>
      </c>
      <c r="G1550" s="92">
        <v>5.4188875989685352E-2</v>
      </c>
      <c r="H1550" s="92">
        <v>5.4155700230873433E-2</v>
      </c>
      <c r="I1550" s="92">
        <v>5.4241697962234547E-2</v>
      </c>
      <c r="J1550" s="92">
        <v>5.4407002306993038E-2</v>
      </c>
    </row>
    <row r="1551" spans="3:10" x14ac:dyDescent="0.25">
      <c r="C1551" s="84">
        <v>8.4379287920869454E-3</v>
      </c>
      <c r="D1551" s="91">
        <v>1.1618220332951335E-2</v>
      </c>
      <c r="E1551" s="91">
        <v>1.4036820943472533E-2</v>
      </c>
      <c r="F1551" s="91">
        <v>1.5664408822812642E-2</v>
      </c>
      <c r="G1551" s="92">
        <v>1.6684869745682715E-2</v>
      </c>
      <c r="H1551" s="92">
        <v>1.7210057057424295E-2</v>
      </c>
      <c r="I1551" s="92">
        <v>1.7449649196731538E-2</v>
      </c>
      <c r="J1551" s="92">
        <v>1.7458488126818113E-2</v>
      </c>
    </row>
    <row r="1552" spans="3:10" x14ac:dyDescent="0.25">
      <c r="C1552" s="84">
        <v>1.8563461470254314E-3</v>
      </c>
      <c r="D1552" s="91">
        <v>3.2980977187810172E-3</v>
      </c>
      <c r="E1552" s="91">
        <v>4.8935330713321167E-3</v>
      </c>
      <c r="F1552" s="91">
        <v>6.4455821298582492E-3</v>
      </c>
      <c r="G1552" s="92">
        <v>7.859277145640723E-3</v>
      </c>
      <c r="H1552" s="92">
        <v>9.0762974566729743E-3</v>
      </c>
      <c r="I1552" s="92">
        <v>1.0151137977426613E-2</v>
      </c>
      <c r="J1552" s="92">
        <v>1.1103641023423953E-2</v>
      </c>
    </row>
    <row r="1553" spans="3:10" x14ac:dyDescent="0.25">
      <c r="C1553" s="84">
        <v>1.2205804531760088E-2</v>
      </c>
      <c r="D1553" s="91">
        <v>1.513842537913012E-2</v>
      </c>
      <c r="E1553" s="91">
        <v>1.7196499851735759E-2</v>
      </c>
      <c r="F1553" s="91">
        <v>1.8530668024972635E-2</v>
      </c>
      <c r="G1553" s="92">
        <v>1.9370359982037646E-2</v>
      </c>
      <c r="H1553" s="92">
        <v>1.9802883181524081E-2</v>
      </c>
      <c r="I1553" s="92">
        <v>2.0027667294494383E-2</v>
      </c>
      <c r="J1553" s="92">
        <v>2.0078540539991259E-2</v>
      </c>
    </row>
    <row r="1554" spans="3:10" x14ac:dyDescent="0.25">
      <c r="C1554" s="84">
        <v>4.259808314297843E-2</v>
      </c>
      <c r="D1554" s="91">
        <v>4.4076194686289823E-2</v>
      </c>
      <c r="E1554" s="91">
        <v>4.4752782963413368E-2</v>
      </c>
      <c r="F1554" s="91">
        <v>4.5235003037617058E-2</v>
      </c>
      <c r="G1554" s="92">
        <v>4.5859345418754326E-2</v>
      </c>
      <c r="H1554" s="92">
        <v>4.6517302103330452E-2</v>
      </c>
      <c r="I1554" s="92">
        <v>4.7381343297763293E-2</v>
      </c>
      <c r="J1554" s="92">
        <v>4.8263551309717337E-2</v>
      </c>
    </row>
    <row r="1555" spans="3:10" x14ac:dyDescent="0.25">
      <c r="C1555" s="84">
        <v>1.210606958349192E-2</v>
      </c>
      <c r="D1555" s="91">
        <v>1.5710197258497371E-2</v>
      </c>
      <c r="E1555" s="91">
        <v>1.8772672198197018E-2</v>
      </c>
      <c r="F1555" s="91">
        <v>2.1373973203122017E-2</v>
      </c>
      <c r="G1555" s="92">
        <v>2.3696582873389598E-2</v>
      </c>
      <c r="H1555" s="92">
        <v>2.5776920235078542E-2</v>
      </c>
      <c r="I1555" s="92">
        <v>2.780732072401975E-2</v>
      </c>
      <c r="J1555" s="92">
        <v>2.9773122018613721E-2</v>
      </c>
    </row>
    <row r="1556" spans="3:10" x14ac:dyDescent="0.25">
      <c r="C1556" s="84">
        <v>2.2960847624728083E-3</v>
      </c>
      <c r="D1556" s="91">
        <v>3.8645590898540748E-3</v>
      </c>
      <c r="E1556" s="91">
        <v>5.4469646712556382E-3</v>
      </c>
      <c r="F1556" s="91">
        <v>6.8560935362643851E-3</v>
      </c>
      <c r="G1556" s="92">
        <v>8.0434867096722679E-3</v>
      </c>
      <c r="H1556" s="92">
        <v>8.9940997669505848E-3</v>
      </c>
      <c r="I1556" s="92">
        <v>9.7910550061747828E-3</v>
      </c>
      <c r="J1556" s="92">
        <v>1.0468383187607131E-2</v>
      </c>
    </row>
    <row r="1557" spans="3:10" x14ac:dyDescent="0.25">
      <c r="C1557" s="84">
        <v>4.4433273448861348E-3</v>
      </c>
      <c r="D1557" s="91">
        <v>7.4749316038515432E-3</v>
      </c>
      <c r="E1557" s="91">
        <v>1.0706868347303344E-2</v>
      </c>
      <c r="F1557" s="91">
        <v>1.3779946721740757E-2</v>
      </c>
      <c r="G1557" s="92">
        <v>1.65317039059143E-2</v>
      </c>
      <c r="H1557" s="92">
        <v>1.8843484527986981E-2</v>
      </c>
      <c r="I1557" s="92">
        <v>2.0806506304190953E-2</v>
      </c>
      <c r="J1557" s="92">
        <v>2.2421867886760233E-2</v>
      </c>
    </row>
    <row r="1558" spans="3:10" x14ac:dyDescent="0.25">
      <c r="C1558" s="84">
        <v>5.5239922737387757E-3</v>
      </c>
      <c r="D1558" s="91">
        <v>7.6688044106816081E-3</v>
      </c>
      <c r="E1558" s="91">
        <v>9.5584964300155714E-3</v>
      </c>
      <c r="F1558" s="91">
        <v>1.1120198669235842E-2</v>
      </c>
      <c r="G1558" s="92">
        <v>1.2389306754480531E-2</v>
      </c>
      <c r="H1558" s="92">
        <v>1.3368073721072361E-2</v>
      </c>
      <c r="I1558" s="92">
        <v>1.4168694756995547E-2</v>
      </c>
      <c r="J1558" s="92">
        <v>1.4815502248762167E-2</v>
      </c>
    </row>
    <row r="1559" spans="3:10" x14ac:dyDescent="0.25">
      <c r="C1559" s="84">
        <v>1.7605869242836671E-2</v>
      </c>
      <c r="D1559" s="91">
        <v>1.9634469762927306E-2</v>
      </c>
      <c r="E1559" s="91">
        <v>2.1079931859440858E-2</v>
      </c>
      <c r="F1559" s="91">
        <v>2.2257855064672621E-2</v>
      </c>
      <c r="G1559" s="92">
        <v>2.3416053478894118E-2</v>
      </c>
      <c r="H1559" s="92">
        <v>2.4591646330577668E-2</v>
      </c>
      <c r="I1559" s="92">
        <v>2.5964142207030947E-2</v>
      </c>
      <c r="J1559" s="92">
        <v>2.7520553117389355E-2</v>
      </c>
    </row>
    <row r="1560" spans="3:10" x14ac:dyDescent="0.25">
      <c r="C1560" s="84">
        <v>1.1730659563898767E-2</v>
      </c>
      <c r="D1560" s="91">
        <v>1.7717590534658129E-2</v>
      </c>
      <c r="E1560" s="91">
        <v>2.3300250050326921E-2</v>
      </c>
      <c r="F1560" s="91">
        <v>2.8124273471651806E-2</v>
      </c>
      <c r="G1560" s="92">
        <v>3.2227458274835738E-2</v>
      </c>
      <c r="H1560" s="92">
        <v>3.5590268374911818E-2</v>
      </c>
      <c r="I1560" s="92">
        <v>3.8454054398526893E-2</v>
      </c>
      <c r="J1560" s="92">
        <v>4.0788006096252827E-2</v>
      </c>
    </row>
    <row r="1561" spans="3:10" x14ac:dyDescent="0.25">
      <c r="C1561" s="84">
        <v>1.2333265349916781E-2</v>
      </c>
      <c r="D1561" s="91">
        <v>1.4698496636066179E-2</v>
      </c>
      <c r="E1561" s="91">
        <v>1.654235824257402E-2</v>
      </c>
      <c r="F1561" s="91">
        <v>1.7986170798207891E-2</v>
      </c>
      <c r="G1561" s="92">
        <v>1.9155786731184135E-2</v>
      </c>
      <c r="H1561" s="92">
        <v>2.0034282170512303E-2</v>
      </c>
      <c r="I1561" s="92">
        <v>2.0734969592057281E-2</v>
      </c>
      <c r="J1561" s="92">
        <v>2.1224357729954006E-2</v>
      </c>
    </row>
    <row r="1562" spans="3:10" x14ac:dyDescent="0.25">
      <c r="C1562" s="84">
        <v>7.9510189832430328E-3</v>
      </c>
      <c r="D1562" s="91">
        <v>1.2426516563139657E-2</v>
      </c>
      <c r="E1562" s="91">
        <v>1.6437548143851361E-2</v>
      </c>
      <c r="F1562" s="91">
        <v>1.9581799872955209E-2</v>
      </c>
      <c r="G1562" s="92">
        <v>2.1873775710720043E-2</v>
      </c>
      <c r="H1562" s="92">
        <v>2.3364285004962324E-2</v>
      </c>
      <c r="I1562" s="92">
        <v>2.4302170268434054E-2</v>
      </c>
      <c r="J1562" s="92">
        <v>2.4756727211763495E-2</v>
      </c>
    </row>
    <row r="1563" spans="3:10" x14ac:dyDescent="0.25">
      <c r="C1563" s="84">
        <v>2.9482546897402592E-2</v>
      </c>
      <c r="D1563" s="91">
        <v>2.7783238719718249E-2</v>
      </c>
      <c r="E1563" s="91">
        <v>2.6315715986752503E-2</v>
      </c>
      <c r="F1563" s="91">
        <v>2.5156197055875833E-2</v>
      </c>
      <c r="G1563" s="92">
        <v>2.4300232086296808E-2</v>
      </c>
      <c r="H1563" s="92">
        <v>2.3585110370936364E-2</v>
      </c>
      <c r="I1563" s="92">
        <v>2.305999013110021E-2</v>
      </c>
      <c r="J1563" s="92">
        <v>2.2633598289205789E-2</v>
      </c>
    </row>
    <row r="1564" spans="3:10" x14ac:dyDescent="0.25">
      <c r="C1564" s="84">
        <v>4.9812228713847833E-3</v>
      </c>
      <c r="D1564" s="91">
        <v>7.8277276235305844E-3</v>
      </c>
      <c r="E1564" s="91">
        <v>1.0359868656449552E-2</v>
      </c>
      <c r="F1564" s="91">
        <v>1.2302441625001303E-2</v>
      </c>
      <c r="G1564" s="92">
        <v>1.3654325927248776E-2</v>
      </c>
      <c r="H1564" s="92">
        <v>1.4446651902068315E-2</v>
      </c>
      <c r="I1564" s="92">
        <v>1.4842108538916562E-2</v>
      </c>
      <c r="J1564" s="92">
        <v>1.4900208807773712E-2</v>
      </c>
    </row>
    <row r="1565" spans="3:10" x14ac:dyDescent="0.25">
      <c r="C1565" s="84">
        <v>9.3595600772677246E-3</v>
      </c>
      <c r="D1565" s="91">
        <v>1.5408400471805327E-2</v>
      </c>
      <c r="E1565" s="91">
        <v>2.0830530318749901E-2</v>
      </c>
      <c r="F1565" s="91">
        <v>2.4930020241957725E-2</v>
      </c>
      <c r="G1565" s="92">
        <v>2.7719779666527469E-2</v>
      </c>
      <c r="H1565" s="92">
        <v>2.9324642317932026E-2</v>
      </c>
      <c r="I1565" s="92">
        <v>3.0112215542148782E-2</v>
      </c>
      <c r="J1565" s="92">
        <v>3.020009706878788E-2</v>
      </c>
    </row>
    <row r="1566" spans="3:10" x14ac:dyDescent="0.25">
      <c r="C1566" s="84">
        <v>1.7404130099990856E-2</v>
      </c>
      <c r="D1566" s="91">
        <v>2.2135310758449097E-2</v>
      </c>
      <c r="E1566" s="91">
        <v>2.5292451570199506E-2</v>
      </c>
      <c r="F1566" s="91">
        <v>2.7139899857988391E-2</v>
      </c>
      <c r="G1566" s="92">
        <v>2.8101685341078635E-2</v>
      </c>
      <c r="H1566" s="92">
        <v>2.8364790187884275E-2</v>
      </c>
      <c r="I1566" s="92">
        <v>2.8239904019935719E-2</v>
      </c>
      <c r="J1566" s="92">
        <v>2.777465085305178E-2</v>
      </c>
    </row>
    <row r="1567" spans="3:10" x14ac:dyDescent="0.25">
      <c r="C1567" s="84">
        <v>4.7180581181981922E-2</v>
      </c>
      <c r="D1567" s="91">
        <v>4.4829743082007385E-2</v>
      </c>
      <c r="E1567" s="91">
        <v>4.1924836298006231E-2</v>
      </c>
      <c r="F1567" s="91">
        <v>3.9367043226789869E-2</v>
      </c>
      <c r="G1567" s="92">
        <v>3.7426415616537291E-2</v>
      </c>
      <c r="H1567" s="92">
        <v>3.5873558855944385E-2</v>
      </c>
      <c r="I1567" s="92">
        <v>3.4701761013911772E-2</v>
      </c>
      <c r="J1567" s="92">
        <v>3.366194154918032E-2</v>
      </c>
    </row>
    <row r="1568" spans="3:10" x14ac:dyDescent="0.25">
      <c r="C1568" s="84">
        <v>2.1279952661889825E-2</v>
      </c>
      <c r="D1568" s="91">
        <v>2.6347741984147251E-2</v>
      </c>
      <c r="E1568" s="91">
        <v>2.9676982453142965E-2</v>
      </c>
      <c r="F1568" s="91">
        <v>3.1750308965093121E-2</v>
      </c>
      <c r="G1568" s="92">
        <v>3.3110751890456855E-2</v>
      </c>
      <c r="H1568" s="92">
        <v>3.3949754208175385E-2</v>
      </c>
      <c r="I1568" s="92">
        <v>3.457125259534459E-2</v>
      </c>
      <c r="J1568" s="92">
        <v>3.495074229745708E-2</v>
      </c>
    </row>
    <row r="1569" spans="3:10" x14ac:dyDescent="0.25">
      <c r="C1569" s="84">
        <v>6.9680656006429406E-3</v>
      </c>
      <c r="D1569" s="91">
        <v>1.0177132779793752E-2</v>
      </c>
      <c r="E1569" s="91">
        <v>1.3114877339842339E-2</v>
      </c>
      <c r="F1569" s="91">
        <v>1.5641174557730467E-2</v>
      </c>
      <c r="G1569" s="92">
        <v>1.7799495469388697E-2</v>
      </c>
      <c r="H1569" s="92">
        <v>1.9586420678758217E-2</v>
      </c>
      <c r="I1569" s="92">
        <v>2.1144109901051155E-2</v>
      </c>
      <c r="J1569" s="92">
        <v>2.2473626633428515E-2</v>
      </c>
    </row>
    <row r="1570" spans="3:10" x14ac:dyDescent="0.25">
      <c r="C1570" s="84">
        <v>6.9232323120052381E-3</v>
      </c>
      <c r="D1570" s="91">
        <v>1.1728500660657365E-2</v>
      </c>
      <c r="E1570" s="91">
        <v>1.6493668331022265E-2</v>
      </c>
      <c r="F1570" s="91">
        <v>2.0564158094214434E-2</v>
      </c>
      <c r="G1570" s="92">
        <v>2.372339840251269E-2</v>
      </c>
      <c r="H1570" s="92">
        <v>2.5864739438976717E-2</v>
      </c>
      <c r="I1570" s="92">
        <v>2.7172494296212969E-2</v>
      </c>
      <c r="J1570" s="92">
        <v>2.7694821198536949E-2</v>
      </c>
    </row>
    <row r="1571" spans="3:10" x14ac:dyDescent="0.25">
      <c r="C1571" s="84">
        <v>3.6960170310421377E-2</v>
      </c>
      <c r="D1571" s="91">
        <v>4.4660232551199976E-2</v>
      </c>
      <c r="E1571" s="91">
        <v>4.7941058123506318E-2</v>
      </c>
      <c r="F1571" s="91">
        <v>4.8373151041464571E-2</v>
      </c>
      <c r="G1571" s="92">
        <v>4.7505229615048189E-2</v>
      </c>
      <c r="H1571" s="92">
        <v>4.604482727942847E-2</v>
      </c>
      <c r="I1571" s="92">
        <v>4.4608062880917426E-2</v>
      </c>
      <c r="J1571" s="92">
        <v>4.3213672693999602E-2</v>
      </c>
    </row>
    <row r="1572" spans="3:10" x14ac:dyDescent="0.25">
      <c r="C1572" s="84">
        <v>4.76572193984402E-3</v>
      </c>
      <c r="D1572" s="91">
        <v>7.1922377049102046E-3</v>
      </c>
      <c r="E1572" s="91">
        <v>9.4354642915765313E-3</v>
      </c>
      <c r="F1572" s="91">
        <v>1.1312330935960159E-2</v>
      </c>
      <c r="G1572" s="92">
        <v>1.280960494310736E-2</v>
      </c>
      <c r="H1572" s="92">
        <v>1.3915742565928405E-2</v>
      </c>
      <c r="I1572" s="92">
        <v>1.4746240308558214E-2</v>
      </c>
      <c r="J1572" s="92">
        <v>1.5327591192841532E-2</v>
      </c>
    </row>
    <row r="1573" spans="3:10" x14ac:dyDescent="0.25">
      <c r="C1573" s="84">
        <v>8.3085126502588785E-3</v>
      </c>
      <c r="D1573" s="91">
        <v>1.0497356407539413E-2</v>
      </c>
      <c r="E1573" s="91">
        <v>1.207875463627912E-2</v>
      </c>
      <c r="F1573" s="91">
        <v>1.3117983252437033E-2</v>
      </c>
      <c r="G1573" s="92">
        <v>1.3746492519515171E-2</v>
      </c>
      <c r="H1573" s="92">
        <v>1.4006136842390368E-2</v>
      </c>
      <c r="I1573" s="92">
        <v>1.4030571614195931E-2</v>
      </c>
      <c r="J1573" s="92">
        <v>1.384879333942538E-2</v>
      </c>
    </row>
    <row r="1574" spans="3:10" x14ac:dyDescent="0.25">
      <c r="C1574" s="84">
        <v>5.1066417420957341E-3</v>
      </c>
      <c r="D1574" s="91">
        <v>9.0050157570386678E-3</v>
      </c>
      <c r="E1574" s="91">
        <v>1.3209991802625566E-2</v>
      </c>
      <c r="F1574" s="91">
        <v>1.7193810952848405E-2</v>
      </c>
      <c r="G1574" s="92">
        <v>2.0722886607601503E-2</v>
      </c>
      <c r="H1574" s="92">
        <v>2.3640851875768497E-2</v>
      </c>
      <c r="I1574" s="92">
        <v>2.6052180495618367E-2</v>
      </c>
      <c r="J1574" s="92">
        <v>2.7939805821608543E-2</v>
      </c>
    </row>
    <row r="1575" spans="3:10" x14ac:dyDescent="0.25">
      <c r="C1575" s="84">
        <v>4.3594507690735817E-3</v>
      </c>
      <c r="D1575" s="91">
        <v>8.1311581315254584E-3</v>
      </c>
      <c r="E1575" s="91">
        <v>1.2093072265157375E-2</v>
      </c>
      <c r="F1575" s="91">
        <v>1.5506367076995486E-2</v>
      </c>
      <c r="G1575" s="92">
        <v>1.8081820432978696E-2</v>
      </c>
      <c r="H1575" s="92">
        <v>1.9756125683919858E-2</v>
      </c>
      <c r="I1575" s="92">
        <v>2.0759949800132689E-2</v>
      </c>
      <c r="J1575" s="92">
        <v>2.1226598493242634E-2</v>
      </c>
    </row>
    <row r="1576" spans="3:10" x14ac:dyDescent="0.25">
      <c r="C1576" s="84">
        <v>3.5519971760059684E-3</v>
      </c>
      <c r="D1576" s="91">
        <v>6.212809658007446E-3</v>
      </c>
      <c r="E1576" s="91">
        <v>9.0919043858526411E-3</v>
      </c>
      <c r="F1576" s="91">
        <v>1.1823961219659059E-2</v>
      </c>
      <c r="G1576" s="92">
        <v>1.4233107305921778E-2</v>
      </c>
      <c r="H1576" s="92">
        <v>1.620165696426645E-2</v>
      </c>
      <c r="I1576" s="92">
        <v>1.7804908622640728E-2</v>
      </c>
      <c r="J1576" s="92">
        <v>1.9048372168744662E-2</v>
      </c>
    </row>
    <row r="1577" spans="3:10" x14ac:dyDescent="0.25">
      <c r="C1577" s="84">
        <v>2.1401702707970868E-2</v>
      </c>
      <c r="D1577" s="91">
        <v>2.551397150243612E-2</v>
      </c>
      <c r="E1577" s="91">
        <v>2.7772634612173004E-2</v>
      </c>
      <c r="F1577" s="91">
        <v>2.8697393106683042E-2</v>
      </c>
      <c r="G1577" s="92">
        <v>2.8807703978598942E-2</v>
      </c>
      <c r="H1577" s="92">
        <v>2.8295391286289603E-2</v>
      </c>
      <c r="I1577" s="92">
        <v>2.7454612676148044E-2</v>
      </c>
      <c r="J1577" s="92">
        <v>2.6317717582213049E-2</v>
      </c>
    </row>
    <row r="1578" spans="3:10" x14ac:dyDescent="0.25">
      <c r="C1578" s="84">
        <v>8.3968117561247241E-3</v>
      </c>
      <c r="D1578" s="91">
        <v>1.1375248871570249E-2</v>
      </c>
      <c r="E1578" s="91">
        <v>1.4201002838239328E-2</v>
      </c>
      <c r="F1578" s="91">
        <v>1.6829804183688915E-2</v>
      </c>
      <c r="G1578" s="92">
        <v>1.9320330397197945E-2</v>
      </c>
      <c r="H1578" s="92">
        <v>2.1659500773572871E-2</v>
      </c>
      <c r="I1578" s="92">
        <v>2.4004665911460783E-2</v>
      </c>
      <c r="J1578" s="92">
        <v>2.637070380117764E-2</v>
      </c>
    </row>
    <row r="1579" spans="3:10" x14ac:dyDescent="0.25">
      <c r="C1579" s="84">
        <v>7.9443386118371404E-3</v>
      </c>
      <c r="D1579" s="91">
        <v>1.0733946786579667E-2</v>
      </c>
      <c r="E1579" s="91">
        <v>1.3275276152712939E-2</v>
      </c>
      <c r="F1579" s="91">
        <v>1.5531856680400103E-2</v>
      </c>
      <c r="G1579" s="92">
        <v>1.7554656084584466E-2</v>
      </c>
      <c r="H1579" s="92">
        <v>1.9310567996915162E-2</v>
      </c>
      <c r="I1579" s="92">
        <v>2.0906418279501088E-2</v>
      </c>
      <c r="J1579" s="92">
        <v>2.2317766476073132E-2</v>
      </c>
    </row>
    <row r="1580" spans="3:10" x14ac:dyDescent="0.25">
      <c r="C1580" s="84">
        <v>2.1014578764461379E-2</v>
      </c>
      <c r="D1580" s="91">
        <v>2.5887632186520775E-2</v>
      </c>
      <c r="E1580" s="91">
        <v>2.9348897668790525E-2</v>
      </c>
      <c r="F1580" s="91">
        <v>3.1746330246871061E-2</v>
      </c>
      <c r="G1580" s="92">
        <v>3.3507657683542962E-2</v>
      </c>
      <c r="H1580" s="92">
        <v>3.4773270096854964E-2</v>
      </c>
      <c r="I1580" s="92">
        <v>3.5851973706254869E-2</v>
      </c>
      <c r="J1580" s="92">
        <v>3.6747583856014926E-2</v>
      </c>
    </row>
    <row r="1581" spans="3:10" x14ac:dyDescent="0.25">
      <c r="C1581" s="84">
        <v>6.0898844246049079E-3</v>
      </c>
      <c r="D1581" s="91">
        <v>8.6994305252890564E-3</v>
      </c>
      <c r="E1581" s="91">
        <v>1.1051062358272537E-2</v>
      </c>
      <c r="F1581" s="91">
        <v>1.3005648206205377E-2</v>
      </c>
      <c r="G1581" s="92">
        <v>1.4571120524878568E-2</v>
      </c>
      <c r="H1581" s="92">
        <v>1.5732839401443873E-2</v>
      </c>
      <c r="I1581" s="92">
        <v>1.6613681485904509E-2</v>
      </c>
      <c r="J1581" s="92">
        <v>1.7235356650188785E-2</v>
      </c>
    </row>
    <row r="1582" spans="3:10" x14ac:dyDescent="0.25">
      <c r="C1582" s="84">
        <v>3.6505945630829575E-3</v>
      </c>
      <c r="D1582" s="91">
        <v>5.4669993664950315E-3</v>
      </c>
      <c r="E1582" s="91">
        <v>7.1902006504010437E-3</v>
      </c>
      <c r="F1582" s="91">
        <v>8.6723418144327054E-3</v>
      </c>
      <c r="G1582" s="92">
        <v>9.8737698059457365E-3</v>
      </c>
      <c r="H1582" s="92">
        <v>1.075827574689143E-2</v>
      </c>
      <c r="I1582" s="92">
        <v>1.1402066090839774E-2</v>
      </c>
      <c r="J1582" s="92">
        <v>1.1828909503419815E-2</v>
      </c>
    </row>
    <row r="1583" spans="3:10" x14ac:dyDescent="0.25">
      <c r="C1583" s="84">
        <v>1.5270200794522659E-2</v>
      </c>
      <c r="D1583" s="91">
        <v>1.6388411402754256E-2</v>
      </c>
      <c r="E1583" s="91">
        <v>1.7234600964538636E-2</v>
      </c>
      <c r="F1583" s="91">
        <v>1.8006488136008188E-2</v>
      </c>
      <c r="G1583" s="92">
        <v>1.8837852728823223E-2</v>
      </c>
      <c r="H1583" s="92">
        <v>1.9710380932267148E-2</v>
      </c>
      <c r="I1583" s="92">
        <v>2.0742816211715382E-2</v>
      </c>
      <c r="J1583" s="92">
        <v>2.1920456665723023E-2</v>
      </c>
    </row>
    <row r="1584" spans="3:10" x14ac:dyDescent="0.25">
      <c r="C1584" s="84">
        <v>2.9531703390467491E-2</v>
      </c>
      <c r="D1584" s="91">
        <v>2.8230611348055008E-2</v>
      </c>
      <c r="E1584" s="91">
        <v>2.7195239474133499E-2</v>
      </c>
      <c r="F1584" s="91">
        <v>2.655867414844499E-2</v>
      </c>
      <c r="G1584" s="92">
        <v>2.6341280615882184E-2</v>
      </c>
      <c r="H1584" s="92">
        <v>2.6377236893187678E-2</v>
      </c>
      <c r="I1584" s="92">
        <v>2.672264524495303E-2</v>
      </c>
      <c r="J1584" s="92">
        <v>2.7273878666128498E-2</v>
      </c>
    </row>
    <row r="1585" spans="3:10" x14ac:dyDescent="0.25">
      <c r="C1585" s="84">
        <v>9.071490129416878E-3</v>
      </c>
      <c r="D1585" s="91">
        <v>1.0245894386936452E-2</v>
      </c>
      <c r="E1585" s="91">
        <v>1.100025020906953E-2</v>
      </c>
      <c r="F1585" s="91">
        <v>1.145417780510311E-2</v>
      </c>
      <c r="G1585" s="92">
        <v>1.1714885536700357E-2</v>
      </c>
      <c r="H1585" s="92">
        <v>1.1799179147565295E-2</v>
      </c>
      <c r="I1585" s="92">
        <v>1.1806434302282879E-2</v>
      </c>
      <c r="J1585" s="92">
        <v>1.1752061167699033E-2</v>
      </c>
    </row>
    <row r="1586" spans="3:10" x14ac:dyDescent="0.25">
      <c r="C1586" s="84">
        <v>3.374807257421035E-2</v>
      </c>
      <c r="D1586" s="91">
        <v>3.7603024973541226E-2</v>
      </c>
      <c r="E1586" s="91">
        <v>3.9567431871721431E-2</v>
      </c>
      <c r="F1586" s="91">
        <v>4.0472288040613404E-2</v>
      </c>
      <c r="G1586" s="92">
        <v>4.0917337860431412E-2</v>
      </c>
      <c r="H1586" s="92">
        <v>4.1009811132878014E-2</v>
      </c>
      <c r="I1586" s="92">
        <v>4.1024467655011304E-2</v>
      </c>
      <c r="J1586" s="92">
        <v>4.0871596527102524E-2</v>
      </c>
    </row>
    <row r="1587" spans="3:10" x14ac:dyDescent="0.25">
      <c r="C1587" s="84">
        <v>1.2337189483053214E-2</v>
      </c>
      <c r="D1587" s="91">
        <v>1.5918138731509907E-2</v>
      </c>
      <c r="E1587" s="91">
        <v>1.8912043540780119E-2</v>
      </c>
      <c r="F1587" s="91">
        <v>2.1407948950521758E-2</v>
      </c>
      <c r="G1587" s="92">
        <v>2.3623262025612161E-2</v>
      </c>
      <c r="H1587" s="92">
        <v>2.5651179491203265E-2</v>
      </c>
      <c r="I1587" s="92">
        <v>2.7754885592694956E-2</v>
      </c>
      <c r="J1587" s="92">
        <v>3.0000355203587806E-2</v>
      </c>
    </row>
    <row r="1588" spans="3:10" x14ac:dyDescent="0.25">
      <c r="C1588" s="84">
        <v>1.035251781761202E-2</v>
      </c>
      <c r="D1588" s="91">
        <v>1.3070110845802941E-2</v>
      </c>
      <c r="E1588" s="91">
        <v>1.5231197620208638E-2</v>
      </c>
      <c r="F1588" s="91">
        <v>1.6916739443747605E-2</v>
      </c>
      <c r="G1588" s="92">
        <v>1.8271391966801845E-2</v>
      </c>
      <c r="H1588" s="92">
        <v>1.9319972864475374E-2</v>
      </c>
      <c r="I1588" s="92">
        <v>2.0209014704676228E-2</v>
      </c>
      <c r="J1588" s="92">
        <v>2.0936351994671986E-2</v>
      </c>
    </row>
    <row r="1589" spans="3:10" x14ac:dyDescent="0.25">
      <c r="C1589" s="84">
        <v>4.8765350670776971E-3</v>
      </c>
      <c r="D1589" s="91">
        <v>7.9065141018115764E-3</v>
      </c>
      <c r="E1589" s="91">
        <v>1.0874907073407117E-2</v>
      </c>
      <c r="F1589" s="91">
        <v>1.3495832807947167E-2</v>
      </c>
      <c r="G1589" s="92">
        <v>1.5720192483497271E-2</v>
      </c>
      <c r="H1589" s="92">
        <v>1.7512679476754979E-2</v>
      </c>
      <c r="I1589" s="92">
        <v>1.8991333704402532E-2</v>
      </c>
      <c r="J1589" s="92">
        <v>2.0157941136842796E-2</v>
      </c>
    </row>
    <row r="1590" spans="3:10" x14ac:dyDescent="0.25">
      <c r="C1590" s="84">
        <v>4.4927359114023992E-2</v>
      </c>
      <c r="D1590" s="91">
        <v>5.2760587861218414E-2</v>
      </c>
      <c r="E1590" s="91">
        <v>5.7744591588363217E-2</v>
      </c>
      <c r="F1590" s="91">
        <v>6.0868463443662001E-2</v>
      </c>
      <c r="G1590" s="92">
        <v>6.3018151488997545E-2</v>
      </c>
      <c r="H1590" s="92">
        <v>6.440373704883752E-2</v>
      </c>
      <c r="I1590" s="92">
        <v>6.5495099032071333E-2</v>
      </c>
      <c r="J1590" s="92">
        <v>6.6170704000996408E-2</v>
      </c>
    </row>
    <row r="1591" spans="3:10" x14ac:dyDescent="0.25">
      <c r="C1591" s="84">
        <v>1.6548238187707551E-2</v>
      </c>
      <c r="D1591" s="91">
        <v>2.0187374011226736E-2</v>
      </c>
      <c r="E1591" s="91">
        <v>2.2860104422358467E-2</v>
      </c>
      <c r="F1591" s="91">
        <v>2.4744378467459537E-2</v>
      </c>
      <c r="G1591" s="92">
        <v>2.6078719246692202E-2</v>
      </c>
      <c r="H1591" s="92">
        <v>2.6916222105220225E-2</v>
      </c>
      <c r="I1591" s="92">
        <v>2.7479078655660082E-2</v>
      </c>
      <c r="J1591" s="92">
        <v>2.777914897766141E-2</v>
      </c>
    </row>
    <row r="1592" spans="3:10" x14ac:dyDescent="0.25">
      <c r="C1592" s="84">
        <v>2.6353589928790857E-2</v>
      </c>
      <c r="D1592" s="91">
        <v>2.9570455488146935E-2</v>
      </c>
      <c r="E1592" s="91">
        <v>3.1563680035582617E-2</v>
      </c>
      <c r="F1592" s="91">
        <v>3.2837568333819629E-2</v>
      </c>
      <c r="G1592" s="92">
        <v>3.3792041962654909E-2</v>
      </c>
      <c r="H1592" s="92">
        <v>3.4492940861136676E-2</v>
      </c>
      <c r="I1592" s="92">
        <v>3.5182897516560292E-2</v>
      </c>
      <c r="J1592" s="92">
        <v>3.5811922872716645E-2</v>
      </c>
    </row>
    <row r="1593" spans="3:10" x14ac:dyDescent="0.25">
      <c r="C1593" s="84">
        <v>1.0749809830834558E-2</v>
      </c>
      <c r="D1593" s="91">
        <v>1.4100392965015179E-2</v>
      </c>
      <c r="E1593" s="91">
        <v>1.6692283852877968E-2</v>
      </c>
      <c r="F1593" s="91">
        <v>1.8562292959052998E-2</v>
      </c>
      <c r="G1593" s="92">
        <v>1.9904829328595688E-2</v>
      </c>
      <c r="H1593" s="92">
        <v>2.0809870957979135E-2</v>
      </c>
      <c r="I1593" s="92">
        <v>2.1494057165405978E-2</v>
      </c>
      <c r="J1593" s="92">
        <v>2.1997289426425877E-2</v>
      </c>
    </row>
    <row r="1594" spans="3:10" x14ac:dyDescent="0.25">
      <c r="C1594" s="84">
        <v>1.7287497195402179E-2</v>
      </c>
      <c r="D1594" s="91">
        <v>2.633360330215154E-2</v>
      </c>
      <c r="E1594" s="91">
        <v>3.3699121630086357E-2</v>
      </c>
      <c r="F1594" s="91">
        <v>3.8815603379852924E-2</v>
      </c>
      <c r="G1594" s="92">
        <v>4.2057613874870413E-2</v>
      </c>
      <c r="H1594" s="92">
        <v>4.3778082795874237E-2</v>
      </c>
      <c r="I1594" s="92">
        <v>4.4573883592366109E-2</v>
      </c>
      <c r="J1594" s="92">
        <v>4.4599291369585875E-2</v>
      </c>
    </row>
    <row r="1595" spans="3:10" x14ac:dyDescent="0.25">
      <c r="C1595" s="84">
        <v>1.0693415933554232E-2</v>
      </c>
      <c r="D1595" s="91">
        <v>1.4303071070236952E-2</v>
      </c>
      <c r="E1595" s="91">
        <v>1.7105746595790765E-2</v>
      </c>
      <c r="F1595" s="91">
        <v>1.9105340102689852E-2</v>
      </c>
      <c r="G1595" s="92">
        <v>2.0495877300637556E-2</v>
      </c>
      <c r="H1595" s="92">
        <v>2.1371403332231753E-2</v>
      </c>
      <c r="I1595" s="92">
        <v>2.195645560217778E-2</v>
      </c>
      <c r="J1595" s="92">
        <v>2.2294403338769291E-2</v>
      </c>
    </row>
    <row r="1596" spans="3:10" x14ac:dyDescent="0.25">
      <c r="C1596" s="84">
        <v>4.399030280709891E-2</v>
      </c>
      <c r="D1596" s="91">
        <v>4.1363946634337637E-2</v>
      </c>
      <c r="E1596" s="91">
        <v>3.8721260975153916E-2</v>
      </c>
      <c r="F1596" s="91">
        <v>3.654045534768699E-2</v>
      </c>
      <c r="G1596" s="92">
        <v>3.4953466633575653E-2</v>
      </c>
      <c r="H1596" s="92">
        <v>3.3746144829447981E-2</v>
      </c>
      <c r="I1596" s="92">
        <v>3.2954125725904192E-2</v>
      </c>
      <c r="J1596" s="92">
        <v>3.23872850348811E-2</v>
      </c>
    </row>
    <row r="1597" spans="3:10" x14ac:dyDescent="0.25">
      <c r="C1597" s="84">
        <v>3.8728103885478328E-3</v>
      </c>
      <c r="D1597" s="91">
        <v>5.6974841150290298E-3</v>
      </c>
      <c r="E1597" s="91">
        <v>7.438092870110229E-3</v>
      </c>
      <c r="F1597" s="91">
        <v>9.0241391903956528E-3</v>
      </c>
      <c r="G1597" s="92">
        <v>1.049543360286059E-2</v>
      </c>
      <c r="H1597" s="92">
        <v>1.1877857996994264E-2</v>
      </c>
      <c r="I1597" s="92">
        <v>1.3297479268810322E-2</v>
      </c>
      <c r="J1597" s="92">
        <v>1.4805336708016811E-2</v>
      </c>
    </row>
    <row r="1598" spans="3:10" x14ac:dyDescent="0.25">
      <c r="C1598" s="84">
        <v>4.1993079157264081E-3</v>
      </c>
      <c r="D1598" s="91">
        <v>6.4188725069141625E-3</v>
      </c>
      <c r="E1598" s="91">
        <v>8.6769522169137438E-3</v>
      </c>
      <c r="F1598" s="91">
        <v>1.0802896553739985E-2</v>
      </c>
      <c r="G1598" s="92">
        <v>1.2745816153343342E-2</v>
      </c>
      <c r="H1598" s="92">
        <v>1.4459534116543084E-2</v>
      </c>
      <c r="I1598" s="92">
        <v>1.6047450699672099E-2</v>
      </c>
      <c r="J1598" s="92">
        <v>1.754298684410889E-2</v>
      </c>
    </row>
    <row r="1599" spans="3:10" x14ac:dyDescent="0.25">
      <c r="C1599" s="84">
        <v>1.0315914298428829E-2</v>
      </c>
      <c r="D1599" s="91">
        <v>1.266816268923141E-2</v>
      </c>
      <c r="E1599" s="91">
        <v>1.4541664715398453E-2</v>
      </c>
      <c r="F1599" s="91">
        <v>1.6029075784931072E-2</v>
      </c>
      <c r="G1599" s="92">
        <v>1.7269565595745311E-2</v>
      </c>
      <c r="H1599" s="92">
        <v>1.829477931557464E-2</v>
      </c>
      <c r="I1599" s="92">
        <v>1.9261243976047997E-2</v>
      </c>
      <c r="J1599" s="92">
        <v>2.0191687298227484E-2</v>
      </c>
    </row>
    <row r="1600" spans="3:10" x14ac:dyDescent="0.25">
      <c r="C1600" s="84">
        <v>1.869062226356932E-2</v>
      </c>
      <c r="D1600" s="91">
        <v>2.4836490657169603E-2</v>
      </c>
      <c r="E1600" s="91">
        <v>2.9629682597634606E-2</v>
      </c>
      <c r="F1600" s="91">
        <v>3.3145143668965503E-2</v>
      </c>
      <c r="G1600" s="92">
        <v>3.5766917933534204E-2</v>
      </c>
      <c r="H1600" s="92">
        <v>3.7687442313993368E-2</v>
      </c>
      <c r="I1600" s="92">
        <v>3.9311899946448292E-2</v>
      </c>
      <c r="J1600" s="92">
        <v>4.0710292149899234E-2</v>
      </c>
    </row>
    <row r="1601" spans="3:10" x14ac:dyDescent="0.25">
      <c r="C1601" s="84">
        <v>5.4526480165479792E-3</v>
      </c>
      <c r="D1601" s="91">
        <v>7.6085536923086242E-3</v>
      </c>
      <c r="E1601" s="91">
        <v>9.5592163590881695E-3</v>
      </c>
      <c r="F1601" s="91">
        <v>1.1195275686550901E-2</v>
      </c>
      <c r="G1601" s="92">
        <v>1.2516165307168042E-2</v>
      </c>
      <c r="H1601" s="92">
        <v>1.3503504762004849E-2</v>
      </c>
      <c r="I1601" s="92">
        <v>1.4266867707581673E-2</v>
      </c>
      <c r="J1601" s="92">
        <v>1.4838892214348016E-2</v>
      </c>
    </row>
    <row r="1602" spans="3:10" x14ac:dyDescent="0.25">
      <c r="C1602" s="84">
        <v>1.4209798486215413E-3</v>
      </c>
      <c r="D1602" s="91">
        <v>3.0385046462835796E-3</v>
      </c>
      <c r="E1602" s="91">
        <v>5.1505703047601999E-3</v>
      </c>
      <c r="F1602" s="91">
        <v>7.4483226230410661E-3</v>
      </c>
      <c r="G1602" s="92">
        <v>9.6765089111404898E-3</v>
      </c>
      <c r="H1602" s="92">
        <v>1.1642999055720818E-2</v>
      </c>
      <c r="I1602" s="92">
        <v>1.3343177370131146E-2</v>
      </c>
      <c r="J1602" s="92">
        <v>1.4770458428698152E-2</v>
      </c>
    </row>
    <row r="1603" spans="3:10" x14ac:dyDescent="0.25">
      <c r="C1603" s="84">
        <v>7.3432337691218133E-3</v>
      </c>
      <c r="D1603" s="91">
        <v>1.1509912698847375E-2</v>
      </c>
      <c r="E1603" s="91">
        <v>1.5634812932975917E-2</v>
      </c>
      <c r="F1603" s="91">
        <v>1.937452536321984E-2</v>
      </c>
      <c r="G1603" s="92">
        <v>2.2689324685947882E-2</v>
      </c>
      <c r="H1603" s="92">
        <v>2.5576863964828687E-2</v>
      </c>
      <c r="I1603" s="92">
        <v>2.8287390533236582E-2</v>
      </c>
      <c r="J1603" s="92">
        <v>3.0917215394830555E-2</v>
      </c>
    </row>
    <row r="1604" spans="3:10" x14ac:dyDescent="0.25">
      <c r="C1604" s="84">
        <v>5.2567268543607147E-3</v>
      </c>
      <c r="D1604" s="91">
        <v>7.856711978400625E-3</v>
      </c>
      <c r="E1604" s="91">
        <v>1.0354560172573407E-2</v>
      </c>
      <c r="F1604" s="91">
        <v>1.2589979975727587E-2</v>
      </c>
      <c r="G1604" s="92">
        <v>1.4560213435237517E-2</v>
      </c>
      <c r="H1604" s="92">
        <v>1.6250722591315808E-2</v>
      </c>
      <c r="I1604" s="92">
        <v>1.7786801106641895E-2</v>
      </c>
      <c r="J1604" s="92">
        <v>1.9184665362522557E-2</v>
      </c>
    </row>
    <row r="1605" spans="3:10" x14ac:dyDescent="0.25">
      <c r="C1605" s="84">
        <v>1.666963270861857E-2</v>
      </c>
      <c r="D1605" s="91">
        <v>2.1142471360103554E-2</v>
      </c>
      <c r="E1605" s="91">
        <v>2.4759573536035074E-2</v>
      </c>
      <c r="F1605" s="91">
        <v>2.7704555968085656E-2</v>
      </c>
      <c r="G1605" s="92">
        <v>3.0274147123735832E-2</v>
      </c>
      <c r="H1605" s="92">
        <v>3.2554866207263951E-2</v>
      </c>
      <c r="I1605" s="92">
        <v>3.481140697407055E-2</v>
      </c>
      <c r="J1605" s="92">
        <v>3.7027864391524647E-2</v>
      </c>
    </row>
    <row r="1606" spans="3:10" x14ac:dyDescent="0.25">
      <c r="C1606" s="84">
        <v>1.5379829257228591E-3</v>
      </c>
      <c r="D1606" s="91">
        <v>4.1338481704585942E-3</v>
      </c>
      <c r="E1606" s="91">
        <v>7.992411260152623E-3</v>
      </c>
      <c r="F1606" s="91">
        <v>1.2390942356240834E-2</v>
      </c>
      <c r="G1606" s="92">
        <v>1.6604662371527374E-2</v>
      </c>
      <c r="H1606" s="92">
        <v>2.0117000064728986E-2</v>
      </c>
      <c r="I1606" s="92">
        <v>2.2847364071128792E-2</v>
      </c>
      <c r="J1606" s="92">
        <v>2.4771875154914472E-2</v>
      </c>
    </row>
    <row r="1607" spans="3:10" x14ac:dyDescent="0.25">
      <c r="C1607" s="84">
        <v>9.8234106611867923E-3</v>
      </c>
      <c r="D1607" s="91">
        <v>1.243021405664871E-2</v>
      </c>
      <c r="E1607" s="91">
        <v>1.4378947266856526E-2</v>
      </c>
      <c r="F1607" s="91">
        <v>1.5748730342203067E-2</v>
      </c>
      <c r="G1607" s="92">
        <v>1.6714434363125655E-2</v>
      </c>
      <c r="H1607" s="92">
        <v>1.7350537324735887E-2</v>
      </c>
      <c r="I1607" s="92">
        <v>1.783721218170688E-2</v>
      </c>
      <c r="J1607" s="92">
        <v>1.8208968407821338E-2</v>
      </c>
    </row>
    <row r="1608" spans="3:10" x14ac:dyDescent="0.25">
      <c r="C1608" s="84">
        <v>9.5777950525740962E-3</v>
      </c>
      <c r="D1608" s="91">
        <v>1.2898398909096732E-2</v>
      </c>
      <c r="E1608" s="91">
        <v>1.5454072925401491E-2</v>
      </c>
      <c r="F1608" s="91">
        <v>1.7236918472505955E-2</v>
      </c>
      <c r="G1608" s="92">
        <v>1.8425192522173554E-2</v>
      </c>
      <c r="H1608" s="92">
        <v>1.91119493092223E-2</v>
      </c>
      <c r="I1608" s="92">
        <v>1.9509670823691101E-2</v>
      </c>
      <c r="J1608" s="92">
        <v>1.967145929368282E-2</v>
      </c>
    </row>
    <row r="1609" spans="3:10" x14ac:dyDescent="0.25">
      <c r="C1609" s="84">
        <v>1.3684363141697853E-2</v>
      </c>
      <c r="D1609" s="91">
        <v>1.5393345661026727E-2</v>
      </c>
      <c r="E1609" s="91">
        <v>1.6482501743088709E-2</v>
      </c>
      <c r="F1609" s="91">
        <v>1.7192208747763577E-2</v>
      </c>
      <c r="G1609" s="92">
        <v>1.7715778362967807E-2</v>
      </c>
      <c r="H1609" s="92">
        <v>1.808291343564581E-2</v>
      </c>
      <c r="I1609" s="92">
        <v>1.8428414668583443E-2</v>
      </c>
      <c r="J1609" s="92">
        <v>1.8746075082794467E-2</v>
      </c>
    </row>
    <row r="1610" spans="3:10" x14ac:dyDescent="0.25">
      <c r="C1610" s="84">
        <v>5.7168279618994297E-3</v>
      </c>
      <c r="D1610" s="91">
        <v>7.6651394846996889E-3</v>
      </c>
      <c r="E1610" s="91">
        <v>9.2946027013166982E-3</v>
      </c>
      <c r="F1610" s="91">
        <v>1.0602613014364269E-2</v>
      </c>
      <c r="G1610" s="92">
        <v>1.1667241362003098E-2</v>
      </c>
      <c r="H1610" s="92">
        <v>1.2511113456631138E-2</v>
      </c>
      <c r="I1610" s="92">
        <v>1.3245247550867464E-2</v>
      </c>
      <c r="J1610" s="92">
        <v>1.3892368019497522E-2</v>
      </c>
    </row>
    <row r="1611" spans="3:10" x14ac:dyDescent="0.25">
      <c r="C1611" s="84">
        <v>3.6954099256104045E-2</v>
      </c>
      <c r="D1611" s="91">
        <v>3.7381777115260972E-2</v>
      </c>
      <c r="E1611" s="91">
        <v>3.6936817766742569E-2</v>
      </c>
      <c r="F1611" s="91">
        <v>3.617322739981587E-2</v>
      </c>
      <c r="G1611" s="92">
        <v>3.5378860054512642E-2</v>
      </c>
      <c r="H1611" s="92">
        <v>3.4479433396098304E-2</v>
      </c>
      <c r="I1611" s="92">
        <v>3.362509412851087E-2</v>
      </c>
      <c r="J1611" s="92">
        <v>3.2717011942338108E-2</v>
      </c>
    </row>
    <row r="1612" spans="3:10" x14ac:dyDescent="0.25">
      <c r="C1612" s="84">
        <v>6.0364990572300721E-2</v>
      </c>
      <c r="D1612" s="91">
        <v>4.952251065568148E-2</v>
      </c>
      <c r="E1612" s="91">
        <v>4.2110923567713683E-2</v>
      </c>
      <c r="F1612" s="91">
        <v>3.7114034646770926E-2</v>
      </c>
      <c r="G1612" s="92">
        <v>3.3811007390755113E-2</v>
      </c>
      <c r="H1612" s="92">
        <v>3.1545250270811509E-2</v>
      </c>
      <c r="I1612" s="92">
        <v>3.0125521848686759E-2</v>
      </c>
      <c r="J1612" s="92">
        <v>2.9264364955091642E-2</v>
      </c>
    </row>
    <row r="1613" spans="3:10" x14ac:dyDescent="0.25">
      <c r="C1613" s="84">
        <v>1.2249846837480656E-2</v>
      </c>
      <c r="D1613" s="91">
        <v>1.5187189165861377E-2</v>
      </c>
      <c r="E1613" s="91">
        <v>1.7338801206084782E-2</v>
      </c>
      <c r="F1613" s="91">
        <v>1.8910351656493803E-2</v>
      </c>
      <c r="G1613" s="92">
        <v>2.0158195703765376E-2</v>
      </c>
      <c r="H1613" s="92">
        <v>2.1174405418170388E-2</v>
      </c>
      <c r="I1613" s="92">
        <v>2.2160051731904849E-2</v>
      </c>
      <c r="J1613" s="92">
        <v>2.3135482564739861E-2</v>
      </c>
    </row>
    <row r="1614" spans="3:10" x14ac:dyDescent="0.25">
      <c r="C1614" s="84">
        <v>1.6121879918717785E-2</v>
      </c>
      <c r="D1614" s="91">
        <v>1.7852858628601975E-2</v>
      </c>
      <c r="E1614" s="91">
        <v>1.8681476625586977E-2</v>
      </c>
      <c r="F1614" s="91">
        <v>1.9015741397670573E-2</v>
      </c>
      <c r="G1614" s="92">
        <v>1.9139255333982381E-2</v>
      </c>
      <c r="H1614" s="92">
        <v>1.9101304644162976E-2</v>
      </c>
      <c r="I1614" s="92">
        <v>1.9035474738257507E-2</v>
      </c>
      <c r="J1614" s="92">
        <v>1.8916122518954599E-2</v>
      </c>
    </row>
    <row r="1615" spans="3:10" x14ac:dyDescent="0.25">
      <c r="C1615" s="84">
        <v>9.1212421542408231E-2</v>
      </c>
      <c r="D1615" s="91">
        <v>7.4880476476196972E-2</v>
      </c>
      <c r="E1615" s="91">
        <v>6.3406105714252287E-2</v>
      </c>
      <c r="F1615" s="91">
        <v>5.561014099246845E-2</v>
      </c>
      <c r="G1615" s="92">
        <v>5.0460870628614547E-2</v>
      </c>
      <c r="H1615" s="92">
        <v>4.6926659622371997E-2</v>
      </c>
      <c r="I1615" s="92">
        <v>4.4646282197833363E-2</v>
      </c>
      <c r="J1615" s="92">
        <v>4.3114292054628425E-2</v>
      </c>
    </row>
    <row r="1616" spans="3:10" x14ac:dyDescent="0.25">
      <c r="C1616" s="84">
        <v>4.461299162040968E-2</v>
      </c>
      <c r="D1616" s="91">
        <v>4.5659732824281353E-2</v>
      </c>
      <c r="E1616" s="91">
        <v>4.5360151932645698E-2</v>
      </c>
      <c r="F1616" s="91">
        <v>4.4848557663326481E-2</v>
      </c>
      <c r="G1616" s="92">
        <v>4.4756161143385959E-2</v>
      </c>
      <c r="H1616" s="92">
        <v>4.5137479184560167E-2</v>
      </c>
      <c r="I1616" s="92">
        <v>4.6259526392763421E-2</v>
      </c>
      <c r="J1616" s="92">
        <v>4.8016457607256327E-2</v>
      </c>
    </row>
    <row r="1617" spans="3:10" x14ac:dyDescent="0.25">
      <c r="C1617" s="84">
        <v>4.7454055806021932E-2</v>
      </c>
      <c r="D1617" s="91">
        <v>5.5545432228021052E-2</v>
      </c>
      <c r="E1617" s="91">
        <v>6.0338409810988938E-2</v>
      </c>
      <c r="F1617" s="91">
        <v>6.2861280480520282E-2</v>
      </c>
      <c r="G1617" s="92">
        <v>6.4009252090601154E-2</v>
      </c>
      <c r="H1617" s="92">
        <v>6.3971290878097248E-2</v>
      </c>
      <c r="I1617" s="92">
        <v>6.3209821487063486E-2</v>
      </c>
      <c r="J1617" s="92">
        <v>6.1632309139747626E-2</v>
      </c>
    </row>
    <row r="1618" spans="3:10" x14ac:dyDescent="0.25">
      <c r="C1618" s="84">
        <v>1.7327020300779594E-2</v>
      </c>
      <c r="D1618" s="91">
        <v>1.9917369630061563E-2</v>
      </c>
      <c r="E1618" s="91">
        <v>2.1830663905464922E-2</v>
      </c>
      <c r="F1618" s="91">
        <v>2.333043627074333E-2</v>
      </c>
      <c r="G1618" s="92">
        <v>2.462527146620206E-2</v>
      </c>
      <c r="H1618" s="92">
        <v>2.5704732959425478E-2</v>
      </c>
      <c r="I1618" s="92">
        <v>2.6708307293407646E-2</v>
      </c>
      <c r="J1618" s="92">
        <v>2.7578473845418117E-2</v>
      </c>
    </row>
    <row r="1619" spans="3:10" x14ac:dyDescent="0.25">
      <c r="C1619" s="84">
        <v>7.2516870784734955E-2</v>
      </c>
      <c r="D1619" s="91">
        <v>5.9650633009590968E-2</v>
      </c>
      <c r="E1619" s="91">
        <v>5.1730901126544049E-2</v>
      </c>
      <c r="F1619" s="91">
        <v>4.6918042516484106E-2</v>
      </c>
      <c r="G1619" s="92">
        <v>4.411987673876934E-2</v>
      </c>
      <c r="H1619" s="92">
        <v>4.2433959373865071E-2</v>
      </c>
      <c r="I1619" s="92">
        <v>4.1585611548493939E-2</v>
      </c>
      <c r="J1619" s="92">
        <v>4.1166271464646527E-2</v>
      </c>
    </row>
    <row r="1620" spans="3:10" x14ac:dyDescent="0.25">
      <c r="C1620" s="84">
        <v>1.3020586202447492E-2</v>
      </c>
      <c r="D1620" s="91">
        <v>1.6140961656921641E-2</v>
      </c>
      <c r="E1620" s="91">
        <v>1.8255018504495013E-2</v>
      </c>
      <c r="F1620" s="91">
        <v>1.953928930902368E-2</v>
      </c>
      <c r="G1620" s="92">
        <v>2.0253119655060891E-2</v>
      </c>
      <c r="H1620" s="92">
        <v>2.0500060388311044E-2</v>
      </c>
      <c r="I1620" s="92">
        <v>2.0496045844307479E-2</v>
      </c>
      <c r="J1620" s="92">
        <v>2.0283921403838379E-2</v>
      </c>
    </row>
    <row r="1621" spans="3:10" x14ac:dyDescent="0.25">
      <c r="C1621" s="84">
        <v>9.0617065711739598E-3</v>
      </c>
      <c r="D1621" s="91">
        <v>1.1493693433391856E-2</v>
      </c>
      <c r="E1621" s="91">
        <v>1.3315634248751523E-2</v>
      </c>
      <c r="F1621" s="91">
        <v>1.4609349866376325E-2</v>
      </c>
      <c r="G1621" s="92">
        <v>1.5525802547813343E-2</v>
      </c>
      <c r="H1621" s="92">
        <v>1.6109003483351286E-2</v>
      </c>
      <c r="I1621" s="92">
        <v>1.6498912422120978E-2</v>
      </c>
      <c r="J1621" s="92">
        <v>1.6707273851532575E-2</v>
      </c>
    </row>
    <row r="1622" spans="3:10" x14ac:dyDescent="0.25">
      <c r="C1622" s="84">
        <v>1.2704041667560041E-3</v>
      </c>
      <c r="D1622" s="91">
        <v>2.4602991308806605E-3</v>
      </c>
      <c r="E1622" s="91">
        <v>3.9609616075480004E-3</v>
      </c>
      <c r="F1622" s="91">
        <v>5.6013534286707568E-3</v>
      </c>
      <c r="G1622" s="92">
        <v>7.2373777832076495E-3</v>
      </c>
      <c r="H1622" s="92">
        <v>8.7415291980651785E-3</v>
      </c>
      <c r="I1622" s="92">
        <v>1.0106689619797155E-2</v>
      </c>
      <c r="J1622" s="92">
        <v>1.1319043261190242E-2</v>
      </c>
    </row>
    <row r="1623" spans="3:10" x14ac:dyDescent="0.25">
      <c r="C1623" s="84">
        <v>1.819021685853239E-2</v>
      </c>
      <c r="D1623" s="91">
        <v>2.1326348366201942E-2</v>
      </c>
      <c r="E1623" s="91">
        <v>2.3113165785928345E-2</v>
      </c>
      <c r="F1623" s="91">
        <v>2.4028480021430324E-2</v>
      </c>
      <c r="G1623" s="92">
        <v>2.4498755192668979E-2</v>
      </c>
      <c r="H1623" s="92">
        <v>2.4658942035479019E-2</v>
      </c>
      <c r="I1623" s="92">
        <v>2.4726017005692741E-2</v>
      </c>
      <c r="J1623" s="92">
        <v>2.4682475081709575E-2</v>
      </c>
    </row>
    <row r="1624" spans="3:10" x14ac:dyDescent="0.25">
      <c r="C1624" s="84">
        <v>4.0185862100379034E-2</v>
      </c>
      <c r="D1624" s="91">
        <v>4.0389402080262982E-2</v>
      </c>
      <c r="E1624" s="91">
        <v>3.962499395157737E-2</v>
      </c>
      <c r="F1624" s="91">
        <v>3.8623357194637942E-2</v>
      </c>
      <c r="G1624" s="92">
        <v>3.7722773400952481E-2</v>
      </c>
      <c r="H1624" s="92">
        <v>3.6818395706221169E-2</v>
      </c>
      <c r="I1624" s="92">
        <v>3.6020503001328918E-2</v>
      </c>
      <c r="J1624" s="92">
        <v>3.516644020977297E-2</v>
      </c>
    </row>
    <row r="1625" spans="3:10" x14ac:dyDescent="0.25">
      <c r="C1625" s="84">
        <v>6.551813385706976E-3</v>
      </c>
      <c r="D1625" s="91">
        <v>1.1773087832351382E-2</v>
      </c>
      <c r="E1625" s="91">
        <v>1.7221043937480335E-2</v>
      </c>
      <c r="F1625" s="91">
        <v>2.2029735676531673E-2</v>
      </c>
      <c r="G1625" s="92">
        <v>2.5842393398148346E-2</v>
      </c>
      <c r="H1625" s="92">
        <v>2.8492423428642655E-2</v>
      </c>
      <c r="I1625" s="92">
        <v>3.017342096083685E-2</v>
      </c>
      <c r="J1625" s="92">
        <v>3.0940591507514874E-2</v>
      </c>
    </row>
    <row r="1626" spans="3:10" x14ac:dyDescent="0.25">
      <c r="C1626" s="84">
        <v>3.0686135589347911E-2</v>
      </c>
      <c r="D1626" s="91">
        <v>3.4268568317888909E-2</v>
      </c>
      <c r="E1626" s="91">
        <v>3.5648559897580846E-2</v>
      </c>
      <c r="F1626" s="91">
        <v>3.5829255624360908E-2</v>
      </c>
      <c r="G1626" s="92">
        <v>3.5546824669382311E-2</v>
      </c>
      <c r="H1626" s="92">
        <v>3.5014627952748748E-2</v>
      </c>
      <c r="I1626" s="92">
        <v>3.4531303299014479E-2</v>
      </c>
      <c r="J1626" s="92">
        <v>3.4054487928097697E-2</v>
      </c>
    </row>
    <row r="1627" spans="3:10" x14ac:dyDescent="0.25">
      <c r="C1627" s="84">
        <v>1.088056498668654E-2</v>
      </c>
      <c r="D1627" s="91">
        <v>1.4143378217680328E-2</v>
      </c>
      <c r="E1627" s="91">
        <v>1.6482903392446693E-2</v>
      </c>
      <c r="F1627" s="91">
        <v>1.7999286712771425E-2</v>
      </c>
      <c r="G1627" s="92">
        <v>1.8939736671475759E-2</v>
      </c>
      <c r="H1627" s="92">
        <v>1.9424808559264952E-2</v>
      </c>
      <c r="I1627" s="92">
        <v>1.9674795646808046E-2</v>
      </c>
      <c r="J1627" s="92">
        <v>1.9735350840160665E-2</v>
      </c>
    </row>
    <row r="1628" spans="3:10" x14ac:dyDescent="0.25">
      <c r="C1628" s="84">
        <v>6.2151199151396991E-3</v>
      </c>
      <c r="D1628" s="91">
        <v>9.916208324754568E-3</v>
      </c>
      <c r="E1628" s="91">
        <v>1.3264564581994208E-2</v>
      </c>
      <c r="F1628" s="91">
        <v>1.5856138492855224E-2</v>
      </c>
      <c r="G1628" s="92">
        <v>1.7664179497129812E-2</v>
      </c>
      <c r="H1628" s="92">
        <v>1.8730545983286856E-2</v>
      </c>
      <c r="I1628" s="92">
        <v>1.9279924340355862E-2</v>
      </c>
      <c r="J1628" s="92">
        <v>1.9403013204526788E-2</v>
      </c>
    </row>
    <row r="1629" spans="3:10" x14ac:dyDescent="0.25">
      <c r="C1629" s="84">
        <v>3.8661131824427077E-2</v>
      </c>
      <c r="D1629" s="91">
        <v>3.5816657737039972E-2</v>
      </c>
      <c r="E1629" s="91">
        <v>3.2854509771790733E-2</v>
      </c>
      <c r="F1629" s="91">
        <v>3.0343341767737279E-2</v>
      </c>
      <c r="G1629" s="92">
        <v>2.8434725261108362E-2</v>
      </c>
      <c r="H1629" s="92">
        <v>2.6947118092467276E-2</v>
      </c>
      <c r="I1629" s="92">
        <v>2.5890603497609334E-2</v>
      </c>
      <c r="J1629" s="92">
        <v>2.5096579031920502E-2</v>
      </c>
    </row>
    <row r="1630" spans="3:10" x14ac:dyDescent="0.25">
      <c r="C1630" s="84">
        <v>9.1998374293201211E-4</v>
      </c>
      <c r="D1630" s="91">
        <v>1.9055643676808231E-3</v>
      </c>
      <c r="E1630" s="91">
        <v>3.1691922227474151E-3</v>
      </c>
      <c r="F1630" s="91">
        <v>4.5544040140682637E-3</v>
      </c>
      <c r="G1630" s="92">
        <v>5.9517156443847788E-3</v>
      </c>
      <c r="H1630" s="92">
        <v>7.2842672979684499E-3</v>
      </c>
      <c r="I1630" s="92">
        <v>8.5771620605048695E-3</v>
      </c>
      <c r="J1630" s="92">
        <v>9.8418848846896397E-3</v>
      </c>
    </row>
    <row r="1631" spans="3:10" x14ac:dyDescent="0.25">
      <c r="C1631" s="84">
        <v>5.5595877159927851E-2</v>
      </c>
      <c r="D1631" s="91">
        <v>5.0927396335780369E-2</v>
      </c>
      <c r="E1631" s="91">
        <v>4.6883919730637831E-2</v>
      </c>
      <c r="F1631" s="91">
        <v>4.3808259994903641E-2</v>
      </c>
      <c r="G1631" s="92">
        <v>4.165647231903296E-2</v>
      </c>
      <c r="H1631" s="92">
        <v>4.0027511164465845E-2</v>
      </c>
      <c r="I1631" s="92">
        <v>3.8865315888504996E-2</v>
      </c>
      <c r="J1631" s="92">
        <v>3.7882416522412705E-2</v>
      </c>
    </row>
    <row r="1632" spans="3:10" x14ac:dyDescent="0.25">
      <c r="C1632" s="84">
        <v>8.7648153765345384E-3</v>
      </c>
      <c r="D1632" s="91">
        <v>1.2126416772384916E-2</v>
      </c>
      <c r="E1632" s="91">
        <v>1.5040744520932108E-2</v>
      </c>
      <c r="F1632" s="91">
        <v>1.742399244882192E-2</v>
      </c>
      <c r="G1632" s="92">
        <v>1.9351173005957647E-2</v>
      </c>
      <c r="H1632" s="92">
        <v>2.0825731449428935E-2</v>
      </c>
      <c r="I1632" s="92">
        <v>2.2008934319336437E-2</v>
      </c>
      <c r="J1632" s="92">
        <v>2.2921058690472222E-2</v>
      </c>
    </row>
    <row r="1633" spans="3:10" x14ac:dyDescent="0.25">
      <c r="C1633" s="84">
        <v>8.9041470796040988E-3</v>
      </c>
      <c r="D1633" s="91">
        <v>1.2740411058417396E-2</v>
      </c>
      <c r="E1633" s="91">
        <v>1.616546713289798E-2</v>
      </c>
      <c r="F1633" s="91">
        <v>1.9014175028435686E-2</v>
      </c>
      <c r="G1633" s="92">
        <v>2.1347375666614942E-2</v>
      </c>
      <c r="H1633" s="92">
        <v>2.3180177887458242E-2</v>
      </c>
      <c r="I1633" s="92">
        <v>2.4709905146912025E-2</v>
      </c>
      <c r="J1633" s="92">
        <v>2.5967871974148106E-2</v>
      </c>
    </row>
    <row r="1634" spans="3:10" x14ac:dyDescent="0.25">
      <c r="C1634" s="84">
        <v>5.2143280829847899E-2</v>
      </c>
      <c r="D1634" s="91">
        <v>5.6348478487612978E-2</v>
      </c>
      <c r="E1634" s="91">
        <v>5.8632024240675137E-2</v>
      </c>
      <c r="F1634" s="91">
        <v>6.011282878137425E-2</v>
      </c>
      <c r="G1634" s="92">
        <v>6.1546640887659633E-2</v>
      </c>
      <c r="H1634" s="92">
        <v>6.3015205936324772E-2</v>
      </c>
      <c r="I1634" s="92">
        <v>6.4900604614581511E-2</v>
      </c>
      <c r="J1634" s="92">
        <v>6.7035715031693074E-2</v>
      </c>
    </row>
    <row r="1635" spans="3:10" x14ac:dyDescent="0.25">
      <c r="C1635" s="84">
        <v>2.9872184982887771E-2</v>
      </c>
      <c r="D1635" s="91">
        <v>3.7392343715306225E-2</v>
      </c>
      <c r="E1635" s="91">
        <v>4.2556573992732771E-2</v>
      </c>
      <c r="F1635" s="91">
        <v>4.5896587674364914E-2</v>
      </c>
      <c r="G1635" s="92">
        <v>4.8116708557975736E-2</v>
      </c>
      <c r="H1635" s="92">
        <v>4.9476639381947719E-2</v>
      </c>
      <c r="I1635" s="92">
        <v>5.0423967291781863E-2</v>
      </c>
      <c r="J1635" s="92">
        <v>5.0923135493678877E-2</v>
      </c>
    </row>
    <row r="1636" spans="3:10" x14ac:dyDescent="0.25">
      <c r="C1636" s="84">
        <v>7.6406994122188918E-3</v>
      </c>
      <c r="D1636" s="91">
        <v>1.0943849638326579E-2</v>
      </c>
      <c r="E1636" s="91">
        <v>1.4015901659046807E-2</v>
      </c>
      <c r="F1636" s="91">
        <v>1.664391129116178E-2</v>
      </c>
      <c r="G1636" s="92">
        <v>1.8783090257430888E-2</v>
      </c>
      <c r="H1636" s="92">
        <v>2.0369791678796663E-2</v>
      </c>
      <c r="I1636" s="92">
        <v>2.15389915776725E-2</v>
      </c>
      <c r="J1636" s="92">
        <v>2.2315006374395679E-2</v>
      </c>
    </row>
    <row r="1637" spans="3:10" x14ac:dyDescent="0.25">
      <c r="C1637" s="84">
        <v>9.5461797856950595E-3</v>
      </c>
      <c r="D1637" s="91">
        <v>1.4924024717715237E-2</v>
      </c>
      <c r="E1637" s="91">
        <v>1.9584726345821445E-2</v>
      </c>
      <c r="F1637" s="91">
        <v>2.3009148573437485E-2</v>
      </c>
      <c r="G1637" s="92">
        <v>2.5254621586367085E-2</v>
      </c>
      <c r="H1637" s="92">
        <v>2.6462462540169204E-2</v>
      </c>
      <c r="I1637" s="92">
        <v>2.7006902572288757E-2</v>
      </c>
      <c r="J1637" s="92">
        <v>2.7046554479070641E-2</v>
      </c>
    </row>
    <row r="1638" spans="3:10" x14ac:dyDescent="0.25">
      <c r="C1638" s="84">
        <v>5.651922824753788E-3</v>
      </c>
      <c r="D1638" s="91">
        <v>7.6715979015411009E-3</v>
      </c>
      <c r="E1638" s="91">
        <v>9.5496818690091519E-3</v>
      </c>
      <c r="F1638" s="91">
        <v>1.1226558591173563E-2</v>
      </c>
      <c r="G1638" s="92">
        <v>1.271119397176582E-2</v>
      </c>
      <c r="H1638" s="92">
        <v>1.3967974687126678E-2</v>
      </c>
      <c r="I1638" s="92">
        <v>1.5078690894813555E-2</v>
      </c>
      <c r="J1638" s="92">
        <v>1.6041555696226305E-2</v>
      </c>
    </row>
    <row r="1639" spans="3:10" x14ac:dyDescent="0.25">
      <c r="C1639" s="84">
        <v>1.1157040678151734E-2</v>
      </c>
      <c r="D1639" s="91">
        <v>1.3472418165490925E-2</v>
      </c>
      <c r="E1639" s="91">
        <v>1.508747632506233E-2</v>
      </c>
      <c r="F1639" s="91">
        <v>1.6216587877194339E-2</v>
      </c>
      <c r="G1639" s="92">
        <v>1.7087797508313945E-2</v>
      </c>
      <c r="H1639" s="92">
        <v>1.7774938186091337E-2</v>
      </c>
      <c r="I1639" s="92">
        <v>1.8440384134506542E-2</v>
      </c>
      <c r="J1639" s="92">
        <v>1.9096439852756414E-2</v>
      </c>
    </row>
    <row r="1640" spans="3:10" x14ac:dyDescent="0.25">
      <c r="C1640" s="84">
        <v>6.736329814389477E-3</v>
      </c>
      <c r="D1640" s="91">
        <v>8.043728558091965E-3</v>
      </c>
      <c r="E1640" s="91">
        <v>9.055377751408274E-3</v>
      </c>
      <c r="F1640" s="91">
        <v>9.8240630042591426E-3</v>
      </c>
      <c r="G1640" s="92">
        <v>1.0420867326514857E-2</v>
      </c>
      <c r="H1640" s="92">
        <v>1.085310288671636E-2</v>
      </c>
      <c r="I1640" s="92">
        <v>1.1208538072333343E-2</v>
      </c>
      <c r="J1640" s="92">
        <v>1.1500474554879101E-2</v>
      </c>
    </row>
    <row r="1641" spans="3:10" x14ac:dyDescent="0.25">
      <c r="C1641" s="84">
        <v>8.3384854321247939E-2</v>
      </c>
      <c r="D1641" s="91">
        <v>6.8548665472087322E-2</v>
      </c>
      <c r="E1641" s="91">
        <v>5.872385062475894E-2</v>
      </c>
      <c r="F1641" s="91">
        <v>5.2060494526167858E-2</v>
      </c>
      <c r="G1641" s="92">
        <v>4.7351225315776152E-2</v>
      </c>
      <c r="H1641" s="92">
        <v>4.3576978717794305E-2</v>
      </c>
      <c r="I1641" s="92">
        <v>4.0424830030035074E-2</v>
      </c>
      <c r="J1641" s="92">
        <v>3.7494677718850018E-2</v>
      </c>
    </row>
    <row r="1642" spans="3:10" x14ac:dyDescent="0.25">
      <c r="C1642" s="84">
        <v>1.4885815868696837E-2</v>
      </c>
      <c r="D1642" s="91">
        <v>1.9265454149237651E-2</v>
      </c>
      <c r="E1642" s="91">
        <v>2.2805531061631707E-2</v>
      </c>
      <c r="F1642" s="91">
        <v>2.55339377766001E-2</v>
      </c>
      <c r="G1642" s="92">
        <v>2.7621587341796452E-2</v>
      </c>
      <c r="H1642" s="92">
        <v>2.9082461671584046E-2</v>
      </c>
      <c r="I1642" s="92">
        <v>3.0121662704413063E-2</v>
      </c>
      <c r="J1642" s="92">
        <v>3.0720097671787214E-2</v>
      </c>
    </row>
    <row r="1643" spans="3:10" x14ac:dyDescent="0.25">
      <c r="C1643" s="84">
        <v>3.8574428631271735E-3</v>
      </c>
      <c r="D1643" s="91">
        <v>6.7213625639644947E-3</v>
      </c>
      <c r="E1643" s="91">
        <v>9.7440171349850047E-3</v>
      </c>
      <c r="F1643" s="91">
        <v>1.24868261399197E-2</v>
      </c>
      <c r="G1643" s="92">
        <v>1.473962926606877E-2</v>
      </c>
      <c r="H1643" s="92">
        <v>1.638107469643188E-2</v>
      </c>
      <c r="I1643" s="92">
        <v>1.750674527062468E-2</v>
      </c>
      <c r="J1643" s="92">
        <v>1.8150226592446299E-2</v>
      </c>
    </row>
    <row r="1644" spans="3:10" x14ac:dyDescent="0.25">
      <c r="C1644" s="84">
        <v>1.9131773340190311E-2</v>
      </c>
      <c r="D1644" s="91">
        <v>2.230904440946602E-2</v>
      </c>
      <c r="E1644" s="91">
        <v>2.4338633422658507E-2</v>
      </c>
      <c r="F1644" s="91">
        <v>2.5573570138845491E-2</v>
      </c>
      <c r="G1644" s="92">
        <v>2.6334904353704051E-2</v>
      </c>
      <c r="H1644" s="92">
        <v>2.6693768568595948E-2</v>
      </c>
      <c r="I1644" s="92">
        <v>2.6860136616473084E-2</v>
      </c>
      <c r="J1644" s="92">
        <v>2.6821265261632938E-2</v>
      </c>
    </row>
    <row r="1645" spans="3:10" x14ac:dyDescent="0.25">
      <c r="C1645" s="84">
        <v>2.9185197563543191E-3</v>
      </c>
      <c r="D1645" s="91">
        <v>5.2325871271763739E-3</v>
      </c>
      <c r="E1645" s="91">
        <v>7.9379420658324228E-3</v>
      </c>
      <c r="F1645" s="91">
        <v>1.0756274159993086E-2</v>
      </c>
      <c r="G1645" s="92">
        <v>1.3520852064772007E-2</v>
      </c>
      <c r="H1645" s="92">
        <v>1.609286112227239E-2</v>
      </c>
      <c r="I1645" s="92">
        <v>1.8515742408621003E-2</v>
      </c>
      <c r="J1645" s="92">
        <v>2.0766380386596998E-2</v>
      </c>
    </row>
    <row r="1646" spans="3:10" x14ac:dyDescent="0.25">
      <c r="C1646" s="84">
        <v>1.1236672041871268E-2</v>
      </c>
      <c r="D1646" s="91">
        <v>1.8650452860089931E-2</v>
      </c>
      <c r="E1646" s="91">
        <v>2.5890566804186783E-2</v>
      </c>
      <c r="F1646" s="91">
        <v>3.2195690790722077E-2</v>
      </c>
      <c r="G1646" s="92">
        <v>3.7505708309135515E-2</v>
      </c>
      <c r="H1646" s="92">
        <v>4.1848176927321519E-2</v>
      </c>
      <c r="I1646" s="92">
        <v>4.5596827574840855E-2</v>
      </c>
      <c r="J1646" s="92">
        <v>4.8789004867046806E-2</v>
      </c>
    </row>
    <row r="1647" spans="3:10" x14ac:dyDescent="0.25">
      <c r="C1647" s="84">
        <v>4.9560029317109785E-3</v>
      </c>
      <c r="D1647" s="91">
        <v>8.662361426088859E-3</v>
      </c>
      <c r="E1647" s="91">
        <v>1.2209651044894377E-2</v>
      </c>
      <c r="F1647" s="91">
        <v>1.5026493984149925E-2</v>
      </c>
      <c r="G1647" s="92">
        <v>1.6994380294631826E-2</v>
      </c>
      <c r="H1647" s="92">
        <v>1.8125721717411537E-2</v>
      </c>
      <c r="I1647" s="92">
        <v>1.8634843632891349E-2</v>
      </c>
      <c r="J1647" s="92">
        <v>1.8617171341678646E-2</v>
      </c>
    </row>
    <row r="1648" spans="3:10" x14ac:dyDescent="0.25">
      <c r="C1648" s="84">
        <v>2.0136953521332171E-2</v>
      </c>
      <c r="D1648" s="91">
        <v>2.7975112431700842E-2</v>
      </c>
      <c r="E1648" s="91">
        <v>3.4562626311278433E-2</v>
      </c>
      <c r="F1648" s="91">
        <v>3.9662851601765504E-2</v>
      </c>
      <c r="G1648" s="92">
        <v>4.3502125370906107E-2</v>
      </c>
      <c r="H1648" s="92">
        <v>4.6179465194267882E-2</v>
      </c>
      <c r="I1648" s="92">
        <v>4.8122587962959672E-2</v>
      </c>
      <c r="J1648" s="92">
        <v>4.9385476567741324E-2</v>
      </c>
    </row>
    <row r="1649" spans="3:10" x14ac:dyDescent="0.25">
      <c r="C1649" s="84">
        <v>3.6394506379437884E-2</v>
      </c>
      <c r="D1649" s="91">
        <v>4.287577887103923E-2</v>
      </c>
      <c r="E1649" s="91">
        <v>4.6723804672599734E-2</v>
      </c>
      <c r="F1649" s="91">
        <v>4.8883073664578877E-2</v>
      </c>
      <c r="G1649" s="92">
        <v>5.0198875346720233E-2</v>
      </c>
      <c r="H1649" s="92">
        <v>5.0916755657015908E-2</v>
      </c>
      <c r="I1649" s="92">
        <v>5.1438416358133468E-2</v>
      </c>
      <c r="J1649" s="92">
        <v>5.1665646911494993E-2</v>
      </c>
    </row>
    <row r="1650" spans="3:10" x14ac:dyDescent="0.25">
      <c r="C1650" s="84">
        <v>1.7309836218562763E-3</v>
      </c>
      <c r="D1650" s="91">
        <v>3.1069852587143464E-3</v>
      </c>
      <c r="E1650" s="91">
        <v>4.64246675182444E-3</v>
      </c>
      <c r="F1650" s="91">
        <v>6.1226726639370009E-3</v>
      </c>
      <c r="G1650" s="92">
        <v>7.4198777659728798E-3</v>
      </c>
      <c r="H1650" s="92">
        <v>8.4466659424652073E-3</v>
      </c>
      <c r="I1650" s="92">
        <v>9.2352756852646205E-3</v>
      </c>
      <c r="J1650" s="92">
        <v>9.8000654476613751E-3</v>
      </c>
    </row>
    <row r="1651" spans="3:10" x14ac:dyDescent="0.25">
      <c r="C1651" s="84">
        <v>1.0554661253169739E-2</v>
      </c>
      <c r="D1651" s="91">
        <v>1.5594708910951795E-2</v>
      </c>
      <c r="E1651" s="91">
        <v>2.0050849048575316E-2</v>
      </c>
      <c r="F1651" s="91">
        <v>2.3581804575648166E-2</v>
      </c>
      <c r="G1651" s="92">
        <v>2.62077650444143E-2</v>
      </c>
      <c r="H1651" s="92">
        <v>2.7937388809580316E-2</v>
      </c>
      <c r="I1651" s="92">
        <v>2.9019532771365788E-2</v>
      </c>
      <c r="J1651" s="92">
        <v>2.9509241528633302E-2</v>
      </c>
    </row>
    <row r="1652" spans="3:10" x14ac:dyDescent="0.25">
      <c r="C1652" s="84">
        <v>5.3251748914229704E-3</v>
      </c>
      <c r="D1652" s="91">
        <v>9.3419925808621018E-3</v>
      </c>
      <c r="E1652" s="91">
        <v>1.3550687181457724E-2</v>
      </c>
      <c r="F1652" s="91">
        <v>1.737260806719617E-2</v>
      </c>
      <c r="G1652" s="92">
        <v>2.0597299770141627E-2</v>
      </c>
      <c r="H1652" s="92">
        <v>2.3135857982901704E-2</v>
      </c>
      <c r="I1652" s="92">
        <v>2.5165805604873033E-2</v>
      </c>
      <c r="J1652" s="92">
        <v>2.6729144636505355E-2</v>
      </c>
    </row>
    <row r="1653" spans="3:10" x14ac:dyDescent="0.25">
      <c r="C1653" s="84">
        <v>1.2882926716127311E-2</v>
      </c>
      <c r="D1653" s="91">
        <v>1.6015714779074815E-2</v>
      </c>
      <c r="E1653" s="91">
        <v>1.8316052653189495E-2</v>
      </c>
      <c r="F1653" s="91">
        <v>1.9917669102312428E-2</v>
      </c>
      <c r="G1653" s="92">
        <v>2.1011717650506898E-2</v>
      </c>
      <c r="H1653" s="92">
        <v>2.1633184093836653E-2</v>
      </c>
      <c r="I1653" s="92">
        <v>2.1950813006032268E-2</v>
      </c>
      <c r="J1653" s="92">
        <v>2.1971398687952604E-2</v>
      </c>
    </row>
    <row r="1654" spans="3:10" x14ac:dyDescent="0.25">
      <c r="C1654" s="84">
        <v>4.8324975035850216E-3</v>
      </c>
      <c r="D1654" s="91">
        <v>7.1839351542030885E-3</v>
      </c>
      <c r="E1654" s="91">
        <v>9.4464843732764859E-3</v>
      </c>
      <c r="F1654" s="91">
        <v>1.1471417648138535E-2</v>
      </c>
      <c r="G1654" s="92">
        <v>1.3245060909960398E-2</v>
      </c>
      <c r="H1654" s="92">
        <v>1.474397743504847E-2</v>
      </c>
      <c r="I1654" s="92">
        <v>1.6079194952152532E-2</v>
      </c>
      <c r="J1654" s="92">
        <v>1.7272980520434265E-2</v>
      </c>
    </row>
    <row r="1655" spans="3:10" x14ac:dyDescent="0.25">
      <c r="C1655" s="84">
        <v>3.3538013667748015E-2</v>
      </c>
      <c r="D1655" s="91">
        <v>4.1577975818929178E-2</v>
      </c>
      <c r="E1655" s="91">
        <v>4.6577463868839257E-2</v>
      </c>
      <c r="F1655" s="91">
        <v>4.9422791429449317E-2</v>
      </c>
      <c r="G1655" s="92">
        <v>5.1061545048310807E-2</v>
      </c>
      <c r="H1655" s="92">
        <v>5.1855371581073381E-2</v>
      </c>
      <c r="I1655" s="92">
        <v>5.2309949298203609E-2</v>
      </c>
      <c r="J1655" s="92">
        <v>5.2406979851203975E-2</v>
      </c>
    </row>
    <row r="1656" spans="3:10" x14ac:dyDescent="0.25">
      <c r="C1656" s="84">
        <v>8.7374972862428076E-3</v>
      </c>
      <c r="D1656" s="91">
        <v>1.1620354350816034E-2</v>
      </c>
      <c r="E1656" s="91">
        <v>1.3957477394606489E-2</v>
      </c>
      <c r="F1656" s="91">
        <v>1.5812165601655596E-2</v>
      </c>
      <c r="G1656" s="92">
        <v>1.7370331700820942E-2</v>
      </c>
      <c r="H1656" s="92">
        <v>1.8715723227697229E-2</v>
      </c>
      <c r="I1656" s="92">
        <v>2.0039005004526163E-2</v>
      </c>
      <c r="J1656" s="92">
        <v>2.137489746977729E-2</v>
      </c>
    </row>
    <row r="1657" spans="3:10" x14ac:dyDescent="0.25">
      <c r="C1657" s="84">
        <v>3.3710238548608101E-3</v>
      </c>
      <c r="D1657" s="91">
        <v>6.5375339701850407E-3</v>
      </c>
      <c r="E1657" s="91">
        <v>1.0109361246691904E-2</v>
      </c>
      <c r="F1657" s="91">
        <v>1.3473110759272837E-2</v>
      </c>
      <c r="G1657" s="92">
        <v>1.6304386240528396E-2</v>
      </c>
      <c r="H1657" s="92">
        <v>1.8433553538237661E-2</v>
      </c>
      <c r="I1657" s="92">
        <v>1.9962190597056815E-2</v>
      </c>
      <c r="J1657" s="92">
        <v>2.0931993202978668E-2</v>
      </c>
    </row>
    <row r="1658" spans="3:10" x14ac:dyDescent="0.25">
      <c r="C1658" s="84">
        <v>2.8921319649833251E-2</v>
      </c>
      <c r="D1658" s="91">
        <v>3.5813427948535821E-2</v>
      </c>
      <c r="E1658" s="91">
        <v>4.0806255014840573E-2</v>
      </c>
      <c r="F1658" s="91">
        <v>4.4248616719846055E-2</v>
      </c>
      <c r="G1658" s="92">
        <v>4.6626252413259961E-2</v>
      </c>
      <c r="H1658" s="92">
        <v>4.8054743419552987E-2</v>
      </c>
      <c r="I1658" s="92">
        <v>4.8900588181075899E-2</v>
      </c>
      <c r="J1658" s="92">
        <v>4.9116084190175852E-2</v>
      </c>
    </row>
    <row r="1659" spans="3:10" x14ac:dyDescent="0.25">
      <c r="C1659" s="84">
        <v>5.7838952383790429E-3</v>
      </c>
      <c r="D1659" s="91">
        <v>7.9174410669516256E-3</v>
      </c>
      <c r="E1659" s="91">
        <v>9.8180927429087662E-3</v>
      </c>
      <c r="F1659" s="91">
        <v>1.1419980758940126E-2</v>
      </c>
      <c r="G1659" s="92">
        <v>1.2755486068939869E-2</v>
      </c>
      <c r="H1659" s="92">
        <v>1.3821656156787928E-2</v>
      </c>
      <c r="I1659" s="92">
        <v>1.4731640339534828E-2</v>
      </c>
      <c r="J1659" s="92">
        <v>1.5510205562091525E-2</v>
      </c>
    </row>
    <row r="1660" spans="3:10" x14ac:dyDescent="0.25">
      <c r="C1660" s="84">
        <v>4.8501303706798117E-3</v>
      </c>
      <c r="D1660" s="91">
        <v>7.6012467540694673E-3</v>
      </c>
      <c r="E1660" s="91">
        <v>1.0452322035808335E-2</v>
      </c>
      <c r="F1660" s="91">
        <v>1.3211884403793759E-2</v>
      </c>
      <c r="G1660" s="92">
        <v>1.583443755383358E-2</v>
      </c>
      <c r="H1660" s="92">
        <v>1.8258217316344794E-2</v>
      </c>
      <c r="I1660" s="92">
        <v>2.0578377631518555E-2</v>
      </c>
      <c r="J1660" s="92">
        <v>2.277410860992354E-2</v>
      </c>
    </row>
    <row r="1661" spans="3:10" x14ac:dyDescent="0.25">
      <c r="C1661" s="84">
        <v>3.8905680304526539E-3</v>
      </c>
      <c r="D1661" s="91">
        <v>5.8094964954955725E-3</v>
      </c>
      <c r="E1661" s="91">
        <v>7.7493225394675144E-3</v>
      </c>
      <c r="F1661" s="91">
        <v>9.5844332163969731E-3</v>
      </c>
      <c r="G1661" s="92">
        <v>1.1257186539059199E-2</v>
      </c>
      <c r="H1661" s="92">
        <v>1.2678763844222831E-2</v>
      </c>
      <c r="I1661" s="92">
        <v>1.3873114505635973E-2</v>
      </c>
      <c r="J1661" s="92">
        <v>1.4800924952022882E-2</v>
      </c>
    </row>
    <row r="1662" spans="3:10" x14ac:dyDescent="0.25">
      <c r="C1662" s="84">
        <v>1.9779710918905246E-2</v>
      </c>
      <c r="D1662" s="91">
        <v>2.340372060448841E-2</v>
      </c>
      <c r="E1662" s="91">
        <v>2.5652378157094501E-2</v>
      </c>
      <c r="F1662" s="91">
        <v>2.6913195697677698E-2</v>
      </c>
      <c r="G1662" s="92">
        <v>2.757677881393068E-2</v>
      </c>
      <c r="H1662" s="92">
        <v>2.7764787488026146E-2</v>
      </c>
      <c r="I1662" s="92">
        <v>2.7727326422297711E-2</v>
      </c>
      <c r="J1662" s="92">
        <v>2.7468911849751219E-2</v>
      </c>
    </row>
    <row r="1663" spans="3:10" x14ac:dyDescent="0.25">
      <c r="C1663" s="84">
        <v>1.5664541465678316E-2</v>
      </c>
      <c r="D1663" s="91">
        <v>1.9701309218244315E-2</v>
      </c>
      <c r="E1663" s="91">
        <v>2.2633895459403551E-2</v>
      </c>
      <c r="F1663" s="91">
        <v>2.4723411844877877E-2</v>
      </c>
      <c r="G1663" s="92">
        <v>2.6316966193830837E-2</v>
      </c>
      <c r="H1663" s="92">
        <v>2.7536993571587752E-2</v>
      </c>
      <c r="I1663" s="92">
        <v>2.8634950756794491E-2</v>
      </c>
      <c r="J1663" s="92">
        <v>2.9620882588111037E-2</v>
      </c>
    </row>
    <row r="1664" spans="3:10" x14ac:dyDescent="0.25">
      <c r="C1664" s="84">
        <v>2.3150845591356661E-2</v>
      </c>
      <c r="D1664" s="91">
        <v>2.6506191621934933E-2</v>
      </c>
      <c r="E1664" s="91">
        <v>2.8808280207020146E-2</v>
      </c>
      <c r="F1664" s="91">
        <v>3.0396858779652494E-2</v>
      </c>
      <c r="G1664" s="92">
        <v>3.1562441834170375E-2</v>
      </c>
      <c r="H1664" s="92">
        <v>3.2323786769290132E-2</v>
      </c>
      <c r="I1664" s="92">
        <v>3.2895330496209053E-2</v>
      </c>
      <c r="J1664" s="92">
        <v>3.3243407423895123E-2</v>
      </c>
    </row>
    <row r="1665" spans="3:10" x14ac:dyDescent="0.25">
      <c r="C1665" s="84">
        <v>4.3207379123066181E-3</v>
      </c>
      <c r="D1665" s="91">
        <v>7.2780363839142102E-3</v>
      </c>
      <c r="E1665" s="91">
        <v>1.0344354482334034E-2</v>
      </c>
      <c r="F1665" s="91">
        <v>1.3182593400426745E-2</v>
      </c>
      <c r="G1665" s="92">
        <v>1.568567113849741E-2</v>
      </c>
      <c r="H1665" s="92">
        <v>1.7792814213493033E-2</v>
      </c>
      <c r="I1665" s="92">
        <v>1.9628603280841279E-2</v>
      </c>
      <c r="J1665" s="92">
        <v>2.1217644750509048E-2</v>
      </c>
    </row>
    <row r="1666" spans="3:10" x14ac:dyDescent="0.25">
      <c r="C1666" s="84">
        <v>1.7309306219572176E-2</v>
      </c>
      <c r="D1666" s="91">
        <v>1.9832185762500613E-2</v>
      </c>
      <c r="E1666" s="91">
        <v>2.193402701289443E-2</v>
      </c>
      <c r="F1666" s="91">
        <v>2.3835843522195477E-2</v>
      </c>
      <c r="G1666" s="92">
        <v>2.5743616128647541E-2</v>
      </c>
      <c r="H1666" s="92">
        <v>2.7680189516044545E-2</v>
      </c>
      <c r="I1666" s="92">
        <v>2.9856090763306704E-2</v>
      </c>
      <c r="J1666" s="92">
        <v>3.2284736648872235E-2</v>
      </c>
    </row>
    <row r="1667" spans="3:10" x14ac:dyDescent="0.25">
      <c r="C1667" s="84">
        <v>2.4459835867298114E-2</v>
      </c>
      <c r="D1667" s="91">
        <v>2.7952356110984965E-2</v>
      </c>
      <c r="E1667" s="91">
        <v>2.9991527208565742E-2</v>
      </c>
      <c r="F1667" s="91">
        <v>3.1142134671802352E-2</v>
      </c>
      <c r="G1667" s="92">
        <v>3.1831096665940722E-2</v>
      </c>
      <c r="H1667" s="92">
        <v>3.2120646854379736E-2</v>
      </c>
      <c r="I1667" s="92">
        <v>3.2217688404101427E-2</v>
      </c>
      <c r="J1667" s="92">
        <v>3.2063167322445081E-2</v>
      </c>
    </row>
    <row r="1668" spans="3:10" x14ac:dyDescent="0.25">
      <c r="C1668" s="84">
        <v>5.1128587665744962E-3</v>
      </c>
      <c r="D1668" s="91">
        <v>9.1725534141571252E-3</v>
      </c>
      <c r="E1668" s="91">
        <v>1.337582303641663E-2</v>
      </c>
      <c r="F1668" s="91">
        <v>1.7126160287293895E-2</v>
      </c>
      <c r="G1668" s="92">
        <v>2.0253469463777065E-2</v>
      </c>
      <c r="H1668" s="92">
        <v>2.2713424086674483E-2</v>
      </c>
      <c r="I1668" s="92">
        <v>2.4704689841014163E-2</v>
      </c>
      <c r="J1668" s="92">
        <v>2.6278342807507769E-2</v>
      </c>
    </row>
    <row r="1669" spans="3:10" x14ac:dyDescent="0.25">
      <c r="C1669" s="84">
        <v>3.1781001586658045E-2</v>
      </c>
      <c r="D1669" s="91">
        <v>3.5458538476945932E-2</v>
      </c>
      <c r="E1669" s="91">
        <v>3.7075500312689656E-2</v>
      </c>
      <c r="F1669" s="91">
        <v>3.7463386965491854E-2</v>
      </c>
      <c r="G1669" s="92">
        <v>3.7258673970907451E-2</v>
      </c>
      <c r="H1669" s="92">
        <v>3.6632168435008217E-2</v>
      </c>
      <c r="I1669" s="92">
        <v>3.5890495354755816E-2</v>
      </c>
      <c r="J1669" s="92">
        <v>3.5003166861519205E-2</v>
      </c>
    </row>
    <row r="1670" spans="3:10" x14ac:dyDescent="0.25">
      <c r="C1670" s="84">
        <v>7.0109992857599543E-3</v>
      </c>
      <c r="D1670" s="91">
        <v>1.1130335859388125E-2</v>
      </c>
      <c r="E1670" s="91">
        <v>1.4891353341002146E-2</v>
      </c>
      <c r="F1670" s="91">
        <v>1.7971348075971626E-2</v>
      </c>
      <c r="G1670" s="92">
        <v>2.0433855087004366E-2</v>
      </c>
      <c r="H1670" s="92">
        <v>2.2350548564055446E-2</v>
      </c>
      <c r="I1670" s="92">
        <v>2.3949871074065949E-2</v>
      </c>
      <c r="J1670" s="92">
        <v>2.5266612191048508E-2</v>
      </c>
    </row>
    <row r="1671" spans="3:10" x14ac:dyDescent="0.25">
      <c r="C1671" s="84">
        <v>1.7797434538071838E-2</v>
      </c>
      <c r="D1671" s="91">
        <v>2.2300313496280304E-2</v>
      </c>
      <c r="E1671" s="91">
        <v>2.4694481481039393E-2</v>
      </c>
      <c r="F1671" s="91">
        <v>2.5493854714599598E-2</v>
      </c>
      <c r="G1671" s="92">
        <v>2.5364151811855411E-2</v>
      </c>
      <c r="H1671" s="92">
        <v>2.4652517943840414E-2</v>
      </c>
      <c r="I1671" s="92">
        <v>2.3725652683074222E-2</v>
      </c>
      <c r="J1671" s="92">
        <v>2.2662528377028372E-2</v>
      </c>
    </row>
    <row r="1672" spans="3:10" x14ac:dyDescent="0.25">
      <c r="C1672" s="84">
        <v>5.5431680252314664E-3</v>
      </c>
      <c r="D1672" s="91">
        <v>9.0095282475319664E-3</v>
      </c>
      <c r="E1672" s="91">
        <v>1.2580141360748113E-2</v>
      </c>
      <c r="F1672" s="91">
        <v>1.5898559275668835E-2</v>
      </c>
      <c r="G1672" s="92">
        <v>1.8845872266138052E-2</v>
      </c>
      <c r="H1672" s="92">
        <v>2.134414915850481E-2</v>
      </c>
      <c r="I1672" s="92">
        <v>2.354104849224873E-2</v>
      </c>
      <c r="J1672" s="92">
        <v>2.5470468815430424E-2</v>
      </c>
    </row>
    <row r="1673" spans="3:10" x14ac:dyDescent="0.25">
      <c r="C1673" s="84">
        <v>2.141245217094255E-2</v>
      </c>
      <c r="D1673" s="91">
        <v>2.7263547917687554E-2</v>
      </c>
      <c r="E1673" s="91">
        <v>3.0784872596563595E-2</v>
      </c>
      <c r="F1673" s="91">
        <v>3.2418267075168553E-2</v>
      </c>
      <c r="G1673" s="92">
        <v>3.2839417586883524E-2</v>
      </c>
      <c r="H1673" s="92">
        <v>3.2388582381944087E-2</v>
      </c>
      <c r="I1673" s="92">
        <v>3.1485754701775372E-2</v>
      </c>
      <c r="J1673" s="92">
        <v>3.0206355317098393E-2</v>
      </c>
    </row>
    <row r="1674" spans="3:10" x14ac:dyDescent="0.25">
      <c r="C1674" s="84">
        <v>1.6663391302517854E-2</v>
      </c>
      <c r="D1674" s="91">
        <v>2.0114743080216987E-2</v>
      </c>
      <c r="E1674" s="91">
        <v>2.2990985377973398E-2</v>
      </c>
      <c r="F1674" s="91">
        <v>2.5406607099665635E-2</v>
      </c>
      <c r="G1674" s="92">
        <v>2.7514115337213603E-2</v>
      </c>
      <c r="H1674" s="92">
        <v>2.9291271530516371E-2</v>
      </c>
      <c r="I1674" s="92">
        <v>3.0920725088833621E-2</v>
      </c>
      <c r="J1674" s="92">
        <v>3.2376469277438605E-2</v>
      </c>
    </row>
    <row r="1675" spans="3:10" x14ac:dyDescent="0.25">
      <c r="C1675" s="84">
        <v>4.359309546320341E-3</v>
      </c>
      <c r="D1675" s="91">
        <v>5.7976968138059417E-3</v>
      </c>
      <c r="E1675" s="91">
        <v>6.9838524781267028E-3</v>
      </c>
      <c r="F1675" s="91">
        <v>7.9174875535706901E-3</v>
      </c>
      <c r="G1675" s="92">
        <v>8.661540710446303E-3</v>
      </c>
      <c r="H1675" s="92">
        <v>9.2410957468531205E-3</v>
      </c>
      <c r="I1675" s="92">
        <v>9.7485400078791556E-3</v>
      </c>
      <c r="J1675" s="92">
        <v>1.0210790539953402E-2</v>
      </c>
    </row>
    <row r="1676" spans="3:10" x14ac:dyDescent="0.25">
      <c r="C1676" s="84">
        <v>3.0205112897233474E-2</v>
      </c>
      <c r="D1676" s="91">
        <v>3.4337266757162671E-2</v>
      </c>
      <c r="E1676" s="91">
        <v>3.7193451909598253E-2</v>
      </c>
      <c r="F1676" s="91">
        <v>3.9220040524325185E-2</v>
      </c>
      <c r="G1676" s="92">
        <v>4.0779787181017872E-2</v>
      </c>
      <c r="H1676" s="92">
        <v>4.1870273211321724E-2</v>
      </c>
      <c r="I1676" s="92">
        <v>4.2726932689181554E-2</v>
      </c>
      <c r="J1676" s="92">
        <v>4.3248018396186347E-2</v>
      </c>
    </row>
    <row r="1677" spans="3:10" x14ac:dyDescent="0.25">
      <c r="C1677" s="84">
        <v>4.4446997343866729E-2</v>
      </c>
      <c r="D1677" s="91">
        <v>4.7439844056214285E-2</v>
      </c>
      <c r="E1677" s="91">
        <v>4.8163921381039143E-2</v>
      </c>
      <c r="F1677" s="91">
        <v>4.77781923404502E-2</v>
      </c>
      <c r="G1677" s="92">
        <v>4.7004146655096508E-2</v>
      </c>
      <c r="H1677" s="92">
        <v>4.5938410671383816E-2</v>
      </c>
      <c r="I1677" s="92">
        <v>4.4866985792993808E-2</v>
      </c>
      <c r="J1677" s="92">
        <v>4.367859659537645E-2</v>
      </c>
    </row>
    <row r="1678" spans="3:10" x14ac:dyDescent="0.25">
      <c r="C1678" s="84">
        <v>6.6337667177457493E-3</v>
      </c>
      <c r="D1678" s="91">
        <v>9.3653847402785841E-3</v>
      </c>
      <c r="E1678" s="91">
        <v>1.1794542418225824E-2</v>
      </c>
      <c r="F1678" s="91">
        <v>1.3813389794266929E-2</v>
      </c>
      <c r="G1678" s="92">
        <v>1.5452579612149618E-2</v>
      </c>
      <c r="H1678" s="92">
        <v>1.6697314275615875E-2</v>
      </c>
      <c r="I1678" s="92">
        <v>1.7664487328013085E-2</v>
      </c>
      <c r="J1678" s="92">
        <v>1.835872762158474E-2</v>
      </c>
    </row>
    <row r="1679" spans="3:10" x14ac:dyDescent="0.25">
      <c r="C1679" s="84">
        <v>0.10024508332632473</v>
      </c>
      <c r="D1679" s="91">
        <v>8.0848388587833775E-2</v>
      </c>
      <c r="E1679" s="91">
        <v>6.6298453786972245E-2</v>
      </c>
      <c r="F1679" s="91">
        <v>5.6097772335298196E-2</v>
      </c>
      <c r="G1679" s="92">
        <v>4.9218613956898125E-2</v>
      </c>
      <c r="H1679" s="92">
        <v>4.4482572307229296E-2</v>
      </c>
      <c r="I1679" s="92">
        <v>4.1376584814075225E-2</v>
      </c>
      <c r="J1679" s="92">
        <v>3.9293121834901377E-2</v>
      </c>
    </row>
    <row r="1680" spans="3:10" x14ac:dyDescent="0.25">
      <c r="C1680" s="84">
        <v>6.2256419812109238E-3</v>
      </c>
      <c r="D1680" s="91">
        <v>8.1755942001700312E-3</v>
      </c>
      <c r="E1680" s="91">
        <v>1.0110415311501161E-2</v>
      </c>
      <c r="F1680" s="91">
        <v>1.2011025968989543E-2</v>
      </c>
      <c r="G1680" s="92">
        <v>1.3887982892902957E-2</v>
      </c>
      <c r="H1680" s="92">
        <v>1.5683185666390754E-2</v>
      </c>
      <c r="I1680" s="92">
        <v>1.7463444997476815E-2</v>
      </c>
      <c r="J1680" s="92">
        <v>1.9206148720374221E-2</v>
      </c>
    </row>
    <row r="1681" spans="3:10" x14ac:dyDescent="0.25">
      <c r="C1681" s="84">
        <v>5.3967038535690801E-3</v>
      </c>
      <c r="D1681" s="91">
        <v>8.0686583636496237E-3</v>
      </c>
      <c r="E1681" s="91">
        <v>1.0416655083228572E-2</v>
      </c>
      <c r="F1681" s="91">
        <v>1.2264980590777746E-2</v>
      </c>
      <c r="G1681" s="92">
        <v>1.3641102712770191E-2</v>
      </c>
      <c r="H1681" s="92">
        <v>1.4564184104951356E-2</v>
      </c>
      <c r="I1681" s="92">
        <v>1.5172019395881779E-2</v>
      </c>
      <c r="J1681" s="92">
        <v>1.5497660985883654E-2</v>
      </c>
    </row>
    <row r="1682" spans="3:10" x14ac:dyDescent="0.25">
      <c r="C1682" s="84">
        <v>3.1832841225427231E-3</v>
      </c>
      <c r="D1682" s="91">
        <v>5.7396729254227822E-3</v>
      </c>
      <c r="E1682" s="91">
        <v>8.4973704819799097E-3</v>
      </c>
      <c r="F1682" s="91">
        <v>1.1036741607011647E-2</v>
      </c>
      <c r="G1682" s="92">
        <v>1.3156052688283525E-2</v>
      </c>
      <c r="H1682" s="92">
        <v>1.4748804139635547E-2</v>
      </c>
      <c r="I1682" s="92">
        <v>1.5909130181332311E-2</v>
      </c>
      <c r="J1682" s="92">
        <v>1.6674838927974681E-2</v>
      </c>
    </row>
    <row r="1683" spans="3:10" x14ac:dyDescent="0.25">
      <c r="C1683" s="84">
        <v>1.6159638962656656E-2</v>
      </c>
      <c r="D1683" s="91">
        <v>1.8340248678338618E-2</v>
      </c>
      <c r="E1683" s="91">
        <v>2.0111471964639215E-2</v>
      </c>
      <c r="F1683" s="91">
        <v>2.1712047690445175E-2</v>
      </c>
      <c r="G1683" s="92">
        <v>2.3331616928543714E-2</v>
      </c>
      <c r="H1683" s="92">
        <v>2.4966555242628596E-2</v>
      </c>
      <c r="I1683" s="92">
        <v>2.6764455563803961E-2</v>
      </c>
      <c r="J1683" s="92">
        <v>2.8681980093096027E-2</v>
      </c>
    </row>
    <row r="1684" spans="3:10" x14ac:dyDescent="0.25">
      <c r="C1684" s="84">
        <v>9.8210503900051163E-3</v>
      </c>
      <c r="D1684" s="91">
        <v>1.4471593039598296E-2</v>
      </c>
      <c r="E1684" s="91">
        <v>1.8849504256959589E-2</v>
      </c>
      <c r="F1684" s="91">
        <v>2.2708274020051076E-2</v>
      </c>
      <c r="G1684" s="92">
        <v>2.6069088719728836E-2</v>
      </c>
      <c r="H1684" s="92">
        <v>2.8904970354078938E-2</v>
      </c>
      <c r="I1684" s="92">
        <v>3.1417668982698183E-2</v>
      </c>
      <c r="J1684" s="92">
        <v>3.3603925451228728E-2</v>
      </c>
    </row>
    <row r="1685" spans="3:10" x14ac:dyDescent="0.25">
      <c r="C1685" s="84">
        <v>2.4832060660734067E-3</v>
      </c>
      <c r="D1685" s="91">
        <v>4.2313179712900086E-3</v>
      </c>
      <c r="E1685" s="91">
        <v>6.0487013539862943E-3</v>
      </c>
      <c r="F1685" s="91">
        <v>7.7011125394912143E-3</v>
      </c>
      <c r="G1685" s="92">
        <v>9.0977070237061013E-3</v>
      </c>
      <c r="H1685" s="92">
        <v>1.019593687551484E-2</v>
      </c>
      <c r="I1685" s="92">
        <v>1.1080394256898293E-2</v>
      </c>
      <c r="J1685" s="92">
        <v>1.1791820336224288E-2</v>
      </c>
    </row>
    <row r="1686" spans="3:10" x14ac:dyDescent="0.25">
      <c r="C1686" s="84">
        <v>5.8942580733517078E-3</v>
      </c>
      <c r="D1686" s="91">
        <v>1.0111669243553178E-2</v>
      </c>
      <c r="E1686" s="91">
        <v>1.459267665293797E-2</v>
      </c>
      <c r="F1686" s="91">
        <v>1.8794277535969711E-2</v>
      </c>
      <c r="G1686" s="92">
        <v>2.2475900507935423E-2</v>
      </c>
      <c r="H1686" s="92">
        <v>2.5472456748446368E-2</v>
      </c>
      <c r="I1686" s="92">
        <v>2.7903882510412575E-2</v>
      </c>
      <c r="J1686" s="92">
        <v>2.9763851609644607E-2</v>
      </c>
    </row>
    <row r="1687" spans="3:10" x14ac:dyDescent="0.25">
      <c r="C1687" s="84">
        <v>2.3019279514277648E-3</v>
      </c>
      <c r="D1687" s="91">
        <v>3.5845889929682841E-3</v>
      </c>
      <c r="E1687" s="91">
        <v>4.9009163511358313E-3</v>
      </c>
      <c r="F1687" s="91">
        <v>6.1386928082534688E-3</v>
      </c>
      <c r="G1687" s="92">
        <v>7.2473994513657632E-3</v>
      </c>
      <c r="H1687" s="92">
        <v>8.1751966266551401E-3</v>
      </c>
      <c r="I1687" s="92">
        <v>8.9563295010473536E-3</v>
      </c>
      <c r="J1687" s="92">
        <v>9.5915185356793865E-3</v>
      </c>
    </row>
    <row r="1688" spans="3:10" x14ac:dyDescent="0.25">
      <c r="C1688" s="84">
        <v>1.0443542580212009E-2</v>
      </c>
      <c r="D1688" s="91">
        <v>1.3023085455065071E-2</v>
      </c>
      <c r="E1688" s="91">
        <v>1.4644902469506546E-2</v>
      </c>
      <c r="F1688" s="91">
        <v>1.5563558596833518E-2</v>
      </c>
      <c r="G1688" s="92">
        <v>1.6095720718730545E-2</v>
      </c>
      <c r="H1688" s="92">
        <v>1.6391870514841988E-2</v>
      </c>
      <c r="I1688" s="92">
        <v>1.6654322374088534E-2</v>
      </c>
      <c r="J1688" s="92">
        <v>1.6923118187325351E-2</v>
      </c>
    </row>
    <row r="1689" spans="3:10" x14ac:dyDescent="0.25">
      <c r="C1689" s="84">
        <v>2.8208582823472548E-3</v>
      </c>
      <c r="D1689" s="91">
        <v>5.1312648645760149E-3</v>
      </c>
      <c r="E1689" s="91">
        <v>7.6682265299225444E-3</v>
      </c>
      <c r="F1689" s="91">
        <v>1.0040398112804549E-2</v>
      </c>
      <c r="G1689" s="92">
        <v>1.2035260918891465E-2</v>
      </c>
      <c r="H1689" s="92">
        <v>1.3528008362643231E-2</v>
      </c>
      <c r="I1689" s="92">
        <v>1.4590959737483526E-2</v>
      </c>
      <c r="J1689" s="92">
        <v>1.5261139635306793E-2</v>
      </c>
    </row>
    <row r="1690" spans="3:10" x14ac:dyDescent="0.25">
      <c r="C1690" s="84">
        <v>1.0997636097161367E-2</v>
      </c>
      <c r="D1690" s="91">
        <v>1.3990253431240489E-2</v>
      </c>
      <c r="E1690" s="91">
        <v>1.653603151669231E-2</v>
      </c>
      <c r="F1690" s="91">
        <v>1.8625375050185456E-2</v>
      </c>
      <c r="G1690" s="92">
        <v>2.0320656035076577E-2</v>
      </c>
      <c r="H1690" s="92">
        <v>2.1580108926125764E-2</v>
      </c>
      <c r="I1690" s="92">
        <v>2.2528251964561381E-2</v>
      </c>
      <c r="J1690" s="92">
        <v>2.3148262871880418E-2</v>
      </c>
    </row>
    <row r="1691" spans="3:10" x14ac:dyDescent="0.25">
      <c r="C1691" s="84">
        <v>2.4293090102338866E-2</v>
      </c>
      <c r="D1691" s="91">
        <v>2.4906471800943207E-2</v>
      </c>
      <c r="E1691" s="91">
        <v>2.5324719991218738E-2</v>
      </c>
      <c r="F1691" s="91">
        <v>2.5808468006789601E-2</v>
      </c>
      <c r="G1691" s="92">
        <v>2.6506293036511974E-2</v>
      </c>
      <c r="H1691" s="92">
        <v>2.7353067020463022E-2</v>
      </c>
      <c r="I1691" s="92">
        <v>2.8480267757371763E-2</v>
      </c>
      <c r="J1691" s="92">
        <v>2.9834191683180796E-2</v>
      </c>
    </row>
    <row r="1692" spans="3:10" x14ac:dyDescent="0.25">
      <c r="C1692" s="84">
        <v>9.6240973785130229E-3</v>
      </c>
      <c r="D1692" s="91">
        <v>1.1895663327116172E-2</v>
      </c>
      <c r="E1692" s="91">
        <v>1.3605588772651901E-2</v>
      </c>
      <c r="F1692" s="91">
        <v>1.4824325182667498E-2</v>
      </c>
      <c r="G1692" s="92">
        <v>1.5667296390820415E-2</v>
      </c>
      <c r="H1692" s="92">
        <v>1.6146932188803684E-2</v>
      </c>
      <c r="I1692" s="92">
        <v>1.6386570738953627E-2</v>
      </c>
      <c r="J1692" s="92">
        <v>1.6394163254555172E-2</v>
      </c>
    </row>
    <row r="1693" spans="3:10" x14ac:dyDescent="0.25">
      <c r="C1693" s="84">
        <v>6.2450013924279946E-3</v>
      </c>
      <c r="D1693" s="91">
        <v>8.3137463152095064E-3</v>
      </c>
      <c r="E1693" s="91">
        <v>9.961988107757714E-3</v>
      </c>
      <c r="F1693" s="91">
        <v>1.1139385997785821E-2</v>
      </c>
      <c r="G1693" s="92">
        <v>1.1906726500446628E-2</v>
      </c>
      <c r="H1693" s="92">
        <v>1.2292788181137274E-2</v>
      </c>
      <c r="I1693" s="92">
        <v>1.2429249477181142E-2</v>
      </c>
      <c r="J1693" s="92">
        <v>1.236205283477592E-2</v>
      </c>
    </row>
    <row r="1694" spans="3:10" x14ac:dyDescent="0.25">
      <c r="C1694" s="84">
        <v>3.8095525619316496E-3</v>
      </c>
      <c r="D1694" s="91">
        <v>7.3011627676536394E-3</v>
      </c>
      <c r="E1694" s="91">
        <v>1.1228971317091239E-2</v>
      </c>
      <c r="F1694" s="91">
        <v>1.4971788954696736E-2</v>
      </c>
      <c r="G1694" s="92">
        <v>1.8217898305789394E-2</v>
      </c>
      <c r="H1694" s="92">
        <v>2.0793835252406429E-2</v>
      </c>
      <c r="I1694" s="92">
        <v>2.2796987829074924E-2</v>
      </c>
      <c r="J1694" s="92">
        <v>2.4234609627999785E-2</v>
      </c>
    </row>
    <row r="1695" spans="3:10" x14ac:dyDescent="0.25">
      <c r="C1695" s="84">
        <v>2.074392118297879E-2</v>
      </c>
      <c r="D1695" s="91">
        <v>2.664945129386884E-2</v>
      </c>
      <c r="E1695" s="91">
        <v>3.0864464449961531E-2</v>
      </c>
      <c r="F1695" s="91">
        <v>3.3726551860645569E-2</v>
      </c>
      <c r="G1695" s="92">
        <v>3.5763731950487765E-2</v>
      </c>
      <c r="H1695" s="92">
        <v>3.7188625365474369E-2</v>
      </c>
      <c r="I1695" s="92">
        <v>3.8349910118319577E-2</v>
      </c>
      <c r="J1695" s="92">
        <v>3.9229151519837448E-2</v>
      </c>
    </row>
    <row r="1696" spans="3:10" x14ac:dyDescent="0.25">
      <c r="C1696" s="84">
        <v>1.3613473218468687E-2</v>
      </c>
      <c r="D1696" s="91">
        <v>1.6857224106775408E-2</v>
      </c>
      <c r="E1696" s="91">
        <v>1.9176935317161303E-2</v>
      </c>
      <c r="F1696" s="91">
        <v>2.0754546026494392E-2</v>
      </c>
      <c r="G1696" s="92">
        <v>2.1844866498885614E-2</v>
      </c>
      <c r="H1696" s="92">
        <v>2.2535978808317425E-2</v>
      </c>
      <c r="I1696" s="92">
        <v>2.3041280903059291E-2</v>
      </c>
      <c r="J1696" s="92">
        <v>2.3386986350981173E-2</v>
      </c>
    </row>
    <row r="1697" spans="3:10" x14ac:dyDescent="0.25">
      <c r="C1697" s="84">
        <v>8.9530305494720241E-3</v>
      </c>
      <c r="D1697" s="91">
        <v>1.3575350081579281E-2</v>
      </c>
      <c r="E1697" s="91">
        <v>1.7944700526177724E-2</v>
      </c>
      <c r="F1697" s="91">
        <v>2.1757193634422401E-2</v>
      </c>
      <c r="G1697" s="92">
        <v>2.500526096360331E-2</v>
      </c>
      <c r="H1697" s="92">
        <v>2.7646926326641768E-2</v>
      </c>
      <c r="I1697" s="92">
        <v>2.9854899019448811E-2</v>
      </c>
      <c r="J1697" s="92">
        <v>3.1599253326461081E-2</v>
      </c>
    </row>
    <row r="1698" spans="3:10" x14ac:dyDescent="0.25">
      <c r="C1698" s="84">
        <v>6.1288375729485955E-3</v>
      </c>
      <c r="D1698" s="91">
        <v>8.9197577114182112E-3</v>
      </c>
      <c r="E1698" s="91">
        <v>1.1488624758631565E-2</v>
      </c>
      <c r="F1698" s="91">
        <v>1.3725126109590046E-2</v>
      </c>
      <c r="G1698" s="92">
        <v>1.5682648442331162E-2</v>
      </c>
      <c r="H1698" s="92">
        <v>1.7377145651711893E-2</v>
      </c>
      <c r="I1698" s="92">
        <v>1.8953758814651736E-2</v>
      </c>
      <c r="J1698" s="92">
        <v>2.0428597012048386E-2</v>
      </c>
    </row>
    <row r="1699" spans="3:10" x14ac:dyDescent="0.25">
      <c r="C1699" s="84">
        <v>1.1756559189372278E-2</v>
      </c>
      <c r="D1699" s="91">
        <v>1.5505873761722766E-2</v>
      </c>
      <c r="E1699" s="91">
        <v>1.8317436868105243E-2</v>
      </c>
      <c r="F1699" s="91">
        <v>2.0302587679890721E-2</v>
      </c>
      <c r="G1699" s="92">
        <v>2.1766830815146507E-2</v>
      </c>
      <c r="H1699" s="92">
        <v>2.288632621236715E-2</v>
      </c>
      <c r="I1699" s="92">
        <v>2.3955541940286987E-2</v>
      </c>
      <c r="J1699" s="92">
        <v>2.5060386511753154E-2</v>
      </c>
    </row>
    <row r="1700" spans="3:10" x14ac:dyDescent="0.25">
      <c r="C1700" s="84">
        <v>7.5094293073160135E-3</v>
      </c>
      <c r="D1700" s="91">
        <v>1.0737404866510406E-2</v>
      </c>
      <c r="E1700" s="91">
        <v>1.366324522922813E-2</v>
      </c>
      <c r="F1700" s="91">
        <v>1.6123077116018181E-2</v>
      </c>
      <c r="G1700" s="92">
        <v>1.8122442496626895E-2</v>
      </c>
      <c r="H1700" s="92">
        <v>1.9624709660300003E-2</v>
      </c>
      <c r="I1700" s="92">
        <v>2.0754355957205352E-2</v>
      </c>
      <c r="J1700" s="92">
        <v>2.1505838678416142E-2</v>
      </c>
    </row>
    <row r="1701" spans="3:10" x14ac:dyDescent="0.25">
      <c r="C1701" s="84">
        <v>7.956433245041708E-3</v>
      </c>
      <c r="D1701" s="91">
        <v>1.1571619757184402E-2</v>
      </c>
      <c r="E1701" s="91">
        <v>1.4430819890936636E-2</v>
      </c>
      <c r="F1701" s="91">
        <v>1.6368620132735316E-2</v>
      </c>
      <c r="G1701" s="92">
        <v>1.7535937663751815E-2</v>
      </c>
      <c r="H1701" s="92">
        <v>1.80587467648251E-2</v>
      </c>
      <c r="I1701" s="92">
        <v>1.8184502479388406E-2</v>
      </c>
      <c r="J1701" s="92">
        <v>1.8003522281398416E-2</v>
      </c>
    </row>
    <row r="1702" spans="3:10" x14ac:dyDescent="0.25">
      <c r="C1702" s="84">
        <v>5.2379471178900421E-3</v>
      </c>
      <c r="D1702" s="91">
        <v>8.516919970015276E-3</v>
      </c>
      <c r="E1702" s="91">
        <v>1.1704490701478552E-2</v>
      </c>
      <c r="F1702" s="91">
        <v>1.4431821271771585E-2</v>
      </c>
      <c r="G1702" s="92">
        <v>1.6602775525657011E-2</v>
      </c>
      <c r="H1702" s="92">
        <v>1.8170442069549125E-2</v>
      </c>
      <c r="I1702" s="92">
        <v>1.9279583492317762E-2</v>
      </c>
      <c r="J1702" s="92">
        <v>1.9974291507686929E-2</v>
      </c>
    </row>
    <row r="1703" spans="3:10" x14ac:dyDescent="0.25">
      <c r="C1703" s="84">
        <v>7.3518133029234045E-2</v>
      </c>
      <c r="D1703" s="91">
        <v>7.2715940352930747E-2</v>
      </c>
      <c r="E1703" s="91">
        <v>7.00487401286123E-2</v>
      </c>
      <c r="F1703" s="91">
        <v>6.7143253609625322E-2</v>
      </c>
      <c r="G1703" s="92">
        <v>6.4670798428186196E-2</v>
      </c>
      <c r="H1703" s="92">
        <v>6.2418086041108531E-2</v>
      </c>
      <c r="I1703" s="92">
        <v>6.0493048440072583E-2</v>
      </c>
      <c r="J1703" s="92">
        <v>5.8523002651874559E-2</v>
      </c>
    </row>
    <row r="1704" spans="3:10" x14ac:dyDescent="0.25">
      <c r="C1704" s="84">
        <v>7.4778884973821886E-3</v>
      </c>
      <c r="D1704" s="91">
        <v>1.0730433538209268E-2</v>
      </c>
      <c r="E1704" s="91">
        <v>1.3434956916588558E-2</v>
      </c>
      <c r="F1704" s="91">
        <v>1.5434789249511744E-2</v>
      </c>
      <c r="G1704" s="92">
        <v>1.6820396814117768E-2</v>
      </c>
      <c r="H1704" s="92">
        <v>1.7664932487138844E-2</v>
      </c>
      <c r="I1704" s="92">
        <v>1.8180537707178174E-2</v>
      </c>
      <c r="J1704" s="92">
        <v>1.8442503921402141E-2</v>
      </c>
    </row>
    <row r="1705" spans="3:10" x14ac:dyDescent="0.25">
      <c r="C1705" s="84">
        <v>1.5182413620910037E-2</v>
      </c>
      <c r="D1705" s="91">
        <v>1.6155304268770012E-2</v>
      </c>
      <c r="E1705" s="91">
        <v>1.6393947712437986E-2</v>
      </c>
      <c r="F1705" s="91">
        <v>1.6273495768995637E-2</v>
      </c>
      <c r="G1705" s="92">
        <v>1.6046992162036425E-2</v>
      </c>
      <c r="H1705" s="92">
        <v>1.577066907497086E-2</v>
      </c>
      <c r="I1705" s="92">
        <v>1.5572391884915047E-2</v>
      </c>
      <c r="J1705" s="92">
        <v>1.544485610327483E-2</v>
      </c>
    </row>
    <row r="1706" spans="3:10" x14ac:dyDescent="0.25">
      <c r="C1706" s="84">
        <v>8.0051125877053809E-3</v>
      </c>
      <c r="D1706" s="91">
        <v>1.1180446080652129E-2</v>
      </c>
      <c r="E1706" s="91">
        <v>1.3983629835107874E-2</v>
      </c>
      <c r="F1706" s="91">
        <v>1.6288447299947727E-2</v>
      </c>
      <c r="G1706" s="92">
        <v>1.811958604449207E-2</v>
      </c>
      <c r="H1706" s="92">
        <v>1.9446543232776236E-2</v>
      </c>
      <c r="I1706" s="92">
        <v>2.039759228415839E-2</v>
      </c>
      <c r="J1706" s="92">
        <v>2.0977051551906031E-2</v>
      </c>
    </row>
    <row r="1707" spans="3:10" x14ac:dyDescent="0.25">
      <c r="C1707" s="84">
        <v>1.018503261890088E-2</v>
      </c>
      <c r="D1707" s="91">
        <v>1.2380783356678943E-2</v>
      </c>
      <c r="E1707" s="91">
        <v>1.4010225130331073E-2</v>
      </c>
      <c r="F1707" s="91">
        <v>1.5242696119868063E-2</v>
      </c>
      <c r="G1707" s="92">
        <v>1.6285849529720429E-2</v>
      </c>
      <c r="H1707" s="92">
        <v>1.7225134307183233E-2</v>
      </c>
      <c r="I1707" s="92">
        <v>1.8244545298815029E-2</v>
      </c>
      <c r="J1707" s="92">
        <v>1.938802578822094E-2</v>
      </c>
    </row>
    <row r="1708" spans="3:10" x14ac:dyDescent="0.25">
      <c r="C1708" s="84">
        <v>2.0879237385376094E-2</v>
      </c>
      <c r="D1708" s="91">
        <v>2.4680494030722481E-2</v>
      </c>
      <c r="E1708" s="91">
        <v>2.7122380996955617E-2</v>
      </c>
      <c r="F1708" s="91">
        <v>2.870476478779042E-2</v>
      </c>
      <c r="G1708" s="92">
        <v>2.9866374957085703E-2</v>
      </c>
      <c r="H1708" s="92">
        <v>3.0715430553131497E-2</v>
      </c>
      <c r="I1708" s="92">
        <v>3.1483205429106959E-2</v>
      </c>
      <c r="J1708" s="92">
        <v>3.2128274884165781E-2</v>
      </c>
    </row>
    <row r="1709" spans="3:10" x14ac:dyDescent="0.25">
      <c r="C1709" s="84">
        <v>2.529303931193961E-3</v>
      </c>
      <c r="D1709" s="91">
        <v>4.5593827766202324E-3</v>
      </c>
      <c r="E1709" s="91">
        <v>6.7429360425668361E-3</v>
      </c>
      <c r="F1709" s="91">
        <v>8.7914460028013196E-3</v>
      </c>
      <c r="G1709" s="92">
        <v>1.0593677679502006E-2</v>
      </c>
      <c r="H1709" s="92">
        <v>1.2090041049785257E-2</v>
      </c>
      <c r="I1709" s="92">
        <v>1.3354571019606992E-2</v>
      </c>
      <c r="J1709" s="92">
        <v>1.4395490751461359E-2</v>
      </c>
    </row>
    <row r="1710" spans="3:10" x14ac:dyDescent="0.25">
      <c r="C1710" s="84">
        <v>2.3960088168446088E-2</v>
      </c>
      <c r="D1710" s="91">
        <v>2.9466967551954614E-2</v>
      </c>
      <c r="E1710" s="91">
        <v>3.3188259936845356E-2</v>
      </c>
      <c r="F1710" s="91">
        <v>3.5641628329188414E-2</v>
      </c>
      <c r="G1710" s="92">
        <v>3.7398732351790399E-2</v>
      </c>
      <c r="H1710" s="92">
        <v>3.865097489451557E-2</v>
      </c>
      <c r="I1710" s="92">
        <v>3.9733516120039933E-2</v>
      </c>
      <c r="J1710" s="92">
        <v>4.0616803659584817E-2</v>
      </c>
    </row>
    <row r="1711" spans="3:10" x14ac:dyDescent="0.25">
      <c r="C1711" s="84">
        <v>1.212672180420188E-2</v>
      </c>
      <c r="D1711" s="91">
        <v>1.5363812827929873E-2</v>
      </c>
      <c r="E1711" s="91">
        <v>1.7577520243309355E-2</v>
      </c>
      <c r="F1711" s="91">
        <v>1.8884393722308122E-2</v>
      </c>
      <c r="G1711" s="92">
        <v>1.953732414281225E-2</v>
      </c>
      <c r="H1711" s="92">
        <v>1.9664409203146105E-2</v>
      </c>
      <c r="I1711" s="92">
        <v>1.9507140674376425E-2</v>
      </c>
      <c r="J1711" s="92">
        <v>1.9136048718243533E-2</v>
      </c>
    </row>
    <row r="1712" spans="3:10" x14ac:dyDescent="0.25">
      <c r="C1712" s="84">
        <v>5.8201878486560193E-2</v>
      </c>
      <c r="D1712" s="91">
        <v>5.5516321023113893E-2</v>
      </c>
      <c r="E1712" s="91">
        <v>5.2594485581810506E-2</v>
      </c>
      <c r="F1712" s="91">
        <v>5.025445575085527E-2</v>
      </c>
      <c r="G1712" s="92">
        <v>4.8738182083574104E-2</v>
      </c>
      <c r="H1712" s="92">
        <v>4.7754205367550068E-2</v>
      </c>
      <c r="I1712" s="92">
        <v>4.7333643553643535E-2</v>
      </c>
      <c r="J1712" s="92">
        <v>4.7177150328250546E-2</v>
      </c>
    </row>
    <row r="1713" spans="3:10" x14ac:dyDescent="0.25">
      <c r="C1713" s="84">
        <v>0.10569143525025193</v>
      </c>
      <c r="D1713" s="91">
        <v>0.10222237579112915</v>
      </c>
      <c r="E1713" s="91">
        <v>9.7214123045868475E-2</v>
      </c>
      <c r="F1713" s="91">
        <v>9.2605350885467827E-2</v>
      </c>
      <c r="G1713" s="92">
        <v>8.9156029510053747E-2</v>
      </c>
      <c r="H1713" s="92">
        <v>8.6499792263318567E-2</v>
      </c>
      <c r="I1713" s="92">
        <v>8.4753556309967781E-2</v>
      </c>
      <c r="J1713" s="92">
        <v>8.3365460013386863E-2</v>
      </c>
    </row>
    <row r="1714" spans="3:10" x14ac:dyDescent="0.25">
      <c r="C1714" s="84">
        <v>1.3387300616631235E-2</v>
      </c>
      <c r="D1714" s="91">
        <v>1.8039524419308839E-2</v>
      </c>
      <c r="E1714" s="91">
        <v>2.1524319191307078E-2</v>
      </c>
      <c r="F1714" s="91">
        <v>2.3891528174393488E-2</v>
      </c>
      <c r="G1714" s="92">
        <v>2.5449256913544414E-2</v>
      </c>
      <c r="H1714" s="92">
        <v>2.6354363321074666E-2</v>
      </c>
      <c r="I1714" s="92">
        <v>2.6895320568694248E-2</v>
      </c>
      <c r="J1714" s="92">
        <v>2.711858953462221E-2</v>
      </c>
    </row>
    <row r="1715" spans="3:10" x14ac:dyDescent="0.25">
      <c r="C1715" s="84">
        <v>1.191215347904271E-2</v>
      </c>
      <c r="D1715" s="91">
        <v>1.4971266020805405E-2</v>
      </c>
      <c r="E1715" s="91">
        <v>1.7155050770064611E-2</v>
      </c>
      <c r="F1715" s="91">
        <v>1.8599401630858905E-2</v>
      </c>
      <c r="G1715" s="92">
        <v>1.9540621027260185E-2</v>
      </c>
      <c r="H1715" s="92">
        <v>2.0077525514099432E-2</v>
      </c>
      <c r="I1715" s="92">
        <v>2.0419308785830401E-2</v>
      </c>
      <c r="J1715" s="92">
        <v>2.0601742641001678E-2</v>
      </c>
    </row>
    <row r="1716" spans="3:10" x14ac:dyDescent="0.25">
      <c r="C1716" s="84">
        <v>4.063870923561707E-2</v>
      </c>
      <c r="D1716" s="91">
        <v>4.2630417756969428E-2</v>
      </c>
      <c r="E1716" s="91">
        <v>4.3297134305510639E-2</v>
      </c>
      <c r="F1716" s="91">
        <v>4.3388466111965882E-2</v>
      </c>
      <c r="G1716" s="92">
        <v>4.3413417372231609E-2</v>
      </c>
      <c r="H1716" s="92">
        <v>4.344444656637543E-2</v>
      </c>
      <c r="I1716" s="92">
        <v>4.3799311100113418E-2</v>
      </c>
      <c r="J1716" s="92">
        <v>4.4438333722701909E-2</v>
      </c>
    </row>
    <row r="1717" spans="3:10" x14ac:dyDescent="0.25">
      <c r="C1717" s="84">
        <v>5.9686699241778222E-3</v>
      </c>
      <c r="D1717" s="91">
        <v>1.0339688543681488E-2</v>
      </c>
      <c r="E1717" s="91">
        <v>1.4803047378956135E-2</v>
      </c>
      <c r="F1717" s="91">
        <v>1.8759787278369723E-2</v>
      </c>
      <c r="G1717" s="92">
        <v>2.2019739754352133E-2</v>
      </c>
      <c r="H1717" s="92">
        <v>2.4503440547249886E-2</v>
      </c>
      <c r="I1717" s="92">
        <v>2.6399380499225706E-2</v>
      </c>
      <c r="J1717" s="92">
        <v>2.7752502305072608E-2</v>
      </c>
    </row>
    <row r="1718" spans="3:10" x14ac:dyDescent="0.25">
      <c r="C1718" s="84">
        <v>3.7776528155475435E-2</v>
      </c>
      <c r="D1718" s="91">
        <v>3.3802351522844366E-2</v>
      </c>
      <c r="E1718" s="91">
        <v>3.0966751649358155E-2</v>
      </c>
      <c r="F1718" s="91">
        <v>2.9152573184193245E-2</v>
      </c>
      <c r="G1718" s="92">
        <v>2.8190626139607659E-2</v>
      </c>
      <c r="H1718" s="92">
        <v>2.7778171373485403E-2</v>
      </c>
      <c r="I1718" s="92">
        <v>2.7895233207443207E-2</v>
      </c>
      <c r="J1718" s="92">
        <v>2.8379773666835469E-2</v>
      </c>
    </row>
    <row r="1719" spans="3:10" x14ac:dyDescent="0.25">
      <c r="C1719" s="84">
        <v>1.1507982212164088E-2</v>
      </c>
      <c r="D1719" s="91">
        <v>1.3597357832597806E-2</v>
      </c>
      <c r="E1719" s="91">
        <v>1.4943759262116635E-2</v>
      </c>
      <c r="F1719" s="91">
        <v>1.5743033886553581E-2</v>
      </c>
      <c r="G1719" s="92">
        <v>1.6200021865667838E-2</v>
      </c>
      <c r="H1719" s="92">
        <v>1.6379559384243202E-2</v>
      </c>
      <c r="I1719" s="92">
        <v>1.6438314764346047E-2</v>
      </c>
      <c r="J1719" s="92">
        <v>1.6399457812647292E-2</v>
      </c>
    </row>
    <row r="1720" spans="3:10" x14ac:dyDescent="0.25">
      <c r="C1720" s="84">
        <v>3.9863706675725731E-3</v>
      </c>
      <c r="D1720" s="91">
        <v>6.0517838400593231E-3</v>
      </c>
      <c r="E1720" s="91">
        <v>8.0196039484988178E-3</v>
      </c>
      <c r="F1720" s="91">
        <v>9.7636758507995084E-3</v>
      </c>
      <c r="G1720" s="92">
        <v>1.1290293084735817E-2</v>
      </c>
      <c r="H1720" s="92">
        <v>1.2594988322272637E-2</v>
      </c>
      <c r="I1720" s="92">
        <v>1.3780532511831348E-2</v>
      </c>
      <c r="J1720" s="92">
        <v>1.4870277492380112E-2</v>
      </c>
    </row>
    <row r="1721" spans="3:10" x14ac:dyDescent="0.25">
      <c r="C1721" s="84">
        <v>1.4276566558577059E-2</v>
      </c>
      <c r="D1721" s="91">
        <v>2.066608379346763E-2</v>
      </c>
      <c r="E1721" s="91">
        <v>2.5747771463489978E-2</v>
      </c>
      <c r="F1721" s="91">
        <v>2.9272637936284849E-2</v>
      </c>
      <c r="G1721" s="92">
        <v>3.1523945307155847E-2</v>
      </c>
      <c r="H1721" s="92">
        <v>3.2709639121226979E-2</v>
      </c>
      <c r="I1721" s="92">
        <v>3.3233874548926914E-2</v>
      </c>
      <c r="J1721" s="92">
        <v>3.3202751356413568E-2</v>
      </c>
    </row>
    <row r="1722" spans="3:10" x14ac:dyDescent="0.25">
      <c r="C1722" s="84">
        <v>2.2063265333978788E-2</v>
      </c>
      <c r="D1722" s="91">
        <v>2.8751387794127208E-2</v>
      </c>
      <c r="E1722" s="91">
        <v>3.3688805964893882E-2</v>
      </c>
      <c r="F1722" s="91">
        <v>3.7182780511816706E-2</v>
      </c>
      <c r="G1722" s="92">
        <v>3.9793372385993217E-2</v>
      </c>
      <c r="H1722" s="92">
        <v>4.1760287804202649E-2</v>
      </c>
      <c r="I1722" s="92">
        <v>4.3489603480568628E-2</v>
      </c>
      <c r="J1722" s="92">
        <v>4.4980190548541375E-2</v>
      </c>
    </row>
    <row r="1723" spans="3:10" x14ac:dyDescent="0.25">
      <c r="C1723" s="84">
        <v>7.3236223292647076E-3</v>
      </c>
      <c r="D1723" s="91">
        <v>1.0215465138043377E-2</v>
      </c>
      <c r="E1723" s="91">
        <v>1.2614427137233746E-2</v>
      </c>
      <c r="F1723" s="91">
        <v>1.4422499872804327E-2</v>
      </c>
      <c r="G1723" s="92">
        <v>1.5715205283511908E-2</v>
      </c>
      <c r="H1723" s="92">
        <v>1.6525234887756642E-2</v>
      </c>
      <c r="I1723" s="92">
        <v>1.701264291858734E-2</v>
      </c>
      <c r="J1723" s="92">
        <v>1.7218572661503975E-2</v>
      </c>
    </row>
    <row r="1724" spans="3:10" x14ac:dyDescent="0.25">
      <c r="C1724" s="84">
        <v>5.776863719251635E-3</v>
      </c>
      <c r="D1724" s="91">
        <v>7.9117083560193771E-3</v>
      </c>
      <c r="E1724" s="91">
        <v>9.8478298650008199E-3</v>
      </c>
      <c r="F1724" s="91">
        <v>1.1533335724865723E-2</v>
      </c>
      <c r="G1724" s="92">
        <v>1.300340455933955E-2</v>
      </c>
      <c r="H1724" s="92">
        <v>1.4246259314393965E-2</v>
      </c>
      <c r="I1724" s="92">
        <v>1.5360562495182258E-2</v>
      </c>
      <c r="J1724" s="92">
        <v>1.6348322325240645E-2</v>
      </c>
    </row>
    <row r="1725" spans="3:10" x14ac:dyDescent="0.25">
      <c r="C1725" s="84">
        <v>3.654808267178656E-2</v>
      </c>
      <c r="D1725" s="91">
        <v>3.8500012327789268E-2</v>
      </c>
      <c r="E1725" s="91">
        <v>3.9226502246010174E-2</v>
      </c>
      <c r="F1725" s="91">
        <v>3.9426280923538309E-2</v>
      </c>
      <c r="G1725" s="92">
        <v>3.9521799920843086E-2</v>
      </c>
      <c r="H1725" s="92">
        <v>3.9501605843772651E-2</v>
      </c>
      <c r="I1725" s="92">
        <v>3.9566252600284159E-2</v>
      </c>
      <c r="J1725" s="92">
        <v>3.9598598499071068E-2</v>
      </c>
    </row>
    <row r="1726" spans="3:10" x14ac:dyDescent="0.25">
      <c r="C1726" s="84">
        <v>9.737753857801363E-3</v>
      </c>
      <c r="D1726" s="91">
        <v>1.2719866955234999E-2</v>
      </c>
      <c r="E1726" s="91">
        <v>1.5111229108743938E-2</v>
      </c>
      <c r="F1726" s="91">
        <v>1.6960274261323523E-2</v>
      </c>
      <c r="G1726" s="92">
        <v>1.8441746660591656E-2</v>
      </c>
      <c r="H1726" s="92">
        <v>1.9635101362382688E-2</v>
      </c>
      <c r="I1726" s="92">
        <v>2.0745744081192567E-2</v>
      </c>
      <c r="J1726" s="92">
        <v>2.182140085872316E-2</v>
      </c>
    </row>
    <row r="1727" spans="3:10" x14ac:dyDescent="0.25">
      <c r="C1727" s="84">
        <v>1.0456067158697038E-2</v>
      </c>
      <c r="D1727" s="91">
        <v>1.3421243651052068E-2</v>
      </c>
      <c r="E1727" s="91">
        <v>1.5660052674467444E-2</v>
      </c>
      <c r="F1727" s="91">
        <v>1.726033817162578E-2</v>
      </c>
      <c r="G1727" s="92">
        <v>1.8410782158611277E-2</v>
      </c>
      <c r="H1727" s="92">
        <v>1.9176755126085892E-2</v>
      </c>
      <c r="I1727" s="92">
        <v>1.973264004635588E-2</v>
      </c>
      <c r="J1727" s="92">
        <v>2.0092881161935937E-2</v>
      </c>
    </row>
    <row r="1728" spans="3:10" x14ac:dyDescent="0.25">
      <c r="C1728" s="84">
        <v>1.1750752302053809E-2</v>
      </c>
      <c r="D1728" s="91">
        <v>1.3959130293866832E-2</v>
      </c>
      <c r="E1728" s="91">
        <v>1.5521606246783472E-2</v>
      </c>
      <c r="F1728" s="91">
        <v>1.658506429706828E-2</v>
      </c>
      <c r="G1728" s="92">
        <v>1.7313527204996043E-2</v>
      </c>
      <c r="H1728" s="92">
        <v>1.7741783578238905E-2</v>
      </c>
      <c r="I1728" s="92">
        <v>1.8020731489518844E-2</v>
      </c>
      <c r="J1728" s="92">
        <v>1.8170031363165893E-2</v>
      </c>
    </row>
    <row r="1729" spans="3:10" x14ac:dyDescent="0.25">
      <c r="C1729" s="84">
        <v>7.5220180141552587E-3</v>
      </c>
      <c r="D1729" s="91">
        <v>1.1028881271694282E-2</v>
      </c>
      <c r="E1729" s="91">
        <v>1.4274561200363576E-2</v>
      </c>
      <c r="F1729" s="91">
        <v>1.7059388282540819E-2</v>
      </c>
      <c r="G1729" s="92">
        <v>1.9391532811713606E-2</v>
      </c>
      <c r="H1729" s="92">
        <v>2.124867273242809E-2</v>
      </c>
      <c r="I1729" s="92">
        <v>2.2782367556297874E-2</v>
      </c>
      <c r="J1729" s="92">
        <v>2.399695634524918E-2</v>
      </c>
    </row>
    <row r="1730" spans="3:10" x14ac:dyDescent="0.25">
      <c r="C1730" s="84">
        <v>6.9428408717964194E-3</v>
      </c>
      <c r="D1730" s="91">
        <v>1.1920476424595344E-2</v>
      </c>
      <c r="E1730" s="91">
        <v>1.6861237988977533E-2</v>
      </c>
      <c r="F1730" s="91">
        <v>2.1119695680834199E-2</v>
      </c>
      <c r="G1730" s="92">
        <v>2.4559346798904653E-2</v>
      </c>
      <c r="H1730" s="92">
        <v>2.7160467567065232E-2</v>
      </c>
      <c r="I1730" s="92">
        <v>2.9171603784775131E-2</v>
      </c>
      <c r="J1730" s="92">
        <v>3.0651561725335071E-2</v>
      </c>
    </row>
    <row r="1731" spans="3:10" x14ac:dyDescent="0.25">
      <c r="C1731" s="84">
        <v>3.5146494097591276E-2</v>
      </c>
      <c r="D1731" s="91">
        <v>3.5056978663033651E-2</v>
      </c>
      <c r="E1731" s="91">
        <v>3.3584250881395064E-2</v>
      </c>
      <c r="F1731" s="91">
        <v>3.1788118076528128E-2</v>
      </c>
      <c r="G1731" s="92">
        <v>3.0168784868459916E-2</v>
      </c>
      <c r="H1731" s="92">
        <v>2.8720289624291413E-2</v>
      </c>
      <c r="I1731" s="92">
        <v>2.7541563733612443E-2</v>
      </c>
      <c r="J1731" s="92">
        <v>2.6493499493516145E-2</v>
      </c>
    </row>
    <row r="1732" spans="3:10" x14ac:dyDescent="0.25">
      <c r="C1732" s="84">
        <v>7.6123872113645699E-3</v>
      </c>
      <c r="D1732" s="91">
        <v>1.0113131811229031E-2</v>
      </c>
      <c r="E1732" s="91">
        <v>1.2071520686819321E-2</v>
      </c>
      <c r="F1732" s="91">
        <v>1.348402947096009E-2</v>
      </c>
      <c r="G1732" s="92">
        <v>1.4462657520732031E-2</v>
      </c>
      <c r="H1732" s="92">
        <v>1.5050496992097283E-2</v>
      </c>
      <c r="I1732" s="92">
        <v>1.5395766101579902E-2</v>
      </c>
      <c r="J1732" s="92">
        <v>1.5535471486892629E-2</v>
      </c>
    </row>
    <row r="1733" spans="3:10" x14ac:dyDescent="0.25">
      <c r="C1733" s="84">
        <v>3.2830990233995269E-3</v>
      </c>
      <c r="D1733" s="91">
        <v>4.8699827946262243E-3</v>
      </c>
      <c r="E1733" s="91">
        <v>6.37431524702006E-3</v>
      </c>
      <c r="F1733" s="91">
        <v>7.6855026377382844E-3</v>
      </c>
      <c r="G1733" s="92">
        <v>8.7883679064334561E-3</v>
      </c>
      <c r="H1733" s="92">
        <v>9.6668385358218648E-3</v>
      </c>
      <c r="I1733" s="92">
        <v>1.0398959885832997E-2</v>
      </c>
      <c r="J1733" s="92">
        <v>1.1008762957197608E-2</v>
      </c>
    </row>
    <row r="1734" spans="3:10" x14ac:dyDescent="0.25">
      <c r="C1734" s="84">
        <v>6.679316940421386E-3</v>
      </c>
      <c r="D1734" s="91">
        <v>8.2417641384974101E-3</v>
      </c>
      <c r="E1734" s="91">
        <v>9.6702312757782922E-3</v>
      </c>
      <c r="F1734" s="91">
        <v>1.0980363531864807E-2</v>
      </c>
      <c r="G1734" s="92">
        <v>1.2209273317595699E-2</v>
      </c>
      <c r="H1734" s="92">
        <v>1.3329584135100912E-2</v>
      </c>
      <c r="I1734" s="92">
        <v>1.4418780849826838E-2</v>
      </c>
      <c r="J1734" s="92">
        <v>1.5471497125865387E-2</v>
      </c>
    </row>
    <row r="1735" spans="3:10" x14ac:dyDescent="0.25">
      <c r="C1735" s="84">
        <v>1.285475514603626E-2</v>
      </c>
      <c r="D1735" s="91">
        <v>1.7711858102284411E-2</v>
      </c>
      <c r="E1735" s="91">
        <v>2.173884061754177E-2</v>
      </c>
      <c r="F1735" s="91">
        <v>2.4902804198708047E-2</v>
      </c>
      <c r="G1735" s="92">
        <v>2.7449635103162652E-2</v>
      </c>
      <c r="H1735" s="92">
        <v>2.9507818811771967E-2</v>
      </c>
      <c r="I1735" s="92">
        <v>3.1380715149933631E-2</v>
      </c>
      <c r="J1735" s="92">
        <v>3.3110880989434772E-2</v>
      </c>
    </row>
    <row r="1736" spans="3:10" x14ac:dyDescent="0.25">
      <c r="C1736" s="84">
        <v>4.0258919771589206E-2</v>
      </c>
      <c r="D1736" s="91">
        <v>3.4896721946225208E-2</v>
      </c>
      <c r="E1736" s="91">
        <v>3.1198403630465801E-2</v>
      </c>
      <c r="F1736" s="91">
        <v>2.8913659955768355E-2</v>
      </c>
      <c r="G1736" s="92">
        <v>2.7764612831172552E-2</v>
      </c>
      <c r="H1736" s="92">
        <v>2.7380359880593619E-2</v>
      </c>
      <c r="I1736" s="92">
        <v>2.7697172111775484E-2</v>
      </c>
      <c r="J1736" s="92">
        <v>2.8527400781182492E-2</v>
      </c>
    </row>
    <row r="1737" spans="3:10" x14ac:dyDescent="0.25">
      <c r="C1737" s="84">
        <v>5.4899126154809574E-3</v>
      </c>
      <c r="D1737" s="91">
        <v>9.6012715924705047E-3</v>
      </c>
      <c r="E1737" s="91">
        <v>1.3880490841059396E-2</v>
      </c>
      <c r="F1737" s="91">
        <v>1.7774283105278045E-2</v>
      </c>
      <c r="G1737" s="92">
        <v>2.1111925005074968E-2</v>
      </c>
      <c r="H1737" s="92">
        <v>2.3830329659757062E-2</v>
      </c>
      <c r="I1737" s="92">
        <v>2.6123038136962148E-2</v>
      </c>
      <c r="J1737" s="92">
        <v>2.8036651454901296E-2</v>
      </c>
    </row>
    <row r="1738" spans="3:10" x14ac:dyDescent="0.25">
      <c r="C1738" s="84">
        <v>8.541693177625008E-3</v>
      </c>
      <c r="D1738" s="91">
        <v>1.2508601066348142E-2</v>
      </c>
      <c r="E1738" s="91">
        <v>1.5968836823719079E-2</v>
      </c>
      <c r="F1738" s="91">
        <v>1.8708581589519855E-2</v>
      </c>
      <c r="G1738" s="92">
        <v>2.0792567699982199E-2</v>
      </c>
      <c r="H1738" s="92">
        <v>2.2254153565698386E-2</v>
      </c>
      <c r="I1738" s="92">
        <v>2.3296760088000683E-2</v>
      </c>
      <c r="J1738" s="92">
        <v>2.3954774050822931E-2</v>
      </c>
    </row>
    <row r="1739" spans="3:10" x14ac:dyDescent="0.25">
      <c r="C1739" s="84">
        <v>5.4796511436384799E-3</v>
      </c>
      <c r="D1739" s="91">
        <v>7.9380440374688856E-3</v>
      </c>
      <c r="E1739" s="91">
        <v>1.0205201440575131E-2</v>
      </c>
      <c r="F1739" s="91">
        <v>1.2146805303882898E-2</v>
      </c>
      <c r="G1739" s="92">
        <v>1.378210864293599E-2</v>
      </c>
      <c r="H1739" s="92">
        <v>1.5122026627493188E-2</v>
      </c>
      <c r="I1739" s="92">
        <v>1.6313071460729224E-2</v>
      </c>
      <c r="J1739" s="92">
        <v>1.7403690389612113E-2</v>
      </c>
    </row>
    <row r="1740" spans="3:10" x14ac:dyDescent="0.25">
      <c r="C1740" s="84">
        <v>5.1648600180603148E-3</v>
      </c>
      <c r="D1740" s="91">
        <v>9.7498527320543996E-3</v>
      </c>
      <c r="E1740" s="91">
        <v>1.4939457973672167E-2</v>
      </c>
      <c r="F1740" s="91">
        <v>2.0004603211793474E-2</v>
      </c>
      <c r="G1740" s="92">
        <v>2.4602232819717938E-2</v>
      </c>
      <c r="H1740" s="92">
        <v>2.8541078926084523E-2</v>
      </c>
      <c r="I1740" s="92">
        <v>3.1966990427474203E-2</v>
      </c>
      <c r="J1740" s="92">
        <v>3.4872408092447175E-2</v>
      </c>
    </row>
    <row r="1741" spans="3:10" x14ac:dyDescent="0.25">
      <c r="C1741" s="84">
        <v>4.1877562850984061E-2</v>
      </c>
      <c r="D1741" s="91">
        <v>3.895328545356222E-2</v>
      </c>
      <c r="E1741" s="91">
        <v>3.6076285052225217E-2</v>
      </c>
      <c r="F1741" s="91">
        <v>3.3615250146017961E-2</v>
      </c>
      <c r="G1741" s="92">
        <v>3.1661105451163227E-2</v>
      </c>
      <c r="H1741" s="92">
        <v>3.001756789339749E-2</v>
      </c>
      <c r="I1741" s="92">
        <v>2.8731129169263112E-2</v>
      </c>
      <c r="J1741" s="92">
        <v>2.7656401927264481E-2</v>
      </c>
    </row>
    <row r="1742" spans="3:10" x14ac:dyDescent="0.25">
      <c r="C1742" s="84">
        <v>1.6107163546656637E-2</v>
      </c>
      <c r="D1742" s="91">
        <v>2.1888287233126587E-2</v>
      </c>
      <c r="E1742" s="91">
        <v>2.6903288906581248E-2</v>
      </c>
      <c r="F1742" s="91">
        <v>3.110359560927527E-2</v>
      </c>
      <c r="G1742" s="92">
        <v>3.4717299905244012E-2</v>
      </c>
      <c r="H1742" s="92">
        <v>3.7836621420219298E-2</v>
      </c>
      <c r="I1742" s="92">
        <v>4.0815183308728263E-2</v>
      </c>
      <c r="J1742" s="92">
        <v>4.3709785829100928E-2</v>
      </c>
    </row>
    <row r="1743" spans="3:10" x14ac:dyDescent="0.25">
      <c r="C1743" s="84">
        <v>1.0319716718099156E-2</v>
      </c>
      <c r="D1743" s="91">
        <v>1.315620548202715E-2</v>
      </c>
      <c r="E1743" s="91">
        <v>1.5488049890508939E-2</v>
      </c>
      <c r="F1743" s="91">
        <v>1.7341315213007032E-2</v>
      </c>
      <c r="G1743" s="92">
        <v>1.8816866491291943E-2</v>
      </c>
      <c r="H1743" s="92">
        <v>1.9911345897148425E-2</v>
      </c>
      <c r="I1743" s="92">
        <v>2.0765150207923379E-2</v>
      </c>
      <c r="J1743" s="92">
        <v>2.1380328800444295E-2</v>
      </c>
    </row>
    <row r="1744" spans="3:10" x14ac:dyDescent="0.25">
      <c r="C1744" s="84">
        <v>1.3812432154175764E-2</v>
      </c>
      <c r="D1744" s="91">
        <v>2.051541036510315E-2</v>
      </c>
      <c r="E1744" s="91">
        <v>2.5885659514781712E-2</v>
      </c>
      <c r="F1744" s="91">
        <v>2.9493685543096365E-2</v>
      </c>
      <c r="G1744" s="92">
        <v>3.1580334003741925E-2</v>
      </c>
      <c r="H1744" s="92">
        <v>3.2401409361597439E-2</v>
      </c>
      <c r="I1744" s="92">
        <v>3.2441577903034396E-2</v>
      </c>
      <c r="J1744" s="92">
        <v>3.1887879504082131E-2</v>
      </c>
    </row>
    <row r="1745" spans="3:10" x14ac:dyDescent="0.25">
      <c r="C1745" s="84">
        <v>1.3163873018170293E-2</v>
      </c>
      <c r="D1745" s="91">
        <v>1.7062970124298769E-2</v>
      </c>
      <c r="E1745" s="91">
        <v>1.9789359938375023E-2</v>
      </c>
      <c r="F1745" s="91">
        <v>2.1604205002168111E-2</v>
      </c>
      <c r="G1745" s="92">
        <v>2.2926504834052033E-2</v>
      </c>
      <c r="H1745" s="92">
        <v>2.3975822829359141E-2</v>
      </c>
      <c r="I1745" s="92">
        <v>2.5056206936877157E-2</v>
      </c>
      <c r="J1745" s="92">
        <v>2.6234904240830186E-2</v>
      </c>
    </row>
    <row r="1746" spans="3:10" x14ac:dyDescent="0.25">
      <c r="C1746" s="84">
        <v>4.3696830641511919E-2</v>
      </c>
      <c r="D1746" s="91">
        <v>5.1221473116909971E-2</v>
      </c>
      <c r="E1746" s="91">
        <v>5.4885548189118692E-2</v>
      </c>
      <c r="F1746" s="91">
        <v>5.6002340069773809E-2</v>
      </c>
      <c r="G1746" s="92">
        <v>5.5771249301800017E-2</v>
      </c>
      <c r="H1746" s="92">
        <v>5.4642285465464055E-2</v>
      </c>
      <c r="I1746" s="92">
        <v>5.31772276119548E-2</v>
      </c>
      <c r="J1746" s="92">
        <v>5.1368026676916492E-2</v>
      </c>
    </row>
    <row r="1747" spans="3:10" x14ac:dyDescent="0.25">
      <c r="C1747" s="84">
        <v>3.6151730747923526E-3</v>
      </c>
      <c r="D1747" s="91">
        <v>6.3999502470009012E-3</v>
      </c>
      <c r="E1747" s="91">
        <v>9.3794204946585982E-3</v>
      </c>
      <c r="F1747" s="91">
        <v>1.2132114625811064E-2</v>
      </c>
      <c r="G1747" s="92">
        <v>1.4455049225149938E-2</v>
      </c>
      <c r="H1747" s="92">
        <v>1.6222928062365173E-2</v>
      </c>
      <c r="I1747" s="92">
        <v>1.751617847740021E-2</v>
      </c>
      <c r="J1747" s="92">
        <v>1.8352048195833887E-2</v>
      </c>
    </row>
    <row r="1748" spans="3:10" x14ac:dyDescent="0.25">
      <c r="C1748" s="84">
        <v>2.4341055865178844E-3</v>
      </c>
      <c r="D1748" s="91">
        <v>4.5235315070501275E-3</v>
      </c>
      <c r="E1748" s="91">
        <v>6.8876468735167709E-3</v>
      </c>
      <c r="F1748" s="91">
        <v>9.1824507713876916E-3</v>
      </c>
      <c r="G1748" s="92">
        <v>1.1212552067827343E-2</v>
      </c>
      <c r="H1748" s="92">
        <v>1.2850867134382993E-2</v>
      </c>
      <c r="I1748" s="92">
        <v>1.4144860486742943E-2</v>
      </c>
      <c r="J1748" s="92">
        <v>1.5102377878443219E-2</v>
      </c>
    </row>
    <row r="1749" spans="3:10" x14ac:dyDescent="0.25">
      <c r="C1749" s="84">
        <v>8.6881771141878745E-3</v>
      </c>
      <c r="D1749" s="91">
        <v>1.260803172493263E-2</v>
      </c>
      <c r="E1749" s="91">
        <v>1.6109419766608717E-2</v>
      </c>
      <c r="F1749" s="91">
        <v>1.8977740934879559E-2</v>
      </c>
      <c r="G1749" s="92">
        <v>2.1245283061320633E-2</v>
      </c>
      <c r="H1749" s="92">
        <v>2.2911121467778846E-2</v>
      </c>
      <c r="I1749" s="92">
        <v>2.4160064025505069E-2</v>
      </c>
      <c r="J1749" s="92">
        <v>2.5014963513882806E-2</v>
      </c>
    </row>
    <row r="1750" spans="3:10" x14ac:dyDescent="0.25">
      <c r="C1750" s="84">
        <v>1.0702113131977553E-2</v>
      </c>
      <c r="D1750" s="91">
        <v>1.4780559384229022E-2</v>
      </c>
      <c r="E1750" s="91">
        <v>1.7993879686636384E-2</v>
      </c>
      <c r="F1750" s="91">
        <v>2.0306819305479368E-2</v>
      </c>
      <c r="G1750" s="92">
        <v>2.1952195724555121E-2</v>
      </c>
      <c r="H1750" s="92">
        <v>2.3071718260411999E-2</v>
      </c>
      <c r="I1750" s="92">
        <v>2.3938011185862373E-2</v>
      </c>
      <c r="J1750" s="92">
        <v>2.461320341556834E-2</v>
      </c>
    </row>
    <row r="1751" spans="3:10" x14ac:dyDescent="0.25">
      <c r="C1751" s="84">
        <v>1.6443519284536495E-2</v>
      </c>
      <c r="D1751" s="91">
        <v>1.9101837523623103E-2</v>
      </c>
      <c r="E1751" s="91">
        <v>2.1074720346732061E-2</v>
      </c>
      <c r="F1751" s="91">
        <v>2.2587890459053222E-2</v>
      </c>
      <c r="G1751" s="92">
        <v>2.384892981172412E-2</v>
      </c>
      <c r="H1751" s="92">
        <v>2.4877811112322231E-2</v>
      </c>
      <c r="I1751" s="92">
        <v>2.5855885980442573E-2</v>
      </c>
      <c r="J1751" s="92">
        <v>2.6783982808223403E-2</v>
      </c>
    </row>
    <row r="1752" spans="3:10" x14ac:dyDescent="0.25">
      <c r="C1752" s="84">
        <v>1.5256882897569329E-2</v>
      </c>
      <c r="D1752" s="91">
        <v>1.9386707462817128E-2</v>
      </c>
      <c r="E1752" s="91">
        <v>2.2670728999206576E-2</v>
      </c>
      <c r="F1752" s="91">
        <v>2.5296335938348263E-2</v>
      </c>
      <c r="G1752" s="92">
        <v>2.7560930459059652E-2</v>
      </c>
      <c r="H1752" s="92">
        <v>2.9568317331112915E-2</v>
      </c>
      <c r="I1752" s="92">
        <v>3.1583114790182477E-2</v>
      </c>
      <c r="J1752" s="92">
        <v>3.3616476397067406E-2</v>
      </c>
    </row>
    <row r="1753" spans="3:10" x14ac:dyDescent="0.25">
      <c r="C1753" s="84">
        <v>1.4269134890906662E-2</v>
      </c>
      <c r="D1753" s="91">
        <v>1.7880727469083833E-2</v>
      </c>
      <c r="E1753" s="91">
        <v>2.0148359909042204E-2</v>
      </c>
      <c r="F1753" s="91">
        <v>2.1404823001154195E-2</v>
      </c>
      <c r="G1753" s="92">
        <v>2.2074046014556571E-2</v>
      </c>
      <c r="H1753" s="92">
        <v>2.2348868666916259E-2</v>
      </c>
      <c r="I1753" s="92">
        <v>2.2487602171583496E-2</v>
      </c>
      <c r="J1753" s="92">
        <v>2.2521938631704732E-2</v>
      </c>
    </row>
    <row r="1754" spans="3:10" x14ac:dyDescent="0.25">
      <c r="C1754" s="84">
        <v>5.9899825750025712E-3</v>
      </c>
      <c r="D1754" s="91">
        <v>8.3286194089704328E-3</v>
      </c>
      <c r="E1754" s="91">
        <v>1.0352327842554751E-2</v>
      </c>
      <c r="F1754" s="91">
        <v>1.1980862670120265E-2</v>
      </c>
      <c r="G1754" s="92">
        <v>1.3265017600401299E-2</v>
      </c>
      <c r="H1754" s="92">
        <v>1.4226220780213778E-2</v>
      </c>
      <c r="I1754" s="92">
        <v>1.5004824931916795E-2</v>
      </c>
      <c r="J1754" s="92">
        <v>1.5647138234320613E-2</v>
      </c>
    </row>
    <row r="1755" spans="3:10" x14ac:dyDescent="0.25">
      <c r="C1755" s="84">
        <v>1.2150646466560543E-2</v>
      </c>
      <c r="D1755" s="91">
        <v>1.5767585433783805E-2</v>
      </c>
      <c r="E1755" s="91">
        <v>1.8673614833497835E-2</v>
      </c>
      <c r="F1755" s="91">
        <v>2.0996508056342001E-2</v>
      </c>
      <c r="G1755" s="92">
        <v>2.2976948603144882E-2</v>
      </c>
      <c r="H1755" s="92">
        <v>2.4696953840528418E-2</v>
      </c>
      <c r="I1755" s="92">
        <v>2.6369747122063008E-2</v>
      </c>
      <c r="J1755" s="92">
        <v>2.7995482435107678E-2</v>
      </c>
    </row>
    <row r="1756" spans="3:10" x14ac:dyDescent="0.25">
      <c r="C1756" s="84">
        <v>9.0613627749271796E-3</v>
      </c>
      <c r="D1756" s="91">
        <v>1.2031938191168557E-2</v>
      </c>
      <c r="E1756" s="91">
        <v>1.4348437096406999E-2</v>
      </c>
      <c r="F1756" s="91">
        <v>1.6000509697775212E-2</v>
      </c>
      <c r="G1756" s="92">
        <v>1.7127626980240236E-2</v>
      </c>
      <c r="H1756" s="92">
        <v>1.7794059966279138E-2</v>
      </c>
      <c r="I1756" s="92">
        <v>1.8186920509680769E-2</v>
      </c>
      <c r="J1756" s="92">
        <v>1.8355124636485642E-2</v>
      </c>
    </row>
    <row r="1757" spans="3:10" x14ac:dyDescent="0.25">
      <c r="C1757" s="84">
        <v>2.1458427076446171E-2</v>
      </c>
      <c r="D1757" s="91">
        <v>2.0950181442462214E-2</v>
      </c>
      <c r="E1757" s="91">
        <v>2.0214014827051475E-2</v>
      </c>
      <c r="F1757" s="91">
        <v>1.9564846079277044E-2</v>
      </c>
      <c r="G1757" s="92">
        <v>1.9145239962863454E-2</v>
      </c>
      <c r="H1757" s="92">
        <v>1.8902049171521249E-2</v>
      </c>
      <c r="I1757" s="92">
        <v>1.8909769530003871E-2</v>
      </c>
      <c r="J1757" s="92">
        <v>1.9110464205082275E-2</v>
      </c>
    </row>
    <row r="1758" spans="3:10" x14ac:dyDescent="0.25">
      <c r="C1758" s="84">
        <v>4.991095734494657E-3</v>
      </c>
      <c r="D1758" s="91">
        <v>6.4327617849723974E-3</v>
      </c>
      <c r="E1758" s="91">
        <v>7.478236068664248E-3</v>
      </c>
      <c r="F1758" s="91">
        <v>8.1579816123194381E-3</v>
      </c>
      <c r="G1758" s="92">
        <v>8.5729487103018438E-3</v>
      </c>
      <c r="H1758" s="92">
        <v>8.7796037117443531E-3</v>
      </c>
      <c r="I1758" s="92">
        <v>8.8902851656882872E-3</v>
      </c>
      <c r="J1758" s="92">
        <v>8.9442585436083789E-3</v>
      </c>
    </row>
    <row r="1759" spans="3:10" x14ac:dyDescent="0.25">
      <c r="C1759" s="84">
        <v>2.0042564475305436E-2</v>
      </c>
      <c r="D1759" s="91">
        <v>2.8532510602926706E-2</v>
      </c>
      <c r="E1759" s="91">
        <v>3.4877463019464115E-2</v>
      </c>
      <c r="F1759" s="91">
        <v>3.9006718910256526E-2</v>
      </c>
      <c r="G1759" s="92">
        <v>4.1549900445970678E-2</v>
      </c>
      <c r="H1759" s="92">
        <v>4.2927634924453985E-2</v>
      </c>
      <c r="I1759" s="92">
        <v>4.3716145288716077E-2</v>
      </c>
      <c r="J1759" s="92">
        <v>4.4029527046328787E-2</v>
      </c>
    </row>
    <row r="1760" spans="3:10" x14ac:dyDescent="0.25">
      <c r="C1760" s="84">
        <v>1.9079411469925937E-3</v>
      </c>
      <c r="D1760" s="91">
        <v>3.2024857215066996E-3</v>
      </c>
      <c r="E1760" s="91">
        <v>4.6343336900858392E-3</v>
      </c>
      <c r="F1760" s="91">
        <v>6.0463992269018489E-3</v>
      </c>
      <c r="G1760" s="92">
        <v>7.3407901610594763E-3</v>
      </c>
      <c r="H1760" s="92">
        <v>8.4360256009819983E-3</v>
      </c>
      <c r="I1760" s="92">
        <v>9.358346080836244E-3</v>
      </c>
      <c r="J1760" s="92">
        <v>1.0113793430481157E-2</v>
      </c>
    </row>
    <row r="1761" spans="3:10" x14ac:dyDescent="0.25">
      <c r="C1761" s="84">
        <v>1.9493220274186165E-2</v>
      </c>
      <c r="D1761" s="91">
        <v>2.2447441670675455E-2</v>
      </c>
      <c r="E1761" s="91">
        <v>2.4358457987700331E-2</v>
      </c>
      <c r="F1761" s="91">
        <v>2.5534538186693708E-2</v>
      </c>
      <c r="G1761" s="92">
        <v>2.6240992370571505E-2</v>
      </c>
      <c r="H1761" s="92">
        <v>2.6501312086705957E-2</v>
      </c>
      <c r="I1761" s="92">
        <v>2.6488683274942564E-2</v>
      </c>
      <c r="J1761" s="92">
        <v>2.6166909750495172E-2</v>
      </c>
    </row>
    <row r="1762" spans="3:10" x14ac:dyDescent="0.25">
      <c r="C1762" s="84">
        <v>5.8780380608881846E-3</v>
      </c>
      <c r="D1762" s="91">
        <v>8.1031092855188541E-3</v>
      </c>
      <c r="E1762" s="91">
        <v>1.0141645461152921E-2</v>
      </c>
      <c r="F1762" s="91">
        <v>1.1954640387680611E-2</v>
      </c>
      <c r="G1762" s="92">
        <v>1.3587685450691295E-2</v>
      </c>
      <c r="H1762" s="92">
        <v>1.5027270695240147E-2</v>
      </c>
      <c r="I1762" s="92">
        <v>1.6366647754283085E-2</v>
      </c>
      <c r="J1762" s="92">
        <v>1.759159693721455E-2</v>
      </c>
    </row>
    <row r="1763" spans="3:10" x14ac:dyDescent="0.25">
      <c r="C1763" s="84">
        <v>3.7303061219336919E-3</v>
      </c>
      <c r="D1763" s="91">
        <v>5.4861234364105924E-3</v>
      </c>
      <c r="E1763" s="91">
        <v>7.1255735385708291E-3</v>
      </c>
      <c r="F1763" s="91">
        <v>8.5405887710567792E-3</v>
      </c>
      <c r="G1763" s="92">
        <v>9.7319400551411448E-3</v>
      </c>
      <c r="H1763" s="92">
        <v>1.0694991408579112E-2</v>
      </c>
      <c r="I1763" s="92">
        <v>1.1521636547455525E-2</v>
      </c>
      <c r="J1763" s="92">
        <v>1.2235695061445862E-2</v>
      </c>
    </row>
    <row r="1764" spans="3:10" x14ac:dyDescent="0.25">
      <c r="C1764" s="84">
        <v>8.4364982052151285E-3</v>
      </c>
      <c r="D1764" s="91">
        <v>9.9006213093390406E-3</v>
      </c>
      <c r="E1764" s="91">
        <v>1.0955474449417156E-2</v>
      </c>
      <c r="F1764" s="91">
        <v>1.1690360994607506E-2</v>
      </c>
      <c r="G1764" s="92">
        <v>1.2194141056141552E-2</v>
      </c>
      <c r="H1764" s="92">
        <v>1.2466948888184878E-2</v>
      </c>
      <c r="I1764" s="92">
        <v>1.259912763513534E-2</v>
      </c>
      <c r="J1764" s="92">
        <v>1.2598426471619293E-2</v>
      </c>
    </row>
    <row r="1765" spans="3:10" x14ac:dyDescent="0.25">
      <c r="C1765" s="84">
        <v>1.2930866472385276E-2</v>
      </c>
      <c r="D1765" s="91">
        <v>1.5436647329557435E-2</v>
      </c>
      <c r="E1765" s="91">
        <v>1.7253535591140286E-2</v>
      </c>
      <c r="F1765" s="91">
        <v>1.8586672928662163E-2</v>
      </c>
      <c r="G1765" s="92">
        <v>1.9634215656650539E-2</v>
      </c>
      <c r="H1765" s="92">
        <v>2.0424177460589554E-2</v>
      </c>
      <c r="I1765" s="92">
        <v>2.1102306007151565E-2</v>
      </c>
      <c r="J1765" s="92">
        <v>2.1659149683281222E-2</v>
      </c>
    </row>
    <row r="1766" spans="3:10" x14ac:dyDescent="0.25">
      <c r="C1766" s="84">
        <v>3.8045251935566668E-3</v>
      </c>
      <c r="D1766" s="91">
        <v>6.3586247619775724E-3</v>
      </c>
      <c r="E1766" s="91">
        <v>9.1144336954620507E-3</v>
      </c>
      <c r="F1766" s="91">
        <v>1.1756429343220845E-2</v>
      </c>
      <c r="G1766" s="92">
        <v>1.4105233915762062E-2</v>
      </c>
      <c r="H1766" s="92">
        <v>1.601357257632682E-2</v>
      </c>
      <c r="I1766" s="92">
        <v>1.7527194272441128E-2</v>
      </c>
      <c r="J1766" s="92">
        <v>1.8636833049565101E-2</v>
      </c>
    </row>
    <row r="1767" spans="3:10" x14ac:dyDescent="0.25">
      <c r="C1767" s="84">
        <v>3.4245743597862898E-3</v>
      </c>
      <c r="D1767" s="91">
        <v>5.6109723734040391E-3</v>
      </c>
      <c r="E1767" s="91">
        <v>7.8505529507763069E-3</v>
      </c>
      <c r="F1767" s="91">
        <v>9.8673997979051974E-3</v>
      </c>
      <c r="G1767" s="92">
        <v>1.1526067079193538E-2</v>
      </c>
      <c r="H1767" s="92">
        <v>1.2728556164982543E-2</v>
      </c>
      <c r="I1767" s="92">
        <v>1.3538632615194878E-2</v>
      </c>
      <c r="J1767" s="92">
        <v>1.3980692208394241E-2</v>
      </c>
    </row>
    <row r="1768" spans="3:10" x14ac:dyDescent="0.25">
      <c r="C1768" s="84">
        <v>2.8740903558256087E-3</v>
      </c>
      <c r="D1768" s="91">
        <v>5.4887583877691231E-3</v>
      </c>
      <c r="E1768" s="91">
        <v>8.348774239324102E-3</v>
      </c>
      <c r="F1768" s="91">
        <v>1.0979159760040018E-2</v>
      </c>
      <c r="G1768" s="92">
        <v>1.3185036285902152E-2</v>
      </c>
      <c r="H1768" s="92">
        <v>1.4897546333495871E-2</v>
      </c>
      <c r="I1768" s="92">
        <v>1.6245706229408075E-2</v>
      </c>
      <c r="J1768" s="92">
        <v>1.7286259967776055E-2</v>
      </c>
    </row>
    <row r="1769" spans="3:10" x14ac:dyDescent="0.25">
      <c r="C1769" s="84">
        <v>4.1403295910260266E-3</v>
      </c>
      <c r="D1769" s="91">
        <v>8.3828919707482803E-3</v>
      </c>
      <c r="E1769" s="91">
        <v>1.3296401059850714E-2</v>
      </c>
      <c r="F1769" s="91">
        <v>1.8006107576026938E-2</v>
      </c>
      <c r="G1769" s="92">
        <v>2.2060907381840716E-2</v>
      </c>
      <c r="H1769" s="92">
        <v>2.5251997059766825E-2</v>
      </c>
      <c r="I1769" s="92">
        <v>2.7737253062772707E-2</v>
      </c>
      <c r="J1769" s="92">
        <v>2.9567391606208592E-2</v>
      </c>
    </row>
    <row r="1770" spans="3:10" x14ac:dyDescent="0.25">
      <c r="C1770" s="84">
        <v>1.6707453236118018E-2</v>
      </c>
      <c r="D1770" s="91">
        <v>2.0344356252390887E-2</v>
      </c>
      <c r="E1770" s="91">
        <v>2.2772773965706289E-2</v>
      </c>
      <c r="F1770" s="91">
        <v>2.4324046411999929E-2</v>
      </c>
      <c r="G1770" s="92">
        <v>2.5375659477837372E-2</v>
      </c>
      <c r="H1770" s="92">
        <v>2.6064026677599089E-2</v>
      </c>
      <c r="I1770" s="92">
        <v>2.6633366078627825E-2</v>
      </c>
      <c r="J1770" s="92">
        <v>2.7083514901928476E-2</v>
      </c>
    </row>
    <row r="1771" spans="3:10" x14ac:dyDescent="0.25">
      <c r="C1771" s="84">
        <v>1.3441801835383753E-2</v>
      </c>
      <c r="D1771" s="91">
        <v>1.6427781292296623E-2</v>
      </c>
      <c r="E1771" s="91">
        <v>1.8632852503636516E-2</v>
      </c>
      <c r="F1771" s="91">
        <v>2.0351497053288529E-2</v>
      </c>
      <c r="G1771" s="92">
        <v>2.188123693128315E-2</v>
      </c>
      <c r="H1771" s="92">
        <v>2.3307191966362408E-2</v>
      </c>
      <c r="I1771" s="92">
        <v>2.4814419884704585E-2</v>
      </c>
      <c r="J1771" s="92">
        <v>2.6379130542858117E-2</v>
      </c>
    </row>
    <row r="1772" spans="3:10" x14ac:dyDescent="0.25">
      <c r="C1772" s="84">
        <v>3.4177393344977376E-3</v>
      </c>
      <c r="D1772" s="91">
        <v>5.9743760306316491E-3</v>
      </c>
      <c r="E1772" s="91">
        <v>8.5591758975317473E-3</v>
      </c>
      <c r="F1772" s="91">
        <v>1.0813003178207058E-2</v>
      </c>
      <c r="G1772" s="92">
        <v>1.2653973374985366E-2</v>
      </c>
      <c r="H1772" s="92">
        <v>1.4088137926676949E-2</v>
      </c>
      <c r="I1772" s="92">
        <v>1.5281155223254E-2</v>
      </c>
      <c r="J1772" s="92">
        <v>1.6311538989154713E-2</v>
      </c>
    </row>
    <row r="1773" spans="3:10" x14ac:dyDescent="0.25">
      <c r="C1773" s="84">
        <v>4.7641877243919842E-2</v>
      </c>
      <c r="D1773" s="91">
        <v>4.9612473381945299E-2</v>
      </c>
      <c r="E1773" s="91">
        <v>5.0706555462073498E-2</v>
      </c>
      <c r="F1773" s="91">
        <v>5.1561726170729898E-2</v>
      </c>
      <c r="G1773" s="92">
        <v>5.250329004390189E-2</v>
      </c>
      <c r="H1773" s="92">
        <v>5.334850865258535E-2</v>
      </c>
      <c r="I1773" s="92">
        <v>5.4243617709797985E-2</v>
      </c>
      <c r="J1773" s="92">
        <v>5.4937973107459473E-2</v>
      </c>
    </row>
    <row r="1774" spans="3:10" x14ac:dyDescent="0.25">
      <c r="C1774" s="84">
        <v>0.27061962084389007</v>
      </c>
      <c r="D1774" s="91">
        <v>0.19221930787494432</v>
      </c>
      <c r="E1774" s="91">
        <v>0.14640327450793744</v>
      </c>
      <c r="F1774" s="91">
        <v>0.11876048464211535</v>
      </c>
      <c r="G1774" s="92">
        <v>0.10157610243114291</v>
      </c>
      <c r="H1774" s="92">
        <v>9.0099231302383606E-2</v>
      </c>
      <c r="I1774" s="92">
        <v>8.2293481901421051E-2</v>
      </c>
      <c r="J1774" s="92">
        <v>7.6490763340878287E-2</v>
      </c>
    </row>
    <row r="1775" spans="3:10" x14ac:dyDescent="0.25">
      <c r="C1775" s="84">
        <v>4.6877852851992651E-3</v>
      </c>
      <c r="D1775" s="91">
        <v>7.3326690577801409E-3</v>
      </c>
      <c r="E1775" s="91">
        <v>9.8505938591771144E-3</v>
      </c>
      <c r="F1775" s="91">
        <v>1.2009179867788756E-2</v>
      </c>
      <c r="G1775" s="92">
        <v>1.3775323869702831E-2</v>
      </c>
      <c r="H1775" s="92">
        <v>1.5129848057776188E-2</v>
      </c>
      <c r="I1775" s="92">
        <v>1.6195683418077825E-2</v>
      </c>
      <c r="J1775" s="92">
        <v>1.7001884112896045E-2</v>
      </c>
    </row>
    <row r="1776" spans="3:10" x14ac:dyDescent="0.25">
      <c r="C1776" s="84">
        <v>1.9068374314364395E-2</v>
      </c>
      <c r="D1776" s="91">
        <v>2.1323771050647693E-2</v>
      </c>
      <c r="E1776" s="91">
        <v>2.2518683945792026E-2</v>
      </c>
      <c r="F1776" s="91">
        <v>2.3055725322634953E-2</v>
      </c>
      <c r="G1776" s="92">
        <v>2.3250589593901E-2</v>
      </c>
      <c r="H1776" s="92">
        <v>2.317547771576256E-2</v>
      </c>
      <c r="I1776" s="92">
        <v>2.3021403992789392E-2</v>
      </c>
      <c r="J1776" s="92">
        <v>2.2787175814997382E-2</v>
      </c>
    </row>
    <row r="1777" spans="3:10" x14ac:dyDescent="0.25">
      <c r="C1777" s="84">
        <v>2.9878932832750247E-3</v>
      </c>
      <c r="D1777" s="91">
        <v>5.3435290338573211E-3</v>
      </c>
      <c r="E1777" s="91">
        <v>7.8954580008748429E-3</v>
      </c>
      <c r="F1777" s="91">
        <v>1.0311443509808112E-2</v>
      </c>
      <c r="G1777" s="92">
        <v>1.2459313865636848E-2</v>
      </c>
      <c r="H1777" s="92">
        <v>1.4274678158490442E-2</v>
      </c>
      <c r="I1777" s="92">
        <v>1.5860288557233551E-2</v>
      </c>
      <c r="J1777" s="92">
        <v>1.7245860746996838E-2</v>
      </c>
    </row>
    <row r="1778" spans="3:10" x14ac:dyDescent="0.25">
      <c r="C1778" s="84">
        <v>3.7216063842387716E-3</v>
      </c>
      <c r="D1778" s="91">
        <v>5.854502724182177E-3</v>
      </c>
      <c r="E1778" s="91">
        <v>7.9400891341031305E-3</v>
      </c>
      <c r="F1778" s="91">
        <v>9.7586236692253896E-3</v>
      </c>
      <c r="G1778" s="92">
        <v>1.1242819315216972E-2</v>
      </c>
      <c r="H1778" s="92">
        <v>1.2353505694257765E-2</v>
      </c>
      <c r="I1778" s="92">
        <v>1.3190215655434477E-2</v>
      </c>
      <c r="J1778" s="92">
        <v>1.3793288745326355E-2</v>
      </c>
    </row>
    <row r="1779" spans="3:10" x14ac:dyDescent="0.25">
      <c r="C1779" s="84">
        <v>6.8283213684157277E-3</v>
      </c>
      <c r="D1779" s="91">
        <v>1.1032573955692565E-2</v>
      </c>
      <c r="E1779" s="91">
        <v>1.5228591596157371E-2</v>
      </c>
      <c r="F1779" s="91">
        <v>1.9010049060262418E-2</v>
      </c>
      <c r="G1779" s="92">
        <v>2.2285008344099671E-2</v>
      </c>
      <c r="H1779" s="92">
        <v>2.4990691428355829E-2</v>
      </c>
      <c r="I1779" s="92">
        <v>2.7292333703594129E-2</v>
      </c>
      <c r="J1779" s="92">
        <v>2.9186669180722838E-2</v>
      </c>
    </row>
    <row r="1780" spans="3:10" x14ac:dyDescent="0.25">
      <c r="C1780" s="84">
        <v>3.51064270201668E-3</v>
      </c>
      <c r="D1780" s="91">
        <v>6.2964915939229113E-3</v>
      </c>
      <c r="E1780" s="91">
        <v>9.3342130139406915E-3</v>
      </c>
      <c r="F1780" s="91">
        <v>1.2209539622633953E-2</v>
      </c>
      <c r="G1780" s="92">
        <v>1.4728744638601477E-2</v>
      </c>
      <c r="H1780" s="92">
        <v>1.6777948108433909E-2</v>
      </c>
      <c r="I1780" s="92">
        <v>1.8448618649549487E-2</v>
      </c>
      <c r="J1780" s="92">
        <v>1.9756181340587587E-2</v>
      </c>
    </row>
    <row r="1781" spans="3:10" x14ac:dyDescent="0.25">
      <c r="C1781" s="84">
        <v>2.062246718133471E-2</v>
      </c>
      <c r="D1781" s="91">
        <v>2.3411907110966218E-2</v>
      </c>
      <c r="E1781" s="91">
        <v>2.5218749471497916E-2</v>
      </c>
      <c r="F1781" s="91">
        <v>2.6402400215015876E-2</v>
      </c>
      <c r="G1781" s="92">
        <v>2.726106518798534E-2</v>
      </c>
      <c r="H1781" s="92">
        <v>2.7841824558584253E-2</v>
      </c>
      <c r="I1781" s="92">
        <v>2.8349793902328498E-2</v>
      </c>
      <c r="J1781" s="92">
        <v>2.8768556776786958E-2</v>
      </c>
    </row>
    <row r="1782" spans="3:10" x14ac:dyDescent="0.25">
      <c r="C1782" s="84">
        <v>4.7545223743756266E-3</v>
      </c>
      <c r="D1782" s="91">
        <v>8.3942405726547143E-3</v>
      </c>
      <c r="E1782" s="91">
        <v>1.2005754218337394E-2</v>
      </c>
      <c r="F1782" s="91">
        <v>1.5040323487097688E-2</v>
      </c>
      <c r="G1782" s="92">
        <v>1.738602252149889E-2</v>
      </c>
      <c r="H1782" s="92">
        <v>1.9069676624365806E-2</v>
      </c>
      <c r="I1782" s="92">
        <v>2.0328870795595606E-2</v>
      </c>
      <c r="J1782" s="92">
        <v>2.1267840648408309E-2</v>
      </c>
    </row>
    <row r="1783" spans="3:10" x14ac:dyDescent="0.25">
      <c r="C1783" s="84">
        <v>8.8527902519004841E-3</v>
      </c>
      <c r="D1783" s="91">
        <v>1.2525878367271573E-2</v>
      </c>
      <c r="E1783" s="91">
        <v>1.5532158396676597E-2</v>
      </c>
      <c r="F1783" s="91">
        <v>1.7728313452672485E-2</v>
      </c>
      <c r="G1783" s="92">
        <v>1.9221335456358582E-2</v>
      </c>
      <c r="H1783" s="92">
        <v>2.0075374390534233E-2</v>
      </c>
      <c r="I1783" s="92">
        <v>2.0507430355804775E-2</v>
      </c>
      <c r="J1783" s="92">
        <v>2.0585144603925548E-2</v>
      </c>
    </row>
    <row r="1784" spans="3:10" x14ac:dyDescent="0.25">
      <c r="C1784" s="84">
        <v>6.1512989638326486E-3</v>
      </c>
      <c r="D1784" s="91">
        <v>8.3389483682927493E-3</v>
      </c>
      <c r="E1784" s="91">
        <v>1.0294171490795472E-2</v>
      </c>
      <c r="F1784" s="91">
        <v>1.1965777927977572E-2</v>
      </c>
      <c r="G1784" s="92">
        <v>1.3393115056265326E-2</v>
      </c>
      <c r="H1784" s="92">
        <v>1.4570660775148117E-2</v>
      </c>
      <c r="I1784" s="92">
        <v>1.5611259614555544E-2</v>
      </c>
      <c r="J1784" s="92">
        <v>1.653320430375085E-2</v>
      </c>
    </row>
    <row r="1785" spans="3:10" x14ac:dyDescent="0.25">
      <c r="C1785" s="84">
        <v>1.9330395597845811E-2</v>
      </c>
      <c r="D1785" s="91">
        <v>2.1860802140429798E-2</v>
      </c>
      <c r="E1785" s="91">
        <v>2.3360580066310817E-2</v>
      </c>
      <c r="F1785" s="91">
        <v>2.4245894390419482E-2</v>
      </c>
      <c r="G1785" s="92">
        <v>2.4851645976067004E-2</v>
      </c>
      <c r="H1785" s="92">
        <v>2.5254886510277741E-2</v>
      </c>
      <c r="I1785" s="92">
        <v>2.565690162638978E-2</v>
      </c>
      <c r="J1785" s="92">
        <v>2.604600440331185E-2</v>
      </c>
    </row>
    <row r="1786" spans="3:10" x14ac:dyDescent="0.25">
      <c r="C1786" s="84">
        <v>4.8410827111162753E-3</v>
      </c>
      <c r="D1786" s="91">
        <v>7.2779447521073484E-3</v>
      </c>
      <c r="E1786" s="91">
        <v>9.4739935462796847E-3</v>
      </c>
      <c r="F1786" s="91">
        <v>1.1233189655188392E-2</v>
      </c>
      <c r="G1786" s="92">
        <v>1.2548125626225657E-2</v>
      </c>
      <c r="H1786" s="92">
        <v>1.3425297747130388E-2</v>
      </c>
      <c r="I1786" s="92">
        <v>1.3999580937554518E-2</v>
      </c>
      <c r="J1786" s="92">
        <v>1.4319273316401092E-2</v>
      </c>
    </row>
    <row r="1787" spans="3:10" x14ac:dyDescent="0.25">
      <c r="C1787" s="84">
        <v>8.1037305803552881E-3</v>
      </c>
      <c r="D1787" s="91">
        <v>1.4047078910394091E-2</v>
      </c>
      <c r="E1787" s="91">
        <v>2.003774899371278E-2</v>
      </c>
      <c r="F1787" s="91">
        <v>2.5125075576091744E-2</v>
      </c>
      <c r="G1787" s="92">
        <v>2.8936966931822104E-2</v>
      </c>
      <c r="H1787" s="92">
        <v>3.1316348949732883E-2</v>
      </c>
      <c r="I1787" s="92">
        <v>3.2516865861823382E-2</v>
      </c>
      <c r="J1787" s="92">
        <v>3.2648003680412534E-2</v>
      </c>
    </row>
    <row r="1788" spans="3:10" x14ac:dyDescent="0.25">
      <c r="C1788" s="84">
        <v>1.1718408204843203E-2</v>
      </c>
      <c r="D1788" s="91">
        <v>1.4990687883878751E-2</v>
      </c>
      <c r="E1788" s="91">
        <v>1.7661413215044677E-2</v>
      </c>
      <c r="F1788" s="91">
        <v>1.9748295777116755E-2</v>
      </c>
      <c r="G1788" s="92">
        <v>2.1358147033772645E-2</v>
      </c>
      <c r="H1788" s="92">
        <v>2.2479639831155137E-2</v>
      </c>
      <c r="I1788" s="92">
        <v>2.3263888329121067E-2</v>
      </c>
      <c r="J1788" s="92">
        <v>2.3705890046903419E-2</v>
      </c>
    </row>
    <row r="1789" spans="3:10" x14ac:dyDescent="0.25">
      <c r="C1789" s="84">
        <v>1.3143045847973479E-2</v>
      </c>
      <c r="D1789" s="91">
        <v>1.5891859079092758E-2</v>
      </c>
      <c r="E1789" s="91">
        <v>1.7692116569229931E-2</v>
      </c>
      <c r="F1789" s="91">
        <v>1.8789059351579183E-2</v>
      </c>
      <c r="G1789" s="92">
        <v>1.9449463672398196E-2</v>
      </c>
      <c r="H1789" s="92">
        <v>1.9758550823744777E-2</v>
      </c>
      <c r="I1789" s="92">
        <v>1.9897613760875562E-2</v>
      </c>
      <c r="J1789" s="92">
        <v>1.9880017568152868E-2</v>
      </c>
    </row>
    <row r="1790" spans="3:10" x14ac:dyDescent="0.25">
      <c r="C1790" s="84">
        <v>2.7855084662196949E-2</v>
      </c>
      <c r="D1790" s="91">
        <v>3.060405216729304E-2</v>
      </c>
      <c r="E1790" s="91">
        <v>3.2069434180048914E-2</v>
      </c>
      <c r="F1790" s="91">
        <v>3.2897571814200693E-2</v>
      </c>
      <c r="G1790" s="92">
        <v>3.3532715696531643E-2</v>
      </c>
      <c r="H1790" s="92">
        <v>3.4030609170571748E-2</v>
      </c>
      <c r="I1790" s="92">
        <v>3.4600226616870906E-2</v>
      </c>
      <c r="J1790" s="92">
        <v>3.5158564817018199E-2</v>
      </c>
    </row>
    <row r="1791" spans="3:10" x14ac:dyDescent="0.25">
      <c r="C1791" s="84">
        <v>1.7770290072649752E-2</v>
      </c>
      <c r="D1791" s="91">
        <v>2.3586426273633502E-2</v>
      </c>
      <c r="E1791" s="91">
        <v>2.7848197430780552E-2</v>
      </c>
      <c r="F1791" s="91">
        <v>3.0568502069824043E-2</v>
      </c>
      <c r="G1791" s="92">
        <v>3.2085093544477201E-2</v>
      </c>
      <c r="H1791" s="92">
        <v>3.2585105533914673E-2</v>
      </c>
      <c r="I1791" s="92">
        <v>3.2461624174628619E-2</v>
      </c>
      <c r="J1791" s="92">
        <v>3.1830778279679783E-2</v>
      </c>
    </row>
    <row r="1792" spans="3:10" x14ac:dyDescent="0.25">
      <c r="C1792" s="84">
        <v>3.9118177853112154E-2</v>
      </c>
      <c r="D1792" s="91">
        <v>4.3127805875874434E-2</v>
      </c>
      <c r="E1792" s="91">
        <v>4.5555427075493191E-2</v>
      </c>
      <c r="F1792" s="91">
        <v>4.7081570184206466E-2</v>
      </c>
      <c r="G1792" s="92">
        <v>4.8204783171414689E-2</v>
      </c>
      <c r="H1792" s="92">
        <v>4.8958744839541754E-2</v>
      </c>
      <c r="I1792" s="92">
        <v>4.9651210827653461E-2</v>
      </c>
      <c r="J1792" s="92">
        <v>5.0194027877973432E-2</v>
      </c>
    </row>
    <row r="1793" spans="3:10" x14ac:dyDescent="0.25">
      <c r="C1793" s="84">
        <v>2.9750677218530314E-3</v>
      </c>
      <c r="D1793" s="91">
        <v>5.0013503850433088E-3</v>
      </c>
      <c r="E1793" s="91">
        <v>7.177084017259013E-3</v>
      </c>
      <c r="F1793" s="91">
        <v>9.269824239158354E-3</v>
      </c>
      <c r="G1793" s="92">
        <v>1.1162846813723567E-2</v>
      </c>
      <c r="H1793" s="92">
        <v>1.2756949056001781E-2</v>
      </c>
      <c r="I1793" s="92">
        <v>1.4093640409075032E-2</v>
      </c>
      <c r="J1793" s="92">
        <v>1.5162131794611362E-2</v>
      </c>
    </row>
    <row r="1794" spans="3:10" x14ac:dyDescent="0.25">
      <c r="C1794" s="84">
        <v>2.0363014505682838E-2</v>
      </c>
      <c r="D1794" s="91">
        <v>2.3637514379426343E-2</v>
      </c>
      <c r="E1794" s="91">
        <v>2.5511128159552698E-2</v>
      </c>
      <c r="F1794" s="91">
        <v>2.6449175010558906E-2</v>
      </c>
      <c r="G1794" s="92">
        <v>2.6870475090922885E-2</v>
      </c>
      <c r="H1794" s="92">
        <v>2.6908120522988629E-2</v>
      </c>
      <c r="I1794" s="92">
        <v>2.6816860160704677E-2</v>
      </c>
      <c r="J1794" s="92">
        <v>2.6618284430078777E-2</v>
      </c>
    </row>
    <row r="1795" spans="3:10" x14ac:dyDescent="0.25">
      <c r="C1795" s="84">
        <v>2.2604752106302323E-2</v>
      </c>
      <c r="D1795" s="91">
        <v>2.7389919989203069E-2</v>
      </c>
      <c r="E1795" s="91">
        <v>3.0545545880612406E-2</v>
      </c>
      <c r="F1795" s="91">
        <v>3.2513592753440089E-2</v>
      </c>
      <c r="G1795" s="92">
        <v>3.3780395620945994E-2</v>
      </c>
      <c r="H1795" s="92">
        <v>3.4510785010349709E-2</v>
      </c>
      <c r="I1795" s="92">
        <v>3.5022805745873679E-2</v>
      </c>
      <c r="J1795" s="92">
        <v>3.5325029358014057E-2</v>
      </c>
    </row>
    <row r="1796" spans="3:10" x14ac:dyDescent="0.25">
      <c r="C1796" s="84">
        <v>2.2265222667065689E-2</v>
      </c>
      <c r="D1796" s="91">
        <v>2.5747125266036241E-2</v>
      </c>
      <c r="E1796" s="91">
        <v>2.7155814748838596E-2</v>
      </c>
      <c r="F1796" s="91">
        <v>2.7258745571928832E-2</v>
      </c>
      <c r="G1796" s="92">
        <v>2.6713115702940125E-2</v>
      </c>
      <c r="H1796" s="92">
        <v>2.5776847507225996E-2</v>
      </c>
      <c r="I1796" s="92">
        <v>2.4746187164563439E-2</v>
      </c>
      <c r="J1796" s="92">
        <v>2.3644689538395307E-2</v>
      </c>
    </row>
    <row r="1797" spans="3:10" x14ac:dyDescent="0.25">
      <c r="C1797" s="84">
        <v>3.3568676754959788E-2</v>
      </c>
      <c r="D1797" s="91">
        <v>3.4960550233506561E-2</v>
      </c>
      <c r="E1797" s="91">
        <v>3.5643638836470995E-2</v>
      </c>
      <c r="F1797" s="91">
        <v>3.6067251356432656E-2</v>
      </c>
      <c r="G1797" s="92">
        <v>3.6471228548143511E-2</v>
      </c>
      <c r="H1797" s="92">
        <v>3.6752398781345327E-2</v>
      </c>
      <c r="I1797" s="92">
        <v>3.704721560556113E-2</v>
      </c>
      <c r="J1797" s="92">
        <v>3.7228727399880687E-2</v>
      </c>
    </row>
    <row r="1798" spans="3:10" x14ac:dyDescent="0.25">
      <c r="C1798" s="84">
        <v>1.1095698811054943E-2</v>
      </c>
      <c r="D1798" s="91">
        <v>1.4418545028224698E-2</v>
      </c>
      <c r="E1798" s="91">
        <v>1.7040659981437705E-2</v>
      </c>
      <c r="F1798" s="91">
        <v>1.8991768930480032E-2</v>
      </c>
      <c r="G1798" s="92">
        <v>2.0432736128903249E-2</v>
      </c>
      <c r="H1798" s="92">
        <v>2.1418028332677294E-2</v>
      </c>
      <c r="I1798" s="92">
        <v>2.214720869002744E-2</v>
      </c>
      <c r="J1798" s="92">
        <v>2.2656454833795563E-2</v>
      </c>
    </row>
    <row r="1799" spans="3:10" x14ac:dyDescent="0.25">
      <c r="C1799" s="84">
        <v>6.0590157377096955E-3</v>
      </c>
      <c r="D1799" s="91">
        <v>8.7834879863153831E-3</v>
      </c>
      <c r="E1799" s="91">
        <v>1.1209918282423811E-2</v>
      </c>
      <c r="F1799" s="91">
        <v>1.3165458843122441E-2</v>
      </c>
      <c r="G1799" s="92">
        <v>1.464442846390487E-2</v>
      </c>
      <c r="H1799" s="92">
        <v>1.5629146044074435E-2</v>
      </c>
      <c r="I1799" s="92">
        <v>1.6249119652112207E-2</v>
      </c>
      <c r="J1799" s="92">
        <v>1.6543993497252659E-2</v>
      </c>
    </row>
    <row r="1800" spans="3:10" x14ac:dyDescent="0.25">
      <c r="C1800" s="84">
        <v>3.9318749982999203E-3</v>
      </c>
      <c r="D1800" s="91">
        <v>7.2083972563049869E-3</v>
      </c>
      <c r="E1800" s="91">
        <v>1.0961241752185366E-2</v>
      </c>
      <c r="F1800" s="91">
        <v>1.4747184195219332E-2</v>
      </c>
      <c r="G1800" s="92">
        <v>1.8335802811530223E-2</v>
      </c>
      <c r="H1800" s="92">
        <v>2.1559480475847891E-2</v>
      </c>
      <c r="I1800" s="92">
        <v>2.449149603574087E-2</v>
      </c>
      <c r="J1800" s="92">
        <v>2.7101677015986831E-2</v>
      </c>
    </row>
    <row r="1801" spans="3:10" x14ac:dyDescent="0.25">
      <c r="C1801" s="84">
        <v>1.085208667098307E-2</v>
      </c>
      <c r="D1801" s="91">
        <v>1.3880764175314001E-2</v>
      </c>
      <c r="E1801" s="91">
        <v>1.6071398538414751E-2</v>
      </c>
      <c r="F1801" s="91">
        <v>1.7513352916093215E-2</v>
      </c>
      <c r="G1801" s="92">
        <v>1.8412350958213319E-2</v>
      </c>
      <c r="H1801" s="92">
        <v>1.8857374012283979E-2</v>
      </c>
      <c r="I1801" s="92">
        <v>1.9051220834151637E-2</v>
      </c>
      <c r="J1801" s="92">
        <v>1.9043366559303932E-2</v>
      </c>
    </row>
    <row r="1802" spans="3:10" x14ac:dyDescent="0.25">
      <c r="C1802" s="84">
        <v>1.8492426054965691E-2</v>
      </c>
      <c r="D1802" s="91">
        <v>2.2314973746993181E-2</v>
      </c>
      <c r="E1802" s="91">
        <v>2.5179016986596053E-2</v>
      </c>
      <c r="F1802" s="91">
        <v>2.725900897705338E-2</v>
      </c>
      <c r="G1802" s="92">
        <v>2.8787910445694575E-2</v>
      </c>
      <c r="H1802" s="92">
        <v>2.980206543131388E-2</v>
      </c>
      <c r="I1802" s="92">
        <v>3.0533576689877547E-2</v>
      </c>
      <c r="J1802" s="92">
        <v>3.0987660553774925E-2</v>
      </c>
    </row>
    <row r="1803" spans="3:10" x14ac:dyDescent="0.25">
      <c r="C1803" s="84">
        <v>7.6002127987156451E-3</v>
      </c>
      <c r="D1803" s="91">
        <v>1.0288565864575057E-2</v>
      </c>
      <c r="E1803" s="91">
        <v>1.2432258210901371E-2</v>
      </c>
      <c r="F1803" s="91">
        <v>1.4022255188630857E-2</v>
      </c>
      <c r="G1803" s="92">
        <v>1.5185033807297806E-2</v>
      </c>
      <c r="H1803" s="92">
        <v>1.5972967984973319E-2</v>
      </c>
      <c r="I1803" s="92">
        <v>1.6540232624364878E-2</v>
      </c>
      <c r="J1803" s="92">
        <v>1.6914601522121948E-2</v>
      </c>
    </row>
    <row r="1804" spans="3:10" x14ac:dyDescent="0.25">
      <c r="C1804" s="84">
        <v>2.7314731793700239E-2</v>
      </c>
      <c r="D1804" s="91">
        <v>2.9089976626341212E-2</v>
      </c>
      <c r="E1804" s="91">
        <v>3.0206164890283257E-2</v>
      </c>
      <c r="F1804" s="91">
        <v>3.1020618969896864E-2</v>
      </c>
      <c r="G1804" s="92">
        <v>3.1764877486882011E-2</v>
      </c>
      <c r="H1804" s="92">
        <v>3.2394038654798285E-2</v>
      </c>
      <c r="I1804" s="92">
        <v>3.3075701461748853E-2</v>
      </c>
      <c r="J1804" s="92">
        <v>3.3740111322999353E-2</v>
      </c>
    </row>
    <row r="1805" spans="3:10" x14ac:dyDescent="0.25">
      <c r="C1805" s="84">
        <v>5.3106208252553981E-3</v>
      </c>
      <c r="D1805" s="91">
        <v>8.6267783937321874E-3</v>
      </c>
      <c r="E1805" s="91">
        <v>1.1757676515203912E-2</v>
      </c>
      <c r="F1805" s="91">
        <v>1.4341521621038099E-2</v>
      </c>
      <c r="G1805" s="92">
        <v>1.6339056536557883E-2</v>
      </c>
      <c r="H1805" s="92">
        <v>1.7769190722441607E-2</v>
      </c>
      <c r="I1805" s="92">
        <v>1.8821411871157347E-2</v>
      </c>
      <c r="J1805" s="92">
        <v>1.9559571671896734E-2</v>
      </c>
    </row>
    <row r="1806" spans="3:10" x14ac:dyDescent="0.25">
      <c r="C1806" s="84">
        <v>1.0482553768233899E-2</v>
      </c>
      <c r="D1806" s="91">
        <v>1.6259957064608411E-2</v>
      </c>
      <c r="E1806" s="91">
        <v>2.1487224934918277E-2</v>
      </c>
      <c r="F1806" s="91">
        <v>2.5779572229035021E-2</v>
      </c>
      <c r="G1806" s="92">
        <v>2.9248968384022595E-2</v>
      </c>
      <c r="H1806" s="92">
        <v>3.198825090244263E-2</v>
      </c>
      <c r="I1806" s="92">
        <v>3.4304369301284769E-2</v>
      </c>
      <c r="J1806" s="92">
        <v>3.6223241250521801E-2</v>
      </c>
    </row>
    <row r="1807" spans="3:10" x14ac:dyDescent="0.25">
      <c r="C1807" s="84">
        <v>3.9905744368969487E-2</v>
      </c>
      <c r="D1807" s="91">
        <v>3.915814841895842E-2</v>
      </c>
      <c r="E1807" s="91">
        <v>3.7886855268284628E-2</v>
      </c>
      <c r="F1807" s="91">
        <v>3.6653490254961417E-2</v>
      </c>
      <c r="G1807" s="92">
        <v>3.5697461591182762E-2</v>
      </c>
      <c r="H1807" s="92">
        <v>3.4896245006244546E-2</v>
      </c>
      <c r="I1807" s="92">
        <v>3.4369221428186519E-2</v>
      </c>
      <c r="J1807" s="92">
        <v>3.3995135393715036E-2</v>
      </c>
    </row>
    <row r="1808" spans="3:10" x14ac:dyDescent="0.25">
      <c r="C1808" s="84">
        <v>1.2230090742531232E-2</v>
      </c>
      <c r="D1808" s="91">
        <v>1.6432893528156165E-2</v>
      </c>
      <c r="E1808" s="91">
        <v>1.9900576602886338E-2</v>
      </c>
      <c r="F1808" s="91">
        <v>2.2632874245324543E-2</v>
      </c>
      <c r="G1808" s="92">
        <v>2.4813551988317358E-2</v>
      </c>
      <c r="H1808" s="92">
        <v>2.6498010946216555E-2</v>
      </c>
      <c r="I1808" s="92">
        <v>2.7907600780741438E-2</v>
      </c>
      <c r="J1808" s="92">
        <v>2.9051323365073451E-2</v>
      </c>
    </row>
    <row r="1809" spans="3:10" x14ac:dyDescent="0.25">
      <c r="C1809" s="84">
        <v>5.2877189246360399E-3</v>
      </c>
      <c r="D1809" s="91">
        <v>8.3461172525438384E-3</v>
      </c>
      <c r="E1809" s="91">
        <v>1.1284458903138892E-2</v>
      </c>
      <c r="F1809" s="91">
        <v>1.3814195762015461E-2</v>
      </c>
      <c r="G1809" s="92">
        <v>1.588095440419339E-2</v>
      </c>
      <c r="H1809" s="92">
        <v>1.7454849406859558E-2</v>
      </c>
      <c r="I1809" s="92">
        <v>1.8676102820361078E-2</v>
      </c>
      <c r="J1809" s="92">
        <v>1.9580050313942582E-2</v>
      </c>
    </row>
    <row r="1810" spans="3:10" x14ac:dyDescent="0.25">
      <c r="C1810" s="84">
        <v>3.8031297717790093E-3</v>
      </c>
      <c r="D1810" s="91">
        <v>6.9777242054302434E-3</v>
      </c>
      <c r="E1810" s="91">
        <v>1.0423065138086333E-2</v>
      </c>
      <c r="F1810" s="91">
        <v>1.3589496569390479E-2</v>
      </c>
      <c r="G1810" s="92">
        <v>1.6198578593338359E-2</v>
      </c>
      <c r="H1810" s="92">
        <v>1.8092570938371518E-2</v>
      </c>
      <c r="I1810" s="92">
        <v>1.9365915671743176E-2</v>
      </c>
      <c r="J1810" s="92">
        <v>2.0053889157314174E-2</v>
      </c>
    </row>
    <row r="1811" spans="3:10" x14ac:dyDescent="0.25">
      <c r="C1811" s="84">
        <v>1.8483892977783706E-2</v>
      </c>
      <c r="D1811" s="91">
        <v>2.2974797787779704E-2</v>
      </c>
      <c r="E1811" s="91">
        <v>2.6261927493902715E-2</v>
      </c>
      <c r="F1811" s="91">
        <v>2.8650677944802805E-2</v>
      </c>
      <c r="G1811" s="92">
        <v>3.0513201074118652E-2</v>
      </c>
      <c r="H1811" s="92">
        <v>3.1952969769149402E-2</v>
      </c>
      <c r="I1811" s="92">
        <v>3.3220508094186751E-2</v>
      </c>
      <c r="J1811" s="92">
        <v>3.4282150311215384E-2</v>
      </c>
    </row>
    <row r="1812" spans="3:10" x14ac:dyDescent="0.25">
      <c r="C1812" s="84">
        <v>5.7685989370257963E-2</v>
      </c>
      <c r="D1812" s="91">
        <v>6.0821108002013409E-2</v>
      </c>
      <c r="E1812" s="91">
        <v>6.1413534297171821E-2</v>
      </c>
      <c r="F1812" s="91">
        <v>6.093277588765398E-2</v>
      </c>
      <c r="G1812" s="92">
        <v>6.0239749071788876E-2</v>
      </c>
      <c r="H1812" s="92">
        <v>5.9380993622128078E-2</v>
      </c>
      <c r="I1812" s="92">
        <v>5.8641228724177277E-2</v>
      </c>
      <c r="J1812" s="92">
        <v>5.7789564653328317E-2</v>
      </c>
    </row>
    <row r="1813" spans="3:10" x14ac:dyDescent="0.25">
      <c r="C1813" s="84">
        <v>6.7564795411884952E-3</v>
      </c>
      <c r="D1813" s="91">
        <v>1.1229828657853538E-2</v>
      </c>
      <c r="E1813" s="91">
        <v>1.5775443671823371E-2</v>
      </c>
      <c r="F1813" s="91">
        <v>1.9908987869330784E-2</v>
      </c>
      <c r="G1813" s="92">
        <v>2.3505720463030073E-2</v>
      </c>
      <c r="H1813" s="92">
        <v>2.6501401189747198E-2</v>
      </c>
      <c r="I1813" s="92">
        <v>2.9091293340310818E-2</v>
      </c>
      <c r="J1813" s="92">
        <v>3.1301784704037668E-2</v>
      </c>
    </row>
    <row r="1814" spans="3:10" x14ac:dyDescent="0.25">
      <c r="C1814" s="84">
        <v>8.0653321085507202E-3</v>
      </c>
      <c r="D1814" s="91">
        <v>1.0338325152512096E-2</v>
      </c>
      <c r="E1814" s="91">
        <v>1.2221642301259366E-2</v>
      </c>
      <c r="F1814" s="91">
        <v>1.3757532398919511E-2</v>
      </c>
      <c r="G1814" s="92">
        <v>1.5053073832238889E-2</v>
      </c>
      <c r="H1814" s="92">
        <v>1.6128630862675436E-2</v>
      </c>
      <c r="I1814" s="92">
        <v>1.7112364007903877E-2</v>
      </c>
      <c r="J1814" s="92">
        <v>1.8011947359535731E-2</v>
      </c>
    </row>
    <row r="1815" spans="3:10" x14ac:dyDescent="0.25">
      <c r="C1815" s="84">
        <v>9.7160113126541544E-3</v>
      </c>
      <c r="D1815" s="91">
        <v>1.3495163236346202E-2</v>
      </c>
      <c r="E1815" s="91">
        <v>1.6647710144622036E-2</v>
      </c>
      <c r="F1815" s="91">
        <v>1.9057503982154906E-2</v>
      </c>
      <c r="G1815" s="92">
        <v>2.0819965884095386E-2</v>
      </c>
      <c r="H1815" s="92">
        <v>2.1963972016064183E-2</v>
      </c>
      <c r="I1815" s="92">
        <v>2.2683301223471324E-2</v>
      </c>
      <c r="J1815" s="92">
        <v>2.301309309698079E-2</v>
      </c>
    </row>
    <row r="1816" spans="3:10" x14ac:dyDescent="0.25">
      <c r="C1816" s="84">
        <v>6.042105524734412E-3</v>
      </c>
      <c r="D1816" s="91">
        <v>9.2224953549741792E-3</v>
      </c>
      <c r="E1816" s="91">
        <v>1.21039067968559E-2</v>
      </c>
      <c r="F1816" s="91">
        <v>1.4473688425677325E-2</v>
      </c>
      <c r="G1816" s="92">
        <v>1.6374716427392473E-2</v>
      </c>
      <c r="H1816" s="92">
        <v>1.7845287418161097E-2</v>
      </c>
      <c r="I1816" s="92">
        <v>1.9061662064116597E-2</v>
      </c>
      <c r="J1816" s="92">
        <v>2.006172594862753E-2</v>
      </c>
    </row>
    <row r="1817" spans="3:10" x14ac:dyDescent="0.25">
      <c r="C1817" s="84">
        <v>1.3579392931727741E-2</v>
      </c>
      <c r="D1817" s="91">
        <v>1.4959857152226282E-2</v>
      </c>
      <c r="E1817" s="91">
        <v>1.5993830777311643E-2</v>
      </c>
      <c r="F1817" s="91">
        <v>1.6862923441826459E-2</v>
      </c>
      <c r="G1817" s="92">
        <v>1.7709489500564279E-2</v>
      </c>
      <c r="H1817" s="92">
        <v>1.8537760220727156E-2</v>
      </c>
      <c r="I1817" s="92">
        <v>1.947907751818645E-2</v>
      </c>
      <c r="J1817" s="92">
        <v>2.0535677746116841E-2</v>
      </c>
    </row>
    <row r="1818" spans="3:10" x14ac:dyDescent="0.25">
      <c r="C1818" s="84">
        <v>5.9778940131527706E-3</v>
      </c>
      <c r="D1818" s="91">
        <v>9.2286103800740052E-3</v>
      </c>
      <c r="E1818" s="91">
        <v>1.208577291366349E-2</v>
      </c>
      <c r="F1818" s="91">
        <v>1.4276741247619506E-2</v>
      </c>
      <c r="G1818" s="92">
        <v>1.5836472988964709E-2</v>
      </c>
      <c r="H1818" s="92">
        <v>1.6826964702639065E-2</v>
      </c>
      <c r="I1818" s="92">
        <v>1.7454072028109086E-2</v>
      </c>
      <c r="J1818" s="92">
        <v>1.7794382860763295E-2</v>
      </c>
    </row>
    <row r="1819" spans="3:10" x14ac:dyDescent="0.25">
      <c r="C1819" s="84">
        <v>3.6800848905868974E-2</v>
      </c>
      <c r="D1819" s="91">
        <v>3.5288057236330911E-2</v>
      </c>
      <c r="E1819" s="91">
        <v>3.4150489220286871E-2</v>
      </c>
      <c r="F1819" s="91">
        <v>3.3436244431116882E-2</v>
      </c>
      <c r="G1819" s="92">
        <v>3.3134302527166301E-2</v>
      </c>
      <c r="H1819" s="92">
        <v>3.3034291927576918E-2</v>
      </c>
      <c r="I1819" s="92">
        <v>3.3213372682854604E-2</v>
      </c>
      <c r="J1819" s="92">
        <v>3.3543940154599029E-2</v>
      </c>
    </row>
    <row r="1820" spans="3:10" x14ac:dyDescent="0.25">
      <c r="C1820" s="84">
        <v>8.4747041480090751E-3</v>
      </c>
      <c r="D1820" s="91">
        <v>1.0444233295127562E-2</v>
      </c>
      <c r="E1820" s="91">
        <v>1.1980043163513579E-2</v>
      </c>
      <c r="F1820" s="91">
        <v>1.3156185538760296E-2</v>
      </c>
      <c r="G1820" s="92">
        <v>1.4084907654855931E-2</v>
      </c>
      <c r="H1820" s="92">
        <v>1.4785359390235732E-2</v>
      </c>
      <c r="I1820" s="92">
        <v>1.5372601509267867E-2</v>
      </c>
      <c r="J1820" s="92">
        <v>1.5848874660293878E-2</v>
      </c>
    </row>
    <row r="1821" spans="3:10" x14ac:dyDescent="0.25">
      <c r="C1821" s="84">
        <v>2.054159214081085E-2</v>
      </c>
      <c r="D1821" s="91">
        <v>2.4389757087077208E-2</v>
      </c>
      <c r="E1821" s="91">
        <v>2.7046054072150286E-2</v>
      </c>
      <c r="F1821" s="91">
        <v>2.8829465703985709E-2</v>
      </c>
      <c r="G1821" s="92">
        <v>3.0054595549658471E-2</v>
      </c>
      <c r="H1821" s="92">
        <v>3.0774714968741408E-2</v>
      </c>
      <c r="I1821" s="92">
        <v>3.1219856588566554E-2</v>
      </c>
      <c r="J1821" s="92">
        <v>3.1380656494780619E-2</v>
      </c>
    </row>
    <row r="1822" spans="3:10" x14ac:dyDescent="0.25">
      <c r="C1822" s="84">
        <v>0.13974439629036575</v>
      </c>
      <c r="D1822" s="91">
        <v>0.12296615600679248</v>
      </c>
      <c r="E1822" s="91">
        <v>0.10596318618323494</v>
      </c>
      <c r="F1822" s="91">
        <v>9.1878095198838161E-2</v>
      </c>
      <c r="G1822" s="92">
        <v>8.1213183194368779E-2</v>
      </c>
      <c r="H1822" s="92">
        <v>7.3070213876369472E-2</v>
      </c>
      <c r="I1822" s="92">
        <v>6.7061550136969267E-2</v>
      </c>
      <c r="J1822" s="92">
        <v>6.2378115784141305E-2</v>
      </c>
    </row>
    <row r="1823" spans="3:10" x14ac:dyDescent="0.25">
      <c r="C1823" s="84">
        <v>6.7835006437850162E-3</v>
      </c>
      <c r="D1823" s="91">
        <v>8.5636091938081828E-3</v>
      </c>
      <c r="E1823" s="91">
        <v>9.9488489158406253E-3</v>
      </c>
      <c r="F1823" s="91">
        <v>1.0976579388512372E-2</v>
      </c>
      <c r="G1823" s="92">
        <v>1.1732160536506069E-2</v>
      </c>
      <c r="H1823" s="92">
        <v>1.22316123321526E-2</v>
      </c>
      <c r="I1823" s="92">
        <v>1.2577009450753419E-2</v>
      </c>
      <c r="J1823" s="92">
        <v>1.2783620670653797E-2</v>
      </c>
    </row>
    <row r="1824" spans="3:10" x14ac:dyDescent="0.25">
      <c r="C1824" s="84">
        <v>2.0285797726357482E-2</v>
      </c>
      <c r="D1824" s="91">
        <v>2.2981243506270753E-2</v>
      </c>
      <c r="E1824" s="91">
        <v>2.4396471248545826E-2</v>
      </c>
      <c r="F1824" s="91">
        <v>2.4960046375159486E-2</v>
      </c>
      <c r="G1824" s="92">
        <v>2.5025509085220873E-2</v>
      </c>
      <c r="H1824" s="92">
        <v>2.4686064550521098E-2</v>
      </c>
      <c r="I1824" s="92">
        <v>2.4160816173747636E-2</v>
      </c>
      <c r="J1824" s="92">
        <v>2.3461909763326436E-2</v>
      </c>
    </row>
    <row r="1825" spans="3:10" x14ac:dyDescent="0.25">
      <c r="C1825" s="84">
        <v>8.4807751313151075E-3</v>
      </c>
      <c r="D1825" s="91">
        <v>1.3596586562540614E-2</v>
      </c>
      <c r="E1825" s="91">
        <v>1.8607760771864049E-2</v>
      </c>
      <c r="F1825" s="91">
        <v>2.3112463054423025E-2</v>
      </c>
      <c r="G1825" s="92">
        <v>2.7107945856230133E-2</v>
      </c>
      <c r="H1825" s="92">
        <v>3.0591651730611489E-2</v>
      </c>
      <c r="I1825" s="92">
        <v>3.3792725694290614E-2</v>
      </c>
      <c r="J1825" s="92">
        <v>3.6695548184556802E-2</v>
      </c>
    </row>
    <row r="1826" spans="3:10" x14ac:dyDescent="0.25">
      <c r="C1826" s="84">
        <v>2.1717850912975307E-2</v>
      </c>
      <c r="D1826" s="91">
        <v>2.5264447004756333E-2</v>
      </c>
      <c r="E1826" s="91">
        <v>2.7686873110342729E-2</v>
      </c>
      <c r="F1826" s="91">
        <v>2.940717019842182E-2</v>
      </c>
      <c r="G1826" s="92">
        <v>3.0808809639340726E-2</v>
      </c>
      <c r="H1826" s="92">
        <v>3.1990972437808435E-2</v>
      </c>
      <c r="I1826" s="92">
        <v>3.3221336270190679E-2</v>
      </c>
      <c r="J1826" s="92">
        <v>3.4503028717557303E-2</v>
      </c>
    </row>
    <row r="1827" spans="3:10" x14ac:dyDescent="0.25">
      <c r="C1827" s="84">
        <v>5.0000249959227605E-3</v>
      </c>
      <c r="D1827" s="91">
        <v>9.5314337213511686E-3</v>
      </c>
      <c r="E1827" s="91">
        <v>1.4522813353115983E-2</v>
      </c>
      <c r="F1827" s="91">
        <v>1.9152470840341867E-2</v>
      </c>
      <c r="G1827" s="92">
        <v>2.3053987507325843E-2</v>
      </c>
      <c r="H1827" s="92">
        <v>2.6063750548738402E-2</v>
      </c>
      <c r="I1827" s="92">
        <v>2.8358350482657526E-2</v>
      </c>
      <c r="J1827" s="92">
        <v>2.9986142729584133E-2</v>
      </c>
    </row>
    <row r="1828" spans="3:10" x14ac:dyDescent="0.25">
      <c r="C1828" s="84">
        <v>2.8652598668465225E-2</v>
      </c>
      <c r="D1828" s="91">
        <v>3.4034434588115683E-2</v>
      </c>
      <c r="E1828" s="91">
        <v>3.7508884126622434E-2</v>
      </c>
      <c r="F1828" s="91">
        <v>3.9559981977217634E-2</v>
      </c>
      <c r="G1828" s="92">
        <v>4.0689743789297919E-2</v>
      </c>
      <c r="H1828" s="92">
        <v>4.1027453563132296E-2</v>
      </c>
      <c r="I1828" s="92">
        <v>4.0910462313126963E-2</v>
      </c>
      <c r="J1828" s="92">
        <v>4.032598750166972E-2</v>
      </c>
    </row>
    <row r="1829" spans="3:10" x14ac:dyDescent="0.25">
      <c r="C1829" s="84">
        <v>3.2647209781974995E-2</v>
      </c>
      <c r="D1829" s="91">
        <v>3.1983111010047464E-2</v>
      </c>
      <c r="E1829" s="91">
        <v>3.1039225156226563E-2</v>
      </c>
      <c r="F1829" s="91">
        <v>3.0186115557166424E-2</v>
      </c>
      <c r="G1829" s="92">
        <v>2.9563897318544117E-2</v>
      </c>
      <c r="H1829" s="92">
        <v>2.9031870579716117E-2</v>
      </c>
      <c r="I1829" s="92">
        <v>2.8658393904104681E-2</v>
      </c>
      <c r="J1829" s="92">
        <v>2.8317396077418185E-2</v>
      </c>
    </row>
    <row r="1830" spans="3:10" x14ac:dyDescent="0.25">
      <c r="C1830" s="84">
        <v>7.5425538134268055E-3</v>
      </c>
      <c r="D1830" s="91">
        <v>1.1008033628177047E-2</v>
      </c>
      <c r="E1830" s="91">
        <v>1.4288803730939973E-2</v>
      </c>
      <c r="F1830" s="91">
        <v>1.7214262208413725E-2</v>
      </c>
      <c r="G1830" s="92">
        <v>1.9805259702414584E-2</v>
      </c>
      <c r="H1830" s="92">
        <v>2.2046948506944893E-2</v>
      </c>
      <c r="I1830" s="92">
        <v>2.4103652892715439E-2</v>
      </c>
      <c r="J1830" s="92">
        <v>2.598682631012322E-2</v>
      </c>
    </row>
    <row r="1831" spans="3:10" x14ac:dyDescent="0.25">
      <c r="C1831" s="84">
        <v>6.3845941208847288E-3</v>
      </c>
      <c r="D1831" s="91">
        <v>9.1713543432655632E-3</v>
      </c>
      <c r="E1831" s="91">
        <v>1.1744570000869328E-2</v>
      </c>
      <c r="F1831" s="91">
        <v>1.3971017527694495E-2</v>
      </c>
      <c r="G1831" s="92">
        <v>1.587638263869216E-2</v>
      </c>
      <c r="H1831" s="92">
        <v>1.7461616642525556E-2</v>
      </c>
      <c r="I1831" s="92">
        <v>1.8874450895797295E-2</v>
      </c>
      <c r="J1831" s="92">
        <v>2.0144199882564492E-2</v>
      </c>
    </row>
    <row r="1832" spans="3:10" x14ac:dyDescent="0.25">
      <c r="C1832" s="84">
        <v>2.1282776803922456E-2</v>
      </c>
      <c r="D1832" s="91">
        <v>2.8454513694158079E-2</v>
      </c>
      <c r="E1832" s="91">
        <v>3.370280311182218E-2</v>
      </c>
      <c r="F1832" s="91">
        <v>3.7172308662973212E-2</v>
      </c>
      <c r="G1832" s="92">
        <v>3.9377662928555685E-2</v>
      </c>
      <c r="H1832" s="92">
        <v>4.0566019459617388E-2</v>
      </c>
      <c r="I1832" s="92">
        <v>4.1170741320877446E-2</v>
      </c>
      <c r="J1832" s="92">
        <v>4.1249725504613963E-2</v>
      </c>
    </row>
    <row r="1833" spans="3:10" x14ac:dyDescent="0.25">
      <c r="C1833" s="84">
        <v>3.5867972447329441E-3</v>
      </c>
      <c r="D1833" s="91">
        <v>5.9710457396202716E-3</v>
      </c>
      <c r="E1833" s="91">
        <v>8.4421659648021494E-3</v>
      </c>
      <c r="F1833" s="91">
        <v>1.0704388474918577E-2</v>
      </c>
      <c r="G1833" s="92">
        <v>1.2612231234337894E-2</v>
      </c>
      <c r="H1833" s="92">
        <v>1.4049276524465906E-2</v>
      </c>
      <c r="I1833" s="92">
        <v>1.506447418771335E-2</v>
      </c>
      <c r="J1833" s="92">
        <v>1.5658233264610234E-2</v>
      </c>
    </row>
    <row r="1834" spans="3:10" x14ac:dyDescent="0.25">
      <c r="C1834" s="84">
        <v>2.9004009172555315E-3</v>
      </c>
      <c r="D1834" s="91">
        <v>4.7163022156010053E-3</v>
      </c>
      <c r="E1834" s="91">
        <v>6.5931706457674271E-3</v>
      </c>
      <c r="F1834" s="91">
        <v>8.3546604742771348E-3</v>
      </c>
      <c r="G1834" s="92">
        <v>9.9444228688318759E-3</v>
      </c>
      <c r="H1834" s="92">
        <v>1.1321597783771802E-2</v>
      </c>
      <c r="I1834" s="92">
        <v>1.2562030098664969E-2</v>
      </c>
      <c r="J1834" s="92">
        <v>1.3683297503394134E-2</v>
      </c>
    </row>
    <row r="1835" spans="3:10" x14ac:dyDescent="0.25">
      <c r="C1835" s="84">
        <v>1.1384686567125912E-2</v>
      </c>
      <c r="D1835" s="91">
        <v>1.7241875241818964E-2</v>
      </c>
      <c r="E1835" s="91">
        <v>2.2476980416951755E-2</v>
      </c>
      <c r="F1835" s="91">
        <v>2.6683505527414601E-2</v>
      </c>
      <c r="G1835" s="92">
        <v>2.9908174149474477E-2</v>
      </c>
      <c r="H1835" s="92">
        <v>3.2177969084854804E-2</v>
      </c>
      <c r="I1835" s="92">
        <v>3.3768313554044575E-2</v>
      </c>
      <c r="J1835" s="92">
        <v>3.4709275234360681E-2</v>
      </c>
    </row>
    <row r="1836" spans="3:10" x14ac:dyDescent="0.25">
      <c r="C1836" s="84">
        <v>4.4762388609721725E-3</v>
      </c>
      <c r="D1836" s="91">
        <v>5.8046317395203913E-3</v>
      </c>
      <c r="E1836" s="91">
        <v>6.8672530931599236E-3</v>
      </c>
      <c r="F1836" s="91">
        <v>7.695436751634253E-3</v>
      </c>
      <c r="G1836" s="92">
        <v>8.3670400970236002E-3</v>
      </c>
      <c r="H1836" s="92">
        <v>8.9117093328755469E-3</v>
      </c>
      <c r="I1836" s="92">
        <v>9.4172829120071685E-3</v>
      </c>
      <c r="J1836" s="92">
        <v>9.9047435294337665E-3</v>
      </c>
    </row>
    <row r="1837" spans="3:10" x14ac:dyDescent="0.25">
      <c r="C1837" s="84">
        <v>4.8063532248898274E-3</v>
      </c>
      <c r="D1837" s="91">
        <v>6.642485796876125E-3</v>
      </c>
      <c r="E1837" s="91">
        <v>8.4021620627168156E-3</v>
      </c>
      <c r="F1837" s="91">
        <v>1.0028934197122117E-2</v>
      </c>
      <c r="G1837" s="92">
        <v>1.1530402324920709E-2</v>
      </c>
      <c r="H1837" s="92">
        <v>1.2875639411813314E-2</v>
      </c>
      <c r="I1837" s="92">
        <v>1.4140942927059162E-2</v>
      </c>
      <c r="J1837" s="92">
        <v>1.5325154231506028E-2</v>
      </c>
    </row>
    <row r="1838" spans="3:10" x14ac:dyDescent="0.25">
      <c r="C1838" s="84">
        <v>2.4267274566147339E-3</v>
      </c>
      <c r="D1838" s="91">
        <v>4.6510291207289703E-3</v>
      </c>
      <c r="E1838" s="91">
        <v>7.2170019905719567E-3</v>
      </c>
      <c r="F1838" s="91">
        <v>9.7471558484135343E-3</v>
      </c>
      <c r="G1838" s="92">
        <v>1.2033410753450973E-2</v>
      </c>
      <c r="H1838" s="92">
        <v>1.3949657977814337E-2</v>
      </c>
      <c r="I1838" s="92">
        <v>1.5557373860247269E-2</v>
      </c>
      <c r="J1838" s="92">
        <v>1.6869197835603367E-2</v>
      </c>
    </row>
    <row r="1839" spans="3:10" x14ac:dyDescent="0.25">
      <c r="C1839" s="84">
        <v>3.9810528614353982E-2</v>
      </c>
      <c r="D1839" s="91">
        <v>4.8216345021482622E-2</v>
      </c>
      <c r="E1839" s="91">
        <v>5.3809208257731923E-2</v>
      </c>
      <c r="F1839" s="91">
        <v>5.7325542201160089E-2</v>
      </c>
      <c r="G1839" s="92">
        <v>5.9521741732853059E-2</v>
      </c>
      <c r="H1839" s="92">
        <v>6.0559541508634934E-2</v>
      </c>
      <c r="I1839" s="92">
        <v>6.0865730108080156E-2</v>
      </c>
      <c r="J1839" s="92">
        <v>6.0337362900916382E-2</v>
      </c>
    </row>
    <row r="1840" spans="3:10" x14ac:dyDescent="0.25">
      <c r="C1840" s="84">
        <v>6.0147099386213071E-2</v>
      </c>
      <c r="D1840" s="91">
        <v>6.0069120699107921E-2</v>
      </c>
      <c r="E1840" s="91">
        <v>5.754980461176025E-2</v>
      </c>
      <c r="F1840" s="91">
        <v>5.4296896674592449E-2</v>
      </c>
      <c r="G1840" s="92">
        <v>5.1115337433795698E-2</v>
      </c>
      <c r="H1840" s="92">
        <v>4.798574649590736E-2</v>
      </c>
      <c r="I1840" s="92">
        <v>4.5087993425033092E-2</v>
      </c>
      <c r="J1840" s="92">
        <v>4.2219462286687076E-2</v>
      </c>
    </row>
    <row r="1841" spans="3:10" x14ac:dyDescent="0.25">
      <c r="C1841" s="84">
        <v>3.1535834269009008E-2</v>
      </c>
      <c r="D1841" s="91">
        <v>3.6022042020238218E-2</v>
      </c>
      <c r="E1841" s="91">
        <v>3.8150891460314133E-2</v>
      </c>
      <c r="F1841" s="91">
        <v>3.8977389382139571E-2</v>
      </c>
      <c r="G1841" s="92">
        <v>3.9310004204232508E-2</v>
      </c>
      <c r="H1841" s="92">
        <v>3.9379182020080637E-2</v>
      </c>
      <c r="I1841" s="92">
        <v>3.9492644113771506E-2</v>
      </c>
      <c r="J1841" s="92">
        <v>3.9558161276317179E-2</v>
      </c>
    </row>
    <row r="1842" spans="3:10" x14ac:dyDescent="0.25">
      <c r="C1842" s="84">
        <v>2.2225989950618013E-2</v>
      </c>
      <c r="D1842" s="91">
        <v>2.1431349011404064E-2</v>
      </c>
      <c r="E1842" s="91">
        <v>2.0354966830165265E-2</v>
      </c>
      <c r="F1842" s="91">
        <v>1.9358728850776226E-2</v>
      </c>
      <c r="G1842" s="92">
        <v>1.8560054346538964E-2</v>
      </c>
      <c r="H1842" s="92">
        <v>1.7861104582206151E-2</v>
      </c>
      <c r="I1842" s="92">
        <v>1.7289791950713E-2</v>
      </c>
      <c r="J1842" s="92">
        <v>1.6762070969613751E-2</v>
      </c>
    </row>
    <row r="1843" spans="3:10" x14ac:dyDescent="0.25">
      <c r="C1843" s="84">
        <v>2.6246875689952053E-2</v>
      </c>
      <c r="D1843" s="91">
        <v>3.0528121789897899E-2</v>
      </c>
      <c r="E1843" s="91">
        <v>3.3383701849447799E-2</v>
      </c>
      <c r="F1843" s="91">
        <v>3.5302633049577301E-2</v>
      </c>
      <c r="G1843" s="92">
        <v>3.6718727194934943E-2</v>
      </c>
      <c r="H1843" s="92">
        <v>3.771468533682551E-2</v>
      </c>
      <c r="I1843" s="92">
        <v>3.8564396948767968E-2</v>
      </c>
      <c r="J1843" s="92">
        <v>3.9224047972119258E-2</v>
      </c>
    </row>
    <row r="1844" spans="3:10" x14ac:dyDescent="0.25">
      <c r="C1844" s="84">
        <v>8.0942058543218409E-3</v>
      </c>
      <c r="D1844" s="91">
        <v>1.2005501924344537E-2</v>
      </c>
      <c r="E1844" s="91">
        <v>1.5221232917042839E-2</v>
      </c>
      <c r="F1844" s="91">
        <v>1.7520794543695976E-2</v>
      </c>
      <c r="G1844" s="92">
        <v>1.9031813302140346E-2</v>
      </c>
      <c r="H1844" s="92">
        <v>1.9866640687916763E-2</v>
      </c>
      <c r="I1844" s="92">
        <v>2.027587192627282E-2</v>
      </c>
      <c r="J1844" s="92">
        <v>2.033988356650418E-2</v>
      </c>
    </row>
    <row r="1845" spans="3:10" x14ac:dyDescent="0.25">
      <c r="C1845" s="84">
        <v>6.5465916682881681E-2</v>
      </c>
      <c r="D1845" s="91">
        <v>6.6135402355680356E-2</v>
      </c>
      <c r="E1845" s="91">
        <v>6.5285613736230624E-2</v>
      </c>
      <c r="F1845" s="91">
        <v>6.4010834666492405E-2</v>
      </c>
      <c r="G1845" s="92">
        <v>6.28294110990575E-2</v>
      </c>
      <c r="H1845" s="92">
        <v>6.155772408610765E-2</v>
      </c>
      <c r="I1845" s="92">
        <v>6.0382374267705673E-2</v>
      </c>
      <c r="J1845" s="92">
        <v>5.9036961241680959E-2</v>
      </c>
    </row>
    <row r="1846" spans="3:10" x14ac:dyDescent="0.25">
      <c r="C1846" s="84">
        <v>5.0269515493798923E-3</v>
      </c>
      <c r="D1846" s="91">
        <v>8.1920553205469034E-3</v>
      </c>
      <c r="E1846" s="91">
        <v>1.1356455601873837E-2</v>
      </c>
      <c r="F1846" s="91">
        <v>1.4182784248260704E-2</v>
      </c>
      <c r="G1846" s="92">
        <v>1.6578658796349368E-2</v>
      </c>
      <c r="H1846" s="92">
        <v>1.8491527817473215E-2</v>
      </c>
      <c r="I1846" s="92">
        <v>2.0055706636554437E-2</v>
      </c>
      <c r="J1846" s="92">
        <v>2.1294899833875863E-2</v>
      </c>
    </row>
    <row r="1847" spans="3:10" x14ac:dyDescent="0.25">
      <c r="C1847" s="84">
        <v>6.2107004623300601E-3</v>
      </c>
      <c r="D1847" s="91">
        <v>8.0296589883362291E-3</v>
      </c>
      <c r="E1847" s="91">
        <v>9.5605117093686496E-3</v>
      </c>
      <c r="F1847" s="91">
        <v>1.0790987006611541E-2</v>
      </c>
      <c r="G1847" s="92">
        <v>1.1773598492212734E-2</v>
      </c>
      <c r="H1847" s="92">
        <v>1.2513140578916835E-2</v>
      </c>
      <c r="I1847" s="92">
        <v>1.311561661591769E-2</v>
      </c>
      <c r="J1847" s="92">
        <v>1.3604971039776878E-2</v>
      </c>
    </row>
    <row r="1848" spans="3:10" x14ac:dyDescent="0.25">
      <c r="C1848" s="84">
        <v>2.7538290955926276E-2</v>
      </c>
      <c r="D1848" s="91">
        <v>2.6980596049841887E-2</v>
      </c>
      <c r="E1848" s="91">
        <v>2.6096797436319423E-2</v>
      </c>
      <c r="F1848" s="91">
        <v>2.5192662536577745E-2</v>
      </c>
      <c r="G1848" s="92">
        <v>2.4400326686869214E-2</v>
      </c>
      <c r="H1848" s="92">
        <v>2.3633730308801709E-2</v>
      </c>
      <c r="I1848" s="92">
        <v>2.2986327866536194E-2</v>
      </c>
      <c r="J1848" s="92">
        <v>2.2393353551754033E-2</v>
      </c>
    </row>
    <row r="1849" spans="3:10" x14ac:dyDescent="0.25">
      <c r="C1849" s="84">
        <v>4.6567174052606448E-3</v>
      </c>
      <c r="D1849" s="91">
        <v>7.304125441798346E-3</v>
      </c>
      <c r="E1849" s="91">
        <v>1.0031842156574737E-2</v>
      </c>
      <c r="F1849" s="91">
        <v>1.2579134274914987E-2</v>
      </c>
      <c r="G1849" s="92">
        <v>1.481879238267777E-2</v>
      </c>
      <c r="H1849" s="92">
        <v>1.6633910908321919E-2</v>
      </c>
      <c r="I1849" s="92">
        <v>1.8091669918914959E-2</v>
      </c>
      <c r="J1849" s="92">
        <v>1.9191931097676182E-2</v>
      </c>
    </row>
    <row r="1850" spans="3:10" x14ac:dyDescent="0.25">
      <c r="C1850" s="84">
        <v>2.6843154629721676E-3</v>
      </c>
      <c r="D1850" s="91">
        <v>4.6537346469559485E-3</v>
      </c>
      <c r="E1850" s="91">
        <v>6.7849040339309184E-3</v>
      </c>
      <c r="F1850" s="91">
        <v>8.8327869720700291E-3</v>
      </c>
      <c r="G1850" s="92">
        <v>1.0689459725603359E-2</v>
      </c>
      <c r="H1850" s="92">
        <v>1.2280747811589721E-2</v>
      </c>
      <c r="I1850" s="92">
        <v>1.366923036267379E-2</v>
      </c>
      <c r="J1850" s="92">
        <v>1.4858976863606375E-2</v>
      </c>
    </row>
    <row r="1851" spans="3:10" x14ac:dyDescent="0.25">
      <c r="C1851" s="84">
        <v>6.3230180219328658E-3</v>
      </c>
      <c r="D1851" s="91">
        <v>1.1140633636181006E-2</v>
      </c>
      <c r="E1851" s="91">
        <v>1.5943583033199815E-2</v>
      </c>
      <c r="F1851" s="91">
        <v>2.0013553280981436E-2</v>
      </c>
      <c r="G1851" s="92">
        <v>2.3185254811743813E-2</v>
      </c>
      <c r="H1851" s="92">
        <v>2.5461443972118674E-2</v>
      </c>
      <c r="I1851" s="92">
        <v>2.7121632161606388E-2</v>
      </c>
      <c r="J1851" s="92">
        <v>2.8269193327987444E-2</v>
      </c>
    </row>
    <row r="1852" spans="3:10" x14ac:dyDescent="0.25">
      <c r="C1852" s="84">
        <v>1.0238547006808338E-2</v>
      </c>
      <c r="D1852" s="91">
        <v>1.4314042105637182E-2</v>
      </c>
      <c r="E1852" s="91">
        <v>1.8264889505131662E-2</v>
      </c>
      <c r="F1852" s="91">
        <v>2.1899447759190255E-2</v>
      </c>
      <c r="G1852" s="92">
        <v>2.5163153463214329E-2</v>
      </c>
      <c r="H1852" s="92">
        <v>2.7923833578889685E-2</v>
      </c>
      <c r="I1852" s="92">
        <v>3.0289609890820982E-2</v>
      </c>
      <c r="J1852" s="92">
        <v>3.2204847071069763E-2</v>
      </c>
    </row>
    <row r="1853" spans="3:10" x14ac:dyDescent="0.25">
      <c r="C1853" s="84">
        <v>8.98627753860608E-2</v>
      </c>
      <c r="D1853" s="91">
        <v>8.4084729146908593E-2</v>
      </c>
      <c r="E1853" s="91">
        <v>7.7900922747015114E-2</v>
      </c>
      <c r="F1853" s="91">
        <v>7.2690906387821455E-2</v>
      </c>
      <c r="G1853" s="92">
        <v>6.8848908417330809E-2</v>
      </c>
      <c r="H1853" s="92">
        <v>6.5939909468525612E-2</v>
      </c>
      <c r="I1853" s="92">
        <v>6.3953305285447792E-2</v>
      </c>
      <c r="J1853" s="92">
        <v>6.2400611916247302E-2</v>
      </c>
    </row>
    <row r="1854" spans="3:10" x14ac:dyDescent="0.25">
      <c r="C1854" s="84">
        <v>3.1245260648446673E-3</v>
      </c>
      <c r="D1854" s="91">
        <v>5.448979364898133E-3</v>
      </c>
      <c r="E1854" s="91">
        <v>8.0341894613684562E-3</v>
      </c>
      <c r="F1854" s="91">
        <v>1.0589484590135706E-2</v>
      </c>
      <c r="G1854" s="92">
        <v>1.2961525038133644E-2</v>
      </c>
      <c r="H1854" s="92">
        <v>1.5031585580222545E-2</v>
      </c>
      <c r="I1854" s="92">
        <v>1.6852715686791326E-2</v>
      </c>
      <c r="J1854" s="92">
        <v>1.8414201127915454E-2</v>
      </c>
    </row>
    <row r="1855" spans="3:10" x14ac:dyDescent="0.25">
      <c r="C1855" s="84">
        <v>6.7493550346557865E-2</v>
      </c>
      <c r="D1855" s="91">
        <v>7.5276590624489534E-2</v>
      </c>
      <c r="E1855" s="91">
        <v>7.8591764294064198E-2</v>
      </c>
      <c r="F1855" s="91">
        <v>7.9621332817387855E-2</v>
      </c>
      <c r="G1855" s="92">
        <v>7.9875865104109697E-2</v>
      </c>
      <c r="H1855" s="92">
        <v>7.9675044612178711E-2</v>
      </c>
      <c r="I1855" s="92">
        <v>7.9518996537077044E-2</v>
      </c>
      <c r="J1855" s="92">
        <v>7.911740381283798E-2</v>
      </c>
    </row>
    <row r="1856" spans="3:10" x14ac:dyDescent="0.25">
      <c r="C1856" s="84">
        <v>7.2586446177428619E-3</v>
      </c>
      <c r="D1856" s="91">
        <v>1.2840790949509212E-2</v>
      </c>
      <c r="E1856" s="91">
        <v>1.8582224831111882E-2</v>
      </c>
      <c r="F1856" s="91">
        <v>2.3659233187679499E-2</v>
      </c>
      <c r="G1856" s="92">
        <v>2.7805575724297087E-2</v>
      </c>
      <c r="H1856" s="92">
        <v>3.0923169652999939E-2</v>
      </c>
      <c r="I1856" s="92">
        <v>3.3258267042921077E-2</v>
      </c>
      <c r="J1856" s="92">
        <v>3.4870070040117142E-2</v>
      </c>
    </row>
    <row r="1857" spans="3:10" x14ac:dyDescent="0.25">
      <c r="C1857" s="84">
        <v>2.0833133812421935E-2</v>
      </c>
      <c r="D1857" s="91">
        <v>2.3461538282916299E-2</v>
      </c>
      <c r="E1857" s="91">
        <v>2.5147568827270442E-2</v>
      </c>
      <c r="F1857" s="91">
        <v>2.6229674086614072E-2</v>
      </c>
      <c r="G1857" s="92">
        <v>2.6971465022025368E-2</v>
      </c>
      <c r="H1857" s="92">
        <v>2.7388608757189698E-2</v>
      </c>
      <c r="I1857" s="92">
        <v>2.7660717282608171E-2</v>
      </c>
      <c r="J1857" s="92">
        <v>2.7759779973034433E-2</v>
      </c>
    </row>
    <row r="1858" spans="3:10" x14ac:dyDescent="0.25">
      <c r="C1858" s="84">
        <v>1.9769644733894035E-2</v>
      </c>
      <c r="D1858" s="91">
        <v>1.9961630514544051E-2</v>
      </c>
      <c r="E1858" s="91">
        <v>1.9653456771675907E-2</v>
      </c>
      <c r="F1858" s="91">
        <v>1.9121752361313655E-2</v>
      </c>
      <c r="G1858" s="92">
        <v>1.8508031663584404E-2</v>
      </c>
      <c r="H1858" s="92">
        <v>1.7776973172413925E-2</v>
      </c>
      <c r="I1858" s="92">
        <v>1.7025596880532436E-2</v>
      </c>
      <c r="J1858" s="92">
        <v>1.6234918115345193E-2</v>
      </c>
    </row>
    <row r="1859" spans="3:10" x14ac:dyDescent="0.25">
      <c r="C1859" s="84">
        <v>3.0792722699139751E-2</v>
      </c>
      <c r="D1859" s="91">
        <v>2.9481044824383022E-2</v>
      </c>
      <c r="E1859" s="91">
        <v>2.8132233150877043E-2</v>
      </c>
      <c r="F1859" s="91">
        <v>2.7085411072645331E-2</v>
      </c>
      <c r="G1859" s="92">
        <v>2.6437399192954802E-2</v>
      </c>
      <c r="H1859" s="92">
        <v>2.6030394418268446E-2</v>
      </c>
      <c r="I1859" s="92">
        <v>2.5899932801694416E-2</v>
      </c>
      <c r="J1859" s="92">
        <v>2.5914254834897267E-2</v>
      </c>
    </row>
    <row r="1860" spans="3:10" x14ac:dyDescent="0.25">
      <c r="C1860" s="84">
        <v>2.8974842883075416E-2</v>
      </c>
      <c r="D1860" s="91">
        <v>3.0054401049290996E-2</v>
      </c>
      <c r="E1860" s="91">
        <v>3.0539800839671269E-2</v>
      </c>
      <c r="F1860" s="91">
        <v>3.0881690620788122E-2</v>
      </c>
      <c r="G1860" s="92">
        <v>3.1335666243839849E-2</v>
      </c>
      <c r="H1860" s="92">
        <v>3.1848883488335533E-2</v>
      </c>
      <c r="I1860" s="92">
        <v>3.2560920715032506E-2</v>
      </c>
      <c r="J1860" s="92">
        <v>3.3367691029065137E-2</v>
      </c>
    </row>
    <row r="1861" spans="3:10" x14ac:dyDescent="0.25">
      <c r="C1861" s="84">
        <v>1.2726764693002547E-2</v>
      </c>
      <c r="D1861" s="91">
        <v>1.5565451604862501E-2</v>
      </c>
      <c r="E1861" s="91">
        <v>1.7755505445654872E-2</v>
      </c>
      <c r="F1861" s="91">
        <v>1.9395324418085884E-2</v>
      </c>
      <c r="G1861" s="92">
        <v>2.0626009009467951E-2</v>
      </c>
      <c r="H1861" s="92">
        <v>2.1452778125096158E-2</v>
      </c>
      <c r="I1861" s="92">
        <v>2.2031100072616491E-2</v>
      </c>
      <c r="J1861" s="92">
        <v>2.2367061129342749E-2</v>
      </c>
    </row>
    <row r="1862" spans="3:10" x14ac:dyDescent="0.25">
      <c r="C1862" s="84">
        <v>5.1640352518682237E-2</v>
      </c>
      <c r="D1862" s="91">
        <v>4.6239799520448002E-2</v>
      </c>
      <c r="E1862" s="91">
        <v>4.1278410314585408E-2</v>
      </c>
      <c r="F1862" s="91">
        <v>3.739312306886812E-2</v>
      </c>
      <c r="G1862" s="92">
        <v>3.4659800656245632E-2</v>
      </c>
      <c r="H1862" s="92">
        <v>3.2764959989241428E-2</v>
      </c>
      <c r="I1862" s="92">
        <v>3.1657593740331426E-2</v>
      </c>
      <c r="J1862" s="92">
        <v>3.1090185796871735E-2</v>
      </c>
    </row>
    <row r="1863" spans="3:10" x14ac:dyDescent="0.25">
      <c r="C1863" s="84">
        <v>2.7664782084439688E-3</v>
      </c>
      <c r="D1863" s="91">
        <v>5.3058729989943921E-3</v>
      </c>
      <c r="E1863" s="91">
        <v>8.3311031331144304E-3</v>
      </c>
      <c r="F1863" s="91">
        <v>1.1443105235064914E-2</v>
      </c>
      <c r="G1863" s="92">
        <v>1.4392246496958553E-2</v>
      </c>
      <c r="H1863" s="92">
        <v>1.7002247396110413E-2</v>
      </c>
      <c r="I1863" s="92">
        <v>1.932120957903281E-2</v>
      </c>
      <c r="J1863" s="92">
        <v>2.1345649705012855E-2</v>
      </c>
    </row>
    <row r="1864" spans="3:10" x14ac:dyDescent="0.25">
      <c r="C1864" s="84">
        <v>5.6267325163855242E-2</v>
      </c>
      <c r="D1864" s="91">
        <v>6.0976375137586726E-2</v>
      </c>
      <c r="E1864" s="91">
        <v>6.2633365599030544E-2</v>
      </c>
      <c r="F1864" s="91">
        <v>6.2843545498250816E-2</v>
      </c>
      <c r="G1864" s="92">
        <v>6.2601797612761176E-2</v>
      </c>
      <c r="H1864" s="92">
        <v>6.200580715613295E-2</v>
      </c>
      <c r="I1864" s="92">
        <v>6.1353091184838983E-2</v>
      </c>
      <c r="J1864" s="92">
        <v>6.0379288440827052E-2</v>
      </c>
    </row>
    <row r="1865" spans="3:10" x14ac:dyDescent="0.25">
      <c r="C1865" s="84">
        <v>7.2133305170382786E-2</v>
      </c>
      <c r="D1865" s="91">
        <v>7.1540418451642385E-2</v>
      </c>
      <c r="E1865" s="91">
        <v>6.8789491770155933E-2</v>
      </c>
      <c r="F1865" s="91">
        <v>6.5356040094103354E-2</v>
      </c>
      <c r="G1865" s="92">
        <v>6.1927800986496674E-2</v>
      </c>
      <c r="H1865" s="92">
        <v>5.839942409465216E-2</v>
      </c>
      <c r="I1865" s="92">
        <v>5.5000798580099618E-2</v>
      </c>
      <c r="J1865" s="92">
        <v>5.1525901440528453E-2</v>
      </c>
    </row>
    <row r="1866" spans="3:10" x14ac:dyDescent="0.25">
      <c r="C1866" s="84">
        <v>1.7036546642349694E-2</v>
      </c>
      <c r="D1866" s="91">
        <v>2.4149672903005223E-2</v>
      </c>
      <c r="E1866" s="91">
        <v>3.0006596723099764E-2</v>
      </c>
      <c r="F1866" s="91">
        <v>3.4314709502543617E-2</v>
      </c>
      <c r="G1866" s="92">
        <v>3.7280809740901873E-2</v>
      </c>
      <c r="H1866" s="92">
        <v>3.9033210223680337E-2</v>
      </c>
      <c r="I1866" s="92">
        <v>3.9984904102555952E-2</v>
      </c>
      <c r="J1866" s="92">
        <v>4.0237331747676006E-2</v>
      </c>
    </row>
    <row r="1867" spans="3:10" x14ac:dyDescent="0.25">
      <c r="C1867" s="84">
        <v>4.6865497728121866E-3</v>
      </c>
      <c r="D1867" s="91">
        <v>6.6479650451593871E-3</v>
      </c>
      <c r="E1867" s="91">
        <v>8.4179450084537633E-3</v>
      </c>
      <c r="F1867" s="91">
        <v>9.9120269512812716E-3</v>
      </c>
      <c r="G1867" s="92">
        <v>1.1155104868195393E-2</v>
      </c>
      <c r="H1867" s="92">
        <v>1.2152030694049234E-2</v>
      </c>
      <c r="I1867" s="92">
        <v>1.3011842483923099E-2</v>
      </c>
      <c r="J1867" s="92">
        <v>1.3765748413517355E-2</v>
      </c>
    </row>
    <row r="1868" spans="3:10" x14ac:dyDescent="0.25">
      <c r="C1868" s="84">
        <v>1.1677839720890705E-2</v>
      </c>
      <c r="D1868" s="91">
        <v>1.6249993704469858E-2</v>
      </c>
      <c r="E1868" s="91">
        <v>1.9978796562341434E-2</v>
      </c>
      <c r="F1868" s="91">
        <v>2.2768699821063183E-2</v>
      </c>
      <c r="G1868" s="92">
        <v>2.4797149459887868E-2</v>
      </c>
      <c r="H1868" s="92">
        <v>2.6139435213790595E-2</v>
      </c>
      <c r="I1868" s="92">
        <v>2.7030355541887895E-2</v>
      </c>
      <c r="J1868" s="92">
        <v>2.7481850157521685E-2</v>
      </c>
    </row>
    <row r="1869" spans="3:10" x14ac:dyDescent="0.25">
      <c r="C1869" s="84">
        <v>6.1613508371144519E-3</v>
      </c>
      <c r="D1869" s="91">
        <v>1.0116735030014957E-2</v>
      </c>
      <c r="E1869" s="91">
        <v>1.416934604997876E-2</v>
      </c>
      <c r="F1869" s="91">
        <v>1.7899896654390242E-2</v>
      </c>
      <c r="G1869" s="92">
        <v>2.1150552687206402E-2</v>
      </c>
      <c r="H1869" s="92">
        <v>2.3781419429644967E-2</v>
      </c>
      <c r="I1869" s="92">
        <v>2.5876970772196306E-2</v>
      </c>
      <c r="J1869" s="92">
        <v>2.7380948144694509E-2</v>
      </c>
    </row>
    <row r="1870" spans="3:10" x14ac:dyDescent="0.25">
      <c r="C1870" s="84">
        <v>1.0153190159606541E-2</v>
      </c>
      <c r="D1870" s="91">
        <v>1.2582392408648422E-2</v>
      </c>
      <c r="E1870" s="91">
        <v>1.4339375150218738E-2</v>
      </c>
      <c r="F1870" s="91">
        <v>1.5519345394971473E-2</v>
      </c>
      <c r="G1870" s="92">
        <v>1.6280942117124376E-2</v>
      </c>
      <c r="H1870" s="92">
        <v>1.6676290568230744E-2</v>
      </c>
      <c r="I1870" s="92">
        <v>1.6866649177359153E-2</v>
      </c>
      <c r="J1870" s="92">
        <v>1.6885510509523145E-2</v>
      </c>
    </row>
    <row r="1871" spans="3:10" x14ac:dyDescent="0.25">
      <c r="C1871" s="84">
        <v>8.5254668833525844E-3</v>
      </c>
      <c r="D1871" s="91">
        <v>1.562293707084505E-2</v>
      </c>
      <c r="E1871" s="91">
        <v>2.3008005941431837E-2</v>
      </c>
      <c r="F1871" s="91">
        <v>2.9434012697184101E-2</v>
      </c>
      <c r="G1871" s="92">
        <v>3.4446301116304846E-2</v>
      </c>
      <c r="H1871" s="92">
        <v>3.7903587084334535E-2</v>
      </c>
      <c r="I1871" s="92">
        <v>4.0141654803131442E-2</v>
      </c>
      <c r="J1871" s="92">
        <v>4.1277862848134193E-2</v>
      </c>
    </row>
    <row r="1872" spans="3:10" x14ac:dyDescent="0.25">
      <c r="C1872" s="84">
        <v>6.0488268291405108E-3</v>
      </c>
      <c r="D1872" s="91">
        <v>9.7034672167237816E-3</v>
      </c>
      <c r="E1872" s="91">
        <v>1.3318570952378076E-2</v>
      </c>
      <c r="F1872" s="91">
        <v>1.6490962459535113E-2</v>
      </c>
      <c r="G1872" s="92">
        <v>1.9096159408362266E-2</v>
      </c>
      <c r="H1872" s="92">
        <v>2.1066370580464615E-2</v>
      </c>
      <c r="I1872" s="92">
        <v>2.2562920314481736E-2</v>
      </c>
      <c r="J1872" s="92">
        <v>2.363135518245129E-2</v>
      </c>
    </row>
    <row r="1873" spans="3:10" x14ac:dyDescent="0.25">
      <c r="C1873" s="84">
        <v>4.5606676559607094E-3</v>
      </c>
      <c r="D1873" s="91">
        <v>6.6847385328825427E-3</v>
      </c>
      <c r="E1873" s="91">
        <v>8.7278617041252008E-3</v>
      </c>
      <c r="F1873" s="91">
        <v>1.054753429379018E-2</v>
      </c>
      <c r="G1873" s="92">
        <v>1.2109303645164535E-2</v>
      </c>
      <c r="H1873" s="92">
        <v>1.3369922590569197E-2</v>
      </c>
      <c r="I1873" s="92">
        <v>1.441910880206341E-2</v>
      </c>
      <c r="J1873" s="92">
        <v>1.5279494149597131E-2</v>
      </c>
    </row>
    <row r="1874" spans="3:10" x14ac:dyDescent="0.25">
      <c r="C1874" s="84">
        <v>3.4555257321535939E-3</v>
      </c>
      <c r="D1874" s="91">
        <v>5.9836322000739782E-3</v>
      </c>
      <c r="E1874" s="91">
        <v>8.6562611058105549E-3</v>
      </c>
      <c r="F1874" s="91">
        <v>1.112016052457491E-2</v>
      </c>
      <c r="G1874" s="92">
        <v>1.3211251682033475E-2</v>
      </c>
      <c r="H1874" s="92">
        <v>1.4821127566318168E-2</v>
      </c>
      <c r="I1874" s="92">
        <v>1.6018516522410518E-2</v>
      </c>
      <c r="J1874" s="92">
        <v>1.6808511804413548E-2</v>
      </c>
    </row>
    <row r="1875" spans="3:10" x14ac:dyDescent="0.25">
      <c r="C1875" s="84">
        <v>5.7769800122399167E-3</v>
      </c>
      <c r="D1875" s="91">
        <v>8.6460746319032104E-3</v>
      </c>
      <c r="E1875" s="91">
        <v>1.140767900066708E-2</v>
      </c>
      <c r="F1875" s="91">
        <v>1.3884889148017488E-2</v>
      </c>
      <c r="G1875" s="92">
        <v>1.6071432526150578E-2</v>
      </c>
      <c r="H1875" s="92">
        <v>1.7948851268481846E-2</v>
      </c>
      <c r="I1875" s="92">
        <v>1.9659488988052053E-2</v>
      </c>
      <c r="J1875" s="92">
        <v>2.1236549460870339E-2</v>
      </c>
    </row>
    <row r="1876" spans="3:10" x14ac:dyDescent="0.25">
      <c r="C1876" s="84">
        <v>1.6477821154679599E-2</v>
      </c>
      <c r="D1876" s="91">
        <v>1.8940220127967655E-2</v>
      </c>
      <c r="E1876" s="91">
        <v>2.0658259822212435E-2</v>
      </c>
      <c r="F1876" s="91">
        <v>2.1933017292720257E-2</v>
      </c>
      <c r="G1876" s="92">
        <v>2.3012064609697902E-2</v>
      </c>
      <c r="H1876" s="92">
        <v>2.3926362669549929E-2</v>
      </c>
      <c r="I1876" s="92">
        <v>2.4836408163406192E-2</v>
      </c>
      <c r="J1876" s="92">
        <v>2.5711329722043097E-2</v>
      </c>
    </row>
    <row r="1877" spans="3:10" x14ac:dyDescent="0.25">
      <c r="C1877" s="84">
        <v>8.6841779641271318E-3</v>
      </c>
      <c r="D1877" s="91">
        <v>1.4612699162779139E-2</v>
      </c>
      <c r="E1877" s="91">
        <v>2.001397562804148E-2</v>
      </c>
      <c r="F1877" s="91">
        <v>2.4066372463344424E-2</v>
      </c>
      <c r="G1877" s="92">
        <v>2.6701403781916631E-2</v>
      </c>
      <c r="H1877" s="92">
        <v>2.8041401444908784E-2</v>
      </c>
      <c r="I1877" s="92">
        <v>2.8488617017014755E-2</v>
      </c>
      <c r="J1877" s="92">
        <v>2.821884971432622E-2</v>
      </c>
    </row>
    <row r="1878" spans="3:10" x14ac:dyDescent="0.25">
      <c r="C1878" s="84">
        <v>2.5000598162375941E-2</v>
      </c>
      <c r="D1878" s="91">
        <v>3.3173821943250199E-2</v>
      </c>
      <c r="E1878" s="91">
        <v>3.8651608332450411E-2</v>
      </c>
      <c r="F1878" s="91">
        <v>4.1719227087566049E-2</v>
      </c>
      <c r="G1878" s="92">
        <v>4.311373826658009E-2</v>
      </c>
      <c r="H1878" s="92">
        <v>4.3223655850547819E-2</v>
      </c>
      <c r="I1878" s="92">
        <v>4.2581072228867055E-2</v>
      </c>
      <c r="J1878" s="92">
        <v>4.1276913205797405E-2</v>
      </c>
    </row>
    <row r="1879" spans="3:10" x14ac:dyDescent="0.25">
      <c r="C1879" s="84">
        <v>2.0735211409304353E-3</v>
      </c>
      <c r="D1879" s="91">
        <v>4.0186334012555797E-3</v>
      </c>
      <c r="E1879" s="91">
        <v>6.2272117791645617E-3</v>
      </c>
      <c r="F1879" s="91">
        <v>8.3040390645654823E-3</v>
      </c>
      <c r="G1879" s="92">
        <v>1.002106202819884E-2</v>
      </c>
      <c r="H1879" s="92">
        <v>1.1257402152904137E-2</v>
      </c>
      <c r="I1879" s="92">
        <v>1.207850364172851E-2</v>
      </c>
      <c r="J1879" s="92">
        <v>1.2528600496036194E-2</v>
      </c>
    </row>
    <row r="1880" spans="3:10" x14ac:dyDescent="0.25">
      <c r="C1880" s="84">
        <v>3.2846915191823752E-3</v>
      </c>
      <c r="D1880" s="91">
        <v>5.895729102192826E-3</v>
      </c>
      <c r="E1880" s="91">
        <v>8.9075924715316199E-3</v>
      </c>
      <c r="F1880" s="91">
        <v>1.1975724254423144E-2</v>
      </c>
      <c r="G1880" s="92">
        <v>1.4882171941577675E-2</v>
      </c>
      <c r="H1880" s="92">
        <v>1.7439852713338852E-2</v>
      </c>
      <c r="I1880" s="92">
        <v>1.9661842840139273E-2</v>
      </c>
      <c r="J1880" s="92">
        <v>2.1493588528313689E-2</v>
      </c>
    </row>
    <row r="1881" spans="3:10" x14ac:dyDescent="0.25">
      <c r="C1881" s="84">
        <v>1.8882664020924297E-2</v>
      </c>
      <c r="D1881" s="91">
        <v>2.1412912035637624E-2</v>
      </c>
      <c r="E1881" s="91">
        <v>2.3035973205214378E-2</v>
      </c>
      <c r="F1881" s="91">
        <v>2.412182897821968E-2</v>
      </c>
      <c r="G1881" s="92">
        <v>2.4983683709942563E-2</v>
      </c>
      <c r="H1881" s="92">
        <v>2.5697492944341042E-2</v>
      </c>
      <c r="I1881" s="92">
        <v>2.6475774675300174E-2</v>
      </c>
      <c r="J1881" s="92">
        <v>2.7318667305338131E-2</v>
      </c>
    </row>
    <row r="1882" spans="3:10" x14ac:dyDescent="0.25">
      <c r="C1882" s="84">
        <v>3.1869510852635445E-2</v>
      </c>
      <c r="D1882" s="91">
        <v>3.0148900355508133E-2</v>
      </c>
      <c r="E1882" s="91">
        <v>2.8972539461518895E-2</v>
      </c>
      <c r="F1882" s="91">
        <v>2.8306038808822091E-2</v>
      </c>
      <c r="G1882" s="92">
        <v>2.8062928396242737E-2</v>
      </c>
      <c r="H1882" s="92">
        <v>2.7994924245461104E-2</v>
      </c>
      <c r="I1882" s="92">
        <v>2.8107425180981402E-2</v>
      </c>
      <c r="J1882" s="92">
        <v>2.8244807193267409E-2</v>
      </c>
    </row>
    <row r="1883" spans="3:10" x14ac:dyDescent="0.25">
      <c r="C1883" s="84">
        <v>7.4805476395187809E-2</v>
      </c>
      <c r="D1883" s="91">
        <v>7.5963188109599705E-2</v>
      </c>
      <c r="E1883" s="91">
        <v>7.3236412891651656E-2</v>
      </c>
      <c r="F1883" s="91">
        <v>6.9367461303703179E-2</v>
      </c>
      <c r="G1883" s="92">
        <v>6.5774064697400533E-2</v>
      </c>
      <c r="H1883" s="92">
        <v>6.2620319519301818E-2</v>
      </c>
      <c r="I1883" s="92">
        <v>6.0192241051967944E-2</v>
      </c>
      <c r="J1883" s="92">
        <v>5.8188151484470728E-2</v>
      </c>
    </row>
    <row r="1884" spans="3:10" x14ac:dyDescent="0.25">
      <c r="C1884" s="84">
        <v>1.048123474149402E-2</v>
      </c>
      <c r="D1884" s="91">
        <v>1.3307581619046079E-2</v>
      </c>
      <c r="E1884" s="91">
        <v>1.535094097003723E-2</v>
      </c>
      <c r="F1884" s="91">
        <v>1.6680426773086034E-2</v>
      </c>
      <c r="G1884" s="92">
        <v>1.7453657761044312E-2</v>
      </c>
      <c r="H1884" s="92">
        <v>1.7716036531121443E-2</v>
      </c>
      <c r="I1884" s="92">
        <v>1.7630925166787006E-2</v>
      </c>
      <c r="J1884" s="92">
        <v>1.7231771067424725E-2</v>
      </c>
    </row>
    <row r="1885" spans="3:10" x14ac:dyDescent="0.25">
      <c r="C1885" s="84">
        <v>2.9229024056722751E-2</v>
      </c>
      <c r="D1885" s="91">
        <v>3.0713940154904782E-2</v>
      </c>
      <c r="E1885" s="91">
        <v>3.1593628287562847E-2</v>
      </c>
      <c r="F1885" s="91">
        <v>3.22676432146137E-2</v>
      </c>
      <c r="G1885" s="92">
        <v>3.2978100095815047E-2</v>
      </c>
      <c r="H1885" s="92">
        <v>3.3665600385486813E-2</v>
      </c>
      <c r="I1885" s="92">
        <v>3.4480609781401904E-2</v>
      </c>
      <c r="J1885" s="92">
        <v>3.5316291441007987E-2</v>
      </c>
    </row>
    <row r="1886" spans="3:10" x14ac:dyDescent="0.25">
      <c r="C1886" s="84">
        <v>7.0225515820295514E-2</v>
      </c>
      <c r="D1886" s="91">
        <v>6.6816718679955769E-2</v>
      </c>
      <c r="E1886" s="91">
        <v>6.1877027578039645E-2</v>
      </c>
      <c r="F1886" s="91">
        <v>5.7149898059387069E-2</v>
      </c>
      <c r="G1886" s="92">
        <v>5.3304519624470373E-2</v>
      </c>
      <c r="H1886" s="92">
        <v>5.0163546986963438E-2</v>
      </c>
      <c r="I1886" s="92">
        <v>4.7790630551403743E-2</v>
      </c>
      <c r="J1886" s="92">
        <v>4.5863415959108131E-2</v>
      </c>
    </row>
    <row r="1887" spans="3:10" x14ac:dyDescent="0.25">
      <c r="C1887" s="84">
        <v>4.1424102459983354E-3</v>
      </c>
      <c r="D1887" s="91">
        <v>7.2865090416932791E-3</v>
      </c>
      <c r="E1887" s="91">
        <v>1.0756432739179924E-2</v>
      </c>
      <c r="F1887" s="91">
        <v>1.4163705570165544E-2</v>
      </c>
      <c r="G1887" s="92">
        <v>1.7335605090673625E-2</v>
      </c>
      <c r="H1887" s="92">
        <v>2.0151543831434936E-2</v>
      </c>
      <c r="I1887" s="92">
        <v>2.2706778900007243E-2</v>
      </c>
      <c r="J1887" s="92">
        <v>2.4989676510242885E-2</v>
      </c>
    </row>
    <row r="1888" spans="3:10" x14ac:dyDescent="0.25">
      <c r="C1888" s="84">
        <v>3.3759150266105278E-2</v>
      </c>
      <c r="D1888" s="91">
        <v>3.3267378986907084E-2</v>
      </c>
      <c r="E1888" s="91">
        <v>3.1974979624932329E-2</v>
      </c>
      <c r="F1888" s="91">
        <v>3.0633347243129772E-2</v>
      </c>
      <c r="G1888" s="92">
        <v>2.9588777855197184E-2</v>
      </c>
      <c r="H1888" s="92">
        <v>2.8791134306641583E-2</v>
      </c>
      <c r="I1888" s="92">
        <v>2.8338840428983936E-2</v>
      </c>
      <c r="J1888" s="92">
        <v>2.8106178206793526E-2</v>
      </c>
    </row>
    <row r="1889" spans="3:10" x14ac:dyDescent="0.25">
      <c r="C1889" s="84">
        <v>8.4836103119445179E-3</v>
      </c>
      <c r="D1889" s="91">
        <v>1.0635578614615279E-2</v>
      </c>
      <c r="E1889" s="91">
        <v>1.2190504598651578E-2</v>
      </c>
      <c r="F1889" s="91">
        <v>1.3213099648648219E-2</v>
      </c>
      <c r="G1889" s="92">
        <v>1.383898614520155E-2</v>
      </c>
      <c r="H1889" s="92">
        <v>1.4118566200467442E-2</v>
      </c>
      <c r="I1889" s="92">
        <v>1.4193483639548074E-2</v>
      </c>
      <c r="J1889" s="92">
        <v>1.4093132116763231E-2</v>
      </c>
    </row>
    <row r="1890" spans="3:10" x14ac:dyDescent="0.25">
      <c r="C1890" s="84">
        <v>2.0695401442759435E-3</v>
      </c>
      <c r="D1890" s="91">
        <v>3.966210950482948E-3</v>
      </c>
      <c r="E1890" s="91">
        <v>6.0505954389450207E-3</v>
      </c>
      <c r="F1890" s="91">
        <v>7.9188202712828348E-3</v>
      </c>
      <c r="G1890" s="92">
        <v>9.3498516942504308E-3</v>
      </c>
      <c r="H1890" s="92">
        <v>1.0238714043630883E-2</v>
      </c>
      <c r="I1890" s="92">
        <v>1.0663188148180498E-2</v>
      </c>
      <c r="J1890" s="92">
        <v>1.068909927017188E-2</v>
      </c>
    </row>
    <row r="1891" spans="3:10" x14ac:dyDescent="0.25">
      <c r="C1891" s="84">
        <v>3.8371273028360345E-3</v>
      </c>
      <c r="D1891" s="91">
        <v>5.3743524576067517E-3</v>
      </c>
      <c r="E1891" s="91">
        <v>6.6623318396595837E-3</v>
      </c>
      <c r="F1891" s="91">
        <v>7.641802296314856E-3</v>
      </c>
      <c r="G1891" s="92">
        <v>8.3437313666504496E-3</v>
      </c>
      <c r="H1891" s="92">
        <v>8.7781369061667898E-3</v>
      </c>
      <c r="I1891" s="92">
        <v>9.0261076642422066E-3</v>
      </c>
      <c r="J1891" s="92">
        <v>9.1090991513861873E-3</v>
      </c>
    </row>
    <row r="1892" spans="3:10" x14ac:dyDescent="0.25">
      <c r="C1892" s="84">
        <v>1.5006807105134521E-2</v>
      </c>
      <c r="D1892" s="91">
        <v>1.9969128946770869E-2</v>
      </c>
      <c r="E1892" s="91">
        <v>2.3722277612161786E-2</v>
      </c>
      <c r="F1892" s="91">
        <v>2.6304650134370246E-2</v>
      </c>
      <c r="G1892" s="92">
        <v>2.7990692027757152E-2</v>
      </c>
      <c r="H1892" s="92">
        <v>2.8890195678579766E-2</v>
      </c>
      <c r="I1892" s="92">
        <v>2.9278946650948309E-2</v>
      </c>
      <c r="J1892" s="92">
        <v>2.9191321883307399E-2</v>
      </c>
    </row>
    <row r="1893" spans="3:10" x14ac:dyDescent="0.25">
      <c r="C1893" s="84">
        <v>6.2535537250973799E-3</v>
      </c>
      <c r="D1893" s="91">
        <v>9.9543316244141301E-3</v>
      </c>
      <c r="E1893" s="91">
        <v>1.3345745997427926E-2</v>
      </c>
      <c r="F1893" s="91">
        <v>1.602857155124732E-2</v>
      </c>
      <c r="G1893" s="92">
        <v>1.7961208872424948E-2</v>
      </c>
      <c r="H1893" s="92">
        <v>1.9167435827045678E-2</v>
      </c>
      <c r="I1893" s="92">
        <v>1.9863874101282573E-2</v>
      </c>
      <c r="J1893" s="92">
        <v>2.013875957235511E-2</v>
      </c>
    </row>
    <row r="1894" spans="3:10" x14ac:dyDescent="0.25">
      <c r="C1894" s="84">
        <v>1.7128907095775023E-3</v>
      </c>
      <c r="D1894" s="91">
        <v>3.131693189194745E-3</v>
      </c>
      <c r="E1894" s="91">
        <v>4.7289909711840557E-3</v>
      </c>
      <c r="F1894" s="91">
        <v>6.2700834935936678E-3</v>
      </c>
      <c r="G1894" s="92">
        <v>7.6124548307640949E-3</v>
      </c>
      <c r="H1894" s="92">
        <v>8.6604231083739266E-3</v>
      </c>
      <c r="I1894" s="92">
        <v>9.4447613005991561E-3</v>
      </c>
      <c r="J1894" s="92">
        <v>9.9794063203803001E-3</v>
      </c>
    </row>
    <row r="1895" spans="3:10" x14ac:dyDescent="0.25">
      <c r="C1895" s="84">
        <v>5.9475514195844242E-3</v>
      </c>
      <c r="D1895" s="91">
        <v>8.8068087582357842E-3</v>
      </c>
      <c r="E1895" s="91">
        <v>1.1549083983479692E-2</v>
      </c>
      <c r="F1895" s="91">
        <v>1.3938311133373227E-2</v>
      </c>
      <c r="G1895" s="92">
        <v>1.589358405945528E-2</v>
      </c>
      <c r="H1895" s="92">
        <v>1.73365855741811E-2</v>
      </c>
      <c r="I1895" s="92">
        <v>1.8371867708402486E-2</v>
      </c>
      <c r="J1895" s="92">
        <v>1.9019965354386919E-2</v>
      </c>
    </row>
    <row r="1896" spans="3:10" x14ac:dyDescent="0.25">
      <c r="C1896" s="84">
        <v>6.2762045485698003E-3</v>
      </c>
      <c r="D1896" s="91">
        <v>8.6680004388759065E-3</v>
      </c>
      <c r="E1896" s="91">
        <v>1.0994987302713798E-2</v>
      </c>
      <c r="F1896" s="91">
        <v>1.3209215168551301E-2</v>
      </c>
      <c r="G1896" s="92">
        <v>1.5337275877137525E-2</v>
      </c>
      <c r="H1896" s="92">
        <v>1.7343861260552047E-2</v>
      </c>
      <c r="I1896" s="92">
        <v>1.932805516233169E-2</v>
      </c>
      <c r="J1896" s="92">
        <v>2.1278853070788216E-2</v>
      </c>
    </row>
    <row r="1897" spans="3:10" x14ac:dyDescent="0.25">
      <c r="C1897" s="84">
        <v>1.3891343148579852E-2</v>
      </c>
      <c r="D1897" s="91">
        <v>1.7489037117444338E-2</v>
      </c>
      <c r="E1897" s="91">
        <v>2.0257459644789789E-2</v>
      </c>
      <c r="F1897" s="91">
        <v>2.2240457857814241E-2</v>
      </c>
      <c r="G1897" s="92">
        <v>2.3581004547586513E-2</v>
      </c>
      <c r="H1897" s="92">
        <v>2.4286929405076266E-2</v>
      </c>
      <c r="I1897" s="92">
        <v>2.4541677413257336E-2</v>
      </c>
      <c r="J1897" s="92">
        <v>2.435766290926315E-2</v>
      </c>
    </row>
    <row r="1898" spans="3:10" x14ac:dyDescent="0.25">
      <c r="C1898" s="84">
        <v>1.5027207811291647E-2</v>
      </c>
      <c r="D1898" s="91">
        <v>2.0277507298023495E-2</v>
      </c>
      <c r="E1898" s="91">
        <v>2.3976599035658283E-2</v>
      </c>
      <c r="F1898" s="91">
        <v>2.6223338053251732E-2</v>
      </c>
      <c r="G1898" s="92">
        <v>2.7433740419457397E-2</v>
      </c>
      <c r="H1898" s="92">
        <v>2.7835966181446417E-2</v>
      </c>
      <c r="I1898" s="92">
        <v>2.7769862591402242E-2</v>
      </c>
      <c r="J1898" s="92">
        <v>2.730118343984406E-2</v>
      </c>
    </row>
    <row r="1899" spans="3:10" x14ac:dyDescent="0.25">
      <c r="C1899" s="84">
        <v>1.444425942939674E-2</v>
      </c>
      <c r="D1899" s="91">
        <v>1.7990979469512162E-2</v>
      </c>
      <c r="E1899" s="91">
        <v>2.049115623763911E-2</v>
      </c>
      <c r="F1899" s="91">
        <v>2.2139804551607564E-2</v>
      </c>
      <c r="G1899" s="92">
        <v>2.3234835532257608E-2</v>
      </c>
      <c r="H1899" s="92">
        <v>2.3901979476017021E-2</v>
      </c>
      <c r="I1899" s="92">
        <v>2.4394644089090822E-2</v>
      </c>
      <c r="J1899" s="92">
        <v>2.4757713308915054E-2</v>
      </c>
    </row>
    <row r="1900" spans="3:10" x14ac:dyDescent="0.25">
      <c r="C1900" s="84">
        <v>3.5576565060413352E-2</v>
      </c>
      <c r="D1900" s="91">
        <v>3.8725166021921935E-2</v>
      </c>
      <c r="E1900" s="91">
        <v>3.9842150261406722E-2</v>
      </c>
      <c r="F1900" s="91">
        <v>3.9998792235888626E-2</v>
      </c>
      <c r="G1900" s="92">
        <v>3.9897434320748347E-2</v>
      </c>
      <c r="H1900" s="92">
        <v>3.9673327777807743E-2</v>
      </c>
      <c r="I1900" s="92">
        <v>3.9589582050451592E-2</v>
      </c>
      <c r="J1900" s="92">
        <v>3.9546060160288006E-2</v>
      </c>
    </row>
    <row r="1901" spans="3:10" x14ac:dyDescent="0.25">
      <c r="C1901" s="84">
        <v>4.4325075033818375E-3</v>
      </c>
      <c r="D1901" s="91">
        <v>7.2128929047956996E-3</v>
      </c>
      <c r="E1901" s="91">
        <v>1.0042666470398941E-2</v>
      </c>
      <c r="F1901" s="91">
        <v>1.2619261273489467E-2</v>
      </c>
      <c r="G1901" s="92">
        <v>1.4821255235965412E-2</v>
      </c>
      <c r="H1901" s="92">
        <v>1.6549933995430283E-2</v>
      </c>
      <c r="I1901" s="92">
        <v>1.7881664284155181E-2</v>
      </c>
      <c r="J1901" s="92">
        <v>1.8813405680989007E-2</v>
      </c>
    </row>
    <row r="1902" spans="3:10" x14ac:dyDescent="0.25">
      <c r="C1902" s="84">
        <v>1.5805672503195169E-2</v>
      </c>
      <c r="D1902" s="91">
        <v>1.9848864075323713E-2</v>
      </c>
      <c r="E1902" s="91">
        <v>2.2682024762263255E-2</v>
      </c>
      <c r="F1902" s="91">
        <v>2.4599071151830847E-2</v>
      </c>
      <c r="G1902" s="92">
        <v>2.5979828616310641E-2</v>
      </c>
      <c r="H1902" s="92">
        <v>2.6965659380861956E-2</v>
      </c>
      <c r="I1902" s="92">
        <v>2.7808841201318338E-2</v>
      </c>
      <c r="J1902" s="92">
        <v>2.8512892140299628E-2</v>
      </c>
    </row>
    <row r="1903" spans="3:10" x14ac:dyDescent="0.25">
      <c r="C1903" s="84">
        <v>5.9573954252680424E-2</v>
      </c>
      <c r="D1903" s="91">
        <v>5.8002813237343569E-2</v>
      </c>
      <c r="E1903" s="91">
        <v>5.4680688589881087E-2</v>
      </c>
      <c r="F1903" s="91">
        <v>5.1295884692605681E-2</v>
      </c>
      <c r="G1903" s="92">
        <v>4.859284994885836E-2</v>
      </c>
      <c r="H1903" s="92">
        <v>4.6510983210689E-2</v>
      </c>
      <c r="I1903" s="92">
        <v>4.5166522691536717E-2</v>
      </c>
      <c r="J1903" s="92">
        <v>4.428223999420048E-2</v>
      </c>
    </row>
    <row r="1904" spans="3:10" x14ac:dyDescent="0.25">
      <c r="C1904" s="84">
        <v>3.1225291748635368E-2</v>
      </c>
      <c r="D1904" s="91">
        <v>3.4546746122580782E-2</v>
      </c>
      <c r="E1904" s="91">
        <v>3.5699100810855873E-2</v>
      </c>
      <c r="F1904" s="91">
        <v>3.555976253403155E-2</v>
      </c>
      <c r="G1904" s="92">
        <v>3.4771439750503813E-2</v>
      </c>
      <c r="H1904" s="92">
        <v>3.3507350443514494E-2</v>
      </c>
      <c r="I1904" s="92">
        <v>3.2057355803001883E-2</v>
      </c>
      <c r="J1904" s="92">
        <v>3.0405771495831277E-2</v>
      </c>
    </row>
    <row r="1905" spans="3:10" x14ac:dyDescent="0.25">
      <c r="C1905" s="84">
        <v>3.1839489117762396E-2</v>
      </c>
      <c r="D1905" s="91">
        <v>3.4215351956698517E-2</v>
      </c>
      <c r="E1905" s="91">
        <v>3.5553422921957872E-2</v>
      </c>
      <c r="F1905" s="91">
        <v>3.6462916915497197E-2</v>
      </c>
      <c r="G1905" s="92">
        <v>3.7340935024458274E-2</v>
      </c>
      <c r="H1905" s="92">
        <v>3.81937641596189E-2</v>
      </c>
      <c r="I1905" s="92">
        <v>3.9230110151402542E-2</v>
      </c>
      <c r="J1905" s="92">
        <v>4.0347599794035599E-2</v>
      </c>
    </row>
    <row r="1906" spans="3:10" x14ac:dyDescent="0.25">
      <c r="C1906" s="84">
        <v>2.7454678386887752E-3</v>
      </c>
      <c r="D1906" s="91">
        <v>4.6201181007095738E-3</v>
      </c>
      <c r="E1906" s="91">
        <v>6.684025649758482E-3</v>
      </c>
      <c r="F1906" s="91">
        <v>8.7324494456964431E-3</v>
      </c>
      <c r="G1906" s="92">
        <v>1.0648159788704904E-2</v>
      </c>
      <c r="H1906" s="92">
        <v>1.2318218864578996E-2</v>
      </c>
      <c r="I1906" s="92">
        <v>1.3759146816397188E-2</v>
      </c>
      <c r="J1906" s="92">
        <v>1.4935268301380006E-2</v>
      </c>
    </row>
    <row r="1907" spans="3:10" x14ac:dyDescent="0.25">
      <c r="C1907" s="84">
        <v>5.2259844987380599E-3</v>
      </c>
      <c r="D1907" s="91">
        <v>8.0735938765205597E-3</v>
      </c>
      <c r="E1907" s="91">
        <v>1.0847495712717706E-2</v>
      </c>
      <c r="F1907" s="91">
        <v>1.329636979191395E-2</v>
      </c>
      <c r="G1907" s="92">
        <v>1.534989451016814E-2</v>
      </c>
      <c r="H1907" s="92">
        <v>1.6945375147018042E-2</v>
      </c>
      <c r="I1907" s="92">
        <v>1.8185897483831797E-2</v>
      </c>
      <c r="J1907" s="92">
        <v>1.907846987591523E-2</v>
      </c>
    </row>
    <row r="1908" spans="3:10" x14ac:dyDescent="0.25">
      <c r="C1908" s="84">
        <v>3.3827456369675641E-3</v>
      </c>
      <c r="D1908" s="91">
        <v>5.610041126714857E-3</v>
      </c>
      <c r="E1908" s="91">
        <v>8.0608246473359429E-3</v>
      </c>
      <c r="F1908" s="91">
        <v>1.0465473064914311E-2</v>
      </c>
      <c r="G1908" s="92">
        <v>1.2642318808836185E-2</v>
      </c>
      <c r="H1908" s="92">
        <v>1.4425854511469511E-2</v>
      </c>
      <c r="I1908" s="92">
        <v>1.5830575282176719E-2</v>
      </c>
      <c r="J1908" s="92">
        <v>1.6837561435375011E-2</v>
      </c>
    </row>
    <row r="1909" spans="3:10" x14ac:dyDescent="0.25">
      <c r="C1909" s="84">
        <v>4.6840764762105195E-3</v>
      </c>
      <c r="D1909" s="91">
        <v>6.7449715771686165E-3</v>
      </c>
      <c r="E1909" s="91">
        <v>8.5947798981673255E-3</v>
      </c>
      <c r="F1909" s="91">
        <v>1.0125024121595589E-2</v>
      </c>
      <c r="G1909" s="92">
        <v>1.135525344596942E-2</v>
      </c>
      <c r="H1909" s="92">
        <v>1.229172157898123E-2</v>
      </c>
      <c r="I1909" s="92">
        <v>1.3046222663128973E-2</v>
      </c>
      <c r="J1909" s="92">
        <v>1.3647424282914553E-2</v>
      </c>
    </row>
    <row r="1910" spans="3:10" x14ac:dyDescent="0.25">
      <c r="C1910" s="84">
        <v>3.4205831879677115E-2</v>
      </c>
      <c r="D1910" s="91">
        <v>3.7405347443994041E-2</v>
      </c>
      <c r="E1910" s="91">
        <v>3.8610608330351744E-2</v>
      </c>
      <c r="F1910" s="91">
        <v>3.8657961933390717E-2</v>
      </c>
      <c r="G1910" s="92">
        <v>3.8119268508077876E-2</v>
      </c>
      <c r="H1910" s="92">
        <v>3.708966063179471E-2</v>
      </c>
      <c r="I1910" s="92">
        <v>3.5829514801883421E-2</v>
      </c>
      <c r="J1910" s="92">
        <v>3.4290382192490781E-2</v>
      </c>
    </row>
    <row r="1911" spans="3:10" x14ac:dyDescent="0.25">
      <c r="C1911" s="84">
        <v>1.5449995585275116E-2</v>
      </c>
      <c r="D1911" s="91">
        <v>2.1683946955649153E-2</v>
      </c>
      <c r="E1911" s="91">
        <v>2.7195319246454575E-2</v>
      </c>
      <c r="F1911" s="91">
        <v>3.1841861828231038E-2</v>
      </c>
      <c r="G1911" s="92">
        <v>3.5800757525493644E-2</v>
      </c>
      <c r="H1911" s="92">
        <v>3.9105346268611368E-2</v>
      </c>
      <c r="I1911" s="92">
        <v>4.2038089816577438E-2</v>
      </c>
      <c r="J1911" s="92">
        <v>4.4556960469019344E-2</v>
      </c>
    </row>
    <row r="1912" spans="3:10" x14ac:dyDescent="0.25">
      <c r="C1912" s="84">
        <v>9.506489303747135E-3</v>
      </c>
      <c r="D1912" s="91">
        <v>1.4383988074606226E-2</v>
      </c>
      <c r="E1912" s="91">
        <v>1.8784590778445572E-2</v>
      </c>
      <c r="F1912" s="91">
        <v>2.2339067424889007E-2</v>
      </c>
      <c r="G1912" s="92">
        <v>2.5062052617437977E-2</v>
      </c>
      <c r="H1912" s="92">
        <v>2.6977695291802724E-2</v>
      </c>
      <c r="I1912" s="92">
        <v>2.8339744200253529E-2</v>
      </c>
      <c r="J1912" s="92">
        <v>2.9204190602341758E-2</v>
      </c>
    </row>
    <row r="1913" spans="3:10" x14ac:dyDescent="0.25">
      <c r="C1913" s="84">
        <v>5.2506428656734029E-2</v>
      </c>
      <c r="D1913" s="91">
        <v>5.4311343237535753E-2</v>
      </c>
      <c r="E1913" s="91">
        <v>5.3956830465243653E-2</v>
      </c>
      <c r="F1913" s="91">
        <v>5.2791122814155829E-2</v>
      </c>
      <c r="G1913" s="92">
        <v>5.1548874073048624E-2</v>
      </c>
      <c r="H1913" s="92">
        <v>5.0249498515814006E-2</v>
      </c>
      <c r="I1913" s="92">
        <v>4.9128236683916464E-2</v>
      </c>
      <c r="J1913" s="92">
        <v>4.800075542170406E-2</v>
      </c>
    </row>
    <row r="1914" spans="3:10" x14ac:dyDescent="0.25">
      <c r="C1914" s="84">
        <v>5.7863083400514319E-3</v>
      </c>
      <c r="D1914" s="91">
        <v>8.6198280766341916E-3</v>
      </c>
      <c r="E1914" s="91">
        <v>1.1194286086654256E-2</v>
      </c>
      <c r="F1914" s="91">
        <v>1.3345797432652476E-2</v>
      </c>
      <c r="G1914" s="92">
        <v>1.5114061998159845E-2</v>
      </c>
      <c r="H1914" s="92">
        <v>1.6529234368350059E-2</v>
      </c>
      <c r="I1914" s="92">
        <v>1.7757890894983207E-2</v>
      </c>
      <c r="J1914" s="92">
        <v>1.8850142723608781E-2</v>
      </c>
    </row>
    <row r="1915" spans="3:10" x14ac:dyDescent="0.25">
      <c r="C1915" s="84">
        <v>7.9206555120968809E-3</v>
      </c>
      <c r="D1915" s="91">
        <v>1.0494966908882958E-2</v>
      </c>
      <c r="E1915" s="91">
        <v>1.2528030184957616E-2</v>
      </c>
      <c r="F1915" s="91">
        <v>1.4034302329260517E-2</v>
      </c>
      <c r="G1915" s="92">
        <v>1.5140732684533384E-2</v>
      </c>
      <c r="H1915" s="92">
        <v>1.5894266193334689E-2</v>
      </c>
      <c r="I1915" s="92">
        <v>1.6444567743753639E-2</v>
      </c>
      <c r="J1915" s="92">
        <v>1.6817455832380937E-2</v>
      </c>
    </row>
    <row r="1916" spans="3:10" x14ac:dyDescent="0.25">
      <c r="C1916" s="84">
        <v>3.0299798107725054E-2</v>
      </c>
      <c r="D1916" s="91">
        <v>3.3847341877382371E-2</v>
      </c>
      <c r="E1916" s="91">
        <v>3.520479634229242E-2</v>
      </c>
      <c r="F1916" s="91">
        <v>3.5416989679520325E-2</v>
      </c>
      <c r="G1916" s="92">
        <v>3.5243593743325148E-2</v>
      </c>
      <c r="H1916" s="92">
        <v>3.4912237830601926E-2</v>
      </c>
      <c r="I1916" s="92">
        <v>3.4725099989971531E-2</v>
      </c>
      <c r="J1916" s="92">
        <v>3.4634775408179108E-2</v>
      </c>
    </row>
    <row r="1917" spans="3:10" x14ac:dyDescent="0.25">
      <c r="C1917" s="84">
        <v>5.3416994344186296E-3</v>
      </c>
      <c r="D1917" s="91">
        <v>9.3064231552075424E-3</v>
      </c>
      <c r="E1917" s="91">
        <v>1.3130676577195931E-2</v>
      </c>
      <c r="F1917" s="91">
        <v>1.6198576712070298E-2</v>
      </c>
      <c r="G1917" s="92">
        <v>1.8393380575977464E-2</v>
      </c>
      <c r="H1917" s="92">
        <v>1.9762830574941728E-2</v>
      </c>
      <c r="I1917" s="92">
        <v>2.0579520533818899E-2</v>
      </c>
      <c r="J1917" s="92">
        <v>2.0971917643495493E-2</v>
      </c>
    </row>
    <row r="1918" spans="3:10" x14ac:dyDescent="0.25">
      <c r="C1918" s="84">
        <v>1.2796548593097465E-3</v>
      </c>
      <c r="D1918" s="91">
        <v>2.8325129433627127E-3</v>
      </c>
      <c r="E1918" s="91">
        <v>4.8935329611234637E-3</v>
      </c>
      <c r="F1918" s="91">
        <v>7.1673548831512985E-3</v>
      </c>
      <c r="G1918" s="92">
        <v>9.4106490473808875E-3</v>
      </c>
      <c r="H1918" s="92">
        <v>1.1428525137971554E-2</v>
      </c>
      <c r="I1918" s="92">
        <v>1.31885845333563E-2</v>
      </c>
      <c r="J1918" s="92">
        <v>1.4640398483136977E-2</v>
      </c>
    </row>
    <row r="1919" spans="3:10" x14ac:dyDescent="0.25">
      <c r="C1919" s="84">
        <v>2.2602131087636979E-2</v>
      </c>
      <c r="D1919" s="91">
        <v>2.9181019421040941E-2</v>
      </c>
      <c r="E1919" s="91">
        <v>3.4010450110050348E-2</v>
      </c>
      <c r="F1919" s="91">
        <v>3.7326805917086564E-2</v>
      </c>
      <c r="G1919" s="92">
        <v>3.9598765151688677E-2</v>
      </c>
      <c r="H1919" s="92">
        <v>4.0997584462001906E-2</v>
      </c>
      <c r="I1919" s="92">
        <v>4.1892926714059503E-2</v>
      </c>
      <c r="J1919" s="92">
        <v>4.2287081494736548E-2</v>
      </c>
    </row>
    <row r="1920" spans="3:10" x14ac:dyDescent="0.25">
      <c r="C1920" s="84">
        <v>3.5403730801892151E-2</v>
      </c>
      <c r="D1920" s="91">
        <v>4.1837370524626133E-2</v>
      </c>
      <c r="E1920" s="91">
        <v>4.5968252388068932E-2</v>
      </c>
      <c r="F1920" s="91">
        <v>4.8558490726434249E-2</v>
      </c>
      <c r="G1920" s="92">
        <v>5.0321046982925957E-2</v>
      </c>
      <c r="H1920" s="92">
        <v>5.1450011203735928E-2</v>
      </c>
      <c r="I1920" s="92">
        <v>5.2357272355434581E-2</v>
      </c>
      <c r="J1920" s="92">
        <v>5.2986579575641006E-2</v>
      </c>
    </row>
    <row r="1921" spans="3:10" x14ac:dyDescent="0.25">
      <c r="C1921" s="84">
        <v>4.2880961834176031E-3</v>
      </c>
      <c r="D1921" s="91">
        <v>6.8283673981660298E-3</v>
      </c>
      <c r="E1921" s="91">
        <v>9.1084319271609489E-3</v>
      </c>
      <c r="F1921" s="91">
        <v>1.0874678762032769E-2</v>
      </c>
      <c r="G1921" s="92">
        <v>1.213369129784627E-2</v>
      </c>
      <c r="H1921" s="92">
        <v>1.2928793943117935E-2</v>
      </c>
      <c r="I1921" s="92">
        <v>1.3419139200592366E-2</v>
      </c>
      <c r="J1921" s="92">
        <v>1.36656216489375E-2</v>
      </c>
    </row>
    <row r="1922" spans="3:10" x14ac:dyDescent="0.25">
      <c r="C1922" s="84">
        <v>4.6661028141910792E-3</v>
      </c>
      <c r="D1922" s="91">
        <v>6.9894054600761688E-3</v>
      </c>
      <c r="E1922" s="91">
        <v>9.1128542589908011E-3</v>
      </c>
      <c r="F1922" s="91">
        <v>1.0854517341591086E-2</v>
      </c>
      <c r="G1922" s="92">
        <v>1.2195138246755262E-2</v>
      </c>
      <c r="H1922" s="92">
        <v>1.31199014339207E-2</v>
      </c>
      <c r="I1922" s="92">
        <v>1.3738115292907629E-2</v>
      </c>
      <c r="J1922" s="92">
        <v>1.4077753812649987E-2</v>
      </c>
    </row>
    <row r="1923" spans="3:10" x14ac:dyDescent="0.25">
      <c r="C1923" s="84">
        <v>1.222529056200727E-2</v>
      </c>
      <c r="D1923" s="91">
        <v>1.6748299844677361E-2</v>
      </c>
      <c r="E1923" s="91">
        <v>2.0123379606849245E-2</v>
      </c>
      <c r="F1923" s="91">
        <v>2.2410027343574983E-2</v>
      </c>
      <c r="G1923" s="92">
        <v>2.3937461120255622E-2</v>
      </c>
      <c r="H1923" s="92">
        <v>2.4878688819708977E-2</v>
      </c>
      <c r="I1923" s="92">
        <v>2.5510338089186544E-2</v>
      </c>
      <c r="J1923" s="92">
        <v>2.5867453487287636E-2</v>
      </c>
    </row>
    <row r="1924" spans="3:10" x14ac:dyDescent="0.25">
      <c r="C1924" s="84">
        <v>4.4818997176886751E-3</v>
      </c>
      <c r="D1924" s="91">
        <v>6.8814938076631393E-3</v>
      </c>
      <c r="E1924" s="91">
        <v>9.268979881366643E-3</v>
      </c>
      <c r="F1924" s="91">
        <v>1.1456315792894103E-2</v>
      </c>
      <c r="G1924" s="92">
        <v>1.3398147161756444E-2</v>
      </c>
      <c r="H1924" s="92">
        <v>1.5053675945149753E-2</v>
      </c>
      <c r="I1924" s="92">
        <v>1.653113815679657E-2</v>
      </c>
      <c r="J1924" s="92">
        <v>1.7857356440097907E-2</v>
      </c>
    </row>
    <row r="1925" spans="3:10" x14ac:dyDescent="0.25">
      <c r="C1925" s="84">
        <v>4.3244831065604511E-3</v>
      </c>
      <c r="D1925" s="91">
        <v>6.6324780323952911E-3</v>
      </c>
      <c r="E1925" s="91">
        <v>8.7943631641831405E-3</v>
      </c>
      <c r="F1925" s="91">
        <v>1.0629232166185432E-2</v>
      </c>
      <c r="G1925" s="92">
        <v>1.211812742608501E-2</v>
      </c>
      <c r="H1925" s="92">
        <v>1.3241932110204606E-2</v>
      </c>
      <c r="I1925" s="92">
        <v>1.4100491411884091E-2</v>
      </c>
      <c r="J1925" s="92">
        <v>1.471047543789079E-2</v>
      </c>
    </row>
    <row r="1926" spans="3:10" x14ac:dyDescent="0.25">
      <c r="C1926" s="84">
        <v>5.35694195853213E-3</v>
      </c>
      <c r="D1926" s="91">
        <v>8.8323908947364489E-3</v>
      </c>
      <c r="E1926" s="91">
        <v>1.2480953764765521E-2</v>
      </c>
      <c r="F1926" s="91">
        <v>1.5988908968799381E-2</v>
      </c>
      <c r="G1926" s="92">
        <v>1.9275360232884061E-2</v>
      </c>
      <c r="H1926" s="92">
        <v>2.2278000611801574E-2</v>
      </c>
      <c r="I1926" s="92">
        <v>2.5143250606757123E-2</v>
      </c>
      <c r="J1926" s="92">
        <v>2.7883862760110574E-2</v>
      </c>
    </row>
    <row r="1927" spans="3:10" x14ac:dyDescent="0.25">
      <c r="C1927" s="84">
        <v>1.3966062895267061E-2</v>
      </c>
      <c r="D1927" s="91">
        <v>1.877023427536037E-2</v>
      </c>
      <c r="E1927" s="91">
        <v>2.2784880351096465E-2</v>
      </c>
      <c r="F1927" s="91">
        <v>2.6040154246161226E-2</v>
      </c>
      <c r="G1927" s="92">
        <v>2.8785186885999535E-2</v>
      </c>
      <c r="H1927" s="92">
        <v>3.1122222341914713E-2</v>
      </c>
      <c r="I1927" s="92">
        <v>3.3340141044364995E-2</v>
      </c>
      <c r="J1927" s="92">
        <v>3.5464378549646583E-2</v>
      </c>
    </row>
    <row r="1928" spans="3:10" x14ac:dyDescent="0.25">
      <c r="C1928" s="84">
        <v>7.3246014971152761E-3</v>
      </c>
      <c r="D1928" s="91">
        <v>1.2225498146907049E-2</v>
      </c>
      <c r="E1928" s="91">
        <v>1.685732880327517E-2</v>
      </c>
      <c r="F1928" s="91">
        <v>2.0570776850947877E-2</v>
      </c>
      <c r="G1928" s="92">
        <v>2.3262778012226999E-2</v>
      </c>
      <c r="H1928" s="92">
        <v>2.4977807995141977E-2</v>
      </c>
      <c r="I1928" s="92">
        <v>2.6028052528200649E-2</v>
      </c>
      <c r="J1928" s="92">
        <v>2.6549094953226975E-2</v>
      </c>
    </row>
    <row r="1929" spans="3:10" x14ac:dyDescent="0.25">
      <c r="C1929" s="84">
        <v>2.2111208105672097E-3</v>
      </c>
      <c r="D1929" s="91">
        <v>3.6716380732448096E-3</v>
      </c>
      <c r="E1929" s="91">
        <v>5.1612553558068276E-3</v>
      </c>
      <c r="F1929" s="91">
        <v>6.4915993450800537E-3</v>
      </c>
      <c r="G1929" s="92">
        <v>7.5847859291775467E-3</v>
      </c>
      <c r="H1929" s="92">
        <v>8.3958957081547853E-3</v>
      </c>
      <c r="I1929" s="92">
        <v>8.9845159097071935E-3</v>
      </c>
      <c r="J1929" s="92">
        <v>9.3768478143786207E-3</v>
      </c>
    </row>
    <row r="1930" spans="3:10" x14ac:dyDescent="0.25">
      <c r="C1930" s="84">
        <v>2.2909777264107974E-2</v>
      </c>
      <c r="D1930" s="91">
        <v>2.8059196253892433E-2</v>
      </c>
      <c r="E1930" s="91">
        <v>3.1055730690956209E-2</v>
      </c>
      <c r="F1930" s="91">
        <v>3.2417118128360407E-2</v>
      </c>
      <c r="G1930" s="92">
        <v>3.2775847889142701E-2</v>
      </c>
      <c r="H1930" s="92">
        <v>3.2425201996963991E-2</v>
      </c>
      <c r="I1930" s="92">
        <v>3.1764608983175284E-2</v>
      </c>
      <c r="J1930" s="92">
        <v>3.0868553297140833E-2</v>
      </c>
    </row>
    <row r="1931" spans="3:10" x14ac:dyDescent="0.25">
      <c r="C1931" s="84">
        <v>1.3524127936930147E-2</v>
      </c>
      <c r="D1931" s="91">
        <v>2.0702383860254307E-2</v>
      </c>
      <c r="E1931" s="91">
        <v>2.6965315437124601E-2</v>
      </c>
      <c r="F1931" s="91">
        <v>3.1732924065859529E-2</v>
      </c>
      <c r="G1931" s="92">
        <v>3.5075358335923776E-2</v>
      </c>
      <c r="H1931" s="92">
        <v>3.7091238320207963E-2</v>
      </c>
      <c r="I1931" s="92">
        <v>3.8176633623052549E-2</v>
      </c>
      <c r="J1931" s="92">
        <v>3.8433861868239008E-2</v>
      </c>
    </row>
    <row r="1932" spans="3:10" x14ac:dyDescent="0.25">
      <c r="C1932" s="84">
        <v>1.5390179471979858E-3</v>
      </c>
      <c r="D1932" s="91">
        <v>2.8551727979273661E-3</v>
      </c>
      <c r="E1932" s="91">
        <v>4.4133516231296514E-3</v>
      </c>
      <c r="F1932" s="91">
        <v>6.0329110016511742E-3</v>
      </c>
      <c r="G1932" s="92">
        <v>7.6026186419067233E-3</v>
      </c>
      <c r="H1932" s="92">
        <v>9.0408520940719016E-3</v>
      </c>
      <c r="I1932" s="92">
        <v>1.0383022372302451E-2</v>
      </c>
      <c r="J1932" s="92">
        <v>1.1640800057103365E-2</v>
      </c>
    </row>
    <row r="1933" spans="3:10" x14ac:dyDescent="0.25">
      <c r="C1933" s="84">
        <v>1.6559586758066062E-2</v>
      </c>
      <c r="D1933" s="91">
        <v>2.2800584750848032E-2</v>
      </c>
      <c r="E1933" s="91">
        <v>2.7714327331008978E-2</v>
      </c>
      <c r="F1933" s="91">
        <v>3.1077219370349494E-2</v>
      </c>
      <c r="G1933" s="92">
        <v>3.3071657027053301E-2</v>
      </c>
      <c r="H1933" s="92">
        <v>3.3802479304224281E-2</v>
      </c>
      <c r="I1933" s="92">
        <v>3.3643239753172988E-2</v>
      </c>
      <c r="J1933" s="92">
        <v>3.2720683067189213E-2</v>
      </c>
    </row>
    <row r="1934" spans="3:10" x14ac:dyDescent="0.25">
      <c r="C1934" s="84">
        <v>1.1434756747231462E-2</v>
      </c>
      <c r="D1934" s="91">
        <v>1.6016179145178538E-2</v>
      </c>
      <c r="E1934" s="91">
        <v>1.9817734536886254E-2</v>
      </c>
      <c r="F1934" s="91">
        <v>2.2663702296475755E-2</v>
      </c>
      <c r="G1934" s="92">
        <v>2.4663065426672206E-2</v>
      </c>
      <c r="H1934" s="92">
        <v>2.586369461610475E-2</v>
      </c>
      <c r="I1934" s="92">
        <v>2.6512983909238876E-2</v>
      </c>
      <c r="J1934" s="92">
        <v>2.6668885220754203E-2</v>
      </c>
    </row>
    <row r="1935" spans="3:10" x14ac:dyDescent="0.25">
      <c r="C1935" s="84">
        <v>8.991447080353215E-3</v>
      </c>
      <c r="D1935" s="91">
        <v>1.2339378410665573E-2</v>
      </c>
      <c r="E1935" s="91">
        <v>1.5207128237769959E-2</v>
      </c>
      <c r="F1935" s="91">
        <v>1.7569400242834855E-2</v>
      </c>
      <c r="G1935" s="92">
        <v>1.9563372003047304E-2</v>
      </c>
      <c r="H1935" s="92">
        <v>2.1241808400612971E-2</v>
      </c>
      <c r="I1935" s="92">
        <v>2.279993310457416E-2</v>
      </c>
      <c r="J1935" s="92">
        <v>2.4270523734298072E-2</v>
      </c>
    </row>
    <row r="1936" spans="3:10" x14ac:dyDescent="0.25">
      <c r="C1936" s="84">
        <v>2.9241122876699437E-2</v>
      </c>
      <c r="D1936" s="91">
        <v>3.0923024829537873E-2</v>
      </c>
      <c r="E1936" s="91">
        <v>3.2332371585853642E-2</v>
      </c>
      <c r="F1936" s="91">
        <v>3.3755997140838136E-2</v>
      </c>
      <c r="G1936" s="92">
        <v>3.5373998224738745E-2</v>
      </c>
      <c r="H1936" s="92">
        <v>3.7096415663426023E-2</v>
      </c>
      <c r="I1936" s="92">
        <v>3.9098677933974597E-2</v>
      </c>
      <c r="J1936" s="92">
        <v>4.1305871808637401E-2</v>
      </c>
    </row>
    <row r="1937" spans="3:10" x14ac:dyDescent="0.25">
      <c r="C1937" s="84">
        <v>5.9597780973501503E-3</v>
      </c>
      <c r="D1937" s="91">
        <v>8.4732066722081768E-3</v>
      </c>
      <c r="E1937" s="91">
        <v>1.069781856245766E-2</v>
      </c>
      <c r="F1937" s="91">
        <v>1.2517651267782072E-2</v>
      </c>
      <c r="G1937" s="92">
        <v>1.3970421581034643E-2</v>
      </c>
      <c r="H1937" s="92">
        <v>1.5072499280152436E-2</v>
      </c>
      <c r="I1937" s="92">
        <v>1.5965343880089456E-2</v>
      </c>
      <c r="J1937" s="92">
        <v>1.6684040737570207E-2</v>
      </c>
    </row>
    <row r="1938" spans="3:10" x14ac:dyDescent="0.25">
      <c r="C1938" s="84">
        <v>3.5724659298356776E-3</v>
      </c>
      <c r="D1938" s="91">
        <v>5.9794114116081265E-3</v>
      </c>
      <c r="E1938" s="91">
        <v>8.5199793512694445E-3</v>
      </c>
      <c r="F1938" s="91">
        <v>1.0903679209773001E-2</v>
      </c>
      <c r="G1938" s="92">
        <v>1.3004180292496897E-2</v>
      </c>
      <c r="H1938" s="92">
        <v>1.473795668482774E-2</v>
      </c>
      <c r="I1938" s="92">
        <v>1.6192337293210197E-2</v>
      </c>
      <c r="J1938" s="92">
        <v>1.7387795200583533E-2</v>
      </c>
    </row>
    <row r="1939" spans="3:10" x14ac:dyDescent="0.25">
      <c r="C1939" s="84">
        <v>1.5086306073442197E-2</v>
      </c>
      <c r="D1939" s="91">
        <v>1.880570343265478E-2</v>
      </c>
      <c r="E1939" s="91">
        <v>2.147108264461986E-2</v>
      </c>
      <c r="F1939" s="91">
        <v>2.3212552205800326E-2</v>
      </c>
      <c r="G1939" s="92">
        <v>2.4270049767738298E-2</v>
      </c>
      <c r="H1939" s="92">
        <v>2.4722861704061704E-2</v>
      </c>
      <c r="I1939" s="92">
        <v>2.480446724458759E-2</v>
      </c>
      <c r="J1939" s="92">
        <v>2.455051852418157E-2</v>
      </c>
    </row>
    <row r="1940" spans="3:10" x14ac:dyDescent="0.25">
      <c r="C1940" s="84">
        <v>1.082958169103402E-3</v>
      </c>
      <c r="D1940" s="91">
        <v>1.9999306379541938E-3</v>
      </c>
      <c r="E1940" s="91">
        <v>3.0861795059124392E-3</v>
      </c>
      <c r="F1940" s="91">
        <v>4.1998594795440063E-3</v>
      </c>
      <c r="G1940" s="92">
        <v>5.2372335631620213E-3</v>
      </c>
      <c r="H1940" s="92">
        <v>6.1168945921290865E-3</v>
      </c>
      <c r="I1940" s="92">
        <v>6.8470675212770719E-3</v>
      </c>
      <c r="J1940" s="92">
        <v>7.4304609417685267E-3</v>
      </c>
    </row>
    <row r="1941" spans="3:10" x14ac:dyDescent="0.25">
      <c r="C1941" s="84">
        <v>1.6546261019374661E-2</v>
      </c>
      <c r="D1941" s="91">
        <v>2.3185703474698019E-2</v>
      </c>
      <c r="E1941" s="91">
        <v>2.8711315621216905E-2</v>
      </c>
      <c r="F1941" s="91">
        <v>3.2925952465538429E-2</v>
      </c>
      <c r="G1941" s="92">
        <v>3.6035602544853093E-2</v>
      </c>
      <c r="H1941" s="92">
        <v>3.8123990707196062E-2</v>
      </c>
      <c r="I1941" s="92">
        <v>3.9528899090627428E-2</v>
      </c>
      <c r="J1941" s="92">
        <v>4.0275168622449835E-2</v>
      </c>
    </row>
    <row r="1942" spans="3:10" x14ac:dyDescent="0.25">
      <c r="C1942" s="84">
        <v>6.5516091945333008E-3</v>
      </c>
      <c r="D1942" s="91">
        <v>9.1836960845136321E-3</v>
      </c>
      <c r="E1942" s="91">
        <v>1.1407887140000874E-2</v>
      </c>
      <c r="F1942" s="91">
        <v>1.3155156366998429E-2</v>
      </c>
      <c r="G1942" s="92">
        <v>1.4517917945505561E-2</v>
      </c>
      <c r="H1942" s="92">
        <v>1.5545276921698142E-2</v>
      </c>
      <c r="I1942" s="92">
        <v>1.6395533927517861E-2</v>
      </c>
      <c r="J1942" s="92">
        <v>1.7103882441309233E-2</v>
      </c>
    </row>
    <row r="1943" spans="3:10" x14ac:dyDescent="0.25">
      <c r="C1943" s="84">
        <v>1.0087509279512736E-2</v>
      </c>
      <c r="D1943" s="91">
        <v>1.1906431876027787E-2</v>
      </c>
      <c r="E1943" s="91">
        <v>1.3258336146240191E-2</v>
      </c>
      <c r="F1943" s="91">
        <v>1.4279360711448363E-2</v>
      </c>
      <c r="G1943" s="92">
        <v>1.5106484703119608E-2</v>
      </c>
      <c r="H1943" s="92">
        <v>1.5759565138970279E-2</v>
      </c>
      <c r="I1943" s="92">
        <v>1.6358609250156839E-2</v>
      </c>
      <c r="J1943" s="92">
        <v>1.6906988413502879E-2</v>
      </c>
    </row>
    <row r="1944" spans="3:10" x14ac:dyDescent="0.25">
      <c r="C1944" s="84">
        <v>5.4751444879857633E-3</v>
      </c>
      <c r="D1944" s="91">
        <v>8.5754190198548113E-3</v>
      </c>
      <c r="E1944" s="91">
        <v>1.134214585851917E-2</v>
      </c>
      <c r="F1944" s="91">
        <v>1.3532033027258701E-2</v>
      </c>
      <c r="G1944" s="92">
        <v>1.5195057394631879E-2</v>
      </c>
      <c r="H1944" s="92">
        <v>1.6392600602822497E-2</v>
      </c>
      <c r="I1944" s="92">
        <v>1.7309125428985182E-2</v>
      </c>
      <c r="J1944" s="92">
        <v>1.7993502401575979E-2</v>
      </c>
    </row>
    <row r="1945" spans="3:10" x14ac:dyDescent="0.25">
      <c r="C1945" s="84">
        <v>1.3566507130762578E-2</v>
      </c>
      <c r="D1945" s="91">
        <v>1.8430458796314133E-2</v>
      </c>
      <c r="E1945" s="91">
        <v>2.2489858994311444E-2</v>
      </c>
      <c r="F1945" s="91">
        <v>2.5706152093222075E-2</v>
      </c>
      <c r="G1945" s="92">
        <v>2.8291806850790916E-2</v>
      </c>
      <c r="H1945" s="92">
        <v>3.0343568962833058E-2</v>
      </c>
      <c r="I1945" s="92">
        <v>3.216009047784088E-2</v>
      </c>
      <c r="J1945" s="92">
        <v>3.3795275804859776E-2</v>
      </c>
    </row>
    <row r="1946" spans="3:10" x14ac:dyDescent="0.25">
      <c r="C1946" s="84">
        <v>1.7902736736935255E-2</v>
      </c>
      <c r="D1946" s="91">
        <v>2.0241794139108881E-2</v>
      </c>
      <c r="E1946" s="91">
        <v>2.175453394358666E-2</v>
      </c>
      <c r="F1946" s="91">
        <v>2.2798012279619063E-2</v>
      </c>
      <c r="G1946" s="92">
        <v>2.3662981468163556E-2</v>
      </c>
      <c r="H1946" s="92">
        <v>2.4411939976572736E-2</v>
      </c>
      <c r="I1946" s="92">
        <v>2.5238781239242364E-2</v>
      </c>
      <c r="J1946" s="92">
        <v>2.6140760227265091E-2</v>
      </c>
    </row>
    <row r="1947" spans="3:10" x14ac:dyDescent="0.25">
      <c r="C1947" s="84">
        <v>1.7645949464720184E-2</v>
      </c>
      <c r="D1947" s="91">
        <v>2.0448060464471677E-2</v>
      </c>
      <c r="E1947" s="91">
        <v>2.2405699623649314E-2</v>
      </c>
      <c r="F1947" s="91">
        <v>2.378931552253025E-2</v>
      </c>
      <c r="G1947" s="92">
        <v>2.4848125059384749E-2</v>
      </c>
      <c r="H1947" s="92">
        <v>2.5621146835444492E-2</v>
      </c>
      <c r="I1947" s="92">
        <v>2.629826924983214E-2</v>
      </c>
      <c r="J1947" s="92">
        <v>2.6866875322251745E-2</v>
      </c>
    </row>
    <row r="1948" spans="3:10" x14ac:dyDescent="0.25">
      <c r="C1948" s="84">
        <v>1.0787727860095386E-2</v>
      </c>
      <c r="D1948" s="91">
        <v>1.4410987620009429E-2</v>
      </c>
      <c r="E1948" s="91">
        <v>1.6950941428862529E-2</v>
      </c>
      <c r="F1948" s="91">
        <v>1.8502636132498029E-2</v>
      </c>
      <c r="G1948" s="92">
        <v>1.9380456261302043E-2</v>
      </c>
      <c r="H1948" s="92">
        <v>1.9767367753275322E-2</v>
      </c>
      <c r="I1948" s="92">
        <v>1.9923386489974059E-2</v>
      </c>
      <c r="J1948" s="92">
        <v>1.9906835026829418E-2</v>
      </c>
    </row>
    <row r="1949" spans="3:10" x14ac:dyDescent="0.25">
      <c r="C1949" s="84">
        <v>8.55649783248532E-3</v>
      </c>
      <c r="D1949" s="91">
        <v>1.1793710722551363E-2</v>
      </c>
      <c r="E1949" s="91">
        <v>1.4568679156849529E-2</v>
      </c>
      <c r="F1949" s="91">
        <v>1.6819819446752326E-2</v>
      </c>
      <c r="G1949" s="92">
        <v>1.863269832494879E-2</v>
      </c>
      <c r="H1949" s="92">
        <v>2.00080037715934E-2</v>
      </c>
      <c r="I1949" s="92">
        <v>2.1080255751237058E-2</v>
      </c>
      <c r="J1949" s="92">
        <v>2.183239296882113E-2</v>
      </c>
    </row>
    <row r="1950" spans="3:10" x14ac:dyDescent="0.25">
      <c r="C1950" s="84">
        <v>3.0795322836863421E-3</v>
      </c>
      <c r="D1950" s="91">
        <v>5.8245345112741707E-3</v>
      </c>
      <c r="E1950" s="91">
        <v>8.9563480875100576E-3</v>
      </c>
      <c r="F1950" s="91">
        <v>1.1959533354215623E-2</v>
      </c>
      <c r="G1950" s="92">
        <v>1.4514372275100329E-2</v>
      </c>
      <c r="H1950" s="92">
        <v>1.6424144727394781E-2</v>
      </c>
      <c r="I1950" s="92">
        <v>1.7754362980304542E-2</v>
      </c>
      <c r="J1950" s="92">
        <v>1.8544439272989582E-2</v>
      </c>
    </row>
    <row r="1951" spans="3:10" x14ac:dyDescent="0.25">
      <c r="C1951" s="84">
        <v>2.4680020908429565E-2</v>
      </c>
      <c r="D1951" s="91">
        <v>3.0617930836196548E-2</v>
      </c>
      <c r="E1951" s="91">
        <v>3.3880236242672952E-2</v>
      </c>
      <c r="F1951" s="91">
        <v>3.5231038859990113E-2</v>
      </c>
      <c r="G1951" s="92">
        <v>3.5542237262111802E-2</v>
      </c>
      <c r="H1951" s="92">
        <v>3.5214672246849883E-2</v>
      </c>
      <c r="I1951" s="92">
        <v>3.4680443249812364E-2</v>
      </c>
      <c r="J1951" s="92">
        <v>3.3971162852155679E-2</v>
      </c>
    </row>
    <row r="1952" spans="3:10" x14ac:dyDescent="0.25">
      <c r="C1952" s="84">
        <v>3.3315798141807393E-2</v>
      </c>
      <c r="D1952" s="91">
        <v>3.341058424898391E-2</v>
      </c>
      <c r="E1952" s="91">
        <v>3.2863636439469775E-2</v>
      </c>
      <c r="F1952" s="91">
        <v>3.2239898199572632E-2</v>
      </c>
      <c r="G1952" s="92">
        <v>3.180658744206169E-2</v>
      </c>
      <c r="H1952" s="92">
        <v>3.1478881269852779E-2</v>
      </c>
      <c r="I1952" s="92">
        <v>3.1362260325076226E-2</v>
      </c>
      <c r="J1952" s="92">
        <v>3.1329705138038809E-2</v>
      </c>
    </row>
    <row r="1953" spans="3:10" x14ac:dyDescent="0.25">
      <c r="C1953" s="84">
        <v>7.6634994213599103E-3</v>
      </c>
      <c r="D1953" s="91">
        <v>1.2190050287590409E-2</v>
      </c>
      <c r="E1953" s="91">
        <v>1.6372233779140911E-2</v>
      </c>
      <c r="F1953" s="91">
        <v>1.9688709242891102E-2</v>
      </c>
      <c r="G1953" s="92">
        <v>2.2047103453771803E-2</v>
      </c>
      <c r="H1953" s="92">
        <v>2.3449942583995093E-2</v>
      </c>
      <c r="I1953" s="92">
        <v>2.4153151922152446E-2</v>
      </c>
      <c r="J1953" s="92">
        <v>2.4264777997004612E-2</v>
      </c>
    </row>
    <row r="1954" spans="3:10" x14ac:dyDescent="0.25">
      <c r="C1954" s="84">
        <v>4.2815146983691668E-2</v>
      </c>
      <c r="D1954" s="91">
        <v>3.8816753912734307E-2</v>
      </c>
      <c r="E1954" s="91">
        <v>3.5692702006037476E-2</v>
      </c>
      <c r="F1954" s="91">
        <v>3.3512681504565128E-2</v>
      </c>
      <c r="G1954" s="92">
        <v>3.2164536567326749E-2</v>
      </c>
      <c r="H1954" s="92">
        <v>3.1320591364933315E-2</v>
      </c>
      <c r="I1954" s="92">
        <v>3.094523606289587E-2</v>
      </c>
      <c r="J1954" s="92">
        <v>3.0828670645809554E-2</v>
      </c>
    </row>
    <row r="1955" spans="3:10" x14ac:dyDescent="0.25">
      <c r="C1955" s="84">
        <v>1.3680633487801951E-3</v>
      </c>
      <c r="D1955" s="91">
        <v>2.9211936636692323E-3</v>
      </c>
      <c r="E1955" s="91">
        <v>4.8743915443442516E-3</v>
      </c>
      <c r="F1955" s="91">
        <v>6.8728908179711947E-3</v>
      </c>
      <c r="G1955" s="92">
        <v>8.6421564803229496E-3</v>
      </c>
      <c r="H1955" s="92">
        <v>9.9970073264708196E-3</v>
      </c>
      <c r="I1955" s="92">
        <v>1.093970903528747E-2</v>
      </c>
      <c r="J1955" s="92">
        <v>1.148317779546711E-2</v>
      </c>
    </row>
    <row r="1956" spans="3:10" x14ac:dyDescent="0.25">
      <c r="C1956" s="84">
        <v>1.8112434087561502E-3</v>
      </c>
      <c r="D1956" s="91">
        <v>3.8070018666440668E-3</v>
      </c>
      <c r="E1956" s="91">
        <v>6.2533507678522345E-3</v>
      </c>
      <c r="F1956" s="91">
        <v>8.7125188730652718E-3</v>
      </c>
      <c r="G1956" s="92">
        <v>1.0888353189028095E-2</v>
      </c>
      <c r="H1956" s="92">
        <v>1.2603026893146001E-2</v>
      </c>
      <c r="I1956" s="92">
        <v>1.3898268645511769E-2</v>
      </c>
      <c r="J1956" s="92">
        <v>1.4808335958549529E-2</v>
      </c>
    </row>
    <row r="1957" spans="3:10" x14ac:dyDescent="0.25">
      <c r="C1957" s="84">
        <v>1.4592726521501584E-2</v>
      </c>
      <c r="D1957" s="91">
        <v>1.5554724555893264E-2</v>
      </c>
      <c r="E1957" s="91">
        <v>1.6561681198617437E-2</v>
      </c>
      <c r="F1957" s="91">
        <v>1.7694582533386478E-2</v>
      </c>
      <c r="G1957" s="92">
        <v>1.8993052500012878E-2</v>
      </c>
      <c r="H1957" s="92">
        <v>2.0360893034187304E-2</v>
      </c>
      <c r="I1957" s="92">
        <v>2.1846412215887553E-2</v>
      </c>
      <c r="J1957" s="92">
        <v>2.3358805805995739E-2</v>
      </c>
    </row>
    <row r="1958" spans="3:10" x14ac:dyDescent="0.25">
      <c r="C1958" s="84">
        <v>1.1420513911121756E-2</v>
      </c>
      <c r="D1958" s="91">
        <v>1.4368623259769954E-2</v>
      </c>
      <c r="E1958" s="91">
        <v>1.6332376573817205E-2</v>
      </c>
      <c r="F1958" s="91">
        <v>1.7445481878862648E-2</v>
      </c>
      <c r="G1958" s="92">
        <v>1.7955579789825937E-2</v>
      </c>
      <c r="H1958" s="92">
        <v>1.7983559439166359E-2</v>
      </c>
      <c r="I1958" s="92">
        <v>1.7747564881809039E-2</v>
      </c>
      <c r="J1958" s="92">
        <v>1.7306898943091419E-2</v>
      </c>
    </row>
    <row r="1959" spans="3:10" x14ac:dyDescent="0.25">
      <c r="C1959" s="84">
        <v>9.96913489553552E-3</v>
      </c>
      <c r="D1959" s="91">
        <v>1.3120269486428976E-2</v>
      </c>
      <c r="E1959" s="91">
        <v>1.5358447905633427E-2</v>
      </c>
      <c r="F1959" s="91">
        <v>1.6755753420943043E-2</v>
      </c>
      <c r="G1959" s="92">
        <v>1.7557685812552685E-2</v>
      </c>
      <c r="H1959" s="92">
        <v>1.7906681573197237E-2</v>
      </c>
      <c r="I1959" s="92">
        <v>1.8039638786505503E-2</v>
      </c>
      <c r="J1959" s="92">
        <v>1.8029833753497187E-2</v>
      </c>
    </row>
    <row r="1960" spans="3:10" x14ac:dyDescent="0.25">
      <c r="C1960" s="84">
        <v>1.2495808010704209E-2</v>
      </c>
      <c r="D1960" s="91">
        <v>1.5200245935546433E-2</v>
      </c>
      <c r="E1960" s="91">
        <v>1.7333518434121908E-2</v>
      </c>
      <c r="F1960" s="91">
        <v>1.9002227670128158E-2</v>
      </c>
      <c r="G1960" s="92">
        <v>2.0353483478580844E-2</v>
      </c>
      <c r="H1960" s="92">
        <v>2.1403854548801979E-2</v>
      </c>
      <c r="I1960" s="92">
        <v>2.2319818668281081E-2</v>
      </c>
      <c r="J1960" s="92">
        <v>2.3116788784256902E-2</v>
      </c>
    </row>
    <row r="1961" spans="3:10" x14ac:dyDescent="0.25">
      <c r="C1961" s="84">
        <v>3.2770007834415755E-3</v>
      </c>
      <c r="D1961" s="91">
        <v>5.9567515263128298E-3</v>
      </c>
      <c r="E1961" s="91">
        <v>9.0152539275358372E-3</v>
      </c>
      <c r="F1961" s="91">
        <v>1.2093824167572778E-2</v>
      </c>
      <c r="G1961" s="92">
        <v>1.5002696256026819E-2</v>
      </c>
      <c r="H1961" s="92">
        <v>1.7603922947405266E-2</v>
      </c>
      <c r="I1961" s="92">
        <v>1.9963896497873081E-2</v>
      </c>
      <c r="J1961" s="92">
        <v>2.2075341796942378E-2</v>
      </c>
    </row>
    <row r="1962" spans="3:10" x14ac:dyDescent="0.25">
      <c r="C1962" s="84">
        <v>6.2806504467775885E-3</v>
      </c>
      <c r="D1962" s="91">
        <v>9.2394332097357271E-3</v>
      </c>
      <c r="E1962" s="91">
        <v>1.1695732177103773E-2</v>
      </c>
      <c r="F1962" s="91">
        <v>1.3518044323171201E-2</v>
      </c>
      <c r="G1962" s="92">
        <v>1.4817918579452916E-2</v>
      </c>
      <c r="H1962" s="92">
        <v>1.5680098278891576E-2</v>
      </c>
      <c r="I1962" s="92">
        <v>1.6292997465101201E-2</v>
      </c>
      <c r="J1962" s="92">
        <v>1.6711921428003203E-2</v>
      </c>
    </row>
    <row r="1963" spans="3:10" x14ac:dyDescent="0.25">
      <c r="C1963" s="84">
        <v>1.6981951918825105E-2</v>
      </c>
      <c r="D1963" s="91">
        <v>1.8470275540816795E-2</v>
      </c>
      <c r="E1963" s="91">
        <v>1.9379919092117202E-2</v>
      </c>
      <c r="F1963" s="91">
        <v>1.9977475153496661E-2</v>
      </c>
      <c r="G1963" s="92">
        <v>2.0441392752441195E-2</v>
      </c>
      <c r="H1963" s="92">
        <v>2.0759005960091923E-2</v>
      </c>
      <c r="I1963" s="92">
        <v>2.1046591897106136E-2</v>
      </c>
      <c r="J1963" s="92">
        <v>2.1267279857640042E-2</v>
      </c>
    </row>
    <row r="1964" spans="3:10" x14ac:dyDescent="0.25">
      <c r="C1964" s="84">
        <v>9.49711250341757E-3</v>
      </c>
      <c r="D1964" s="91">
        <v>1.3730952021830951E-2</v>
      </c>
      <c r="E1964" s="91">
        <v>1.7456114396702024E-2</v>
      </c>
      <c r="F1964" s="91">
        <v>2.0445294368556226E-2</v>
      </c>
      <c r="G1964" s="92">
        <v>2.2747483223331824E-2</v>
      </c>
      <c r="H1964" s="92">
        <v>2.4375082057623496E-2</v>
      </c>
      <c r="I1964" s="92">
        <v>2.5531692356531164E-2</v>
      </c>
      <c r="J1964" s="92">
        <v>2.6239033656596175E-2</v>
      </c>
    </row>
    <row r="1965" spans="3:10" x14ac:dyDescent="0.25">
      <c r="C1965" s="84">
        <v>1.8724270946989909E-3</v>
      </c>
      <c r="D1965" s="91">
        <v>3.7626156134090809E-3</v>
      </c>
      <c r="E1965" s="91">
        <v>6.0842563049241325E-3</v>
      </c>
      <c r="F1965" s="91">
        <v>8.4829167209946044E-3</v>
      </c>
      <c r="G1965" s="92">
        <v>1.0702920452759964E-2</v>
      </c>
      <c r="H1965" s="92">
        <v>1.2566110269930254E-2</v>
      </c>
      <c r="I1965" s="92">
        <v>1.4091953041151302E-2</v>
      </c>
      <c r="J1965" s="92">
        <v>1.5286167542807896E-2</v>
      </c>
    </row>
    <row r="1966" spans="3:10" x14ac:dyDescent="0.25">
      <c r="C1966" s="84">
        <v>3.1347722831740767E-3</v>
      </c>
      <c r="D1966" s="91">
        <v>6.0058037895813106E-3</v>
      </c>
      <c r="E1966" s="91">
        <v>9.3591726611688495E-3</v>
      </c>
      <c r="F1966" s="91">
        <v>1.2726700941143641E-2</v>
      </c>
      <c r="G1966" s="92">
        <v>1.5839286115453984E-2</v>
      </c>
      <c r="H1966" s="92">
        <v>1.8519700849328885E-2</v>
      </c>
      <c r="I1966" s="92">
        <v>2.0829853202231362E-2</v>
      </c>
      <c r="J1966" s="92">
        <v>2.2762149051438398E-2</v>
      </c>
    </row>
    <row r="1967" spans="3:10" x14ac:dyDescent="0.25">
      <c r="C1967" s="84">
        <v>2.6660063760547592E-3</v>
      </c>
      <c r="D1967" s="91">
        <v>4.6194748613769916E-3</v>
      </c>
      <c r="E1967" s="91">
        <v>6.7832566133064903E-3</v>
      </c>
      <c r="F1967" s="91">
        <v>8.8864358077691448E-3</v>
      </c>
      <c r="G1967" s="92">
        <v>1.0761570243878974E-2</v>
      </c>
      <c r="H1967" s="92">
        <v>1.2277279841934096E-2</v>
      </c>
      <c r="I1967" s="92">
        <v>1.3463308086877785E-2</v>
      </c>
      <c r="J1967" s="92">
        <v>1.4319054696573689E-2</v>
      </c>
    </row>
    <row r="1968" spans="3:10" x14ac:dyDescent="0.25">
      <c r="C1968" s="84">
        <v>4.611523257483606E-2</v>
      </c>
      <c r="D1968" s="91">
        <v>4.9952187478900678E-2</v>
      </c>
      <c r="E1968" s="91">
        <v>5.2035526848348883E-2</v>
      </c>
      <c r="F1968" s="91">
        <v>5.3281322943029688E-2</v>
      </c>
      <c r="G1968" s="92">
        <v>5.4294525294297097E-2</v>
      </c>
      <c r="H1968" s="92">
        <v>5.5090000075411913E-2</v>
      </c>
      <c r="I1968" s="92">
        <v>5.595396826094353E-2</v>
      </c>
      <c r="J1968" s="92">
        <v>5.6704588671823854E-2</v>
      </c>
    </row>
    <row r="1969" spans="3:10" x14ac:dyDescent="0.25">
      <c r="C1969" s="84">
        <v>1.2609389506240869E-2</v>
      </c>
      <c r="D1969" s="91">
        <v>1.7127995940533009E-2</v>
      </c>
      <c r="E1969" s="91">
        <v>2.0757460269630913E-2</v>
      </c>
      <c r="F1969" s="91">
        <v>2.3452807489955204E-2</v>
      </c>
      <c r="G1969" s="92">
        <v>2.5391958337901036E-2</v>
      </c>
      <c r="H1969" s="92">
        <v>2.6626022272937883E-2</v>
      </c>
      <c r="I1969" s="92">
        <v>2.7371615475438153E-2</v>
      </c>
      <c r="J1969" s="92">
        <v>2.7630043726664492E-2</v>
      </c>
    </row>
    <row r="1970" spans="3:10" x14ac:dyDescent="0.25">
      <c r="C1970" s="84">
        <v>6.6473058102719225E-3</v>
      </c>
      <c r="D1970" s="91">
        <v>1.0768160930956243E-2</v>
      </c>
      <c r="E1970" s="91">
        <v>1.5077733706829823E-2</v>
      </c>
      <c r="F1970" s="91">
        <v>1.9134499830406555E-2</v>
      </c>
      <c r="G1970" s="92">
        <v>2.2743278355405429E-2</v>
      </c>
      <c r="H1970" s="92">
        <v>2.5747507037451049E-2</v>
      </c>
      <c r="I1970" s="92">
        <v>2.8266175498883727E-2</v>
      </c>
      <c r="J1970" s="92">
        <v>3.0285804847147837E-2</v>
      </c>
    </row>
    <row r="1971" spans="3:10" x14ac:dyDescent="0.25">
      <c r="C1971" s="84">
        <v>4.4548038474049425E-3</v>
      </c>
      <c r="D1971" s="91">
        <v>7.2470283056912188E-3</v>
      </c>
      <c r="E1971" s="91">
        <v>9.9796632963526054E-3</v>
      </c>
      <c r="F1971" s="91">
        <v>1.237851477192238E-2</v>
      </c>
      <c r="G1971" s="92">
        <v>1.4395404778444662E-2</v>
      </c>
      <c r="H1971" s="92">
        <v>1.6003126090179811E-2</v>
      </c>
      <c r="I1971" s="92">
        <v>1.7320014459492425E-2</v>
      </c>
      <c r="J1971" s="92">
        <v>1.8360606316332989E-2</v>
      </c>
    </row>
    <row r="1972" spans="3:10" x14ac:dyDescent="0.25">
      <c r="C1972" s="84">
        <v>1.0636935070369649E-2</v>
      </c>
      <c r="D1972" s="91">
        <v>1.4967868469933579E-2</v>
      </c>
      <c r="E1972" s="91">
        <v>1.8784335853251993E-2</v>
      </c>
      <c r="F1972" s="91">
        <v>2.188881558127095E-2</v>
      </c>
      <c r="G1972" s="92">
        <v>2.4344768140330101E-2</v>
      </c>
      <c r="H1972" s="92">
        <v>2.6184877638809268E-2</v>
      </c>
      <c r="I1972" s="92">
        <v>2.7670030715972536E-2</v>
      </c>
      <c r="J1972" s="92">
        <v>2.8884251621748604E-2</v>
      </c>
    </row>
    <row r="1973" spans="3:10" x14ac:dyDescent="0.25">
      <c r="C1973" s="84">
        <v>1.5536711674305814E-2</v>
      </c>
      <c r="D1973" s="91">
        <v>2.1055400426239625E-2</v>
      </c>
      <c r="E1973" s="91">
        <v>2.5294143809327301E-2</v>
      </c>
      <c r="F1973" s="91">
        <v>2.8223769456003387E-2</v>
      </c>
      <c r="G1973" s="92">
        <v>3.0150016310631109E-2</v>
      </c>
      <c r="H1973" s="92">
        <v>3.1244546842034593E-2</v>
      </c>
      <c r="I1973" s="92">
        <v>3.1864628121042189E-2</v>
      </c>
      <c r="J1973" s="92">
        <v>3.2092334007111763E-2</v>
      </c>
    </row>
    <row r="1974" spans="3:10" x14ac:dyDescent="0.25">
      <c r="C1974" s="84">
        <v>1.7713106361365017E-2</v>
      </c>
      <c r="D1974" s="91">
        <v>2.4036817124357335E-2</v>
      </c>
      <c r="E1974" s="91">
        <v>2.9116251016090791E-2</v>
      </c>
      <c r="F1974" s="91">
        <v>3.2968704819160505E-2</v>
      </c>
      <c r="G1974" s="92">
        <v>3.5933431588052296E-2</v>
      </c>
      <c r="H1974" s="92">
        <v>3.8159119559810863E-2</v>
      </c>
      <c r="I1974" s="92">
        <v>4.0010697617946171E-2</v>
      </c>
      <c r="J1974" s="92">
        <v>4.1522639034969187E-2</v>
      </c>
    </row>
    <row r="1975" spans="3:10" x14ac:dyDescent="0.25">
      <c r="C1975" s="84">
        <v>8.3445413159695479E-3</v>
      </c>
      <c r="D1975" s="91">
        <v>1.2277144024440934E-2</v>
      </c>
      <c r="E1975" s="91">
        <v>1.5819382941098539E-2</v>
      </c>
      <c r="F1975" s="91">
        <v>1.8739886065658226E-2</v>
      </c>
      <c r="G1975" s="92">
        <v>2.1083515454017283E-2</v>
      </c>
      <c r="H1975" s="92">
        <v>2.2883441913116712E-2</v>
      </c>
      <c r="I1975" s="92">
        <v>2.4365454340915568E-2</v>
      </c>
      <c r="J1975" s="92">
        <v>2.5592619461294472E-2</v>
      </c>
    </row>
    <row r="1976" spans="3:10" x14ac:dyDescent="0.25">
      <c r="C1976" s="84">
        <v>1.882196849504161E-2</v>
      </c>
      <c r="D1976" s="91">
        <v>1.9772538623778004E-2</v>
      </c>
      <c r="E1976" s="91">
        <v>2.0453751349025138E-2</v>
      </c>
      <c r="F1976" s="91">
        <v>2.1029606356541376E-2</v>
      </c>
      <c r="G1976" s="92">
        <v>2.1594969673690803E-2</v>
      </c>
      <c r="H1976" s="92">
        <v>2.2077837801280711E-2</v>
      </c>
      <c r="I1976" s="92">
        <v>2.2567712303406456E-2</v>
      </c>
      <c r="J1976" s="92">
        <v>2.3004964445182692E-2</v>
      </c>
    </row>
    <row r="1977" spans="3:10" x14ac:dyDescent="0.25">
      <c r="C1977" s="84">
        <v>4.4841249500959253E-2</v>
      </c>
      <c r="D1977" s="91">
        <v>4.6178847321782214E-2</v>
      </c>
      <c r="E1977" s="91">
        <v>4.5697752653684871E-2</v>
      </c>
      <c r="F1977" s="91">
        <v>4.4437670370366306E-2</v>
      </c>
      <c r="G1977" s="92">
        <v>4.2964658624073122E-2</v>
      </c>
      <c r="H1977" s="92">
        <v>4.1279061237453674E-2</v>
      </c>
      <c r="I1977" s="92">
        <v>3.9585780866661834E-2</v>
      </c>
      <c r="J1977" s="92">
        <v>3.7765738591203933E-2</v>
      </c>
    </row>
    <row r="1978" spans="3:10" x14ac:dyDescent="0.25">
      <c r="C1978" s="84">
        <v>8.4124039135352741E-3</v>
      </c>
      <c r="D1978" s="91">
        <v>1.24286387165281E-2</v>
      </c>
      <c r="E1978" s="91">
        <v>1.6091485220028429E-2</v>
      </c>
      <c r="F1978" s="91">
        <v>1.9277228273307041E-2</v>
      </c>
      <c r="G1978" s="92">
        <v>2.2127145144333647E-2</v>
      </c>
      <c r="H1978" s="92">
        <v>2.4721562299969909E-2</v>
      </c>
      <c r="I1978" s="92">
        <v>2.730079286986466E-2</v>
      </c>
      <c r="J1978" s="92">
        <v>2.9899399030241185E-2</v>
      </c>
    </row>
    <row r="1979" spans="3:10" x14ac:dyDescent="0.25">
      <c r="C1979" s="84">
        <v>1.8206398098536851E-2</v>
      </c>
      <c r="D1979" s="91">
        <v>2.1888138584957053E-2</v>
      </c>
      <c r="E1979" s="91">
        <v>2.4867602672503535E-2</v>
      </c>
      <c r="F1979" s="91">
        <v>2.7288123565122176E-2</v>
      </c>
      <c r="G1979" s="92">
        <v>2.9326639710375475E-2</v>
      </c>
      <c r="H1979" s="92">
        <v>3.096569512889899E-2</v>
      </c>
      <c r="I1979" s="92">
        <v>3.2396527592030704E-2</v>
      </c>
      <c r="J1979" s="92">
        <v>3.3578449630934211E-2</v>
      </c>
    </row>
    <row r="1980" spans="3:10" x14ac:dyDescent="0.25">
      <c r="C1980" s="84">
        <v>1.3246389901335618E-2</v>
      </c>
      <c r="D1980" s="91">
        <v>1.874233625700945E-2</v>
      </c>
      <c r="E1980" s="91">
        <v>2.3584423015810603E-2</v>
      </c>
      <c r="F1980" s="91">
        <v>2.7522447906528105E-2</v>
      </c>
      <c r="G1980" s="92">
        <v>3.0611001937124602E-2</v>
      </c>
      <c r="H1980" s="92">
        <v>3.2832487088766966E-2</v>
      </c>
      <c r="I1980" s="92">
        <v>3.4433988888460998E-2</v>
      </c>
      <c r="J1980" s="92">
        <v>3.5436623414972127E-2</v>
      </c>
    </row>
    <row r="1981" spans="3:10" x14ac:dyDescent="0.25">
      <c r="C1981" s="84">
        <v>2.1425733312757291E-3</v>
      </c>
      <c r="D1981" s="91">
        <v>4.3207355831883917E-3</v>
      </c>
      <c r="E1981" s="91">
        <v>7.0567491700581804E-3</v>
      </c>
      <c r="F1981" s="91">
        <v>1.0023336873559146E-2</v>
      </c>
      <c r="G1981" s="92">
        <v>1.2998815650427781E-2</v>
      </c>
      <c r="H1981" s="92">
        <v>1.5811098235056727E-2</v>
      </c>
      <c r="I1981" s="92">
        <v>1.8480552852822529E-2</v>
      </c>
      <c r="J1981" s="92">
        <v>2.0969793446731173E-2</v>
      </c>
    </row>
    <row r="1982" spans="3:10" x14ac:dyDescent="0.25">
      <c r="C1982" s="84">
        <v>5.630902740195157E-3</v>
      </c>
      <c r="D1982" s="91">
        <v>8.4342491910902925E-3</v>
      </c>
      <c r="E1982" s="91">
        <v>1.0997851595701868E-2</v>
      </c>
      <c r="F1982" s="91">
        <v>1.3145214484647803E-2</v>
      </c>
      <c r="G1982" s="92">
        <v>1.488788570674356E-2</v>
      </c>
      <c r="H1982" s="92">
        <v>1.6220692713081832E-2</v>
      </c>
      <c r="I1982" s="92">
        <v>1.7271734295411768E-2</v>
      </c>
      <c r="J1982" s="92">
        <v>1.805851651046024E-2</v>
      </c>
    </row>
    <row r="1983" spans="3:10" x14ac:dyDescent="0.25">
      <c r="C1983" s="84">
        <v>4.4023646316491737E-3</v>
      </c>
      <c r="D1983" s="91">
        <v>6.584178750959721E-3</v>
      </c>
      <c r="E1983" s="91">
        <v>8.6949175471628063E-3</v>
      </c>
      <c r="F1983" s="91">
        <v>1.0544239161143755E-2</v>
      </c>
      <c r="G1983" s="92">
        <v>1.20623283710355E-2</v>
      </c>
      <c r="H1983" s="92">
        <v>1.3186997372272996E-2</v>
      </c>
      <c r="I1983" s="92">
        <v>1.4000954315617571E-2</v>
      </c>
      <c r="J1983" s="92">
        <v>1.4528179730866123E-2</v>
      </c>
    </row>
    <row r="1984" spans="3:10" x14ac:dyDescent="0.25">
      <c r="C1984" s="84">
        <v>1.0529234514631485E-2</v>
      </c>
      <c r="D1984" s="91">
        <v>1.3847372106597901E-2</v>
      </c>
      <c r="E1984" s="91">
        <v>1.6328540378461567E-2</v>
      </c>
      <c r="F1984" s="91">
        <v>1.8020002070822258E-2</v>
      </c>
      <c r="G1984" s="92">
        <v>1.9121536818002008E-2</v>
      </c>
      <c r="H1984" s="92">
        <v>1.9723076671768397E-2</v>
      </c>
      <c r="I1984" s="92">
        <v>2.0034138969567947E-2</v>
      </c>
      <c r="J1984" s="92">
        <v>2.0103633215352832E-2</v>
      </c>
    </row>
    <row r="1985" spans="3:10" x14ac:dyDescent="0.25">
      <c r="C1985" s="84">
        <v>7.0622932794789347E-3</v>
      </c>
      <c r="D1985" s="91">
        <v>1.029794099805913E-2</v>
      </c>
      <c r="E1985" s="91">
        <v>1.3035813543041256E-2</v>
      </c>
      <c r="F1985" s="91">
        <v>1.5071899976887753E-2</v>
      </c>
      <c r="G1985" s="92">
        <v>1.644134099691141E-2</v>
      </c>
      <c r="H1985" s="92">
        <v>1.7167299935009536E-2</v>
      </c>
      <c r="I1985" s="92">
        <v>1.7419447452615273E-2</v>
      </c>
      <c r="J1985" s="92">
        <v>1.7249899555471654E-2</v>
      </c>
    </row>
    <row r="1986" spans="3:10" x14ac:dyDescent="0.25">
      <c r="C1986" s="84">
        <v>7.3653282508601928E-3</v>
      </c>
      <c r="D1986" s="91">
        <v>9.157201749367877E-3</v>
      </c>
      <c r="E1986" s="91">
        <v>1.0525484069322718E-2</v>
      </c>
      <c r="F1986" s="91">
        <v>1.1512651783040768E-2</v>
      </c>
      <c r="G1986" s="92">
        <v>1.2207079613303853E-2</v>
      </c>
      <c r="H1986" s="92">
        <v>1.262470224419541E-2</v>
      </c>
      <c r="I1986" s="92">
        <v>1.2870499790935404E-2</v>
      </c>
      <c r="J1986" s="92">
        <v>1.2957702888807352E-2</v>
      </c>
    </row>
    <row r="1987" spans="3:10" x14ac:dyDescent="0.25">
      <c r="C1987" s="84">
        <v>4.0434887674400937E-3</v>
      </c>
      <c r="D1987" s="91">
        <v>6.799395252237563E-3</v>
      </c>
      <c r="E1987" s="91">
        <v>9.6050955037728335E-3</v>
      </c>
      <c r="F1987" s="91">
        <v>1.2139584219510615E-2</v>
      </c>
      <c r="G1987" s="92">
        <v>1.4321905583948762E-2</v>
      </c>
      <c r="H1987" s="92">
        <v>1.6127759044019061E-2</v>
      </c>
      <c r="I1987" s="92">
        <v>1.7703605022959593E-2</v>
      </c>
      <c r="J1987" s="92">
        <v>1.9100694241181829E-2</v>
      </c>
    </row>
    <row r="1988" spans="3:10" x14ac:dyDescent="0.25">
      <c r="C1988" s="84">
        <v>2.1163470958459607E-3</v>
      </c>
      <c r="D1988" s="91">
        <v>3.8806413886329038E-3</v>
      </c>
      <c r="E1988" s="91">
        <v>5.8877081993329462E-3</v>
      </c>
      <c r="F1988" s="91">
        <v>7.8657341970544605E-3</v>
      </c>
      <c r="G1988" s="92">
        <v>9.6493461607315804E-3</v>
      </c>
      <c r="H1988" s="92">
        <v>1.1115952830606034E-2</v>
      </c>
      <c r="I1988" s="92">
        <v>1.2289423201723658E-2</v>
      </c>
      <c r="J1988" s="92">
        <v>1.3164291341507879E-2</v>
      </c>
    </row>
    <row r="1989" spans="3:10" x14ac:dyDescent="0.25">
      <c r="C1989" s="84">
        <v>1.9486325160769306E-2</v>
      </c>
      <c r="D1989" s="91">
        <v>2.3100043013761125E-2</v>
      </c>
      <c r="E1989" s="91">
        <v>2.5649548715742369E-2</v>
      </c>
      <c r="F1989" s="91">
        <v>2.7395128546394615E-2</v>
      </c>
      <c r="G1989" s="92">
        <v>2.8614237037905717E-2</v>
      </c>
      <c r="H1989" s="92">
        <v>2.935603613930993E-2</v>
      </c>
      <c r="I1989" s="92">
        <v>2.9844527974653864E-2</v>
      </c>
      <c r="J1989" s="92">
        <v>3.0069506179064318E-2</v>
      </c>
    </row>
    <row r="1990" spans="3:10" x14ac:dyDescent="0.25">
      <c r="C1990" s="84">
        <v>2.8351112103785273E-2</v>
      </c>
      <c r="D1990" s="91">
        <v>3.3650630278214973E-2</v>
      </c>
      <c r="E1990" s="91">
        <v>3.7265856928506327E-2</v>
      </c>
      <c r="F1990" s="91">
        <v>3.9715094313212101E-2</v>
      </c>
      <c r="G1990" s="92">
        <v>4.1479205350735321E-2</v>
      </c>
      <c r="H1990" s="92">
        <v>4.2639552292468852E-2</v>
      </c>
      <c r="I1990" s="92">
        <v>4.3487844252717053E-2</v>
      </c>
      <c r="J1990" s="92">
        <v>4.3957844895134011E-2</v>
      </c>
    </row>
    <row r="1991" spans="3:10" x14ac:dyDescent="0.25">
      <c r="C1991" s="84">
        <v>1.2857325210426018E-2</v>
      </c>
      <c r="D1991" s="91">
        <v>1.8485070357172027E-2</v>
      </c>
      <c r="E1991" s="91">
        <v>2.2868991872672363E-2</v>
      </c>
      <c r="F1991" s="91">
        <v>2.5714086953396244E-2</v>
      </c>
      <c r="G1991" s="92">
        <v>2.7231658450378657E-2</v>
      </c>
      <c r="H1991" s="92">
        <v>2.7624936958982643E-2</v>
      </c>
      <c r="I1991" s="92">
        <v>2.730692581143845E-2</v>
      </c>
      <c r="J1991" s="92">
        <v>2.6455607386339872E-2</v>
      </c>
    </row>
    <row r="1992" spans="3:10" x14ac:dyDescent="0.25">
      <c r="C1992" s="84">
        <v>2.5981391513392214E-2</v>
      </c>
      <c r="D1992" s="91">
        <v>2.8991253826714247E-2</v>
      </c>
      <c r="E1992" s="91">
        <v>3.1286760989040999E-2</v>
      </c>
      <c r="F1992" s="91">
        <v>3.3172553524905599E-2</v>
      </c>
      <c r="G1992" s="92">
        <v>3.4857429815812385E-2</v>
      </c>
      <c r="H1992" s="92">
        <v>3.6260748532457775E-2</v>
      </c>
      <c r="I1992" s="92">
        <v>3.753557853489993E-2</v>
      </c>
      <c r="J1992" s="92">
        <v>3.8568057189822993E-2</v>
      </c>
    </row>
    <row r="1993" spans="3:10" x14ac:dyDescent="0.25">
      <c r="C1993" s="84">
        <v>6.3450850489420747E-3</v>
      </c>
      <c r="D1993" s="91">
        <v>1.0192592162616939E-2</v>
      </c>
      <c r="E1993" s="91">
        <v>1.3705189558914936E-2</v>
      </c>
      <c r="F1993" s="91">
        <v>1.6456854129642928E-2</v>
      </c>
      <c r="G1993" s="92">
        <v>1.841826403033171E-2</v>
      </c>
      <c r="H1993" s="92">
        <v>1.9635332126993643E-2</v>
      </c>
      <c r="I1993" s="92">
        <v>2.0345274173831713E-2</v>
      </c>
      <c r="J1993" s="92">
        <v>2.064316377907063E-2</v>
      </c>
    </row>
    <row r="1994" spans="3:10" x14ac:dyDescent="0.25">
      <c r="C1994" s="84">
        <v>1.0224152411917089E-2</v>
      </c>
      <c r="D1994" s="91">
        <v>1.4389408053715934E-2</v>
      </c>
      <c r="E1994" s="91">
        <v>1.7632425897857629E-2</v>
      </c>
      <c r="F1994" s="91">
        <v>1.9867284901160756E-2</v>
      </c>
      <c r="G1994" s="92">
        <v>2.1318620586497652E-2</v>
      </c>
      <c r="H1994" s="92">
        <v>2.2138556930902276E-2</v>
      </c>
      <c r="I1994" s="92">
        <v>2.2610071661454297E-2</v>
      </c>
      <c r="J1994" s="92">
        <v>2.2818348706663698E-2</v>
      </c>
    </row>
    <row r="1995" spans="3:10" x14ac:dyDescent="0.25">
      <c r="C1995" s="84">
        <v>9.1389768662396009E-3</v>
      </c>
      <c r="D1995" s="91">
        <v>1.2139228217724824E-2</v>
      </c>
      <c r="E1995" s="91">
        <v>1.4274796301962472E-2</v>
      </c>
      <c r="F1995" s="91">
        <v>1.5618262052440723E-2</v>
      </c>
      <c r="G1995" s="92">
        <v>1.6416638671725187E-2</v>
      </c>
      <c r="H1995" s="92">
        <v>1.6814114909575743E-2</v>
      </c>
      <c r="I1995" s="92">
        <v>1.7031782510835015E-2</v>
      </c>
      <c r="J1995" s="92">
        <v>1.7127667952009103E-2</v>
      </c>
    </row>
    <row r="1996" spans="3:10" x14ac:dyDescent="0.25">
      <c r="C1996" s="84">
        <v>2.9713961310257231E-3</v>
      </c>
      <c r="D1996" s="91">
        <v>6.0565843800089933E-3</v>
      </c>
      <c r="E1996" s="91">
        <v>9.7753934006295212E-3</v>
      </c>
      <c r="F1996" s="91">
        <v>1.3533312659832805E-2</v>
      </c>
      <c r="G1996" s="92">
        <v>1.6972653429245966E-2</v>
      </c>
      <c r="H1996" s="92">
        <v>1.9885054535003249E-2</v>
      </c>
      <c r="I1996" s="92">
        <v>2.2352368747912851E-2</v>
      </c>
      <c r="J1996" s="92">
        <v>2.4394727164440206E-2</v>
      </c>
    </row>
    <row r="1997" spans="3:10" x14ac:dyDescent="0.25">
      <c r="C1997" s="84">
        <v>1.10097265200138E-2</v>
      </c>
      <c r="D1997" s="91">
        <v>1.6471309935029165E-2</v>
      </c>
      <c r="E1997" s="91">
        <v>2.1188153236786259E-2</v>
      </c>
      <c r="F1997" s="91">
        <v>2.4845054308850412E-2</v>
      </c>
      <c r="G1997" s="92">
        <v>2.7607344316654594E-2</v>
      </c>
      <c r="H1997" s="92">
        <v>2.9632848145973997E-2</v>
      </c>
      <c r="I1997" s="92">
        <v>3.1288520746987729E-2</v>
      </c>
      <c r="J1997" s="92">
        <v>3.2679524289133614E-2</v>
      </c>
    </row>
    <row r="1998" spans="3:10" x14ac:dyDescent="0.25">
      <c r="C1998" s="84">
        <v>8.6978720919752936E-2</v>
      </c>
      <c r="D1998" s="91">
        <v>7.401199010720462E-2</v>
      </c>
      <c r="E1998" s="91">
        <v>6.5714467001437432E-2</v>
      </c>
      <c r="F1998" s="91">
        <v>6.068103094400968E-2</v>
      </c>
      <c r="G1998" s="92">
        <v>5.7968829480069525E-2</v>
      </c>
      <c r="H1998" s="92">
        <v>5.6651690134448651E-2</v>
      </c>
      <c r="I1998" s="92">
        <v>5.6520111996367126E-2</v>
      </c>
      <c r="J1998" s="92">
        <v>5.7128213489391406E-2</v>
      </c>
    </row>
    <row r="1999" spans="3:10" x14ac:dyDescent="0.25">
      <c r="C1999" s="84">
        <v>4.1420502619221346E-3</v>
      </c>
      <c r="D1999" s="91">
        <v>6.7707027023305635E-3</v>
      </c>
      <c r="E1999" s="91">
        <v>9.5173377669557531E-3</v>
      </c>
      <c r="F1999" s="91">
        <v>1.2103955443212272E-2</v>
      </c>
      <c r="G1999" s="92">
        <v>1.4409366636489136E-2</v>
      </c>
      <c r="H1999" s="92">
        <v>1.6329051520624221E-2</v>
      </c>
      <c r="I1999" s="92">
        <v>1.7927173863680826E-2</v>
      </c>
      <c r="J1999" s="92">
        <v>1.9185415070566134E-2</v>
      </c>
    </row>
    <row r="2000" spans="3:10" x14ac:dyDescent="0.25">
      <c r="C2000" s="84">
        <v>1.0478727193111667E-2</v>
      </c>
      <c r="D2000" s="91">
        <v>1.243318774541257E-2</v>
      </c>
      <c r="E2000" s="91">
        <v>1.386582522523363E-2</v>
      </c>
      <c r="F2000" s="91">
        <v>1.4920170353092538E-2</v>
      </c>
      <c r="G2000" s="92">
        <v>1.5747232100297756E-2</v>
      </c>
      <c r="H2000" s="92">
        <v>1.6374882507462957E-2</v>
      </c>
      <c r="I2000" s="92">
        <v>1.693053798261359E-2</v>
      </c>
      <c r="J2000" s="92">
        <v>1.7413727072117236E-2</v>
      </c>
    </row>
    <row r="2001" spans="3:10" x14ac:dyDescent="0.25">
      <c r="C2001" s="84">
        <v>1.7816716822713803E-2</v>
      </c>
      <c r="D2001" s="91">
        <v>2.3122040482467337E-2</v>
      </c>
      <c r="E2001" s="91">
        <v>2.6779186839686442E-2</v>
      </c>
      <c r="F2001" s="91">
        <v>2.9039931984816542E-2</v>
      </c>
      <c r="G2001" s="92">
        <v>3.0399513796835621E-2</v>
      </c>
      <c r="H2001" s="92">
        <v>3.1114474149023255E-2</v>
      </c>
      <c r="I2001" s="92">
        <v>3.1564280533161876E-2</v>
      </c>
      <c r="J2001" s="92">
        <v>3.1821832131278927E-2</v>
      </c>
    </row>
    <row r="2002" spans="3:10" x14ac:dyDescent="0.25">
      <c r="C2002" s="84">
        <v>6.5374117294901779E-2</v>
      </c>
      <c r="D2002" s="91">
        <v>5.6870721185843236E-2</v>
      </c>
      <c r="E2002" s="91">
        <v>5.0203860324684241E-2</v>
      </c>
      <c r="F2002" s="91">
        <v>4.5360698656239401E-2</v>
      </c>
      <c r="G2002" s="92">
        <v>4.1988235802124171E-2</v>
      </c>
      <c r="H2002" s="92">
        <v>3.9487799851405103E-2</v>
      </c>
      <c r="I2002" s="92">
        <v>3.7692711834758641E-2</v>
      </c>
      <c r="J2002" s="92">
        <v>3.6254216628543473E-2</v>
      </c>
    </row>
    <row r="2003" spans="3:10" x14ac:dyDescent="0.25">
      <c r="C2003" s="84">
        <v>8.1614747267271595E-3</v>
      </c>
      <c r="D2003" s="91">
        <v>9.7563078876841177E-3</v>
      </c>
      <c r="E2003" s="91">
        <v>1.0919509526355127E-2</v>
      </c>
      <c r="F2003" s="91">
        <v>1.1765448142613632E-2</v>
      </c>
      <c r="G2003" s="92">
        <v>1.2423731246326898E-2</v>
      </c>
      <c r="H2003" s="92">
        <v>1.2931044524809041E-2</v>
      </c>
      <c r="I2003" s="92">
        <v>1.3405585779360766E-2</v>
      </c>
      <c r="J2003" s="92">
        <v>1.386803241623551E-2</v>
      </c>
    </row>
    <row r="2004" spans="3:10" x14ac:dyDescent="0.25">
      <c r="C2004" s="84">
        <v>6.5922926263564403E-3</v>
      </c>
      <c r="D2004" s="91">
        <v>9.6568424881637149E-3</v>
      </c>
      <c r="E2004" s="91">
        <v>1.2298766565411404E-2</v>
      </c>
      <c r="F2004" s="91">
        <v>1.4391224191724323E-2</v>
      </c>
      <c r="G2004" s="92">
        <v>1.6039134913205917E-2</v>
      </c>
      <c r="H2004" s="92">
        <v>1.7317501379092874E-2</v>
      </c>
      <c r="I2004" s="92">
        <v>1.8418410124845339E-2</v>
      </c>
      <c r="J2004" s="92">
        <v>1.9387141864467831E-2</v>
      </c>
    </row>
    <row r="2005" spans="3:10" x14ac:dyDescent="0.25">
      <c r="C2005" s="84">
        <v>4.2253113159419885E-3</v>
      </c>
      <c r="D2005" s="91">
        <v>6.464957153063995E-3</v>
      </c>
      <c r="E2005" s="91">
        <v>8.5886453727774779E-3</v>
      </c>
      <c r="F2005" s="91">
        <v>1.037863139258007E-2</v>
      </c>
      <c r="G2005" s="92">
        <v>1.1770996931710602E-2</v>
      </c>
      <c r="H2005" s="92">
        <v>1.2724826853033829E-2</v>
      </c>
      <c r="I2005" s="92">
        <v>1.3341954183325698E-2</v>
      </c>
      <c r="J2005" s="92">
        <v>1.3663630828960707E-2</v>
      </c>
    </row>
    <row r="2006" spans="3:10" x14ac:dyDescent="0.25">
      <c r="C2006" s="84">
        <v>1.4484374395803247E-2</v>
      </c>
      <c r="D2006" s="91">
        <v>1.6824234492380147E-2</v>
      </c>
      <c r="E2006" s="91">
        <v>1.852074781827303E-2</v>
      </c>
      <c r="F2006" s="91">
        <v>1.9824491083494777E-2</v>
      </c>
      <c r="G2006" s="92">
        <v>2.0930138206709692E-2</v>
      </c>
      <c r="H2006" s="92">
        <v>2.1831852392825108E-2</v>
      </c>
      <c r="I2006" s="92">
        <v>2.2643044819521736E-2</v>
      </c>
      <c r="J2006" s="92">
        <v>2.3309562334741209E-2</v>
      </c>
    </row>
    <row r="2007" spans="3:10" x14ac:dyDescent="0.25">
      <c r="C2007" s="84">
        <v>9.6445375565708952E-3</v>
      </c>
      <c r="D2007" s="91">
        <v>1.2397227873828163E-2</v>
      </c>
      <c r="E2007" s="91">
        <v>1.4808278271391154E-2</v>
      </c>
      <c r="F2007" s="91">
        <v>1.6938850065079055E-2</v>
      </c>
      <c r="G2007" s="92">
        <v>1.8921133657542225E-2</v>
      </c>
      <c r="H2007" s="92">
        <v>2.0780764580890572E-2</v>
      </c>
      <c r="I2007" s="92">
        <v>2.2683590219216079E-2</v>
      </c>
      <c r="J2007" s="92">
        <v>2.4643314892834157E-2</v>
      </c>
    </row>
    <row r="2008" spans="3:10" x14ac:dyDescent="0.25">
      <c r="C2008" s="84">
        <v>1.7701589651937386E-2</v>
      </c>
      <c r="D2008" s="91">
        <v>1.9855439007117386E-2</v>
      </c>
      <c r="E2008" s="91">
        <v>2.1045369882367247E-2</v>
      </c>
      <c r="F2008" s="91">
        <v>2.1542604485521255E-2</v>
      </c>
      <c r="G2008" s="92">
        <v>2.1573286656255807E-2</v>
      </c>
      <c r="H2008" s="92">
        <v>2.1178363265746732E-2</v>
      </c>
      <c r="I2008" s="92">
        <v>2.0541520110718411E-2</v>
      </c>
      <c r="J2008" s="92">
        <v>1.9691984894848493E-2</v>
      </c>
    </row>
    <row r="2009" spans="3:10" x14ac:dyDescent="0.25">
      <c r="C2009" s="84">
        <v>2.2727739632921663E-2</v>
      </c>
      <c r="D2009" s="91">
        <v>2.2173392907685944E-2</v>
      </c>
      <c r="E2009" s="91">
        <v>2.1736913010340635E-2</v>
      </c>
      <c r="F2009" s="91">
        <v>2.1506635138377948E-2</v>
      </c>
      <c r="G2009" s="92">
        <v>2.1509337995608793E-2</v>
      </c>
      <c r="H2009" s="92">
        <v>2.1627555559794537E-2</v>
      </c>
      <c r="I2009" s="92">
        <v>2.1921441468460593E-2</v>
      </c>
      <c r="J2009" s="92">
        <v>2.2311544143010838E-2</v>
      </c>
    </row>
    <row r="2010" spans="3:10" x14ac:dyDescent="0.25">
      <c r="C2010" s="84">
        <v>1.241900161360613E-2</v>
      </c>
      <c r="D2010" s="91">
        <v>1.5080845978211202E-2</v>
      </c>
      <c r="E2010" s="91">
        <v>1.7231786525129505E-2</v>
      </c>
      <c r="F2010" s="91">
        <v>1.8994115213321207E-2</v>
      </c>
      <c r="G2010" s="92">
        <v>2.0535699585522173E-2</v>
      </c>
      <c r="H2010" s="92">
        <v>2.1894510860723231E-2</v>
      </c>
      <c r="I2010" s="92">
        <v>2.3255459037908981E-2</v>
      </c>
      <c r="J2010" s="92">
        <v>2.4639574433825053E-2</v>
      </c>
    </row>
    <row r="2011" spans="3:10" x14ac:dyDescent="0.25">
      <c r="C2011" s="84">
        <v>2.4659226894117284E-3</v>
      </c>
      <c r="D2011" s="91">
        <v>4.1620462224576295E-3</v>
      </c>
      <c r="E2011" s="91">
        <v>6.064451912096305E-3</v>
      </c>
      <c r="F2011" s="91">
        <v>7.9900936690503084E-3</v>
      </c>
      <c r="G2011" s="92">
        <v>9.8345013163084073E-3</v>
      </c>
      <c r="H2011" s="92">
        <v>1.1506173751500766E-2</v>
      </c>
      <c r="I2011" s="92">
        <v>1.3043720515113074E-2</v>
      </c>
      <c r="J2011" s="92">
        <v>1.4441982320321104E-2</v>
      </c>
    </row>
    <row r="2012" spans="3:10" x14ac:dyDescent="0.25">
      <c r="C2012" s="84">
        <v>1.0994717873168592E-2</v>
      </c>
      <c r="D2012" s="91">
        <v>1.4578781524896462E-2</v>
      </c>
      <c r="E2012" s="91">
        <v>1.721839141445743E-2</v>
      </c>
      <c r="F2012" s="91">
        <v>1.8951599705907582E-2</v>
      </c>
      <c r="G2012" s="92">
        <v>2.0010288765290901E-2</v>
      </c>
      <c r="H2012" s="92">
        <v>2.0518689773803698E-2</v>
      </c>
      <c r="I2012" s="92">
        <v>2.0718323399728563E-2</v>
      </c>
      <c r="J2012" s="92">
        <v>2.0669883815421685E-2</v>
      </c>
    </row>
    <row r="2013" spans="3:10" x14ac:dyDescent="0.25">
      <c r="C2013" s="84">
        <v>1.7667900942907679E-2</v>
      </c>
      <c r="D2013" s="91">
        <v>2.1188367985228117E-2</v>
      </c>
      <c r="E2013" s="91">
        <v>2.3520433808939926E-2</v>
      </c>
      <c r="F2013" s="91">
        <v>2.4992190927812713E-2</v>
      </c>
      <c r="G2013" s="92">
        <v>2.5941528108494344E-2</v>
      </c>
      <c r="H2013" s="92">
        <v>2.6457905860085118E-2</v>
      </c>
      <c r="I2013" s="92">
        <v>2.675357684915218E-2</v>
      </c>
      <c r="J2013" s="92">
        <v>2.6809051481539493E-2</v>
      </c>
    </row>
    <row r="2014" spans="3:10" x14ac:dyDescent="0.25">
      <c r="C2014" s="84">
        <v>4.39849004856887E-3</v>
      </c>
      <c r="D2014" s="91">
        <v>7.1284436991424643E-3</v>
      </c>
      <c r="E2014" s="91">
        <v>9.6810842790307407E-3</v>
      </c>
      <c r="F2014" s="91">
        <v>1.1703955586937926E-2</v>
      </c>
      <c r="G2014" s="92">
        <v>1.3109209488770528E-2</v>
      </c>
      <c r="H2014" s="92">
        <v>1.3881460047853905E-2</v>
      </c>
      <c r="I2014" s="92">
        <v>1.4171709002954249E-2</v>
      </c>
      <c r="J2014" s="92">
        <v>1.4056849066283964E-2</v>
      </c>
    </row>
    <row r="2015" spans="3:10" x14ac:dyDescent="0.25">
      <c r="C2015" s="84">
        <v>7.6500352504419843E-3</v>
      </c>
      <c r="D2015" s="91">
        <v>1.1452439059704937E-2</v>
      </c>
      <c r="E2015" s="91">
        <v>1.5026913810507527E-2</v>
      </c>
      <c r="F2015" s="91">
        <v>1.8098891525164577E-2</v>
      </c>
      <c r="G2015" s="92">
        <v>2.0641398502014761E-2</v>
      </c>
      <c r="H2015" s="92">
        <v>2.2624529586027918E-2</v>
      </c>
      <c r="I2015" s="92">
        <v>2.4223032352316484E-2</v>
      </c>
      <c r="J2015" s="92">
        <v>2.5464064575551809E-2</v>
      </c>
    </row>
    <row r="2016" spans="3:10" x14ac:dyDescent="0.25">
      <c r="C2016" s="84">
        <v>8.1860907926202941E-3</v>
      </c>
      <c r="D2016" s="91">
        <v>1.175911008832695E-2</v>
      </c>
      <c r="E2016" s="91">
        <v>1.4779347413423728E-2</v>
      </c>
      <c r="F2016" s="91">
        <v>1.7102216379584902E-2</v>
      </c>
      <c r="G2016" s="92">
        <v>1.8817246352001622E-2</v>
      </c>
      <c r="H2016" s="92">
        <v>1.9959735931638748E-2</v>
      </c>
      <c r="I2016" s="92">
        <v>2.0702014970533634E-2</v>
      </c>
      <c r="J2016" s="92">
        <v>2.105860555741456E-2</v>
      </c>
    </row>
    <row r="2017" spans="3:10" x14ac:dyDescent="0.25">
      <c r="C2017" s="84">
        <v>9.6121363446439092E-3</v>
      </c>
      <c r="D2017" s="91">
        <v>1.3504049183034862E-2</v>
      </c>
      <c r="E2017" s="91">
        <v>1.6763468481943058E-2</v>
      </c>
      <c r="F2017" s="91">
        <v>1.9255202839947246E-2</v>
      </c>
      <c r="G2017" s="92">
        <v>2.1071834879157203E-2</v>
      </c>
      <c r="H2017" s="92">
        <v>2.2240847635649107E-2</v>
      </c>
      <c r="I2017" s="92">
        <v>2.2954336755024739E-2</v>
      </c>
      <c r="J2017" s="92">
        <v>2.3241778748964752E-2</v>
      </c>
    </row>
    <row r="2018" spans="3:10" x14ac:dyDescent="0.25">
      <c r="C2018" s="84">
        <v>1.5344963985529146E-3</v>
      </c>
      <c r="D2018" s="91">
        <v>3.1293063547701066E-3</v>
      </c>
      <c r="E2018" s="91">
        <v>5.1072525131366708E-3</v>
      </c>
      <c r="F2018" s="91">
        <v>7.1672834858791338E-3</v>
      </c>
      <c r="G2018" s="92">
        <v>9.0887886212021249E-3</v>
      </c>
      <c r="H2018" s="92">
        <v>1.0715006997358306E-2</v>
      </c>
      <c r="I2018" s="92">
        <v>1.2057495636497981E-2</v>
      </c>
      <c r="J2018" s="92">
        <v>1.3119184705117711E-2</v>
      </c>
    </row>
    <row r="2019" spans="3:10" x14ac:dyDescent="0.25">
      <c r="C2019" s="84">
        <v>1.111382271836534E-2</v>
      </c>
      <c r="D2019" s="91">
        <v>1.5308560792603967E-2</v>
      </c>
      <c r="E2019" s="91">
        <v>1.894762941042899E-2</v>
      </c>
      <c r="F2019" s="91">
        <v>2.1977048342388981E-2</v>
      </c>
      <c r="G2019" s="92">
        <v>2.4565233448540412E-2</v>
      </c>
      <c r="H2019" s="92">
        <v>2.6791440987345847E-2</v>
      </c>
      <c r="I2019" s="92">
        <v>2.891659851202516E-2</v>
      </c>
      <c r="J2019" s="92">
        <v>3.098549220536773E-2</v>
      </c>
    </row>
    <row r="2020" spans="3:10" x14ac:dyDescent="0.25">
      <c r="C2020" s="84">
        <v>6.7588914341872395E-3</v>
      </c>
      <c r="D2020" s="91">
        <v>1.119208044724135E-2</v>
      </c>
      <c r="E2020" s="91">
        <v>1.5479079892462068E-2</v>
      </c>
      <c r="F2020" s="91">
        <v>1.9145096078455326E-2</v>
      </c>
      <c r="G2020" s="92">
        <v>2.2145581663411684E-2</v>
      </c>
      <c r="H2020" s="92">
        <v>2.4504071633189406E-2</v>
      </c>
      <c r="I2020" s="92">
        <v>2.6464599771861684E-2</v>
      </c>
      <c r="J2020" s="92">
        <v>2.8090623772777268E-2</v>
      </c>
    </row>
    <row r="2021" spans="3:10" x14ac:dyDescent="0.25">
      <c r="C2021" s="84">
        <v>2.8349265492954488E-2</v>
      </c>
      <c r="D2021" s="91">
        <v>2.9284188917279085E-2</v>
      </c>
      <c r="E2021" s="91">
        <v>2.8973594809741789E-2</v>
      </c>
      <c r="F2021" s="91">
        <v>2.8188520371377545E-2</v>
      </c>
      <c r="G2021" s="92">
        <v>2.7359099403987744E-2</v>
      </c>
      <c r="H2021" s="92">
        <v>2.6522144109434802E-2</v>
      </c>
      <c r="I2021" s="92">
        <v>2.5821791997834815E-2</v>
      </c>
      <c r="J2021" s="92">
        <v>2.5176814431638449E-2</v>
      </c>
    </row>
    <row r="2022" spans="3:10" x14ac:dyDescent="0.25">
      <c r="C2022" s="84">
        <v>1.1802528334373294E-2</v>
      </c>
      <c r="D2022" s="91">
        <v>1.540654078093728E-2</v>
      </c>
      <c r="E2022" s="91">
        <v>1.8359601499167749E-2</v>
      </c>
      <c r="F2022" s="91">
        <v>2.0735676219453558E-2</v>
      </c>
      <c r="G2022" s="92">
        <v>2.2730391551479164E-2</v>
      </c>
      <c r="H2022" s="92">
        <v>2.4402640270495064E-2</v>
      </c>
      <c r="I2022" s="92">
        <v>2.5959826980498334E-2</v>
      </c>
      <c r="J2022" s="92">
        <v>2.7414263829933058E-2</v>
      </c>
    </row>
    <row r="2023" spans="3:10" x14ac:dyDescent="0.25">
      <c r="C2023" s="84">
        <v>1.7430528639129521E-2</v>
      </c>
      <c r="D2023" s="91">
        <v>2.4058171626504289E-2</v>
      </c>
      <c r="E2023" s="91">
        <v>2.9234342742316739E-2</v>
      </c>
      <c r="F2023" s="91">
        <v>3.2992609695142429E-2</v>
      </c>
      <c r="G2023" s="92">
        <v>3.5779457345325442E-2</v>
      </c>
      <c r="H2023" s="92">
        <v>3.7844972917681845E-2</v>
      </c>
      <c r="I2023" s="92">
        <v>3.9615073873541511E-2</v>
      </c>
      <c r="J2023" s="92">
        <v>4.1149126095948389E-2</v>
      </c>
    </row>
    <row r="2024" spans="3:10" x14ac:dyDescent="0.25">
      <c r="C2024" s="84">
        <v>5.1412924936278498E-2</v>
      </c>
      <c r="D2024" s="91">
        <v>4.7895071366854787E-2</v>
      </c>
      <c r="E2024" s="91">
        <v>4.429271848494834E-2</v>
      </c>
      <c r="F2024" s="91">
        <v>4.1232241853596016E-2</v>
      </c>
      <c r="G2024" s="92">
        <v>3.8864477068265749E-2</v>
      </c>
      <c r="H2024" s="92">
        <v>3.6936660712695024E-2</v>
      </c>
      <c r="I2024" s="92">
        <v>3.5479862572806997E-2</v>
      </c>
      <c r="J2024" s="92">
        <v>3.4288475031741206E-2</v>
      </c>
    </row>
    <row r="2025" spans="3:10" x14ac:dyDescent="0.25">
      <c r="C2025" s="84">
        <v>1.4542259591421641E-3</v>
      </c>
      <c r="D2025" s="91">
        <v>2.8401561243181941E-3</v>
      </c>
      <c r="E2025" s="91">
        <v>4.6096763282718395E-3</v>
      </c>
      <c r="F2025" s="91">
        <v>6.597800814881055E-3</v>
      </c>
      <c r="G2025" s="92">
        <v>8.6775326968175012E-3</v>
      </c>
      <c r="H2025" s="92">
        <v>1.0729912473758041E-2</v>
      </c>
      <c r="I2025" s="92">
        <v>1.2760577224606658E-2</v>
      </c>
      <c r="J2025" s="92">
        <v>1.4747258010118613E-2</v>
      </c>
    </row>
    <row r="2026" spans="3:10" x14ac:dyDescent="0.25">
      <c r="C2026" s="84">
        <v>7.3305628576439104E-3</v>
      </c>
      <c r="D2026" s="91">
        <v>1.112760831606275E-2</v>
      </c>
      <c r="E2026" s="91">
        <v>1.454959251936629E-2</v>
      </c>
      <c r="F2026" s="91">
        <v>1.7311221160969999E-2</v>
      </c>
      <c r="G2026" s="92">
        <v>1.9410738567992955E-2</v>
      </c>
      <c r="H2026" s="92">
        <v>2.0840531569422949E-2</v>
      </c>
      <c r="I2026" s="92">
        <v>2.1770138325841813E-2</v>
      </c>
      <c r="J2026" s="92">
        <v>2.2228450200632729E-2</v>
      </c>
    </row>
    <row r="2027" spans="3:10" x14ac:dyDescent="0.25">
      <c r="C2027" s="84">
        <v>9.1796178095695843E-3</v>
      </c>
      <c r="D2027" s="91">
        <v>1.272521918560353E-2</v>
      </c>
      <c r="E2027" s="91">
        <v>1.5546423921138971E-2</v>
      </c>
      <c r="F2027" s="91">
        <v>1.7513849343054121E-2</v>
      </c>
      <c r="G2027" s="92">
        <v>1.8731326813270183E-2</v>
      </c>
      <c r="H2027" s="92">
        <v>1.9262332816371176E-2</v>
      </c>
      <c r="I2027" s="92">
        <v>1.9326111330713814E-2</v>
      </c>
      <c r="J2027" s="92">
        <v>1.9004002732426001E-2</v>
      </c>
    </row>
    <row r="2028" spans="3:10" x14ac:dyDescent="0.25">
      <c r="C2028" s="84">
        <v>3.0014342087852464E-2</v>
      </c>
      <c r="D2028" s="91">
        <v>3.4650459187886305E-2</v>
      </c>
      <c r="E2028" s="91">
        <v>3.7883726815401961E-2</v>
      </c>
      <c r="F2028" s="91">
        <v>4.0287518378738466E-2</v>
      </c>
      <c r="G2028" s="92">
        <v>4.2342094595034803E-2</v>
      </c>
      <c r="H2028" s="92">
        <v>4.4119304131976636E-2</v>
      </c>
      <c r="I2028" s="92">
        <v>4.5912557684058712E-2</v>
      </c>
      <c r="J2028" s="92">
        <v>4.7642351417481049E-2</v>
      </c>
    </row>
    <row r="2029" spans="3:10" x14ac:dyDescent="0.25">
      <c r="C2029" s="84">
        <v>3.3455994452175285E-3</v>
      </c>
      <c r="D2029" s="91">
        <v>5.4762621515696578E-3</v>
      </c>
      <c r="E2029" s="91">
        <v>7.6904227411506935E-3</v>
      </c>
      <c r="F2029" s="91">
        <v>9.763575683594216E-3</v>
      </c>
      <c r="G2029" s="92">
        <v>1.1607170685529411E-2</v>
      </c>
      <c r="H2029" s="92">
        <v>1.3152779258720543E-2</v>
      </c>
      <c r="I2029" s="92">
        <v>1.447261314282903E-2</v>
      </c>
      <c r="J2029" s="92">
        <v>1.5575924887890429E-2</v>
      </c>
    </row>
    <row r="2030" spans="3:10" x14ac:dyDescent="0.25">
      <c r="C2030" s="84">
        <v>3.4596769078595407E-3</v>
      </c>
      <c r="D2030" s="91">
        <v>5.6353178933512982E-3</v>
      </c>
      <c r="E2030" s="91">
        <v>7.7178006371406999E-3</v>
      </c>
      <c r="F2030" s="91">
        <v>9.4456384961571164E-3</v>
      </c>
      <c r="G2030" s="92">
        <v>1.0753659626569202E-2</v>
      </c>
      <c r="H2030" s="92">
        <v>1.1620378124998937E-2</v>
      </c>
      <c r="I2030" s="92">
        <v>1.2151981148189772E-2</v>
      </c>
      <c r="J2030" s="92">
        <v>1.2389020456677719E-2</v>
      </c>
    </row>
    <row r="2031" spans="3:10" x14ac:dyDescent="0.25">
      <c r="C2031" s="84">
        <v>1.6942349305555871E-2</v>
      </c>
      <c r="D2031" s="91">
        <v>2.1113510327802357E-2</v>
      </c>
      <c r="E2031" s="91">
        <v>2.4169528708961767E-2</v>
      </c>
      <c r="F2031" s="91">
        <v>2.6427184423800012E-2</v>
      </c>
      <c r="G2031" s="92">
        <v>2.8263800580647716E-2</v>
      </c>
      <c r="H2031" s="92">
        <v>2.9802081205994924E-2</v>
      </c>
      <c r="I2031" s="92">
        <v>3.1297940972435719E-2</v>
      </c>
      <c r="J2031" s="92">
        <v>3.2742428921890158E-2</v>
      </c>
    </row>
    <row r="2032" spans="3:10" x14ac:dyDescent="0.25">
      <c r="C2032" s="84">
        <v>4.7783397917920412E-3</v>
      </c>
      <c r="D2032" s="91">
        <v>7.233413830831802E-3</v>
      </c>
      <c r="E2032" s="91">
        <v>9.7319523612446213E-3</v>
      </c>
      <c r="F2032" s="91">
        <v>1.2090723156738687E-2</v>
      </c>
      <c r="G2032" s="92">
        <v>1.4251733246519309E-2</v>
      </c>
      <c r="H2032" s="92">
        <v>1.6158337889367106E-2</v>
      </c>
      <c r="I2032" s="92">
        <v>1.7919460229238682E-2</v>
      </c>
      <c r="J2032" s="92">
        <v>1.956324621541464E-2</v>
      </c>
    </row>
    <row r="2033" spans="3:10" x14ac:dyDescent="0.25">
      <c r="C2033" s="84">
        <v>2.7460981458176485E-2</v>
      </c>
      <c r="D2033" s="91">
        <v>2.91308585869385E-2</v>
      </c>
      <c r="E2033" s="91">
        <v>2.9847644120819243E-2</v>
      </c>
      <c r="F2033" s="91">
        <v>3.0101146669985049E-2</v>
      </c>
      <c r="G2033" s="92">
        <v>3.0184378705667356E-2</v>
      </c>
      <c r="H2033" s="92">
        <v>3.0073316151547062E-2</v>
      </c>
      <c r="I2033" s="92">
        <v>2.9920930823067449E-2</v>
      </c>
      <c r="J2033" s="92">
        <v>2.9654495683889268E-2</v>
      </c>
    </row>
    <row r="2034" spans="3:10" x14ac:dyDescent="0.25">
      <c r="C2034" s="84">
        <v>4.2875041417819983E-2</v>
      </c>
      <c r="D2034" s="91">
        <v>4.0520912796931471E-2</v>
      </c>
      <c r="E2034" s="91">
        <v>3.8261715800017769E-2</v>
      </c>
      <c r="F2034" s="91">
        <v>3.6478103695996203E-2</v>
      </c>
      <c r="G2034" s="92">
        <v>3.5261464812254464E-2</v>
      </c>
      <c r="H2034" s="92">
        <v>3.4381929272643455E-2</v>
      </c>
      <c r="I2034" s="92">
        <v>3.3872219170895057E-2</v>
      </c>
      <c r="J2034" s="92">
        <v>3.3539477491455728E-2</v>
      </c>
    </row>
    <row r="2035" spans="3:10" x14ac:dyDescent="0.25">
      <c r="C2035" s="84">
        <v>1.3516192307860388E-2</v>
      </c>
      <c r="D2035" s="91">
        <v>1.8796595802405891E-2</v>
      </c>
      <c r="E2035" s="91">
        <v>2.3288769503907698E-2</v>
      </c>
      <c r="F2035" s="91">
        <v>2.6927587727029113E-2</v>
      </c>
      <c r="G2035" s="92">
        <v>2.9932312587313364E-2</v>
      </c>
      <c r="H2035" s="92">
        <v>3.239325688655844E-2</v>
      </c>
      <c r="I2035" s="92">
        <v>3.4601852347429005E-2</v>
      </c>
      <c r="J2035" s="92">
        <v>3.6581665360307304E-2</v>
      </c>
    </row>
    <row r="2036" spans="3:10" x14ac:dyDescent="0.25">
      <c r="C2036" s="84">
        <v>1.9808093515861498E-2</v>
      </c>
      <c r="D2036" s="91">
        <v>1.9776048635640121E-2</v>
      </c>
      <c r="E2036" s="91">
        <v>1.9503091101295045E-2</v>
      </c>
      <c r="F2036" s="91">
        <v>1.9258951560116165E-2</v>
      </c>
      <c r="G2036" s="92">
        <v>1.917868339675672E-2</v>
      </c>
      <c r="H2036" s="92">
        <v>1.9220394737028253E-2</v>
      </c>
      <c r="I2036" s="92">
        <v>1.9478076540246893E-2</v>
      </c>
      <c r="J2036" s="92">
        <v>1.9914968354763685E-2</v>
      </c>
    </row>
    <row r="2037" spans="3:10" x14ac:dyDescent="0.25">
      <c r="C2037" s="84">
        <v>7.495000523268229E-2</v>
      </c>
      <c r="D2037" s="91">
        <v>6.0749520095871486E-2</v>
      </c>
      <c r="E2037" s="91">
        <v>5.1223621381523338E-2</v>
      </c>
      <c r="F2037" s="91">
        <v>4.4891195738811285E-2</v>
      </c>
      <c r="G2037" s="92">
        <v>4.0703167054329366E-2</v>
      </c>
      <c r="H2037" s="92">
        <v>3.7740290949120278E-2</v>
      </c>
      <c r="I2037" s="92">
        <v>3.5680193530380648E-2</v>
      </c>
      <c r="J2037" s="92">
        <v>3.4114180614710304E-2</v>
      </c>
    </row>
    <row r="2038" spans="3:10" x14ac:dyDescent="0.25">
      <c r="C2038" s="84">
        <v>7.1263803300893524E-3</v>
      </c>
      <c r="D2038" s="91">
        <v>1.1138936388377851E-2</v>
      </c>
      <c r="E2038" s="91">
        <v>1.4952608761045138E-2</v>
      </c>
      <c r="F2038" s="91">
        <v>1.8234452540089537E-2</v>
      </c>
      <c r="G2038" s="92">
        <v>2.095602733887789E-2</v>
      </c>
      <c r="H2038" s="92">
        <v>2.3101346367741634E-2</v>
      </c>
      <c r="I2038" s="92">
        <v>2.4858553916460011E-2</v>
      </c>
      <c r="J2038" s="92">
        <v>2.6261040656181664E-2</v>
      </c>
    </row>
    <row r="2039" spans="3:10" x14ac:dyDescent="0.25">
      <c r="C2039" s="84">
        <v>2.8453235776659514E-3</v>
      </c>
      <c r="D2039" s="91">
        <v>4.4432446714883708E-3</v>
      </c>
      <c r="E2039" s="91">
        <v>6.039637335261438E-3</v>
      </c>
      <c r="F2039" s="91">
        <v>7.4912638990210431E-3</v>
      </c>
      <c r="G2039" s="92">
        <v>8.7542328044335916E-3</v>
      </c>
      <c r="H2039" s="92">
        <v>9.7943562545328849E-3</v>
      </c>
      <c r="I2039" s="92">
        <v>1.0681059471573247E-2</v>
      </c>
      <c r="J2039" s="92">
        <v>1.1436970058649997E-2</v>
      </c>
    </row>
    <row r="2040" spans="3:10" x14ac:dyDescent="0.25">
      <c r="C2040" s="84">
        <v>4.6116578558825227E-3</v>
      </c>
      <c r="D2040" s="91">
        <v>5.5546470862605822E-3</v>
      </c>
      <c r="E2040" s="91">
        <v>6.3895596998596402E-3</v>
      </c>
      <c r="F2040" s="91">
        <v>7.1362430178997065E-3</v>
      </c>
      <c r="G2040" s="92">
        <v>7.822589388179273E-3</v>
      </c>
      <c r="H2040" s="92">
        <v>8.4334467722921875E-3</v>
      </c>
      <c r="I2040" s="92">
        <v>9.0229905111581209E-3</v>
      </c>
      <c r="J2040" s="92">
        <v>9.5979251312195753E-3</v>
      </c>
    </row>
    <row r="2041" spans="3:10" x14ac:dyDescent="0.25">
      <c r="C2041" s="84">
        <v>4.5662566443201609E-3</v>
      </c>
      <c r="D2041" s="91">
        <v>7.0676199303047766E-3</v>
      </c>
      <c r="E2041" s="91">
        <v>9.6056862651859292E-3</v>
      </c>
      <c r="F2041" s="91">
        <v>1.1957440145285662E-2</v>
      </c>
      <c r="G2041" s="92">
        <v>1.402896624070569E-2</v>
      </c>
      <c r="H2041" s="92">
        <v>1.5727247342482004E-2</v>
      </c>
      <c r="I2041" s="92">
        <v>1.7120692859885649E-2</v>
      </c>
      <c r="J2041" s="92">
        <v>1.8201705447572766E-2</v>
      </c>
    </row>
    <row r="2042" spans="3:10" x14ac:dyDescent="0.25">
      <c r="C2042" s="84">
        <v>3.1277987976247802E-3</v>
      </c>
      <c r="D2042" s="91">
        <v>4.499803331466273E-3</v>
      </c>
      <c r="E2042" s="91">
        <v>5.8161849062961062E-3</v>
      </c>
      <c r="F2042" s="91">
        <v>7.0001691737273056E-3</v>
      </c>
      <c r="G2042" s="92">
        <v>8.03477808405933E-3</v>
      </c>
      <c r="H2042" s="92">
        <v>8.8881053214943054E-3</v>
      </c>
      <c r="I2042" s="92">
        <v>9.6121158931111467E-3</v>
      </c>
      <c r="J2042" s="92">
        <v>1.0213458541715433E-2</v>
      </c>
    </row>
    <row r="2043" spans="3:10" x14ac:dyDescent="0.25">
      <c r="C2043" s="84">
        <v>4.9216385042195731E-3</v>
      </c>
      <c r="D2043" s="91">
        <v>8.5248403230469665E-3</v>
      </c>
      <c r="E2043" s="91">
        <v>1.2142145894511387E-2</v>
      </c>
      <c r="F2043" s="91">
        <v>1.5266193350216943E-2</v>
      </c>
      <c r="G2043" s="92">
        <v>1.7744722605299919E-2</v>
      </c>
      <c r="H2043" s="92">
        <v>1.9520008469552621E-2</v>
      </c>
      <c r="I2043" s="92">
        <v>2.0746777529050978E-2</v>
      </c>
      <c r="J2043" s="92">
        <v>2.1463120637765756E-2</v>
      </c>
    </row>
    <row r="2044" spans="3:10" x14ac:dyDescent="0.25">
      <c r="C2044" s="84">
        <v>2.2593747936142466E-3</v>
      </c>
      <c r="D2044" s="91">
        <v>4.3487433053042771E-3</v>
      </c>
      <c r="E2044" s="91">
        <v>6.6901814223556851E-3</v>
      </c>
      <c r="F2044" s="91">
        <v>8.8931445709103576E-3</v>
      </c>
      <c r="G2044" s="92">
        <v>1.0767750123687511E-2</v>
      </c>
      <c r="H2044" s="92">
        <v>1.2228094193589221E-2</v>
      </c>
      <c r="I2044" s="92">
        <v>1.3363795885618248E-2</v>
      </c>
      <c r="J2044" s="92">
        <v>1.4218070747441735E-2</v>
      </c>
    </row>
    <row r="2045" spans="3:10" x14ac:dyDescent="0.25">
      <c r="C2045" s="84">
        <v>2.7736049571935706E-2</v>
      </c>
      <c r="D2045" s="91">
        <v>3.3592221175112597E-2</v>
      </c>
      <c r="E2045" s="91">
        <v>3.7019129075404132E-2</v>
      </c>
      <c r="F2045" s="91">
        <v>3.879457685511558E-2</v>
      </c>
      <c r="G2045" s="92">
        <v>3.9724198902704899E-2</v>
      </c>
      <c r="H2045" s="92">
        <v>4.0133741808202936E-2</v>
      </c>
      <c r="I2045" s="92">
        <v>4.0441247839658655E-2</v>
      </c>
      <c r="J2045" s="92">
        <v>4.0643871708477934E-2</v>
      </c>
    </row>
    <row r="2046" spans="3:10" x14ac:dyDescent="0.25">
      <c r="C2046" s="84">
        <v>5.8277550025144925E-3</v>
      </c>
      <c r="D2046" s="91">
        <v>9.4484299845487424E-3</v>
      </c>
      <c r="E2046" s="91">
        <v>1.2845434396380721E-2</v>
      </c>
      <c r="F2046" s="91">
        <v>1.5605904673452799E-2</v>
      </c>
      <c r="G2046" s="92">
        <v>1.7667799321156166E-2</v>
      </c>
      <c r="H2046" s="92">
        <v>1.9035922359631436E-2</v>
      </c>
      <c r="I2046" s="92">
        <v>1.990372745211922E-2</v>
      </c>
      <c r="J2046" s="92">
        <v>2.0334089838747054E-2</v>
      </c>
    </row>
    <row r="2047" spans="3:10" x14ac:dyDescent="0.25">
      <c r="C2047" s="84">
        <v>2.2240446584645669E-2</v>
      </c>
      <c r="D2047" s="91">
        <v>3.1748308112533145E-2</v>
      </c>
      <c r="E2047" s="91">
        <v>3.9861355093768952E-2</v>
      </c>
      <c r="F2047" s="91">
        <v>4.6188127041355859E-2</v>
      </c>
      <c r="G2047" s="92">
        <v>5.0927014637886341E-2</v>
      </c>
      <c r="H2047" s="92">
        <v>5.4118155744354503E-2</v>
      </c>
      <c r="I2047" s="92">
        <v>5.6165739267144722E-2</v>
      </c>
      <c r="J2047" s="92">
        <v>5.7036133907526217E-2</v>
      </c>
    </row>
    <row r="2048" spans="3:10" x14ac:dyDescent="0.25">
      <c r="C2048" s="84">
        <v>4.7253189904272429E-3</v>
      </c>
      <c r="D2048" s="91">
        <v>7.5165788845272816E-3</v>
      </c>
      <c r="E2048" s="91">
        <v>1.0024067576456075E-2</v>
      </c>
      <c r="F2048" s="91">
        <v>1.1983951486364901E-2</v>
      </c>
      <c r="G2048" s="92">
        <v>1.3414608293919311E-2</v>
      </c>
      <c r="H2048" s="92">
        <v>1.4365775372738634E-2</v>
      </c>
      <c r="I2048" s="92">
        <v>1.500744341413289E-2</v>
      </c>
      <c r="J2048" s="92">
        <v>1.5395643937374743E-2</v>
      </c>
    </row>
    <row r="2049" spans="3:10" x14ac:dyDescent="0.25">
      <c r="C2049" s="84">
        <v>2.0460372865346559E-2</v>
      </c>
      <c r="D2049" s="91">
        <v>2.4424481053968081E-2</v>
      </c>
      <c r="E2049" s="91">
        <v>2.6974618335842752E-2</v>
      </c>
      <c r="F2049" s="91">
        <v>2.85000377123861E-2</v>
      </c>
      <c r="G2049" s="92">
        <v>2.9413719163520886E-2</v>
      </c>
      <c r="H2049" s="92">
        <v>2.9851269399022481E-2</v>
      </c>
      <c r="I2049" s="92">
        <v>3.0085744650920804E-2</v>
      </c>
      <c r="J2049" s="92">
        <v>3.0122401290615518E-2</v>
      </c>
    </row>
    <row r="2050" spans="3:10" x14ac:dyDescent="0.25">
      <c r="C2050" s="84">
        <v>1.6731792150282351E-2</v>
      </c>
      <c r="D2050" s="91">
        <v>2.2127749717108319E-2</v>
      </c>
      <c r="E2050" s="91">
        <v>2.605479786884041E-2</v>
      </c>
      <c r="F2050" s="91">
        <v>2.8667593475026391E-2</v>
      </c>
      <c r="G2050" s="92">
        <v>3.0402979066076738E-2</v>
      </c>
      <c r="H2050" s="92">
        <v>3.1497128392955265E-2</v>
      </c>
      <c r="I2050" s="92">
        <v>3.2331064982877251E-2</v>
      </c>
      <c r="J2050" s="92">
        <v>3.2986202125619077E-2</v>
      </c>
    </row>
    <row r="2051" spans="3:10" x14ac:dyDescent="0.25">
      <c r="C2051" s="84">
        <v>3.2786212506018412E-3</v>
      </c>
      <c r="D2051" s="91">
        <v>5.198786218718587E-3</v>
      </c>
      <c r="E2051" s="91">
        <v>7.1232757344582244E-3</v>
      </c>
      <c r="F2051" s="91">
        <v>8.8751286088547179E-3</v>
      </c>
      <c r="G2051" s="92">
        <v>1.0406279216515877E-2</v>
      </c>
      <c r="H2051" s="92">
        <v>1.1681528252495974E-2</v>
      </c>
      <c r="I2051" s="92">
        <v>1.2782725853826445E-2</v>
      </c>
      <c r="J2051" s="92">
        <v>1.3726936628837552E-2</v>
      </c>
    </row>
    <row r="2052" spans="3:10" x14ac:dyDescent="0.25">
      <c r="C2052" s="84">
        <v>1.1564077029166496E-2</v>
      </c>
      <c r="D2052" s="91">
        <v>1.7416031286140495E-2</v>
      </c>
      <c r="E2052" s="91">
        <v>2.2796423688109073E-2</v>
      </c>
      <c r="F2052" s="91">
        <v>2.7310516777234006E-2</v>
      </c>
      <c r="G2052" s="92">
        <v>3.1005732596207081E-2</v>
      </c>
      <c r="H2052" s="92">
        <v>3.3935846567838671E-2</v>
      </c>
      <c r="I2052" s="92">
        <v>3.6443189930386498E-2</v>
      </c>
      <c r="J2052" s="92">
        <v>3.8622318300704804E-2</v>
      </c>
    </row>
    <row r="2053" spans="3:10" x14ac:dyDescent="0.25">
      <c r="C2053" s="84">
        <v>5.3938942215341484E-3</v>
      </c>
      <c r="D2053" s="91">
        <v>8.3932896905941478E-3</v>
      </c>
      <c r="E2053" s="91">
        <v>1.122027124668528E-2</v>
      </c>
      <c r="F2053" s="91">
        <v>1.3604373566797164E-2</v>
      </c>
      <c r="G2053" s="92">
        <v>1.5512291230833216E-2</v>
      </c>
      <c r="H2053" s="92">
        <v>1.6938688829026931E-2</v>
      </c>
      <c r="I2053" s="92">
        <v>1.8045762578205345E-2</v>
      </c>
      <c r="J2053" s="92">
        <v>1.8892721613732465E-2</v>
      </c>
    </row>
    <row r="2054" spans="3:10" x14ac:dyDescent="0.25">
      <c r="C2054" s="84">
        <v>8.160348235128477E-3</v>
      </c>
      <c r="D2054" s="91">
        <v>1.0188371591154956E-2</v>
      </c>
      <c r="E2054" s="91">
        <v>1.1627156977110351E-2</v>
      </c>
      <c r="F2054" s="91">
        <v>1.2585017381439936E-2</v>
      </c>
      <c r="G2054" s="92">
        <v>1.3226933385957191E-2</v>
      </c>
      <c r="H2054" s="92">
        <v>1.3620118519519069E-2</v>
      </c>
      <c r="I2054" s="92">
        <v>1.3906593614140797E-2</v>
      </c>
      <c r="J2054" s="92">
        <v>1.4112623461841054E-2</v>
      </c>
    </row>
    <row r="2055" spans="3:10" x14ac:dyDescent="0.25">
      <c r="C2055" s="84">
        <v>2.0007226642064186E-2</v>
      </c>
      <c r="D2055" s="91">
        <v>2.852765816175476E-2</v>
      </c>
      <c r="E2055" s="91">
        <v>3.5316882298875356E-2</v>
      </c>
      <c r="F2055" s="91">
        <v>4.0163534911685284E-2</v>
      </c>
      <c r="G2055" s="92">
        <v>4.3486008583690103E-2</v>
      </c>
      <c r="H2055" s="92">
        <v>4.5535312257685361E-2</v>
      </c>
      <c r="I2055" s="92">
        <v>4.6801226560055254E-2</v>
      </c>
      <c r="J2055" s="92">
        <v>4.7341676050218023E-2</v>
      </c>
    </row>
    <row r="2056" spans="3:10" x14ac:dyDescent="0.25">
      <c r="C2056" s="84">
        <v>1.4124114948224629E-2</v>
      </c>
      <c r="D2056" s="91">
        <v>1.6694412754794889E-2</v>
      </c>
      <c r="E2056" s="91">
        <v>1.8164722978862985E-2</v>
      </c>
      <c r="F2056" s="91">
        <v>1.8895571742282138E-2</v>
      </c>
      <c r="G2056" s="92">
        <v>1.9232523815878335E-2</v>
      </c>
      <c r="H2056" s="92">
        <v>1.9304104912810923E-2</v>
      </c>
      <c r="I2056" s="92">
        <v>1.9307999247015432E-2</v>
      </c>
      <c r="J2056" s="92">
        <v>1.9259745456279249E-2</v>
      </c>
    </row>
    <row r="2057" spans="3:10" x14ac:dyDescent="0.25">
      <c r="C2057" s="84">
        <v>5.7379059827236591E-3</v>
      </c>
      <c r="D2057" s="91">
        <v>7.3979288373401406E-3</v>
      </c>
      <c r="E2057" s="91">
        <v>8.7265718731436535E-3</v>
      </c>
      <c r="F2057" s="91">
        <v>9.7607165648744935E-3</v>
      </c>
      <c r="G2057" s="92">
        <v>1.0592372922045078E-2</v>
      </c>
      <c r="H2057" s="92">
        <v>1.1254529518212529E-2</v>
      </c>
      <c r="I2057" s="92">
        <v>1.1858324475772777E-2</v>
      </c>
      <c r="J2057" s="92">
        <v>1.2435564512199279E-2</v>
      </c>
    </row>
    <row r="2058" spans="3:10" x14ac:dyDescent="0.25">
      <c r="C2058" s="84">
        <v>2.7303213982610677E-2</v>
      </c>
      <c r="D2058" s="91">
        <v>2.9798974243300639E-2</v>
      </c>
      <c r="E2058" s="91">
        <v>3.1080400204495956E-2</v>
      </c>
      <c r="F2058" s="91">
        <v>3.1788386955286761E-2</v>
      </c>
      <c r="G2058" s="92">
        <v>3.2367528497200697E-2</v>
      </c>
      <c r="H2058" s="92">
        <v>3.2896910824792562E-2</v>
      </c>
      <c r="I2058" s="92">
        <v>3.3614735410206729E-2</v>
      </c>
      <c r="J2058" s="92">
        <v>3.4486098139002962E-2</v>
      </c>
    </row>
    <row r="2059" spans="3:10" x14ac:dyDescent="0.25">
      <c r="C2059" s="84">
        <v>1.4652373620917898E-3</v>
      </c>
      <c r="D2059" s="91">
        <v>2.6838748631009832E-3</v>
      </c>
      <c r="E2059" s="91">
        <v>4.1025415900626831E-3</v>
      </c>
      <c r="F2059" s="91">
        <v>5.5391544654488393E-3</v>
      </c>
      <c r="G2059" s="92">
        <v>6.8775081666461128E-3</v>
      </c>
      <c r="H2059" s="92">
        <v>8.0359572277850597E-3</v>
      </c>
      <c r="I2059" s="92">
        <v>9.0470430144033599E-3</v>
      </c>
      <c r="J2059" s="92">
        <v>9.9290558032379805E-3</v>
      </c>
    </row>
    <row r="2060" spans="3:10" x14ac:dyDescent="0.25">
      <c r="C2060" s="84">
        <v>1.2851270629244751E-2</v>
      </c>
      <c r="D2060" s="91">
        <v>1.8441389625547394E-2</v>
      </c>
      <c r="E2060" s="91">
        <v>2.3060482534305902E-2</v>
      </c>
      <c r="F2060" s="91">
        <v>2.6470215912600261E-2</v>
      </c>
      <c r="G2060" s="92">
        <v>2.8828262753736851E-2</v>
      </c>
      <c r="H2060" s="92">
        <v>3.022332977012588E-2</v>
      </c>
      <c r="I2060" s="92">
        <v>3.0957545148241634E-2</v>
      </c>
      <c r="J2060" s="92">
        <v>3.109384977482146E-2</v>
      </c>
    </row>
    <row r="2061" spans="3:10" x14ac:dyDescent="0.25">
      <c r="C2061" s="84">
        <v>2.4067469947226864E-2</v>
      </c>
      <c r="D2061" s="91">
        <v>2.6455462195674993E-2</v>
      </c>
      <c r="E2061" s="91">
        <v>2.7509383904188087E-2</v>
      </c>
      <c r="F2061" s="91">
        <v>2.7811125437908899E-2</v>
      </c>
      <c r="G2061" s="92">
        <v>2.7765609356557086E-2</v>
      </c>
      <c r="H2061" s="92">
        <v>2.7442352577924184E-2</v>
      </c>
      <c r="I2061" s="92">
        <v>2.7034894560376079E-2</v>
      </c>
      <c r="J2061" s="92">
        <v>2.650677904659508E-2</v>
      </c>
    </row>
    <row r="2062" spans="3:10" x14ac:dyDescent="0.25">
      <c r="C2062" s="84">
        <v>8.7060046060891492E-3</v>
      </c>
      <c r="D2062" s="91">
        <v>1.1646486836435065E-2</v>
      </c>
      <c r="E2062" s="91">
        <v>1.4012237694102191E-2</v>
      </c>
      <c r="F2062" s="91">
        <v>1.5801321247197322E-2</v>
      </c>
      <c r="G2062" s="92">
        <v>1.7148452132647447E-2</v>
      </c>
      <c r="H2062" s="92">
        <v>1.8104692487000196E-2</v>
      </c>
      <c r="I2062" s="92">
        <v>1.8839543322389577E-2</v>
      </c>
      <c r="J2062" s="92">
        <v>1.938035017729654E-2</v>
      </c>
    </row>
    <row r="2063" spans="3:10" x14ac:dyDescent="0.25">
      <c r="C2063" s="84">
        <v>1.3130836071068261E-2</v>
      </c>
      <c r="D2063" s="91">
        <v>1.9200093107481598E-2</v>
      </c>
      <c r="E2063" s="91">
        <v>2.4063343798753967E-2</v>
      </c>
      <c r="F2063" s="91">
        <v>2.7433443319954703E-2</v>
      </c>
      <c r="G2063" s="92">
        <v>2.9544770194907664E-2</v>
      </c>
      <c r="H2063" s="92">
        <v>3.0578260411620206E-2</v>
      </c>
      <c r="I2063" s="92">
        <v>3.0910527404922474E-2</v>
      </c>
      <c r="J2063" s="92">
        <v>3.0649215407286212E-2</v>
      </c>
    </row>
    <row r="2064" spans="3:10" x14ac:dyDescent="0.25">
      <c r="C2064" s="84">
        <v>3.686433345862216E-2</v>
      </c>
      <c r="D2064" s="91">
        <v>4.0636517840643038E-2</v>
      </c>
      <c r="E2064" s="91">
        <v>4.2517701270470984E-2</v>
      </c>
      <c r="F2064" s="91">
        <v>4.3385826256307179E-2</v>
      </c>
      <c r="G2064" s="92">
        <v>4.385783472462973E-2</v>
      </c>
      <c r="H2064" s="92">
        <v>4.4025234301102632E-2</v>
      </c>
      <c r="I2064" s="92">
        <v>4.4161185320415165E-2</v>
      </c>
      <c r="J2064" s="92">
        <v>4.4146013352161111E-2</v>
      </c>
    </row>
    <row r="2065" spans="3:10" x14ac:dyDescent="0.25">
      <c r="C2065" s="84">
        <v>2.0883673464818689E-2</v>
      </c>
      <c r="D2065" s="91">
        <v>2.4888309585837175E-2</v>
      </c>
      <c r="E2065" s="91">
        <v>2.7585923225343457E-2</v>
      </c>
      <c r="F2065" s="91">
        <v>2.9347234171995161E-2</v>
      </c>
      <c r="G2065" s="92">
        <v>3.05584296008625E-2</v>
      </c>
      <c r="H2065" s="92">
        <v>3.1325931192282441E-2</v>
      </c>
      <c r="I2065" s="92">
        <v>3.1907333129303168E-2</v>
      </c>
      <c r="J2065" s="92">
        <v>3.2284528320634484E-2</v>
      </c>
    </row>
    <row r="2066" spans="3:10" x14ac:dyDescent="0.25">
      <c r="C2066" s="84">
        <v>1.3056833596724543E-2</v>
      </c>
      <c r="D2066" s="91">
        <v>2.01302906187781E-2</v>
      </c>
      <c r="E2066" s="91">
        <v>2.6821601288230478E-2</v>
      </c>
      <c r="F2066" s="91">
        <v>3.2656794796436642E-2</v>
      </c>
      <c r="G2066" s="92">
        <v>3.7676027149650876E-2</v>
      </c>
      <c r="H2066" s="92">
        <v>4.1886795315985451E-2</v>
      </c>
      <c r="I2066" s="92">
        <v>4.5605755751954156E-2</v>
      </c>
      <c r="J2066" s="92">
        <v>4.8812975544519126E-2</v>
      </c>
    </row>
    <row r="2067" spans="3:10" x14ac:dyDescent="0.25">
      <c r="C2067" s="84">
        <v>7.4865300349121946E-3</v>
      </c>
      <c r="D2067" s="91">
        <v>1.3057613661662236E-2</v>
      </c>
      <c r="E2067" s="91">
        <v>1.8974647846957279E-2</v>
      </c>
      <c r="F2067" s="91">
        <v>2.4500346547927425E-2</v>
      </c>
      <c r="G2067" s="92">
        <v>2.9349212265192083E-2</v>
      </c>
      <c r="H2067" s="92">
        <v>3.3353649558791817E-2</v>
      </c>
      <c r="I2067" s="92">
        <v>3.6702031492480393E-2</v>
      </c>
      <c r="J2067" s="92">
        <v>3.9385213980850285E-2</v>
      </c>
    </row>
    <row r="2068" spans="3:10" x14ac:dyDescent="0.25">
      <c r="C2068" s="84">
        <v>1.1516358494701541E-2</v>
      </c>
      <c r="D2068" s="91">
        <v>1.6274668587112389E-2</v>
      </c>
      <c r="E2068" s="91">
        <v>2.0696520940472009E-2</v>
      </c>
      <c r="F2068" s="91">
        <v>2.4648186307007682E-2</v>
      </c>
      <c r="G2068" s="92">
        <v>2.8220106305964103E-2</v>
      </c>
      <c r="H2068" s="92">
        <v>3.1406834134629878E-2</v>
      </c>
      <c r="I2068" s="92">
        <v>3.4425447831964807E-2</v>
      </c>
      <c r="J2068" s="92">
        <v>3.7249178599393376E-2</v>
      </c>
    </row>
    <row r="2069" spans="3:10" x14ac:dyDescent="0.25">
      <c r="C2069" s="84">
        <v>3.8137642199914813E-2</v>
      </c>
      <c r="D2069" s="91">
        <v>4.1259099551154178E-2</v>
      </c>
      <c r="E2069" s="91">
        <v>4.2822901703110768E-2</v>
      </c>
      <c r="F2069" s="91">
        <v>4.3634667451616732E-2</v>
      </c>
      <c r="G2069" s="92">
        <v>4.4206850316939758E-2</v>
      </c>
      <c r="H2069" s="92">
        <v>4.4547448033107978E-2</v>
      </c>
      <c r="I2069" s="92">
        <v>4.487759649958762E-2</v>
      </c>
      <c r="J2069" s="92">
        <v>4.5042531755007414E-2</v>
      </c>
    </row>
    <row r="2070" spans="3:10" x14ac:dyDescent="0.25">
      <c r="C2070" s="84">
        <v>3.3062132846484078E-2</v>
      </c>
      <c r="D2070" s="91">
        <v>3.716275897058427E-2</v>
      </c>
      <c r="E2070" s="91">
        <v>3.9285847476205921E-2</v>
      </c>
      <c r="F2070" s="91">
        <v>4.0203029354286976E-2</v>
      </c>
      <c r="G2070" s="92">
        <v>4.0493391807706086E-2</v>
      </c>
      <c r="H2070" s="92">
        <v>4.0263924770265073E-2</v>
      </c>
      <c r="I2070" s="92">
        <v>3.979902402920469E-2</v>
      </c>
      <c r="J2070" s="92">
        <v>3.9038965345404596E-2</v>
      </c>
    </row>
    <row r="2071" spans="3:10" x14ac:dyDescent="0.25">
      <c r="C2071" s="84">
        <v>1.6742118028147482E-3</v>
      </c>
      <c r="D2071" s="91">
        <v>2.5386794675798319E-3</v>
      </c>
      <c r="E2071" s="91">
        <v>3.3602404075440771E-3</v>
      </c>
      <c r="F2071" s="91">
        <v>4.0711786548161318E-3</v>
      </c>
      <c r="G2071" s="92">
        <v>4.6621603485308824E-3</v>
      </c>
      <c r="H2071" s="92">
        <v>5.1285797406948773E-3</v>
      </c>
      <c r="I2071" s="92">
        <v>5.5190768933861007E-3</v>
      </c>
      <c r="J2071" s="92">
        <v>5.8562984691335213E-3</v>
      </c>
    </row>
    <row r="2072" spans="3:10" x14ac:dyDescent="0.25">
      <c r="C2072" s="84">
        <v>1.3031307446474625E-2</v>
      </c>
      <c r="D2072" s="91">
        <v>1.7246440074414393E-2</v>
      </c>
      <c r="E2072" s="91">
        <v>1.9990729439226113E-2</v>
      </c>
      <c r="F2072" s="91">
        <v>2.1520200721911419E-2</v>
      </c>
      <c r="G2072" s="92">
        <v>2.2324244138251962E-2</v>
      </c>
      <c r="H2072" s="92">
        <v>2.2683739907449162E-2</v>
      </c>
      <c r="I2072" s="92">
        <v>2.292498963398576E-2</v>
      </c>
      <c r="J2072" s="92">
        <v>2.3117846057668198E-2</v>
      </c>
    </row>
    <row r="2073" spans="3:10" x14ac:dyDescent="0.25">
      <c r="C2073" s="84">
        <v>1.8634734521896557E-2</v>
      </c>
      <c r="D2073" s="91">
        <v>1.9661939185723284E-2</v>
      </c>
      <c r="E2073" s="91">
        <v>2.0199721989492252E-2</v>
      </c>
      <c r="F2073" s="91">
        <v>2.0519517232956835E-2</v>
      </c>
      <c r="G2073" s="92">
        <v>2.0791334409104547E-2</v>
      </c>
      <c r="H2073" s="92">
        <v>2.0993681546550357E-2</v>
      </c>
      <c r="I2073" s="92">
        <v>2.1240974675083638E-2</v>
      </c>
      <c r="J2073" s="92">
        <v>2.1494649663965811E-2</v>
      </c>
    </row>
    <row r="2074" spans="3:10" x14ac:dyDescent="0.25">
      <c r="C2074" s="84">
        <v>5.1201506549918126E-2</v>
      </c>
      <c r="D2074" s="91">
        <v>5.1193443593602617E-2</v>
      </c>
      <c r="E2074" s="91">
        <v>4.9626522828134234E-2</v>
      </c>
      <c r="F2074" s="91">
        <v>4.7600825093812263E-2</v>
      </c>
      <c r="G2074" s="92">
        <v>4.5657176522804654E-2</v>
      </c>
      <c r="H2074" s="92">
        <v>4.3750039938947591E-2</v>
      </c>
      <c r="I2074" s="92">
        <v>4.2066717967697335E-2</v>
      </c>
      <c r="J2074" s="92">
        <v>4.0449703802241305E-2</v>
      </c>
    </row>
    <row r="2075" spans="3:10" x14ac:dyDescent="0.25">
      <c r="C2075" s="84">
        <v>2.4872492071474086E-3</v>
      </c>
      <c r="D2075" s="91">
        <v>4.322716749425394E-3</v>
      </c>
      <c r="E2075" s="91">
        <v>6.3582462045165562E-3</v>
      </c>
      <c r="F2075" s="91">
        <v>8.3909163456006644E-3</v>
      </c>
      <c r="G2075" s="92">
        <v>1.0336843497419439E-2</v>
      </c>
      <c r="H2075" s="92">
        <v>1.2136521436713866E-2</v>
      </c>
      <c r="I2075" s="92">
        <v>1.3857903884252782E-2</v>
      </c>
      <c r="J2075" s="92">
        <v>1.5505600059515057E-2</v>
      </c>
    </row>
    <row r="2076" spans="3:10" x14ac:dyDescent="0.25">
      <c r="C2076" s="84">
        <v>6.2993990909211081E-3</v>
      </c>
      <c r="D2076" s="91">
        <v>9.7513419840854643E-3</v>
      </c>
      <c r="E2076" s="91">
        <v>1.3190828051935749E-2</v>
      </c>
      <c r="F2076" s="91">
        <v>1.630198832137994E-2</v>
      </c>
      <c r="G2076" s="92">
        <v>1.8970641315628731E-2</v>
      </c>
      <c r="H2076" s="92">
        <v>2.1094460987617112E-2</v>
      </c>
      <c r="I2076" s="92">
        <v>2.2786764205830444E-2</v>
      </c>
      <c r="J2076" s="92">
        <v>2.4049699554591141E-2</v>
      </c>
    </row>
    <row r="2077" spans="3:10" x14ac:dyDescent="0.25">
      <c r="C2077" s="84">
        <v>1.5617467304143469E-2</v>
      </c>
      <c r="D2077" s="91">
        <v>2.11346560584709E-2</v>
      </c>
      <c r="E2077" s="91">
        <v>2.4840925688353065E-2</v>
      </c>
      <c r="F2077" s="91">
        <v>2.6854381902129361E-2</v>
      </c>
      <c r="G2077" s="92">
        <v>2.7673688147858248E-2</v>
      </c>
      <c r="H2077" s="92">
        <v>2.7609892805268595E-2</v>
      </c>
      <c r="I2077" s="92">
        <v>2.7073462333146201E-2</v>
      </c>
      <c r="J2077" s="92">
        <v>2.6188755221297422E-2</v>
      </c>
    </row>
    <row r="2078" spans="3:10" x14ac:dyDescent="0.25">
      <c r="C2078" s="84">
        <v>1.3644448267103187E-2</v>
      </c>
      <c r="D2078" s="91">
        <v>1.9330239134549284E-2</v>
      </c>
      <c r="E2078" s="91">
        <v>2.3848134213402428E-2</v>
      </c>
      <c r="F2078" s="91">
        <v>2.7011401365674932E-2</v>
      </c>
      <c r="G2078" s="92">
        <v>2.9053071975536755E-2</v>
      </c>
      <c r="H2078" s="92">
        <v>3.0125343038639275E-2</v>
      </c>
      <c r="I2078" s="92">
        <v>3.0575008863477891E-2</v>
      </c>
      <c r="J2078" s="92">
        <v>3.0489175600674632E-2</v>
      </c>
    </row>
    <row r="2079" spans="3:10" x14ac:dyDescent="0.25">
      <c r="C2079" s="84">
        <v>4.6589797862903411E-2</v>
      </c>
      <c r="D2079" s="91">
        <v>3.997737657278657E-2</v>
      </c>
      <c r="E2079" s="91">
        <v>3.5314238472138375E-2</v>
      </c>
      <c r="F2079" s="91">
        <v>3.2162368304093927E-2</v>
      </c>
      <c r="G2079" s="92">
        <v>3.012167136384708E-2</v>
      </c>
      <c r="H2079" s="92">
        <v>2.8721663730193327E-2</v>
      </c>
      <c r="I2079" s="92">
        <v>2.7841411732247863E-2</v>
      </c>
      <c r="J2079" s="92">
        <v>2.7243230515758401E-2</v>
      </c>
    </row>
    <row r="2080" spans="3:10" x14ac:dyDescent="0.25">
      <c r="C2080" s="84">
        <v>7.1090139972940078E-3</v>
      </c>
      <c r="D2080" s="91">
        <v>1.0139086421134424E-2</v>
      </c>
      <c r="E2080" s="91">
        <v>1.280509724073667E-2</v>
      </c>
      <c r="F2080" s="91">
        <v>1.4969703119526013E-2</v>
      </c>
      <c r="G2080" s="92">
        <v>1.6683765174216277E-2</v>
      </c>
      <c r="H2080" s="92">
        <v>1.7969853491012294E-2</v>
      </c>
      <c r="I2080" s="92">
        <v>1.8996777181082329E-2</v>
      </c>
      <c r="J2080" s="92">
        <v>1.9805954393401375E-2</v>
      </c>
    </row>
    <row r="2081" spans="3:10" x14ac:dyDescent="0.25">
      <c r="C2081" s="84">
        <v>4.6859511960706266E-3</v>
      </c>
      <c r="D2081" s="91">
        <v>6.7607103410337989E-3</v>
      </c>
      <c r="E2081" s="91">
        <v>8.8203900679965173E-3</v>
      </c>
      <c r="F2081" s="91">
        <v>1.0717192766216814E-2</v>
      </c>
      <c r="G2081" s="92">
        <v>1.237946167774839E-2</v>
      </c>
      <c r="H2081" s="92">
        <v>1.3719203048988094E-2</v>
      </c>
      <c r="I2081" s="92">
        <v>1.4792535854496431E-2</v>
      </c>
      <c r="J2081" s="92">
        <v>1.5599583598634175E-2</v>
      </c>
    </row>
    <row r="2082" spans="3:10" x14ac:dyDescent="0.25">
      <c r="C2082" s="84">
        <v>1.5324949807564624E-2</v>
      </c>
      <c r="D2082" s="91">
        <v>2.0692214991357202E-2</v>
      </c>
      <c r="E2082" s="91">
        <v>2.5172368541784854E-2</v>
      </c>
      <c r="F2082" s="91">
        <v>2.8731542746586691E-2</v>
      </c>
      <c r="G2082" s="92">
        <v>3.1569239320580644E-2</v>
      </c>
      <c r="H2082" s="92">
        <v>3.372418856636588E-2</v>
      </c>
      <c r="I2082" s="92">
        <v>3.5445004430608829E-2</v>
      </c>
      <c r="J2082" s="92">
        <v>3.6704799852413574E-2</v>
      </c>
    </row>
    <row r="2083" spans="3:10" x14ac:dyDescent="0.25">
      <c r="C2083" s="84">
        <v>1.138756234376502E-2</v>
      </c>
      <c r="D2083" s="91">
        <v>1.7027803101766156E-2</v>
      </c>
      <c r="E2083" s="91">
        <v>2.1982660390527747E-2</v>
      </c>
      <c r="F2083" s="91">
        <v>2.5891588991868896E-2</v>
      </c>
      <c r="G2083" s="92">
        <v>2.8835664779579336E-2</v>
      </c>
      <c r="H2083" s="92">
        <v>3.0873975553800993E-2</v>
      </c>
      <c r="I2083" s="92">
        <v>3.2298457227023257E-2</v>
      </c>
      <c r="J2083" s="92">
        <v>3.3156272634457758E-2</v>
      </c>
    </row>
    <row r="2084" spans="3:10" x14ac:dyDescent="0.25">
      <c r="C2084" s="84">
        <v>1.3117153741819654E-2</v>
      </c>
      <c r="D2084" s="91">
        <v>1.5356917380034184E-2</v>
      </c>
      <c r="E2084" s="91">
        <v>1.6998634128079261E-2</v>
      </c>
      <c r="F2084" s="91">
        <v>1.8226014284808446E-2</v>
      </c>
      <c r="G2084" s="92">
        <v>1.921349637901602E-2</v>
      </c>
      <c r="H2084" s="92">
        <v>1.9980796726629505E-2</v>
      </c>
      <c r="I2084" s="92">
        <v>2.0671548117868404E-2</v>
      </c>
      <c r="J2084" s="92">
        <v>2.127846619002343E-2</v>
      </c>
    </row>
    <row r="2085" spans="3:10" x14ac:dyDescent="0.25">
      <c r="C2085" s="84">
        <v>2.887088312920361E-2</v>
      </c>
      <c r="D2085" s="91">
        <v>3.1266228525932242E-2</v>
      </c>
      <c r="E2085" s="91">
        <v>3.1626597121697665E-2</v>
      </c>
      <c r="F2085" s="91">
        <v>3.0925928909265713E-2</v>
      </c>
      <c r="G2085" s="92">
        <v>2.9826216681941495E-2</v>
      </c>
      <c r="H2085" s="92">
        <v>2.8514613844242358E-2</v>
      </c>
      <c r="I2085" s="92">
        <v>2.7243814559191341E-2</v>
      </c>
      <c r="J2085" s="92">
        <v>2.5989952182137024E-2</v>
      </c>
    </row>
    <row r="2086" spans="3:10" x14ac:dyDescent="0.25">
      <c r="C2086" s="84">
        <v>1.2989923948388117E-2</v>
      </c>
      <c r="D2086" s="91">
        <v>1.707265040508775E-2</v>
      </c>
      <c r="E2086" s="91">
        <v>2.0366133653753501E-2</v>
      </c>
      <c r="F2086" s="91">
        <v>2.2925435674803853E-2</v>
      </c>
      <c r="G2086" s="92">
        <v>2.4952716092891385E-2</v>
      </c>
      <c r="H2086" s="92">
        <v>2.6497356919220956E-2</v>
      </c>
      <c r="I2086" s="92">
        <v>2.7763336660644299E-2</v>
      </c>
      <c r="J2086" s="92">
        <v>2.873451023738078E-2</v>
      </c>
    </row>
    <row r="2087" spans="3:10" x14ac:dyDescent="0.25">
      <c r="C2087" s="84">
        <v>1.6740919382691442E-3</v>
      </c>
      <c r="D2087" s="91">
        <v>3.2323184018891826E-3</v>
      </c>
      <c r="E2087" s="91">
        <v>5.1018279188243575E-3</v>
      </c>
      <c r="F2087" s="91">
        <v>7.0290057872566961E-3</v>
      </c>
      <c r="G2087" s="92">
        <v>8.8474874460317474E-3</v>
      </c>
      <c r="H2087" s="92">
        <v>1.0440700905618291E-2</v>
      </c>
      <c r="I2087" s="92">
        <v>1.1839390319847177E-2</v>
      </c>
      <c r="J2087" s="92">
        <v>1.3052504078034483E-2</v>
      </c>
    </row>
    <row r="2088" spans="3:10" x14ac:dyDescent="0.25">
      <c r="C2088" s="84">
        <v>5.7012888797749895E-3</v>
      </c>
      <c r="D2088" s="91">
        <v>9.6480516458826836E-3</v>
      </c>
      <c r="E2088" s="91">
        <v>1.3635073291829027E-2</v>
      </c>
      <c r="F2088" s="91">
        <v>1.7150385625340304E-2</v>
      </c>
      <c r="G2088" s="92">
        <v>2.0022108981284256E-2</v>
      </c>
      <c r="H2088" s="92">
        <v>2.2158639718830836E-2</v>
      </c>
      <c r="I2088" s="92">
        <v>2.3706896019708549E-2</v>
      </c>
      <c r="J2088" s="92">
        <v>2.4686575931641818E-2</v>
      </c>
    </row>
    <row r="2089" spans="3:10" x14ac:dyDescent="0.25">
      <c r="C2089" s="84">
        <v>1.2005045758899177E-2</v>
      </c>
      <c r="D2089" s="91">
        <v>1.3833206723606646E-2</v>
      </c>
      <c r="E2089" s="91">
        <v>1.514698550180239E-2</v>
      </c>
      <c r="F2089" s="91">
        <v>1.6099515599786337E-2</v>
      </c>
      <c r="G2089" s="92">
        <v>1.6836397771047965E-2</v>
      </c>
      <c r="H2089" s="92">
        <v>1.7374722525752364E-2</v>
      </c>
      <c r="I2089" s="92">
        <v>1.7845406999161473E-2</v>
      </c>
      <c r="J2089" s="92">
        <v>1.8249192710034352E-2</v>
      </c>
    </row>
    <row r="2090" spans="3:10" x14ac:dyDescent="0.25">
      <c r="C2090" s="84">
        <v>3.2320523735820139E-3</v>
      </c>
      <c r="D2090" s="91">
        <v>6.2073358792682073E-3</v>
      </c>
      <c r="E2090" s="91">
        <v>9.747358669911485E-3</v>
      </c>
      <c r="F2090" s="91">
        <v>1.3411207245921904E-2</v>
      </c>
      <c r="G2090" s="92">
        <v>1.6941890274496909E-2</v>
      </c>
      <c r="H2090" s="92">
        <v>2.0152194587233451E-2</v>
      </c>
      <c r="I2090" s="92">
        <v>2.3091187445138883E-2</v>
      </c>
      <c r="J2090" s="92">
        <v>2.5718894212116161E-2</v>
      </c>
    </row>
    <row r="2091" spans="3:10" x14ac:dyDescent="0.25">
      <c r="C2091" s="84">
        <v>7.2778079138462709E-2</v>
      </c>
      <c r="D2091" s="91">
        <v>6.39657481321705E-2</v>
      </c>
      <c r="E2091" s="91">
        <v>5.6202479473132207E-2</v>
      </c>
      <c r="F2091" s="91">
        <v>5.0185107918678279E-2</v>
      </c>
      <c r="G2091" s="92">
        <v>4.5841000914233522E-2</v>
      </c>
      <c r="H2091" s="92">
        <v>4.2611878305342368E-2</v>
      </c>
      <c r="I2091" s="92">
        <v>4.0321461921513105E-2</v>
      </c>
      <c r="J2091" s="92">
        <v>3.8566561401031159E-2</v>
      </c>
    </row>
    <row r="2092" spans="3:10" x14ac:dyDescent="0.25">
      <c r="C2092" s="84">
        <v>1.1980286049904127E-2</v>
      </c>
      <c r="D2092" s="91">
        <v>1.4384342515980645E-2</v>
      </c>
      <c r="E2092" s="91">
        <v>1.5929764850947371E-2</v>
      </c>
      <c r="F2092" s="91">
        <v>1.6851304764143586E-2</v>
      </c>
      <c r="G2092" s="92">
        <v>1.7401286375823635E-2</v>
      </c>
      <c r="H2092" s="92">
        <v>1.7668924697924478E-2</v>
      </c>
      <c r="I2092" s="92">
        <v>1.7828110329215992E-2</v>
      </c>
      <c r="J2092" s="92">
        <v>1.7899910387914199E-2</v>
      </c>
    </row>
    <row r="2093" spans="3:10" x14ac:dyDescent="0.25">
      <c r="C2093" s="84">
        <v>1.8612754486313154E-3</v>
      </c>
      <c r="D2093" s="91">
        <v>3.4069366877434626E-3</v>
      </c>
      <c r="E2093" s="91">
        <v>5.0766068466747529E-3</v>
      </c>
      <c r="F2093" s="91">
        <v>6.615599713216451E-3</v>
      </c>
      <c r="G2093" s="92">
        <v>7.9116107457632336E-3</v>
      </c>
      <c r="H2093" s="92">
        <v>8.9126713706419135E-3</v>
      </c>
      <c r="I2093" s="92">
        <v>9.6856519037852307E-3</v>
      </c>
      <c r="J2093" s="92">
        <v>1.026112305391153E-2</v>
      </c>
    </row>
    <row r="2094" spans="3:10" x14ac:dyDescent="0.25">
      <c r="C2094" s="84">
        <v>1.0639349546967245E-2</v>
      </c>
      <c r="D2094" s="91">
        <v>1.3744088481657127E-2</v>
      </c>
      <c r="E2094" s="91">
        <v>1.6663650841560088E-2</v>
      </c>
      <c r="F2094" s="91">
        <v>1.9392448214965115E-2</v>
      </c>
      <c r="G2094" s="92">
        <v>2.1971730264264862E-2</v>
      </c>
      <c r="H2094" s="92">
        <v>2.4318331732344146E-2</v>
      </c>
      <c r="I2094" s="92">
        <v>2.652539662356428E-2</v>
      </c>
      <c r="J2094" s="92">
        <v>2.8527245811185081E-2</v>
      </c>
    </row>
    <row r="2095" spans="3:10" x14ac:dyDescent="0.25">
      <c r="C2095" s="84">
        <v>3.6675694221910997E-3</v>
      </c>
      <c r="D2095" s="91">
        <v>5.8322561931883152E-3</v>
      </c>
      <c r="E2095" s="91">
        <v>7.9794516514438123E-3</v>
      </c>
      <c r="F2095" s="91">
        <v>9.8984751633211729E-3</v>
      </c>
      <c r="G2095" s="92">
        <v>1.1531413276885642E-2</v>
      </c>
      <c r="H2095" s="92">
        <v>1.2839347744448563E-2</v>
      </c>
      <c r="I2095" s="92">
        <v>1.391418848283312E-2</v>
      </c>
      <c r="J2095" s="92">
        <v>1.4776647034242127E-2</v>
      </c>
    </row>
    <row r="2096" spans="3:10" x14ac:dyDescent="0.25">
      <c r="C2096" s="84">
        <v>2.0256153840892521E-2</v>
      </c>
      <c r="D2096" s="91">
        <v>2.296148215028811E-2</v>
      </c>
      <c r="E2096" s="91">
        <v>2.4202522675001649E-2</v>
      </c>
      <c r="F2096" s="91">
        <v>2.4499975457343792E-2</v>
      </c>
      <c r="G2096" s="92">
        <v>2.4283459793408957E-2</v>
      </c>
      <c r="H2096" s="92">
        <v>2.3693679145542497E-2</v>
      </c>
      <c r="I2096" s="92">
        <v>2.2969095071807097E-2</v>
      </c>
      <c r="J2096" s="92">
        <v>2.213796557215307E-2</v>
      </c>
    </row>
    <row r="2097" spans="3:10" x14ac:dyDescent="0.25">
      <c r="C2097" s="84">
        <v>1.0494228242130824E-2</v>
      </c>
      <c r="D2097" s="91">
        <v>1.3024808633606054E-2</v>
      </c>
      <c r="E2097" s="91">
        <v>1.5149379877502762E-2</v>
      </c>
      <c r="F2097" s="91">
        <v>1.6881260983887189E-2</v>
      </c>
      <c r="G2097" s="92">
        <v>1.827684868956362E-2</v>
      </c>
      <c r="H2097" s="92">
        <v>1.9293296831673287E-2</v>
      </c>
      <c r="I2097" s="92">
        <v>2.0042101165849625E-2</v>
      </c>
      <c r="J2097" s="92">
        <v>2.0517378805815969E-2</v>
      </c>
    </row>
    <row r="2098" spans="3:10" x14ac:dyDescent="0.25">
      <c r="C2098" s="84">
        <v>3.3672502590238983E-2</v>
      </c>
      <c r="D2098" s="91">
        <v>3.1891310124608746E-2</v>
      </c>
      <c r="E2098" s="91">
        <v>3.00790146995213E-2</v>
      </c>
      <c r="F2098" s="91">
        <v>2.8555213347930285E-2</v>
      </c>
      <c r="G2098" s="92">
        <v>2.7415273937381864E-2</v>
      </c>
      <c r="H2098" s="92">
        <v>2.6504799896901465E-2</v>
      </c>
      <c r="I2098" s="92">
        <v>2.5875556688802037E-2</v>
      </c>
      <c r="J2098" s="92">
        <v>2.5408350573784648E-2</v>
      </c>
    </row>
    <row r="2099" spans="3:10" x14ac:dyDescent="0.25">
      <c r="C2099" s="84">
        <v>9.8489775497418563E-3</v>
      </c>
      <c r="D2099" s="91">
        <v>1.2260105693089227E-2</v>
      </c>
      <c r="E2099" s="91">
        <v>1.3992485809616755E-2</v>
      </c>
      <c r="F2099" s="91">
        <v>1.5076518006167525E-2</v>
      </c>
      <c r="G2099" s="92">
        <v>1.5631331603084744E-2</v>
      </c>
      <c r="H2099" s="92">
        <v>1.5703960729699935E-2</v>
      </c>
      <c r="I2099" s="92">
        <v>1.5468664490653886E-2</v>
      </c>
      <c r="J2099" s="92">
        <v>1.4991343255333821E-2</v>
      </c>
    </row>
    <row r="2100" spans="3:10" x14ac:dyDescent="0.25">
      <c r="C2100" s="84">
        <v>1.6401056094096571E-2</v>
      </c>
      <c r="D2100" s="91">
        <v>2.0002943055286066E-2</v>
      </c>
      <c r="E2100" s="91">
        <v>2.204177285588621E-2</v>
      </c>
      <c r="F2100" s="91">
        <v>2.2800316049878283E-2</v>
      </c>
      <c r="G2100" s="92">
        <v>2.2669105588783874E-2</v>
      </c>
      <c r="H2100" s="92">
        <v>2.1847817029961143E-2</v>
      </c>
      <c r="I2100" s="92">
        <v>2.0646292361869021E-2</v>
      </c>
      <c r="J2100" s="92">
        <v>1.9175820794157895E-2</v>
      </c>
    </row>
    <row r="2101" spans="3:10" x14ac:dyDescent="0.25">
      <c r="C2101" s="84">
        <v>1.0819540528577722E-2</v>
      </c>
      <c r="D2101" s="91">
        <v>1.4200088242115303E-2</v>
      </c>
      <c r="E2101" s="91">
        <v>1.7515535829327286E-2</v>
      </c>
      <c r="F2101" s="91">
        <v>2.0754357726405569E-2</v>
      </c>
      <c r="G2101" s="92">
        <v>2.3967319962674337E-2</v>
      </c>
      <c r="H2101" s="92">
        <v>2.7080467890867994E-2</v>
      </c>
      <c r="I2101" s="92">
        <v>3.0214420416917399E-2</v>
      </c>
      <c r="J2101" s="92">
        <v>3.3303544098890893E-2</v>
      </c>
    </row>
    <row r="2102" spans="3:10" x14ac:dyDescent="0.25">
      <c r="C2102" s="84">
        <v>2.7243148973018797E-3</v>
      </c>
      <c r="D2102" s="91">
        <v>4.6415858425658818E-3</v>
      </c>
      <c r="E2102" s="91">
        <v>6.7110724820863242E-3</v>
      </c>
      <c r="F2102" s="91">
        <v>8.7179532988892073E-3</v>
      </c>
      <c r="G2102" s="92">
        <v>1.0569305854141097E-2</v>
      </c>
      <c r="H2102" s="92">
        <v>1.2190765023182127E-2</v>
      </c>
      <c r="I2102" s="92">
        <v>1.3633219302710196E-2</v>
      </c>
      <c r="J2102" s="92">
        <v>1.488392146042182E-2</v>
      </c>
    </row>
    <row r="2103" spans="3:10" x14ac:dyDescent="0.25">
      <c r="C2103" s="84">
        <v>4.7049824448550199E-3</v>
      </c>
      <c r="D2103" s="91">
        <v>7.7684081024478654E-3</v>
      </c>
      <c r="E2103" s="91">
        <v>1.0991452795737752E-2</v>
      </c>
      <c r="F2103" s="91">
        <v>1.4120272987953609E-2</v>
      </c>
      <c r="G2103" s="92">
        <v>1.7110323547594512E-2</v>
      </c>
      <c r="H2103" s="92">
        <v>1.9926696692593091E-2</v>
      </c>
      <c r="I2103" s="92">
        <v>2.2708583430472797E-2</v>
      </c>
      <c r="J2103" s="92">
        <v>2.5462519250596345E-2</v>
      </c>
    </row>
    <row r="2104" spans="3:10" x14ac:dyDescent="0.25">
      <c r="C2104" s="84">
        <v>1.2561057927545087E-3</v>
      </c>
      <c r="D2104" s="91">
        <v>2.5055348592612882E-3</v>
      </c>
      <c r="E2104" s="91">
        <v>4.0443464527531326E-3</v>
      </c>
      <c r="F2104" s="91">
        <v>5.6628336563717989E-3</v>
      </c>
      <c r="G2104" s="92">
        <v>7.2142263430184815E-3</v>
      </c>
      <c r="H2104" s="92">
        <v>8.5890442321744486E-3</v>
      </c>
      <c r="I2104" s="92">
        <v>9.7961238660435133E-3</v>
      </c>
      <c r="J2104" s="92">
        <v>1.0824611558018596E-2</v>
      </c>
    </row>
    <row r="2105" spans="3:10" x14ac:dyDescent="0.25">
      <c r="C2105" s="84">
        <v>0.21380872463041903</v>
      </c>
      <c r="D2105" s="91">
        <v>0.14029124918104255</v>
      </c>
      <c r="E2105" s="91">
        <v>0.1025390362062585</v>
      </c>
      <c r="F2105" s="91">
        <v>8.1715924525764913E-2</v>
      </c>
      <c r="G2105" s="92">
        <v>6.9615306555663684E-2</v>
      </c>
      <c r="H2105" s="92">
        <v>6.2017942114358085E-2</v>
      </c>
      <c r="I2105" s="92">
        <v>5.7212861629014247E-2</v>
      </c>
      <c r="J2105" s="92">
        <v>5.3954619251433897E-2</v>
      </c>
    </row>
    <row r="2106" spans="3:10" x14ac:dyDescent="0.25">
      <c r="C2106" s="84">
        <v>1.6469147148857673E-3</v>
      </c>
      <c r="D2106" s="91">
        <v>3.4572134008023963E-3</v>
      </c>
      <c r="E2106" s="91">
        <v>5.700133726270192E-3</v>
      </c>
      <c r="F2106" s="91">
        <v>8.0264585629027836E-3</v>
      </c>
      <c r="G2106" s="92">
        <v>1.0224449951702954E-2</v>
      </c>
      <c r="H2106" s="92">
        <v>1.2176957713879406E-2</v>
      </c>
      <c r="I2106" s="92">
        <v>1.3946032876553185E-2</v>
      </c>
      <c r="J2106" s="92">
        <v>1.555540803645725E-2</v>
      </c>
    </row>
    <row r="2107" spans="3:10" x14ac:dyDescent="0.25">
      <c r="C2107" s="84">
        <v>1.2704324230321151E-2</v>
      </c>
      <c r="D2107" s="91">
        <v>1.6883032710110595E-2</v>
      </c>
      <c r="E2107" s="91">
        <v>2.0053186679954458E-2</v>
      </c>
      <c r="F2107" s="91">
        <v>2.2240847598540964E-2</v>
      </c>
      <c r="G2107" s="92">
        <v>2.3699177325468123E-2</v>
      </c>
      <c r="H2107" s="92">
        <v>2.4563366810768678E-2</v>
      </c>
      <c r="I2107" s="92">
        <v>2.5114657067575184E-2</v>
      </c>
      <c r="J2107" s="92">
        <v>2.5420968739838231E-2</v>
      </c>
    </row>
    <row r="2108" spans="3:10" x14ac:dyDescent="0.25">
      <c r="C2108" s="84">
        <v>2.1257704184164568E-3</v>
      </c>
      <c r="D2108" s="91">
        <v>4.1748448222893421E-3</v>
      </c>
      <c r="E2108" s="91">
        <v>6.5667789201007748E-3</v>
      </c>
      <c r="F2108" s="91">
        <v>8.9314280013690125E-3</v>
      </c>
      <c r="G2108" s="92">
        <v>1.1071560162691192E-2</v>
      </c>
      <c r="H2108" s="92">
        <v>1.2888139228812125E-2</v>
      </c>
      <c r="I2108" s="92">
        <v>1.4468164762823942E-2</v>
      </c>
      <c r="J2108" s="92">
        <v>1.5856944453893077E-2</v>
      </c>
    </row>
    <row r="2109" spans="3:10" x14ac:dyDescent="0.25">
      <c r="C2109" s="84">
        <v>1.4030211914770028E-2</v>
      </c>
      <c r="D2109" s="91">
        <v>1.4794798977522663E-2</v>
      </c>
      <c r="E2109" s="91">
        <v>1.5314440075289424E-2</v>
      </c>
      <c r="F2109" s="91">
        <v>1.5771415719485444E-2</v>
      </c>
      <c r="G2109" s="92">
        <v>1.6276493255409131E-2</v>
      </c>
      <c r="H2109" s="92">
        <v>1.6799674290738108E-2</v>
      </c>
      <c r="I2109" s="92">
        <v>1.742243210076886E-2</v>
      </c>
      <c r="J2109" s="92">
        <v>1.8105346891782722E-2</v>
      </c>
    </row>
    <row r="2110" spans="3:10" x14ac:dyDescent="0.25">
      <c r="C2110" s="84">
        <v>5.5470923002649539E-2</v>
      </c>
      <c r="D2110" s="91">
        <v>5.6414509223381148E-2</v>
      </c>
      <c r="E2110" s="91">
        <v>5.5009541690730947E-2</v>
      </c>
      <c r="F2110" s="91">
        <v>5.2907281115277288E-2</v>
      </c>
      <c r="G2110" s="92">
        <v>5.0919309589432492E-2</v>
      </c>
      <c r="H2110" s="92">
        <v>4.903593881937663E-2</v>
      </c>
      <c r="I2110" s="92">
        <v>4.7427409917376491E-2</v>
      </c>
      <c r="J2110" s="92">
        <v>4.5857700648778817E-2</v>
      </c>
    </row>
    <row r="2111" spans="3:10" x14ac:dyDescent="0.25">
      <c r="C2111" s="84">
        <v>1.4274761299452515E-2</v>
      </c>
      <c r="D2111" s="91">
        <v>1.6587415428444767E-2</v>
      </c>
      <c r="E2111" s="91">
        <v>1.802859549391056E-2</v>
      </c>
      <c r="F2111" s="91">
        <v>1.8891152146499449E-2</v>
      </c>
      <c r="G2111" s="92">
        <v>1.9425775951842097E-2</v>
      </c>
      <c r="H2111" s="92">
        <v>1.9683835345945165E-2</v>
      </c>
      <c r="I2111" s="92">
        <v>1.9813557586859026E-2</v>
      </c>
      <c r="J2111" s="92">
        <v>1.980065631351647E-2</v>
      </c>
    </row>
    <row r="2112" spans="3:10" x14ac:dyDescent="0.25">
      <c r="C2112" s="84">
        <v>6.484938494136696E-3</v>
      </c>
      <c r="D2112" s="91">
        <v>9.1776739211517182E-3</v>
      </c>
      <c r="E2112" s="91">
        <v>1.1509031971707755E-2</v>
      </c>
      <c r="F2112" s="91">
        <v>1.3355089735151558E-2</v>
      </c>
      <c r="G2112" s="92">
        <v>1.474267449348814E-2</v>
      </c>
      <c r="H2112" s="92">
        <v>1.566556999904525E-2</v>
      </c>
      <c r="I2112" s="92">
        <v>1.6251058614848796E-2</v>
      </c>
      <c r="J2112" s="92">
        <v>1.6528276232671543E-2</v>
      </c>
    </row>
    <row r="2113" spans="3:10" x14ac:dyDescent="0.25">
      <c r="C2113" s="84">
        <v>2.1611428157647865E-2</v>
      </c>
      <c r="D2113" s="91">
        <v>2.4745082385911134E-2</v>
      </c>
      <c r="E2113" s="91">
        <v>2.6250302057302409E-2</v>
      </c>
      <c r="F2113" s="91">
        <v>2.6714941563645636E-2</v>
      </c>
      <c r="G2113" s="92">
        <v>2.6647709232325296E-2</v>
      </c>
      <c r="H2113" s="92">
        <v>2.6234083626506772E-2</v>
      </c>
      <c r="I2113" s="92">
        <v>2.5748937939154594E-2</v>
      </c>
      <c r="J2113" s="92">
        <v>2.521509640909032E-2</v>
      </c>
    </row>
    <row r="2114" spans="3:10" x14ac:dyDescent="0.25">
      <c r="C2114" s="84">
        <v>1.8231094596463975E-2</v>
      </c>
      <c r="D2114" s="91">
        <v>2.2551047459281055E-2</v>
      </c>
      <c r="E2114" s="91">
        <v>2.5522030190891217E-2</v>
      </c>
      <c r="F2114" s="91">
        <v>2.7329708805907845E-2</v>
      </c>
      <c r="G2114" s="92">
        <v>2.8302683171389956E-2</v>
      </c>
      <c r="H2114" s="92">
        <v>2.8584134371719833E-2</v>
      </c>
      <c r="I2114" s="92">
        <v>2.8491627518556651E-2</v>
      </c>
      <c r="J2114" s="92">
        <v>2.8103664016989553E-2</v>
      </c>
    </row>
    <row r="2115" spans="3:10" x14ac:dyDescent="0.25">
      <c r="C2115" s="84">
        <v>1.3185598178563145E-3</v>
      </c>
      <c r="D2115" s="91">
        <v>2.9994462871271877E-3</v>
      </c>
      <c r="E2115" s="91">
        <v>5.2599519735260745E-3</v>
      </c>
      <c r="F2115" s="91">
        <v>7.7595729349719663E-3</v>
      </c>
      <c r="G2115" s="92">
        <v>1.0219004017468216E-2</v>
      </c>
      <c r="H2115" s="92">
        <v>1.2429364396608519E-2</v>
      </c>
      <c r="I2115" s="92">
        <v>1.4372467291257469E-2</v>
      </c>
      <c r="J2115" s="92">
        <v>1.60160610461649E-2</v>
      </c>
    </row>
    <row r="2116" spans="3:10" x14ac:dyDescent="0.25">
      <c r="C2116" s="84">
        <v>6.1600911458227917E-3</v>
      </c>
      <c r="D2116" s="91">
        <v>9.0364377328877206E-3</v>
      </c>
      <c r="E2116" s="91">
        <v>1.1508245360105493E-2</v>
      </c>
      <c r="F2116" s="91">
        <v>1.3402458031767732E-2</v>
      </c>
      <c r="G2116" s="92">
        <v>1.4771642705306428E-2</v>
      </c>
      <c r="H2116" s="92">
        <v>1.5665755912217642E-2</v>
      </c>
      <c r="I2116" s="92">
        <v>1.6266114236658316E-2</v>
      </c>
      <c r="J2116" s="92">
        <v>1.6638996103210634E-2</v>
      </c>
    </row>
    <row r="2117" spans="3:10" x14ac:dyDescent="0.25">
      <c r="C2117" s="84">
        <v>3.6780998485984383E-3</v>
      </c>
      <c r="D2117" s="91">
        <v>7.5266284263012318E-3</v>
      </c>
      <c r="E2117" s="91">
        <v>1.2517723849724568E-2</v>
      </c>
      <c r="F2117" s="91">
        <v>1.8113166816209815E-2</v>
      </c>
      <c r="G2117" s="92">
        <v>2.3901321455420146E-2</v>
      </c>
      <c r="H2117" s="92">
        <v>2.9521156727989099E-2</v>
      </c>
      <c r="I2117" s="92">
        <v>3.4948739537476008E-2</v>
      </c>
      <c r="J2117" s="92">
        <v>4.0041283219432018E-2</v>
      </c>
    </row>
    <row r="2118" spans="3:10" x14ac:dyDescent="0.25">
      <c r="C2118" s="84">
        <v>1.5476260266449274E-3</v>
      </c>
      <c r="D2118" s="91">
        <v>2.8517383895362612E-3</v>
      </c>
      <c r="E2118" s="91">
        <v>4.2948524090757412E-3</v>
      </c>
      <c r="F2118" s="91">
        <v>5.6519516509055106E-3</v>
      </c>
      <c r="G2118" s="92">
        <v>6.8046329422227101E-3</v>
      </c>
      <c r="H2118" s="92">
        <v>7.6893259512661538E-3</v>
      </c>
      <c r="I2118" s="92">
        <v>8.3552581639055306E-3</v>
      </c>
      <c r="J2118" s="92">
        <v>8.8294590030023427E-3</v>
      </c>
    </row>
    <row r="2119" spans="3:10" x14ac:dyDescent="0.25">
      <c r="C2119" s="84">
        <v>2.252597540009238E-2</v>
      </c>
      <c r="D2119" s="91">
        <v>2.6972073930826141E-2</v>
      </c>
      <c r="E2119" s="91">
        <v>3.0195723730190666E-2</v>
      </c>
      <c r="F2119" s="91">
        <v>3.2511159795584381E-2</v>
      </c>
      <c r="G2119" s="92">
        <v>3.4259268292085969E-2</v>
      </c>
      <c r="H2119" s="92">
        <v>3.550108718041671E-2</v>
      </c>
      <c r="I2119" s="92">
        <v>3.6497628569353645E-2</v>
      </c>
      <c r="J2119" s="92">
        <v>3.7219305760504584E-2</v>
      </c>
    </row>
    <row r="2120" spans="3:10" x14ac:dyDescent="0.25">
      <c r="C2120" s="84">
        <v>2.599574220477666E-2</v>
      </c>
      <c r="D2120" s="91">
        <v>3.035491795127759E-2</v>
      </c>
      <c r="E2120" s="91">
        <v>3.3303803200238673E-2</v>
      </c>
      <c r="F2120" s="91">
        <v>3.5361279590365086E-2</v>
      </c>
      <c r="G2120" s="92">
        <v>3.6993016337300302E-2</v>
      </c>
      <c r="H2120" s="92">
        <v>3.8299893340655609E-2</v>
      </c>
      <c r="I2120" s="92">
        <v>3.9559545818222144E-2</v>
      </c>
      <c r="J2120" s="92">
        <v>4.0710542197178512E-2</v>
      </c>
    </row>
    <row r="2121" spans="3:10" x14ac:dyDescent="0.25">
      <c r="C2121" s="84">
        <v>2.0946497752007933E-2</v>
      </c>
      <c r="D2121" s="91">
        <v>2.521669111962644E-2</v>
      </c>
      <c r="E2121" s="91">
        <v>2.7845665368539968E-2</v>
      </c>
      <c r="F2121" s="91">
        <v>2.933833946292529E-2</v>
      </c>
      <c r="G2121" s="92">
        <v>3.0209474716328701E-2</v>
      </c>
      <c r="H2121" s="92">
        <v>3.0641555356454239E-2</v>
      </c>
      <c r="I2121" s="92">
        <v>3.0920784325909396E-2</v>
      </c>
      <c r="J2121" s="92">
        <v>3.1037151902068693E-2</v>
      </c>
    </row>
    <row r="2122" spans="3:10" x14ac:dyDescent="0.25">
      <c r="C2122" s="84">
        <v>3.1784206370849735E-2</v>
      </c>
      <c r="D2122" s="91">
        <v>2.8678515057569302E-2</v>
      </c>
      <c r="E2122" s="91">
        <v>2.6259116748570278E-2</v>
      </c>
      <c r="F2122" s="91">
        <v>2.4414342464761384E-2</v>
      </c>
      <c r="G2122" s="92">
        <v>2.3026822599407859E-2</v>
      </c>
      <c r="H2122" s="92">
        <v>2.1883315004535095E-2</v>
      </c>
      <c r="I2122" s="92">
        <v>2.1004638930960658E-2</v>
      </c>
      <c r="J2122" s="92">
        <v>2.0298171175819113E-2</v>
      </c>
    </row>
    <row r="2123" spans="3:10" x14ac:dyDescent="0.25">
      <c r="C2123" s="84">
        <v>5.5549012355791839E-3</v>
      </c>
      <c r="D2123" s="91">
        <v>7.6784776463455426E-3</v>
      </c>
      <c r="E2123" s="91">
        <v>9.5121827642789727E-3</v>
      </c>
      <c r="F2123" s="91">
        <v>1.0958750416403982E-2</v>
      </c>
      <c r="G2123" s="92">
        <v>1.2039803427278062E-2</v>
      </c>
      <c r="H2123" s="92">
        <v>1.2760133202930055E-2</v>
      </c>
      <c r="I2123" s="92">
        <v>1.3242819954912499E-2</v>
      </c>
      <c r="J2123" s="92">
        <v>1.3533156383411658E-2</v>
      </c>
    </row>
    <row r="2124" spans="3:10" x14ac:dyDescent="0.25">
      <c r="C2124" s="84">
        <v>2.9468687019474336E-2</v>
      </c>
      <c r="D2124" s="91">
        <v>2.8541340581690448E-2</v>
      </c>
      <c r="E2124" s="91">
        <v>2.7303173227703943E-2</v>
      </c>
      <c r="F2124" s="91">
        <v>2.6165032959938543E-2</v>
      </c>
      <c r="G2124" s="92">
        <v>2.5306821508487315E-2</v>
      </c>
      <c r="H2124" s="92">
        <v>2.4652037843143917E-2</v>
      </c>
      <c r="I2124" s="92">
        <v>2.429721141675539E-2</v>
      </c>
      <c r="J2124" s="92">
        <v>2.4170161113114742E-2</v>
      </c>
    </row>
    <row r="2125" spans="3:10" x14ac:dyDescent="0.25">
      <c r="C2125" s="84">
        <v>4.3137389636861562E-3</v>
      </c>
      <c r="D2125" s="91">
        <v>7.2149123956589444E-3</v>
      </c>
      <c r="E2125" s="91">
        <v>1.0057881654708676E-2</v>
      </c>
      <c r="F2125" s="91">
        <v>1.2462222188820149E-2</v>
      </c>
      <c r="G2125" s="92">
        <v>1.4315893953694347E-2</v>
      </c>
      <c r="H2125" s="92">
        <v>1.5576322529085772E-2</v>
      </c>
      <c r="I2125" s="92">
        <v>1.6378830303757991E-2</v>
      </c>
      <c r="J2125" s="92">
        <v>1.6775926084952732E-2</v>
      </c>
    </row>
    <row r="2126" spans="3:10" x14ac:dyDescent="0.25">
      <c r="C2126" s="84">
        <v>1.1334221743929009E-2</v>
      </c>
      <c r="D2126" s="91">
        <v>1.3097964095372758E-2</v>
      </c>
      <c r="E2126" s="91">
        <v>1.4360316885107775E-2</v>
      </c>
      <c r="F2126" s="91">
        <v>1.5320661522699895E-2</v>
      </c>
      <c r="G2126" s="92">
        <v>1.6153257212331993E-2</v>
      </c>
      <c r="H2126" s="92">
        <v>1.6890629252720193E-2</v>
      </c>
      <c r="I2126" s="92">
        <v>1.766344640442254E-2</v>
      </c>
      <c r="J2126" s="92">
        <v>1.8472170176591796E-2</v>
      </c>
    </row>
    <row r="2127" spans="3:10" x14ac:dyDescent="0.25">
      <c r="C2127" s="84">
        <v>1.7328003122446024E-2</v>
      </c>
      <c r="D2127" s="91">
        <v>2.2874528353607197E-2</v>
      </c>
      <c r="E2127" s="91">
        <v>2.7042004248837778E-2</v>
      </c>
      <c r="F2127" s="91">
        <v>2.9998782985127058E-2</v>
      </c>
      <c r="G2127" s="92">
        <v>3.2133265838719803E-2</v>
      </c>
      <c r="H2127" s="92">
        <v>3.3589200600481275E-2</v>
      </c>
      <c r="I2127" s="92">
        <v>3.4658149884189922E-2</v>
      </c>
      <c r="J2127" s="92">
        <v>3.53215080265444E-2</v>
      </c>
    </row>
    <row r="2128" spans="3:10" x14ac:dyDescent="0.25">
      <c r="C2128" s="84">
        <v>6.1924101130837106E-3</v>
      </c>
      <c r="D2128" s="91">
        <v>8.6869451285930925E-3</v>
      </c>
      <c r="E2128" s="91">
        <v>1.091487291224987E-2</v>
      </c>
      <c r="F2128" s="91">
        <v>1.2792281128873323E-2</v>
      </c>
      <c r="G2128" s="92">
        <v>1.4369883544699921E-2</v>
      </c>
      <c r="H2128" s="92">
        <v>1.5662394158778306E-2</v>
      </c>
      <c r="I2128" s="92">
        <v>1.6807895333020344E-2</v>
      </c>
      <c r="J2128" s="92">
        <v>1.7833379116575742E-2</v>
      </c>
    </row>
    <row r="2129" spans="3:10" x14ac:dyDescent="0.25">
      <c r="C2129" s="84">
        <v>2.3257702327300171E-3</v>
      </c>
      <c r="D2129" s="91">
        <v>3.8723548254321867E-3</v>
      </c>
      <c r="E2129" s="91">
        <v>5.5162686951192204E-3</v>
      </c>
      <c r="F2129" s="91">
        <v>7.084274440571036E-3</v>
      </c>
      <c r="G2129" s="92">
        <v>8.4938452725815544E-3</v>
      </c>
      <c r="H2129" s="92">
        <v>9.6766792008929313E-3</v>
      </c>
      <c r="I2129" s="92">
        <v>1.0671866366052826E-2</v>
      </c>
      <c r="J2129" s="92">
        <v>1.1478860638852572E-2</v>
      </c>
    </row>
    <row r="2130" spans="3:10" x14ac:dyDescent="0.25">
      <c r="C2130" s="84">
        <v>1.4544554267405727E-2</v>
      </c>
      <c r="D2130" s="91">
        <v>2.1436582149873484E-2</v>
      </c>
      <c r="E2130" s="91">
        <v>2.7393589216362604E-2</v>
      </c>
      <c r="F2130" s="91">
        <v>3.2134418514005537E-2</v>
      </c>
      <c r="G2130" s="92">
        <v>3.5903433735427315E-2</v>
      </c>
      <c r="H2130" s="92">
        <v>3.8866860630857911E-2</v>
      </c>
      <c r="I2130" s="92">
        <v>4.1439047464647431E-2</v>
      </c>
      <c r="J2130" s="92">
        <v>4.3696218216007165E-2</v>
      </c>
    </row>
    <row r="2131" spans="3:10" x14ac:dyDescent="0.25">
      <c r="C2131" s="84">
        <v>5.5830484075820322E-2</v>
      </c>
      <c r="D2131" s="91">
        <v>5.1307048356335171E-2</v>
      </c>
      <c r="E2131" s="91">
        <v>4.7207533165768346E-2</v>
      </c>
      <c r="F2131" s="91">
        <v>4.400303345124805E-2</v>
      </c>
      <c r="G2131" s="92">
        <v>4.1728031139941071E-2</v>
      </c>
      <c r="H2131" s="92">
        <v>4.0031599228872165E-2</v>
      </c>
      <c r="I2131" s="92">
        <v>3.8894210665850651E-2</v>
      </c>
      <c r="J2131" s="92">
        <v>3.8055505718636834E-2</v>
      </c>
    </row>
    <row r="2132" spans="3:10" x14ac:dyDescent="0.25">
      <c r="C2132" s="84">
        <v>1.6250876598503921E-2</v>
      </c>
      <c r="D2132" s="91">
        <v>1.9062608067750945E-2</v>
      </c>
      <c r="E2132" s="91">
        <v>2.0888001324622568E-2</v>
      </c>
      <c r="F2132" s="91">
        <v>2.2000243315221643E-2</v>
      </c>
      <c r="G2132" s="92">
        <v>2.2675404806362966E-2</v>
      </c>
      <c r="H2132" s="92">
        <v>2.2991447197774725E-2</v>
      </c>
      <c r="I2132" s="92">
        <v>2.3152822347706443E-2</v>
      </c>
      <c r="J2132" s="92">
        <v>2.3173263535535438E-2</v>
      </c>
    </row>
    <row r="2133" spans="3:10" x14ac:dyDescent="0.25">
      <c r="C2133" s="84">
        <v>3.8128482171711766E-3</v>
      </c>
      <c r="D2133" s="91">
        <v>6.5910688651131264E-3</v>
      </c>
      <c r="E2133" s="91">
        <v>9.394185471098224E-3</v>
      </c>
      <c r="F2133" s="91">
        <v>1.1794983535613833E-2</v>
      </c>
      <c r="G2133" s="92">
        <v>1.3638910795278913E-2</v>
      </c>
      <c r="H2133" s="92">
        <v>1.487218737466854E-2</v>
      </c>
      <c r="I2133" s="92">
        <v>1.5634609350961382E-2</v>
      </c>
      <c r="J2133" s="92">
        <v>1.5996039876263867E-2</v>
      </c>
    </row>
    <row r="2134" spans="3:10" x14ac:dyDescent="0.25">
      <c r="C2134" s="84">
        <v>1.92146059935418E-2</v>
      </c>
      <c r="D2134" s="91">
        <v>1.9382256246923951E-2</v>
      </c>
      <c r="E2134" s="91">
        <v>1.9204453981820795E-2</v>
      </c>
      <c r="F2134" s="91">
        <v>1.8977170027330736E-2</v>
      </c>
      <c r="G2134" s="92">
        <v>1.8855247198391309E-2</v>
      </c>
      <c r="H2134" s="92">
        <v>1.8804991149273916E-2</v>
      </c>
      <c r="I2134" s="92">
        <v>1.8915196616521895E-2</v>
      </c>
      <c r="J2134" s="92">
        <v>1.9139638101277816E-2</v>
      </c>
    </row>
    <row r="2135" spans="3:10" x14ac:dyDescent="0.25">
      <c r="C2135" s="84">
        <v>9.1498451175154212E-3</v>
      </c>
      <c r="D2135" s="91">
        <v>1.2283876954271928E-2</v>
      </c>
      <c r="E2135" s="91">
        <v>1.4865984944079799E-2</v>
      </c>
      <c r="F2135" s="91">
        <v>1.6897092636036917E-2</v>
      </c>
      <c r="G2135" s="92">
        <v>1.8526947732731596E-2</v>
      </c>
      <c r="H2135" s="92">
        <v>1.9819340385846176E-2</v>
      </c>
      <c r="I2135" s="92">
        <v>2.0967961804284698E-2</v>
      </c>
      <c r="J2135" s="92">
        <v>2.2010080047505272E-2</v>
      </c>
    </row>
    <row r="2136" spans="3:10" x14ac:dyDescent="0.25">
      <c r="C2136" s="84">
        <v>8.4744921764117291E-3</v>
      </c>
      <c r="D2136" s="91">
        <v>1.114937831057578E-2</v>
      </c>
      <c r="E2136" s="91">
        <v>1.3544436578879391E-2</v>
      </c>
      <c r="F2136" s="91">
        <v>1.5639448161122362E-2</v>
      </c>
      <c r="G2136" s="92">
        <v>1.749189983729289E-2</v>
      </c>
      <c r="H2136" s="92">
        <v>1.9077763835746577E-2</v>
      </c>
      <c r="I2136" s="92">
        <v>2.0518958145465074E-2</v>
      </c>
      <c r="J2136" s="92">
        <v>2.1813182484663515E-2</v>
      </c>
    </row>
    <row r="2137" spans="3:10" x14ac:dyDescent="0.25">
      <c r="C2137" s="84">
        <v>5.5535196858457481E-2</v>
      </c>
      <c r="D2137" s="91">
        <v>5.0379394294405952E-2</v>
      </c>
      <c r="E2137" s="91">
        <v>4.5567554675222353E-2</v>
      </c>
      <c r="F2137" s="91">
        <v>4.1683182724797346E-2</v>
      </c>
      <c r="G2137" s="92">
        <v>3.8783115115397566E-2</v>
      </c>
      <c r="H2137" s="92">
        <v>3.6519939879961466E-2</v>
      </c>
      <c r="I2137" s="92">
        <v>3.4845241018438992E-2</v>
      </c>
      <c r="J2137" s="92">
        <v>3.3493847192749816E-2</v>
      </c>
    </row>
    <row r="2138" spans="3:10" x14ac:dyDescent="0.25">
      <c r="C2138" s="84">
        <v>1.3502299884879143E-2</v>
      </c>
      <c r="D2138" s="91">
        <v>1.5344664101669112E-2</v>
      </c>
      <c r="E2138" s="91">
        <v>1.6220087719860748E-2</v>
      </c>
      <c r="F2138" s="91">
        <v>1.6506763201522136E-2</v>
      </c>
      <c r="G2138" s="92">
        <v>1.6509780503895212E-2</v>
      </c>
      <c r="H2138" s="92">
        <v>1.6326491205936329E-2</v>
      </c>
      <c r="I2138" s="92">
        <v>1.6112879215795673E-2</v>
      </c>
      <c r="J2138" s="92">
        <v>1.5876187128962296E-2</v>
      </c>
    </row>
    <row r="2139" spans="3:10" x14ac:dyDescent="0.25">
      <c r="C2139" s="84">
        <v>2.412969421530984E-2</v>
      </c>
      <c r="D2139" s="91">
        <v>2.6655127494960389E-2</v>
      </c>
      <c r="E2139" s="91">
        <v>2.821344897736644E-2</v>
      </c>
      <c r="F2139" s="91">
        <v>2.9220960901838636E-2</v>
      </c>
      <c r="G2139" s="92">
        <v>2.9992852836241455E-2</v>
      </c>
      <c r="H2139" s="92">
        <v>3.0563700494729871E-2</v>
      </c>
      <c r="I2139" s="92">
        <v>3.1147497242447409E-2</v>
      </c>
      <c r="J2139" s="92">
        <v>3.1721695009578436E-2</v>
      </c>
    </row>
    <row r="2140" spans="3:10" x14ac:dyDescent="0.25">
      <c r="C2140" s="84">
        <v>7.8878971755091225E-3</v>
      </c>
      <c r="D2140" s="91">
        <v>1.0104052959427493E-2</v>
      </c>
      <c r="E2140" s="91">
        <v>1.1792858005899718E-2</v>
      </c>
      <c r="F2140" s="91">
        <v>1.3034721579314987E-2</v>
      </c>
      <c r="G2140" s="92">
        <v>1.3990098765453178E-2</v>
      </c>
      <c r="H2140" s="92">
        <v>1.473074360101401E-2</v>
      </c>
      <c r="I2140" s="92">
        <v>1.5414832371342436E-2</v>
      </c>
      <c r="J2140" s="92">
        <v>1.6079240328862206E-2</v>
      </c>
    </row>
    <row r="2141" spans="3:10" x14ac:dyDescent="0.25">
      <c r="C2141" s="84">
        <v>4.5395966311305826E-3</v>
      </c>
      <c r="D2141" s="91">
        <v>7.7734284476108518E-3</v>
      </c>
      <c r="E2141" s="91">
        <v>1.1231998015321279E-2</v>
      </c>
      <c r="F2141" s="91">
        <v>1.4529297766894367E-2</v>
      </c>
      <c r="G2141" s="92">
        <v>1.7515696893152667E-2</v>
      </c>
      <c r="H2141" s="92">
        <v>2.0097442894771333E-2</v>
      </c>
      <c r="I2141" s="92">
        <v>2.2395566244581628E-2</v>
      </c>
      <c r="J2141" s="92">
        <v>2.4418886943874205E-2</v>
      </c>
    </row>
    <row r="2142" spans="3:10" x14ac:dyDescent="0.25">
      <c r="C2142" s="84">
        <v>1.4411646440604485E-2</v>
      </c>
      <c r="D2142" s="91">
        <v>1.8044973430274041E-2</v>
      </c>
      <c r="E2142" s="91">
        <v>2.0453094190973107E-2</v>
      </c>
      <c r="F2142" s="91">
        <v>2.19334442091399E-2</v>
      </c>
      <c r="G2142" s="92">
        <v>2.2877461575621483E-2</v>
      </c>
      <c r="H2142" s="92">
        <v>2.3460710865245489E-2</v>
      </c>
      <c r="I2142" s="92">
        <v>2.3946136298436411E-2</v>
      </c>
      <c r="J2142" s="92">
        <v>2.4370733944279206E-2</v>
      </c>
    </row>
    <row r="2143" spans="3:10" x14ac:dyDescent="0.25">
      <c r="C2143" s="84">
        <v>5.4060605040139225E-3</v>
      </c>
      <c r="D2143" s="91">
        <v>8.2564076577080776E-3</v>
      </c>
      <c r="E2143" s="91">
        <v>1.1079320614668174E-2</v>
      </c>
      <c r="F2143" s="91">
        <v>1.3654766898074416E-2</v>
      </c>
      <c r="G2143" s="92">
        <v>1.5913847389843465E-2</v>
      </c>
      <c r="H2143" s="92">
        <v>1.7774577764537926E-2</v>
      </c>
      <c r="I2143" s="92">
        <v>1.932142681046321E-2</v>
      </c>
      <c r="J2143" s="92">
        <v>2.054154443222287E-2</v>
      </c>
    </row>
    <row r="2144" spans="3:10" x14ac:dyDescent="0.25">
      <c r="C2144" s="84">
        <v>1.4241150495645609E-2</v>
      </c>
      <c r="D2144" s="91">
        <v>2.3869063307668342E-2</v>
      </c>
      <c r="E2144" s="91">
        <v>3.3190914455920761E-2</v>
      </c>
      <c r="F2144" s="91">
        <v>4.1016623514952034E-2</v>
      </c>
      <c r="G2144" s="92">
        <v>4.7141200716953442E-2</v>
      </c>
      <c r="H2144" s="92">
        <v>5.1566937978250425E-2</v>
      </c>
      <c r="I2144" s="92">
        <v>5.4782584717782523E-2</v>
      </c>
      <c r="J2144" s="92">
        <v>5.6879338382973342E-2</v>
      </c>
    </row>
    <row r="2145" spans="3:10" x14ac:dyDescent="0.25">
      <c r="C2145" s="84">
        <v>1.2937314839195165E-2</v>
      </c>
      <c r="D2145" s="91">
        <v>1.5791475008818379E-2</v>
      </c>
      <c r="E2145" s="91">
        <v>1.7734814714530121E-2</v>
      </c>
      <c r="F2145" s="91">
        <v>1.900753420488167E-2</v>
      </c>
      <c r="G2145" s="92">
        <v>1.9893049763920805E-2</v>
      </c>
      <c r="H2145" s="92">
        <v>2.050258732450012E-2</v>
      </c>
      <c r="I2145" s="92">
        <v>2.1049224606764984E-2</v>
      </c>
      <c r="J2145" s="92">
        <v>2.1569057824938797E-2</v>
      </c>
    </row>
    <row r="2146" spans="3:10" x14ac:dyDescent="0.25">
      <c r="C2146" s="84">
        <v>1.6594166338943596E-2</v>
      </c>
      <c r="D2146" s="91">
        <v>1.9723228401065163E-2</v>
      </c>
      <c r="E2146" s="91">
        <v>2.2136237185740662E-2</v>
      </c>
      <c r="F2146" s="91">
        <v>2.4021277919277072E-2</v>
      </c>
      <c r="G2146" s="92">
        <v>2.559130737849578E-2</v>
      </c>
      <c r="H2146" s="92">
        <v>2.688291833831892E-2</v>
      </c>
      <c r="I2146" s="92">
        <v>2.8113212665668238E-2</v>
      </c>
      <c r="J2146" s="92">
        <v>2.9300529482841686E-2</v>
      </c>
    </row>
    <row r="2147" spans="3:10" x14ac:dyDescent="0.25">
      <c r="C2147" s="84">
        <v>3.5071476066777835E-3</v>
      </c>
      <c r="D2147" s="91">
        <v>7.0199617738036426E-3</v>
      </c>
      <c r="E2147" s="91">
        <v>1.1086626459859635E-2</v>
      </c>
      <c r="F2147" s="91">
        <v>1.5028984834954953E-2</v>
      </c>
      <c r="G2147" s="92">
        <v>1.8505248065791124E-2</v>
      </c>
      <c r="H2147" s="92">
        <v>2.1353377105302062E-2</v>
      </c>
      <c r="I2147" s="92">
        <v>2.370942313140071E-2</v>
      </c>
      <c r="J2147" s="92">
        <v>2.5621251589364975E-2</v>
      </c>
    </row>
    <row r="2148" spans="3:10" x14ac:dyDescent="0.25">
      <c r="C2148" s="84">
        <v>3.2477224548325502E-2</v>
      </c>
      <c r="D2148" s="91">
        <v>3.6596519713326871E-2</v>
      </c>
      <c r="E2148" s="91">
        <v>3.8893354996393507E-2</v>
      </c>
      <c r="F2148" s="91">
        <v>4.0160229865700385E-2</v>
      </c>
      <c r="G2148" s="92">
        <v>4.1013971531419606E-2</v>
      </c>
      <c r="H2148" s="92">
        <v>4.159608463795151E-2</v>
      </c>
      <c r="I2148" s="92">
        <v>4.2213841995919002E-2</v>
      </c>
      <c r="J2148" s="92">
        <v>4.2795518635418341E-2</v>
      </c>
    </row>
    <row r="2149" spans="3:10" x14ac:dyDescent="0.25">
      <c r="C2149" s="84">
        <v>2.9327935884078955E-2</v>
      </c>
      <c r="D2149" s="91">
        <v>3.2866545437512766E-2</v>
      </c>
      <c r="E2149" s="91">
        <v>3.4371253305432815E-2</v>
      </c>
      <c r="F2149" s="91">
        <v>3.4576273109722201E-2</v>
      </c>
      <c r="G2149" s="92">
        <v>3.4077819080267052E-2</v>
      </c>
      <c r="H2149" s="92">
        <v>3.3069661354939731E-2</v>
      </c>
      <c r="I2149" s="92">
        <v>3.1880465399459178E-2</v>
      </c>
      <c r="J2149" s="92">
        <v>3.0536182282501021E-2</v>
      </c>
    </row>
    <row r="2150" spans="3:10" x14ac:dyDescent="0.25">
      <c r="C2150" s="84">
        <v>1.3524032237586168E-2</v>
      </c>
      <c r="D2150" s="91">
        <v>1.6382121073174976E-2</v>
      </c>
      <c r="E2150" s="91">
        <v>1.833402410088553E-2</v>
      </c>
      <c r="F2150" s="91">
        <v>1.9614004140668148E-2</v>
      </c>
      <c r="G2150" s="92">
        <v>2.0516561672539423E-2</v>
      </c>
      <c r="H2150" s="92">
        <v>2.1173505755971583E-2</v>
      </c>
      <c r="I2150" s="92">
        <v>2.1827609908906843E-2</v>
      </c>
      <c r="J2150" s="92">
        <v>2.2537467431419142E-2</v>
      </c>
    </row>
    <row r="2151" spans="3:10" x14ac:dyDescent="0.25">
      <c r="C2151" s="84">
        <v>4.7803783968862347E-2</v>
      </c>
      <c r="D2151" s="91">
        <v>4.4661017120395732E-2</v>
      </c>
      <c r="E2151" s="91">
        <v>4.1954361280888863E-2</v>
      </c>
      <c r="F2151" s="91">
        <v>4.0008631096976867E-2</v>
      </c>
      <c r="G2151" s="92">
        <v>3.8866757810507815E-2</v>
      </c>
      <c r="H2151" s="92">
        <v>3.824800112113725E-2</v>
      </c>
      <c r="I2151" s="92">
        <v>3.8178021694109089E-2</v>
      </c>
      <c r="J2151" s="92">
        <v>3.8437649226136031E-2</v>
      </c>
    </row>
    <row r="2152" spans="3:10" x14ac:dyDescent="0.25">
      <c r="C2152" s="84">
        <v>3.2037354868742311E-2</v>
      </c>
      <c r="D2152" s="91">
        <v>4.3531833228280352E-2</v>
      </c>
      <c r="E2152" s="91">
        <v>5.1846575174376373E-2</v>
      </c>
      <c r="F2152" s="91">
        <v>5.7094534651802566E-2</v>
      </c>
      <c r="G2152" s="92">
        <v>6.0081249009103721E-2</v>
      </c>
      <c r="H2152" s="92">
        <v>6.1213499212659624E-2</v>
      </c>
      <c r="I2152" s="92">
        <v>6.1147647514031227E-2</v>
      </c>
      <c r="J2152" s="92">
        <v>5.9940864047258381E-2</v>
      </c>
    </row>
    <row r="2153" spans="3:10" x14ac:dyDescent="0.25">
      <c r="C2153" s="84">
        <v>1.0730902031934534E-2</v>
      </c>
      <c r="D2153" s="91">
        <v>1.5123664784530165E-2</v>
      </c>
      <c r="E2153" s="91">
        <v>1.8990913989063236E-2</v>
      </c>
      <c r="F2153" s="91">
        <v>2.2133929919615155E-2</v>
      </c>
      <c r="G2153" s="92">
        <v>2.4613084804091356E-2</v>
      </c>
      <c r="H2153" s="92">
        <v>2.6444937989825335E-2</v>
      </c>
      <c r="I2153" s="92">
        <v>2.7862714066070375E-2</v>
      </c>
      <c r="J2153" s="92">
        <v>2.8909779661412265E-2</v>
      </c>
    </row>
    <row r="2154" spans="3:10" x14ac:dyDescent="0.25">
      <c r="C2154" s="84">
        <v>3.7370320899375975E-2</v>
      </c>
      <c r="D2154" s="91">
        <v>4.0084021249953909E-2</v>
      </c>
      <c r="E2154" s="91">
        <v>4.0687363579522177E-2</v>
      </c>
      <c r="F2154" s="91">
        <v>4.0161971732645331E-2</v>
      </c>
      <c r="G2154" s="92">
        <v>3.9179507674002453E-2</v>
      </c>
      <c r="H2154" s="92">
        <v>3.7897862466925995E-2</v>
      </c>
      <c r="I2154" s="92">
        <v>3.6624512127218387E-2</v>
      </c>
      <c r="J2154" s="92">
        <v>3.5327445021145744E-2</v>
      </c>
    </row>
    <row r="2155" spans="3:10" x14ac:dyDescent="0.25">
      <c r="C2155" s="84">
        <v>3.2916986640251202E-2</v>
      </c>
      <c r="D2155" s="91">
        <v>3.9573479371154019E-2</v>
      </c>
      <c r="E2155" s="91">
        <v>4.3510436323572453E-2</v>
      </c>
      <c r="F2155" s="91">
        <v>4.554698019898544E-2</v>
      </c>
      <c r="G2155" s="92">
        <v>4.6493594773269885E-2</v>
      </c>
      <c r="H2155" s="92">
        <v>4.6623613700994042E-2</v>
      </c>
      <c r="I2155" s="92">
        <v>4.6362672799759738E-2</v>
      </c>
      <c r="J2155" s="92">
        <v>4.5693575292178663E-2</v>
      </c>
    </row>
    <row r="2156" spans="3:10" x14ac:dyDescent="0.25">
      <c r="C2156" s="84">
        <v>5.5594015282607037E-3</v>
      </c>
      <c r="D2156" s="91">
        <v>9.8369584760250404E-3</v>
      </c>
      <c r="E2156" s="91">
        <v>1.4352357767477156E-2</v>
      </c>
      <c r="F2156" s="91">
        <v>1.856043176765736E-2</v>
      </c>
      <c r="G2156" s="92">
        <v>2.2293692016494233E-2</v>
      </c>
      <c r="H2156" s="92">
        <v>2.5461202446385597E-2</v>
      </c>
      <c r="I2156" s="92">
        <v>2.8214676268402267E-2</v>
      </c>
      <c r="J2156" s="92">
        <v>3.0535252316698871E-2</v>
      </c>
    </row>
    <row r="2157" spans="3:10" x14ac:dyDescent="0.25">
      <c r="C2157" s="84">
        <v>1.8910121971167388E-3</v>
      </c>
      <c r="D2157" s="91">
        <v>3.3029139764507638E-3</v>
      </c>
      <c r="E2157" s="91">
        <v>4.8812542039350882E-3</v>
      </c>
      <c r="F2157" s="91">
        <v>6.463117568921724E-3</v>
      </c>
      <c r="G2157" s="92">
        <v>7.9684883055280483E-3</v>
      </c>
      <c r="H2157" s="92">
        <v>9.3337612637324745E-3</v>
      </c>
      <c r="I2157" s="92">
        <v>1.059718964975695E-2</v>
      </c>
      <c r="J2157" s="92">
        <v>1.1755998377995075E-2</v>
      </c>
    </row>
    <row r="2158" spans="3:10" x14ac:dyDescent="0.25">
      <c r="C2158" s="84">
        <v>7.5497172753990365E-4</v>
      </c>
      <c r="D2158" s="91">
        <v>1.7866299679765662E-3</v>
      </c>
      <c r="E2158" s="91">
        <v>3.2956697230811633E-3</v>
      </c>
      <c r="F2158" s="91">
        <v>5.1151746621813342E-3</v>
      </c>
      <c r="G2158" s="92">
        <v>7.0479179914353599E-3</v>
      </c>
      <c r="H2158" s="92">
        <v>8.8991368095616471E-3</v>
      </c>
      <c r="I2158" s="92">
        <v>1.0600240864833313E-2</v>
      </c>
      <c r="J2158" s="92">
        <v>1.2088987080578125E-2</v>
      </c>
    </row>
    <row r="2159" spans="3:10" x14ac:dyDescent="0.25">
      <c r="C2159" s="84">
        <v>3.9363670886038609E-3</v>
      </c>
      <c r="D2159" s="91">
        <v>6.4910101081944926E-3</v>
      </c>
      <c r="E2159" s="91">
        <v>9.1916312805651705E-3</v>
      </c>
      <c r="F2159" s="91">
        <v>1.1751504420801643E-2</v>
      </c>
      <c r="G2159" s="92">
        <v>1.4035541900057706E-2</v>
      </c>
      <c r="H2159" s="92">
        <v>1.5935834438198251E-2</v>
      </c>
      <c r="I2159" s="92">
        <v>1.7522638023269557E-2</v>
      </c>
      <c r="J2159" s="92">
        <v>1.8796963029842961E-2</v>
      </c>
    </row>
    <row r="2160" spans="3:10" x14ac:dyDescent="0.25">
      <c r="C2160" s="84">
        <v>3.4974317642560413E-3</v>
      </c>
      <c r="D2160" s="91">
        <v>5.0205410840206627E-3</v>
      </c>
      <c r="E2160" s="91">
        <v>6.5923864716030912E-3</v>
      </c>
      <c r="F2160" s="91">
        <v>8.1164462765582913E-3</v>
      </c>
      <c r="G2160" s="92">
        <v>9.5414958242952402E-3</v>
      </c>
      <c r="H2160" s="92">
        <v>1.0799937619116264E-2</v>
      </c>
      <c r="I2160" s="92">
        <v>1.1936187960630775E-2</v>
      </c>
      <c r="J2160" s="92">
        <v>1.2951354230667411E-2</v>
      </c>
    </row>
    <row r="2161" spans="3:10" x14ac:dyDescent="0.25">
      <c r="C2161" s="84">
        <v>1.7218384943500836E-2</v>
      </c>
      <c r="D2161" s="91">
        <v>2.3712698680847983E-2</v>
      </c>
      <c r="E2161" s="91">
        <v>2.8496208318294216E-2</v>
      </c>
      <c r="F2161" s="91">
        <v>3.1512212152463144E-2</v>
      </c>
      <c r="G2161" s="92">
        <v>3.3168975826798279E-2</v>
      </c>
      <c r="H2161" s="92">
        <v>3.3725046286046445E-2</v>
      </c>
      <c r="I2161" s="92">
        <v>3.3611248608534781E-2</v>
      </c>
      <c r="J2161" s="92">
        <v>3.2933352094917268E-2</v>
      </c>
    </row>
    <row r="2162" spans="3:10" x14ac:dyDescent="0.25">
      <c r="C2162" s="84">
        <v>3.7800634034005926E-3</v>
      </c>
      <c r="D2162" s="91">
        <v>6.157997402673498E-3</v>
      </c>
      <c r="E2162" s="91">
        <v>8.6104823405444252E-3</v>
      </c>
      <c r="F2162" s="91">
        <v>1.091261229551531E-2</v>
      </c>
      <c r="G2162" s="92">
        <v>1.2992439135341123E-2</v>
      </c>
      <c r="H2162" s="92">
        <v>1.4785741638595393E-2</v>
      </c>
      <c r="I2162" s="92">
        <v>1.636673911181729E-2</v>
      </c>
      <c r="J2162" s="92">
        <v>1.7722287226936702E-2</v>
      </c>
    </row>
    <row r="2163" spans="3:10" x14ac:dyDescent="0.25">
      <c r="C2163" s="84">
        <v>1.5432073796418359E-2</v>
      </c>
      <c r="D2163" s="91">
        <v>1.8940393418023817E-2</v>
      </c>
      <c r="E2163" s="91">
        <v>2.1761778984073797E-2</v>
      </c>
      <c r="F2163" s="91">
        <v>2.402222598316776E-2</v>
      </c>
      <c r="G2163" s="92">
        <v>2.5904026902358109E-2</v>
      </c>
      <c r="H2163" s="92">
        <v>2.741714009864778E-2</v>
      </c>
      <c r="I2163" s="92">
        <v>2.8748431820652027E-2</v>
      </c>
      <c r="J2163" s="92">
        <v>2.9874434429328051E-2</v>
      </c>
    </row>
    <row r="2164" spans="3:10" x14ac:dyDescent="0.25">
      <c r="C2164" s="84">
        <v>8.8760013336792003E-3</v>
      </c>
      <c r="D2164" s="91">
        <v>1.2071165439689686E-2</v>
      </c>
      <c r="E2164" s="91">
        <v>1.4928970459929955E-2</v>
      </c>
      <c r="F2164" s="91">
        <v>1.7331193345210393E-2</v>
      </c>
      <c r="G2164" s="92">
        <v>1.9296814843877845E-2</v>
      </c>
      <c r="H2164" s="92">
        <v>2.0793267780530308E-2</v>
      </c>
      <c r="I2164" s="92">
        <v>2.1970250802321074E-2</v>
      </c>
      <c r="J2164" s="92">
        <v>2.2850945730322821E-2</v>
      </c>
    </row>
    <row r="2165" spans="3:10" x14ac:dyDescent="0.25">
      <c r="C2165" s="84">
        <v>2.9633320924163535E-2</v>
      </c>
      <c r="D2165" s="91">
        <v>3.5829281661497146E-2</v>
      </c>
      <c r="E2165" s="91">
        <v>3.8668825142635629E-2</v>
      </c>
      <c r="F2165" s="91">
        <v>3.9290931384611587E-2</v>
      </c>
      <c r="G2165" s="92">
        <v>3.8817947157987261E-2</v>
      </c>
      <c r="H2165" s="92">
        <v>3.7747074346766191E-2</v>
      </c>
      <c r="I2165" s="92">
        <v>3.6559325652947589E-2</v>
      </c>
      <c r="J2165" s="92">
        <v>3.5289608581385717E-2</v>
      </c>
    </row>
    <row r="2166" spans="3:10" x14ac:dyDescent="0.25">
      <c r="C2166" s="84">
        <v>3.2088208517219913E-2</v>
      </c>
      <c r="D2166" s="91">
        <v>2.793040349880568E-2</v>
      </c>
      <c r="E2166" s="91">
        <v>2.4977659086975475E-2</v>
      </c>
      <c r="F2166" s="91">
        <v>2.3040165429884796E-2</v>
      </c>
      <c r="G2166" s="92">
        <v>2.1892669626334214E-2</v>
      </c>
      <c r="H2166" s="92">
        <v>2.1228035454746944E-2</v>
      </c>
      <c r="I2166" s="92">
        <v>2.0978539427076667E-2</v>
      </c>
      <c r="J2166" s="92">
        <v>2.0982856244596532E-2</v>
      </c>
    </row>
    <row r="2167" spans="3:10" x14ac:dyDescent="0.25">
      <c r="C2167" s="84">
        <v>4.3464693063359046E-2</v>
      </c>
      <c r="D2167" s="91">
        <v>4.1148590750134093E-2</v>
      </c>
      <c r="E2167" s="91">
        <v>3.8814817141455835E-2</v>
      </c>
      <c r="F2167" s="91">
        <v>3.6950317725239594E-2</v>
      </c>
      <c r="G2167" s="92">
        <v>3.5690532050975166E-2</v>
      </c>
      <c r="H2167" s="92">
        <v>3.4816777421780895E-2</v>
      </c>
      <c r="I2167" s="92">
        <v>3.4364577478013372E-2</v>
      </c>
      <c r="J2167" s="92">
        <v>3.4136544486211853E-2</v>
      </c>
    </row>
    <row r="2168" spans="3:10" x14ac:dyDescent="0.25">
      <c r="C2168" s="84">
        <v>8.5670301088517347E-3</v>
      </c>
      <c r="D2168" s="91">
        <v>1.2938837437798462E-2</v>
      </c>
      <c r="E2168" s="91">
        <v>1.6514872445103766E-2</v>
      </c>
      <c r="F2168" s="91">
        <v>1.8962208451553768E-2</v>
      </c>
      <c r="G2168" s="92">
        <v>2.0383519331946084E-2</v>
      </c>
      <c r="H2168" s="92">
        <v>2.0904724528100542E-2</v>
      </c>
      <c r="I2168" s="92">
        <v>2.0819165434597494E-2</v>
      </c>
      <c r="J2168" s="92">
        <v>2.0250454469627859E-2</v>
      </c>
    </row>
    <row r="2169" spans="3:10" x14ac:dyDescent="0.25">
      <c r="C2169" s="84">
        <v>3.0602655598130312E-2</v>
      </c>
      <c r="D2169" s="91">
        <v>3.6466462328174139E-2</v>
      </c>
      <c r="E2169" s="91">
        <v>3.9907031348053179E-2</v>
      </c>
      <c r="F2169" s="91">
        <v>4.1538124066508572E-2</v>
      </c>
      <c r="G2169" s="92">
        <v>4.1989189398702144E-2</v>
      </c>
      <c r="H2169" s="92">
        <v>4.1465670544657149E-2</v>
      </c>
      <c r="I2169" s="92">
        <v>4.036499999967242E-2</v>
      </c>
      <c r="J2169" s="92">
        <v>3.8726593742623903E-2</v>
      </c>
    </row>
    <row r="2170" spans="3:10" x14ac:dyDescent="0.25">
      <c r="C2170" s="84">
        <v>2.6222710847072918E-3</v>
      </c>
      <c r="D2170" s="91">
        <v>4.5406284635297273E-3</v>
      </c>
      <c r="E2170" s="91">
        <v>6.6067992556618832E-3</v>
      </c>
      <c r="F2170" s="91">
        <v>8.569476619053034E-3</v>
      </c>
      <c r="G2170" s="92">
        <v>1.0316230516213512E-2</v>
      </c>
      <c r="H2170" s="92">
        <v>1.1779080241050973E-2</v>
      </c>
      <c r="I2170" s="92">
        <v>1.3033827744009496E-2</v>
      </c>
      <c r="J2170" s="92">
        <v>1.4109644694143037E-2</v>
      </c>
    </row>
    <row r="2171" spans="3:10" x14ac:dyDescent="0.25">
      <c r="C2171" s="84">
        <v>2.4116917240335173E-3</v>
      </c>
      <c r="D2171" s="91">
        <v>4.0827761772773653E-3</v>
      </c>
      <c r="E2171" s="91">
        <v>5.8542363643128955E-3</v>
      </c>
      <c r="F2171" s="91">
        <v>7.4838348608073299E-3</v>
      </c>
      <c r="G2171" s="92">
        <v>8.8432240961294293E-3</v>
      </c>
      <c r="H2171" s="92">
        <v>9.8536259650920267E-3</v>
      </c>
      <c r="I2171" s="92">
        <v>1.0575875800193662E-2</v>
      </c>
      <c r="J2171" s="92">
        <v>1.1043959078553361E-2</v>
      </c>
    </row>
    <row r="2172" spans="3:10" x14ac:dyDescent="0.25">
      <c r="C2172" s="84">
        <v>4.3036587455360292E-2</v>
      </c>
      <c r="D2172" s="91">
        <v>4.4198303211329983E-2</v>
      </c>
      <c r="E2172" s="91">
        <v>4.3520853731453882E-2</v>
      </c>
      <c r="F2172" s="91">
        <v>4.2083348215692568E-2</v>
      </c>
      <c r="G2172" s="92">
        <v>4.0477761439234275E-2</v>
      </c>
      <c r="H2172" s="92">
        <v>3.8746205346144091E-2</v>
      </c>
      <c r="I2172" s="92">
        <v>3.7111629639606826E-2</v>
      </c>
      <c r="J2172" s="92">
        <v>3.5478305026359763E-2</v>
      </c>
    </row>
    <row r="2173" spans="3:10" x14ac:dyDescent="0.25">
      <c r="C2173" s="84">
        <v>3.5494259428938049E-3</v>
      </c>
      <c r="D2173" s="91">
        <v>6.1570540423873674E-3</v>
      </c>
      <c r="E2173" s="91">
        <v>8.8808840515252549E-3</v>
      </c>
      <c r="F2173" s="91">
        <v>1.1375198241542725E-2</v>
      </c>
      <c r="G2173" s="92">
        <v>1.3528469553817455E-2</v>
      </c>
      <c r="H2173" s="92">
        <v>1.5301204332979604E-2</v>
      </c>
      <c r="I2173" s="92">
        <v>1.6828417690506893E-2</v>
      </c>
      <c r="J2173" s="92">
        <v>1.8160193486533565E-2</v>
      </c>
    </row>
    <row r="2174" spans="3:10" x14ac:dyDescent="0.25">
      <c r="C2174" s="84">
        <v>4.7279242916412794E-3</v>
      </c>
      <c r="D2174" s="91">
        <v>8.9689250737774468E-3</v>
      </c>
      <c r="E2174" s="91">
        <v>1.3901057550504178E-2</v>
      </c>
      <c r="F2174" s="91">
        <v>1.886763445349671E-2</v>
      </c>
      <c r="G2174" s="92">
        <v>2.3499035605915874E-2</v>
      </c>
      <c r="H2174" s="92">
        <v>2.7533882730173213E-2</v>
      </c>
      <c r="I2174" s="92">
        <v>3.1033610359239953E-2</v>
      </c>
      <c r="J2174" s="92">
        <v>3.392858210979894E-2</v>
      </c>
    </row>
    <row r="2175" spans="3:10" x14ac:dyDescent="0.25">
      <c r="C2175" s="84">
        <v>3.816748369100284E-2</v>
      </c>
      <c r="D2175" s="91">
        <v>3.8262979936686058E-2</v>
      </c>
      <c r="E2175" s="91">
        <v>3.7073649205359084E-2</v>
      </c>
      <c r="F2175" s="91">
        <v>3.5404673297237434E-2</v>
      </c>
      <c r="G2175" s="92">
        <v>3.3669729172154342E-2</v>
      </c>
      <c r="H2175" s="92">
        <v>3.1857376942727493E-2</v>
      </c>
      <c r="I2175" s="92">
        <v>3.0135262261711104E-2</v>
      </c>
      <c r="J2175" s="92">
        <v>2.8427687930832592E-2</v>
      </c>
    </row>
    <row r="2176" spans="3:10" x14ac:dyDescent="0.25">
      <c r="C2176" s="84">
        <v>2.1982200620553081E-2</v>
      </c>
      <c r="D2176" s="91">
        <v>2.4658007166564119E-2</v>
      </c>
      <c r="E2176" s="91">
        <v>2.6973338103480623E-2</v>
      </c>
      <c r="F2176" s="91">
        <v>2.9115632190698924E-2</v>
      </c>
      <c r="G2176" s="92">
        <v>3.1220667828554871E-2</v>
      </c>
      <c r="H2176" s="92">
        <v>3.3194961939152466E-2</v>
      </c>
      <c r="I2176" s="92">
        <v>3.5174827821054022E-2</v>
      </c>
      <c r="J2176" s="92">
        <v>3.7066257073928306E-2</v>
      </c>
    </row>
    <row r="2177" spans="3:10" x14ac:dyDescent="0.25">
      <c r="C2177" s="84">
        <v>3.6635820015454235E-2</v>
      </c>
      <c r="D2177" s="91">
        <v>3.2142630268969928E-2</v>
      </c>
      <c r="E2177" s="91">
        <v>2.8485946901554024E-2</v>
      </c>
      <c r="F2177" s="91">
        <v>2.5763920496963605E-2</v>
      </c>
      <c r="G2177" s="92">
        <v>2.3863179699103409E-2</v>
      </c>
      <c r="H2177" s="92">
        <v>2.2498799440967904E-2</v>
      </c>
      <c r="I2177" s="92">
        <v>2.1611616171564828E-2</v>
      </c>
      <c r="J2177" s="92">
        <v>2.1027873949323421E-2</v>
      </c>
    </row>
    <row r="2178" spans="3:10" x14ac:dyDescent="0.25">
      <c r="C2178" s="84">
        <v>3.4758727717502831E-3</v>
      </c>
      <c r="D2178" s="91">
        <v>5.5656335809786354E-3</v>
      </c>
      <c r="E2178" s="91">
        <v>7.6237282453883067E-3</v>
      </c>
      <c r="F2178" s="91">
        <v>9.4266491990348585E-3</v>
      </c>
      <c r="G2178" s="92">
        <v>1.090706812558488E-2</v>
      </c>
      <c r="H2178" s="92">
        <v>1.202800890592967E-2</v>
      </c>
      <c r="I2178" s="92">
        <v>1.2887607105809032E-2</v>
      </c>
      <c r="J2178" s="92">
        <v>1.3527307771412856E-2</v>
      </c>
    </row>
    <row r="2179" spans="3:10" x14ac:dyDescent="0.25">
      <c r="C2179" s="84">
        <v>7.2734040685253276E-3</v>
      </c>
      <c r="D2179" s="91">
        <v>1.0546154210317805E-2</v>
      </c>
      <c r="E2179" s="91">
        <v>1.3261401739451851E-2</v>
      </c>
      <c r="F2179" s="91">
        <v>1.5230994048458043E-2</v>
      </c>
      <c r="G2179" s="92">
        <v>1.6532503714496192E-2</v>
      </c>
      <c r="H2179" s="92">
        <v>1.7238632479065586E-2</v>
      </c>
      <c r="I2179" s="92">
        <v>1.7561932718162861E-2</v>
      </c>
      <c r="J2179" s="92">
        <v>1.7580584068653322E-2</v>
      </c>
    </row>
    <row r="2180" spans="3:10" x14ac:dyDescent="0.25">
      <c r="C2180" s="84">
        <v>3.2839364064451604E-3</v>
      </c>
      <c r="D2180" s="91">
        <v>5.6342011590773469E-3</v>
      </c>
      <c r="E2180" s="91">
        <v>7.954183304999413E-3</v>
      </c>
      <c r="F2180" s="91">
        <v>9.9035194616242835E-3</v>
      </c>
      <c r="G2180" s="92">
        <v>1.1387541268751786E-2</v>
      </c>
      <c r="H2180" s="92">
        <v>1.239045724937194E-2</v>
      </c>
      <c r="I2180" s="92">
        <v>1.304569794023731E-2</v>
      </c>
      <c r="J2180" s="92">
        <v>1.3418334053755263E-2</v>
      </c>
    </row>
    <row r="2181" spans="3:10" x14ac:dyDescent="0.25">
      <c r="C2181" s="84">
        <v>2.0768025902166604E-2</v>
      </c>
      <c r="D2181" s="91">
        <v>2.8243755917440931E-2</v>
      </c>
      <c r="E2181" s="91">
        <v>3.3689816347447457E-2</v>
      </c>
      <c r="F2181" s="91">
        <v>3.7265799678079206E-2</v>
      </c>
      <c r="G2181" s="92">
        <v>3.9573770987419682E-2</v>
      </c>
      <c r="H2181" s="92">
        <v>4.0934282762694452E-2</v>
      </c>
      <c r="I2181" s="92">
        <v>4.1815851806350571E-2</v>
      </c>
      <c r="J2181" s="92">
        <v>4.2269887155648937E-2</v>
      </c>
    </row>
    <row r="2182" spans="3:10" x14ac:dyDescent="0.25">
      <c r="C2182" s="84">
        <v>2.6290378834543816E-2</v>
      </c>
      <c r="D2182" s="91">
        <v>2.8291586415363338E-2</v>
      </c>
      <c r="E2182" s="91">
        <v>2.9223190489381223E-2</v>
      </c>
      <c r="F2182" s="91">
        <v>2.9595408009319289E-2</v>
      </c>
      <c r="G2182" s="92">
        <v>2.9740633361551701E-2</v>
      </c>
      <c r="H2182" s="92">
        <v>2.9673686182786273E-2</v>
      </c>
      <c r="I2182" s="92">
        <v>2.9571913297709675E-2</v>
      </c>
      <c r="J2182" s="92">
        <v>2.9376877402195387E-2</v>
      </c>
    </row>
    <row r="2183" spans="3:10" x14ac:dyDescent="0.25">
      <c r="C2183" s="84">
        <v>2.6938879764942521E-2</v>
      </c>
      <c r="D2183" s="91">
        <v>3.2634491021832697E-2</v>
      </c>
      <c r="E2183" s="91">
        <v>3.6739350423271921E-2</v>
      </c>
      <c r="F2183" s="91">
        <v>3.97423473886006E-2</v>
      </c>
      <c r="G2183" s="92">
        <v>4.2180341520849006E-2</v>
      </c>
      <c r="H2183" s="92">
        <v>4.4215150345190884E-2</v>
      </c>
      <c r="I2183" s="92">
        <v>4.621465966849924E-2</v>
      </c>
      <c r="J2183" s="92">
        <v>4.8146869340377631E-2</v>
      </c>
    </row>
    <row r="2184" spans="3:10" x14ac:dyDescent="0.25">
      <c r="C2184" s="84">
        <v>8.5733442988676807E-3</v>
      </c>
      <c r="D2184" s="91">
        <v>1.2148822688387018E-2</v>
      </c>
      <c r="E2184" s="91">
        <v>1.5437045103227815E-2</v>
      </c>
      <c r="F2184" s="91">
        <v>1.8315569650615194E-2</v>
      </c>
      <c r="G2184" s="92">
        <v>2.0863648244849081E-2</v>
      </c>
      <c r="H2184" s="92">
        <v>2.3118982408650512E-2</v>
      </c>
      <c r="I2184" s="92">
        <v>2.5303549425194159E-2</v>
      </c>
      <c r="J2184" s="92">
        <v>2.7473591085954617E-2</v>
      </c>
    </row>
    <row r="2185" spans="3:10" x14ac:dyDescent="0.25">
      <c r="C2185" s="84">
        <v>5.3389192773176386E-3</v>
      </c>
      <c r="D2185" s="91">
        <v>7.880183054445801E-3</v>
      </c>
      <c r="E2185" s="91">
        <v>1.0097295825473807E-2</v>
      </c>
      <c r="F2185" s="91">
        <v>1.183826467725688E-2</v>
      </c>
      <c r="G2185" s="92">
        <v>1.3139686787227467E-2</v>
      </c>
      <c r="H2185" s="92">
        <v>1.4027434410936622E-2</v>
      </c>
      <c r="I2185" s="92">
        <v>1.4640765440957939E-2</v>
      </c>
      <c r="J2185" s="92">
        <v>1.5016454424818493E-2</v>
      </c>
    </row>
    <row r="2186" spans="3:10" x14ac:dyDescent="0.25">
      <c r="C2186" s="84">
        <v>1.5061810121308646E-2</v>
      </c>
      <c r="D2186" s="91">
        <v>1.9859862745919884E-2</v>
      </c>
      <c r="E2186" s="91">
        <v>2.3639465222184967E-2</v>
      </c>
      <c r="F2186" s="91">
        <v>2.6464954677308302E-2</v>
      </c>
      <c r="G2186" s="92">
        <v>2.8611527284615322E-2</v>
      </c>
      <c r="H2186" s="92">
        <v>3.0191634918800902E-2</v>
      </c>
      <c r="I2186" s="92">
        <v>3.149241523304671E-2</v>
      </c>
      <c r="J2186" s="92">
        <v>3.2542011792696876E-2</v>
      </c>
    </row>
    <row r="2187" spans="3:10" x14ac:dyDescent="0.25">
      <c r="C2187" s="84">
        <v>1.7795839324656704E-3</v>
      </c>
      <c r="D2187" s="91">
        <v>3.0036060464185407E-3</v>
      </c>
      <c r="E2187" s="91">
        <v>4.3758078139831576E-3</v>
      </c>
      <c r="F2187" s="91">
        <v>5.7669620673598482E-3</v>
      </c>
      <c r="G2187" s="92">
        <v>7.1020684077152344E-3</v>
      </c>
      <c r="H2187" s="92">
        <v>8.3109771373716147E-3</v>
      </c>
      <c r="I2187" s="92">
        <v>9.4137648260065078E-3</v>
      </c>
      <c r="J2187" s="92">
        <v>1.0397045002209426E-2</v>
      </c>
    </row>
    <row r="2188" spans="3:10" x14ac:dyDescent="0.25">
      <c r="C2188" s="84">
        <v>1.138452968801172E-2</v>
      </c>
      <c r="D2188" s="91">
        <v>1.4375861883445896E-2</v>
      </c>
      <c r="E2188" s="91">
        <v>1.6527164756115469E-2</v>
      </c>
      <c r="F2188" s="91">
        <v>1.803593252684705E-2</v>
      </c>
      <c r="G2188" s="92">
        <v>1.9172771897210575E-2</v>
      </c>
      <c r="H2188" s="92">
        <v>2.0043961543145986E-2</v>
      </c>
      <c r="I2188" s="92">
        <v>2.0845751159721426E-2</v>
      </c>
      <c r="J2188" s="92">
        <v>2.1594215955107715E-2</v>
      </c>
    </row>
    <row r="2189" spans="3:10" x14ac:dyDescent="0.25">
      <c r="C2189" s="84">
        <v>2.7442429667749453E-3</v>
      </c>
      <c r="D2189" s="91">
        <v>5.3650949656290628E-3</v>
      </c>
      <c r="E2189" s="91">
        <v>8.4458324496343041E-3</v>
      </c>
      <c r="F2189" s="91">
        <v>1.153104488720357E-2</v>
      </c>
      <c r="G2189" s="92">
        <v>1.4363591501436027E-2</v>
      </c>
      <c r="H2189" s="92">
        <v>1.6792211293673618E-2</v>
      </c>
      <c r="I2189" s="92">
        <v>1.8897385200567714E-2</v>
      </c>
      <c r="J2189" s="92">
        <v>2.0703557114819096E-2</v>
      </c>
    </row>
    <row r="2190" spans="3:10" x14ac:dyDescent="0.25">
      <c r="C2190" s="84">
        <v>1.2283279743449785E-2</v>
      </c>
      <c r="D2190" s="91">
        <v>1.80041218772088E-2</v>
      </c>
      <c r="E2190" s="91">
        <v>2.2945588942706485E-2</v>
      </c>
      <c r="F2190" s="91">
        <v>2.6786281800671389E-2</v>
      </c>
      <c r="G2190" s="92">
        <v>2.9645183089805675E-2</v>
      </c>
      <c r="H2190" s="92">
        <v>3.1615704627599522E-2</v>
      </c>
      <c r="I2190" s="92">
        <v>3.3030668946180591E-2</v>
      </c>
      <c r="J2190" s="92">
        <v>3.396756256271264E-2</v>
      </c>
    </row>
    <row r="2191" spans="3:10" x14ac:dyDescent="0.25">
      <c r="C2191" s="84">
        <v>9.1530488142384551E-4</v>
      </c>
      <c r="D2191" s="91">
        <v>1.7695493953788072E-3</v>
      </c>
      <c r="E2191" s="91">
        <v>2.8055021415329699E-3</v>
      </c>
      <c r="F2191" s="91">
        <v>3.896659770225509E-3</v>
      </c>
      <c r="G2191" s="92">
        <v>4.9628423902291132E-3</v>
      </c>
      <c r="H2191" s="92">
        <v>5.9473046537524199E-3</v>
      </c>
      <c r="I2191" s="92">
        <v>6.8731144801549597E-3</v>
      </c>
      <c r="J2191" s="92">
        <v>7.7500679068571348E-3</v>
      </c>
    </row>
    <row r="2192" spans="3:10" x14ac:dyDescent="0.25">
      <c r="C2192" s="84">
        <v>0.26181496650154129</v>
      </c>
      <c r="D2192" s="91">
        <v>0.19103955090948624</v>
      </c>
      <c r="E2192" s="91">
        <v>0.14529737188973563</v>
      </c>
      <c r="F2192" s="91">
        <v>0.11604228784885935</v>
      </c>
      <c r="G2192" s="92">
        <v>9.7117194422250974E-2</v>
      </c>
      <c r="H2192" s="92">
        <v>8.4122178509120335E-2</v>
      </c>
      <c r="I2192" s="92">
        <v>7.500968460351784E-2</v>
      </c>
      <c r="J2192" s="92">
        <v>6.806607703845248E-2</v>
      </c>
    </row>
    <row r="2193" spans="3:10" x14ac:dyDescent="0.25">
      <c r="C2193" s="84">
        <v>1.7511933011829919E-2</v>
      </c>
      <c r="D2193" s="91">
        <v>2.1138825161870375E-2</v>
      </c>
      <c r="E2193" s="91">
        <v>2.3788194628826403E-2</v>
      </c>
      <c r="F2193" s="91">
        <v>2.5745308387969547E-2</v>
      </c>
      <c r="G2193" s="92">
        <v>2.7314723006153462E-2</v>
      </c>
      <c r="H2193" s="92">
        <v>2.8568830447416035E-2</v>
      </c>
      <c r="I2193" s="92">
        <v>2.9734066539945616E-2</v>
      </c>
      <c r="J2193" s="92">
        <v>3.0803130558204186E-2</v>
      </c>
    </row>
    <row r="2194" spans="3:10" x14ac:dyDescent="0.25">
      <c r="C2194" s="84">
        <v>3.1789183360551674E-3</v>
      </c>
      <c r="D2194" s="91">
        <v>5.3651132654427619E-3</v>
      </c>
      <c r="E2194" s="91">
        <v>7.7243889130296393E-3</v>
      </c>
      <c r="F2194" s="91">
        <v>1.0026258160401145E-2</v>
      </c>
      <c r="G2194" s="92">
        <v>1.2183159543998914E-2</v>
      </c>
      <c r="H2194" s="92">
        <v>1.4134396524890775E-2</v>
      </c>
      <c r="I2194" s="92">
        <v>1.5969461427825956E-2</v>
      </c>
      <c r="J2194" s="92">
        <v>1.7707366016105321E-2</v>
      </c>
    </row>
    <row r="2195" spans="3:10" x14ac:dyDescent="0.25">
      <c r="C2195" s="84">
        <v>4.8645922652077256E-3</v>
      </c>
      <c r="D2195" s="91">
        <v>1.0180199406047977E-2</v>
      </c>
      <c r="E2195" s="91">
        <v>1.6285768164406002E-2</v>
      </c>
      <c r="F2195" s="91">
        <v>2.1922949631297296E-2</v>
      </c>
      <c r="G2195" s="92">
        <v>2.646812058053984E-2</v>
      </c>
      <c r="H2195" s="92">
        <v>2.9680843148533347E-2</v>
      </c>
      <c r="I2195" s="92">
        <v>3.1785555322241262E-2</v>
      </c>
      <c r="J2195" s="92">
        <v>3.2877573560455453E-2</v>
      </c>
    </row>
    <row r="2196" spans="3:10" x14ac:dyDescent="0.25">
      <c r="C2196" s="84">
        <v>5.9231355570816459E-3</v>
      </c>
      <c r="D2196" s="91">
        <v>8.0084219483595245E-3</v>
      </c>
      <c r="E2196" s="91">
        <v>9.6050129085510205E-3</v>
      </c>
      <c r="F2196" s="91">
        <v>1.0698520274284588E-2</v>
      </c>
      <c r="G2196" s="92">
        <v>1.1406014667323995E-2</v>
      </c>
      <c r="H2196" s="92">
        <v>1.1801854760810429E-2</v>
      </c>
      <c r="I2196" s="92">
        <v>1.2037940407999326E-2</v>
      </c>
      <c r="J2196" s="92">
        <v>1.2167183787406473E-2</v>
      </c>
    </row>
    <row r="2197" spans="3:10" x14ac:dyDescent="0.25">
      <c r="C2197" s="84">
        <v>6.1742999941706541E-3</v>
      </c>
      <c r="D2197" s="91">
        <v>9.4700207354789252E-3</v>
      </c>
      <c r="E2197" s="91">
        <v>1.2461621907454784E-2</v>
      </c>
      <c r="F2197" s="91">
        <v>1.4861872086172925E-2</v>
      </c>
      <c r="G2197" s="92">
        <v>1.6669720810589286E-2</v>
      </c>
      <c r="H2197" s="92">
        <v>1.7920374446181005E-2</v>
      </c>
      <c r="I2197" s="92">
        <v>1.8820467384385742E-2</v>
      </c>
      <c r="J2197" s="92">
        <v>1.9454116203662834E-2</v>
      </c>
    </row>
    <row r="2198" spans="3:10" x14ac:dyDescent="0.25">
      <c r="C2198" s="84">
        <v>9.7894048010477037E-3</v>
      </c>
      <c r="D2198" s="91">
        <v>1.2718782273253871E-2</v>
      </c>
      <c r="E2198" s="91">
        <v>1.4978202767376915E-2</v>
      </c>
      <c r="F2198" s="91">
        <v>1.6574992428766942E-2</v>
      </c>
      <c r="G2198" s="92">
        <v>1.7639752950782135E-2</v>
      </c>
      <c r="H2198" s="92">
        <v>1.8216367539830681E-2</v>
      </c>
      <c r="I2198" s="92">
        <v>1.8476920734955819E-2</v>
      </c>
      <c r="J2198" s="92">
        <v>1.8456530475813762E-2</v>
      </c>
    </row>
    <row r="2199" spans="3:10" x14ac:dyDescent="0.25">
      <c r="C2199" s="84">
        <v>7.3538989679374127E-3</v>
      </c>
      <c r="D2199" s="91">
        <v>1.135091412175236E-2</v>
      </c>
      <c r="E2199" s="91">
        <v>1.519665413065226E-2</v>
      </c>
      <c r="F2199" s="91">
        <v>1.8541744533705527E-2</v>
      </c>
      <c r="G2199" s="92">
        <v>2.129674007117181E-2</v>
      </c>
      <c r="H2199" s="92">
        <v>2.3376505626830885E-2</v>
      </c>
      <c r="I2199" s="92">
        <v>2.4916128402979503E-2</v>
      </c>
      <c r="J2199" s="92">
        <v>2.591211561961386E-2</v>
      </c>
    </row>
    <row r="2200" spans="3:10" x14ac:dyDescent="0.25">
      <c r="C2200" s="84">
        <v>6.5149693854153279E-3</v>
      </c>
      <c r="D2200" s="91">
        <v>9.4198297367784345E-3</v>
      </c>
      <c r="E2200" s="91">
        <v>1.208764231854258E-2</v>
      </c>
      <c r="F2200" s="91">
        <v>1.4399417343468036E-2</v>
      </c>
      <c r="G2200" s="92">
        <v>1.6380689792616945E-2</v>
      </c>
      <c r="H2200" s="92">
        <v>1.8003498617262581E-2</v>
      </c>
      <c r="I2200" s="92">
        <v>1.9375164007431993E-2</v>
      </c>
      <c r="J2200" s="92">
        <v>2.0481426882011027E-2</v>
      </c>
    </row>
    <row r="2201" spans="3:10" x14ac:dyDescent="0.25">
      <c r="C2201" s="84">
        <v>1.6030691070233576E-2</v>
      </c>
      <c r="D2201" s="91">
        <v>1.7255272005823847E-2</v>
      </c>
      <c r="E2201" s="91">
        <v>1.7648703259516355E-2</v>
      </c>
      <c r="F2201" s="91">
        <v>1.7624195115823967E-2</v>
      </c>
      <c r="G2201" s="92">
        <v>1.7465243204811909E-2</v>
      </c>
      <c r="H2201" s="92">
        <v>1.7237073796848478E-2</v>
      </c>
      <c r="I2201" s="92">
        <v>1.7079613945836323E-2</v>
      </c>
      <c r="J2201" s="92">
        <v>1.6984489109961125E-2</v>
      </c>
    </row>
    <row r="2202" spans="3:10" x14ac:dyDescent="0.25">
      <c r="C2202" s="84">
        <v>4.5794481579890878E-3</v>
      </c>
      <c r="D2202" s="91">
        <v>7.2198342461690648E-3</v>
      </c>
      <c r="E2202" s="91">
        <v>9.7959345360945603E-3</v>
      </c>
      <c r="F2202" s="91">
        <v>1.2096975590049011E-2</v>
      </c>
      <c r="G2202" s="92">
        <v>1.4101322540093442E-2</v>
      </c>
      <c r="H2202" s="92">
        <v>1.5788772983806345E-2</v>
      </c>
      <c r="I2202" s="92">
        <v>1.7273316185467437E-2</v>
      </c>
      <c r="J2202" s="92">
        <v>1.8560454774452478E-2</v>
      </c>
    </row>
    <row r="2203" spans="3:10" x14ac:dyDescent="0.25">
      <c r="C2203" s="84">
        <v>2.837960332464526E-3</v>
      </c>
      <c r="D2203" s="91">
        <v>4.4672924448281616E-3</v>
      </c>
      <c r="E2203" s="91">
        <v>6.0631116738504255E-3</v>
      </c>
      <c r="F2203" s="91">
        <v>7.4857995656868719E-3</v>
      </c>
      <c r="G2203" s="92">
        <v>8.7140781586914386E-3</v>
      </c>
      <c r="H2203" s="92">
        <v>9.7373339413918229E-3</v>
      </c>
      <c r="I2203" s="92">
        <v>1.0639410236691509E-2</v>
      </c>
      <c r="J2203" s="92">
        <v>1.1447110661342724E-2</v>
      </c>
    </row>
    <row r="2204" spans="3:10" x14ac:dyDescent="0.25">
      <c r="C2204" s="84">
        <v>2.601413183230045E-2</v>
      </c>
      <c r="D2204" s="91">
        <v>2.991934477521184E-2</v>
      </c>
      <c r="E2204" s="91">
        <v>3.2466085617147727E-2</v>
      </c>
      <c r="F2204" s="91">
        <v>3.4129167654397052E-2</v>
      </c>
      <c r="G2204" s="92">
        <v>3.5298038567802489E-2</v>
      </c>
      <c r="H2204" s="92">
        <v>3.6014463380968552E-2</v>
      </c>
      <c r="I2204" s="92">
        <v>3.6507188895839218E-2</v>
      </c>
      <c r="J2204" s="92">
        <v>3.6712152786907516E-2</v>
      </c>
    </row>
    <row r="2205" spans="3:10" x14ac:dyDescent="0.25">
      <c r="C2205" s="84">
        <v>1.6533010575227367E-2</v>
      </c>
      <c r="D2205" s="91">
        <v>1.8676344321927607E-2</v>
      </c>
      <c r="E2205" s="91">
        <v>1.9605004019617137E-2</v>
      </c>
      <c r="F2205" s="91">
        <v>1.9734445519843363E-2</v>
      </c>
      <c r="G2205" s="92">
        <v>1.940575336685953E-2</v>
      </c>
      <c r="H2205" s="92">
        <v>1.8732037289963678E-2</v>
      </c>
      <c r="I2205" s="92">
        <v>1.7909265685813896E-2</v>
      </c>
      <c r="J2205" s="92">
        <v>1.6970613772287823E-2</v>
      </c>
    </row>
    <row r="2206" spans="3:10" x14ac:dyDescent="0.25">
      <c r="C2206" s="84">
        <v>9.0675367835876524E-3</v>
      </c>
      <c r="D2206" s="91">
        <v>1.0568800357061061E-2</v>
      </c>
      <c r="E2206" s="91">
        <v>1.1746069541978325E-2</v>
      </c>
      <c r="F2206" s="91">
        <v>1.2691304072892875E-2</v>
      </c>
      <c r="G2206" s="92">
        <v>1.348185965020254E-2</v>
      </c>
      <c r="H2206" s="92">
        <v>1.4094582284462767E-2</v>
      </c>
      <c r="I2206" s="92">
        <v>1.4607722156547008E-2</v>
      </c>
      <c r="J2206" s="92">
        <v>1.5009696993909942E-2</v>
      </c>
    </row>
    <row r="2207" spans="3:10" x14ac:dyDescent="0.25">
      <c r="C2207" s="84">
        <v>3.7576140183535119E-2</v>
      </c>
      <c r="D2207" s="91">
        <v>3.8653253446181542E-2</v>
      </c>
      <c r="E2207" s="91">
        <v>3.9118271829325632E-2</v>
      </c>
      <c r="F2207" s="91">
        <v>3.9373265937327637E-2</v>
      </c>
      <c r="G2207" s="92">
        <v>3.9620191113588894E-2</v>
      </c>
      <c r="H2207" s="92">
        <v>3.9713383872276783E-2</v>
      </c>
      <c r="I2207" s="92">
        <v>3.9783834881033514E-2</v>
      </c>
      <c r="J2207" s="92">
        <v>3.9686140396331414E-2</v>
      </c>
    </row>
    <row r="2208" spans="3:10" x14ac:dyDescent="0.25">
      <c r="C2208" s="84">
        <v>3.407922457285687E-3</v>
      </c>
      <c r="D2208" s="91">
        <v>6.9759608595261445E-3</v>
      </c>
      <c r="E2208" s="91">
        <v>1.123912806844575E-2</v>
      </c>
      <c r="F2208" s="91">
        <v>1.547663806558674E-2</v>
      </c>
      <c r="G2208" s="92">
        <v>1.9272085112388045E-2</v>
      </c>
      <c r="H2208" s="92">
        <v>2.240709383376004E-2</v>
      </c>
      <c r="I2208" s="92">
        <v>2.5003843458289984E-2</v>
      </c>
      <c r="J2208" s="92">
        <v>2.7115195300875385E-2</v>
      </c>
    </row>
    <row r="2209" spans="3:10" x14ac:dyDescent="0.25">
      <c r="C2209" s="84">
        <v>1.6978299129847552E-3</v>
      </c>
      <c r="D2209" s="91">
        <v>3.393212670303718E-3</v>
      </c>
      <c r="E2209" s="91">
        <v>5.4430469062520144E-3</v>
      </c>
      <c r="F2209" s="91">
        <v>7.5546729840864375E-3</v>
      </c>
      <c r="G2209" s="92">
        <v>9.5474875393202849E-3</v>
      </c>
      <c r="H2209" s="92">
        <v>1.13026988855343E-2</v>
      </c>
      <c r="I2209" s="92">
        <v>1.2855398081503979E-2</v>
      </c>
      <c r="J2209" s="92">
        <v>1.4206311769886546E-2</v>
      </c>
    </row>
    <row r="2210" spans="3:10" x14ac:dyDescent="0.25">
      <c r="C2210" s="84">
        <v>2.9520672920358957E-2</v>
      </c>
      <c r="D2210" s="91">
        <v>3.1964990127271629E-2</v>
      </c>
      <c r="E2210" s="91">
        <v>3.2666131546998656E-2</v>
      </c>
      <c r="F2210" s="91">
        <v>3.2482344270968529E-2</v>
      </c>
      <c r="G2210" s="92">
        <v>3.1968832069933853E-2</v>
      </c>
      <c r="H2210" s="92">
        <v>3.1224411952244669E-2</v>
      </c>
      <c r="I2210" s="92">
        <v>3.045443321472124E-2</v>
      </c>
      <c r="J2210" s="92">
        <v>2.9585755075092323E-2</v>
      </c>
    </row>
    <row r="2211" spans="3:10" x14ac:dyDescent="0.25">
      <c r="C2211" s="84">
        <v>4.1248510498785307E-3</v>
      </c>
      <c r="D2211" s="91">
        <v>6.2805846237496783E-3</v>
      </c>
      <c r="E2211" s="91">
        <v>8.3908859048610427E-3</v>
      </c>
      <c r="F2211" s="91">
        <v>1.0240044651686354E-2</v>
      </c>
      <c r="G2211" s="92">
        <v>1.1740475728144528E-2</v>
      </c>
      <c r="H2211" s="92">
        <v>1.282757338206158E-2</v>
      </c>
      <c r="I2211" s="92">
        <v>1.3589304149542463E-2</v>
      </c>
      <c r="J2211" s="92">
        <v>1.40616490784434E-2</v>
      </c>
    </row>
    <row r="2212" spans="3:10" x14ac:dyDescent="0.25">
      <c r="C2212" s="84">
        <v>4.7014421007143831E-3</v>
      </c>
      <c r="D2212" s="91">
        <v>6.7699307498610486E-3</v>
      </c>
      <c r="E2212" s="91">
        <v>8.7453338740963969E-3</v>
      </c>
      <c r="F2212" s="91">
        <v>1.0500133205034193E-2</v>
      </c>
      <c r="G2212" s="92">
        <v>1.2000993295092539E-2</v>
      </c>
      <c r="H2212" s="92">
        <v>1.3195528169781095E-2</v>
      </c>
      <c r="I2212" s="92">
        <v>1.4156080802601745E-2</v>
      </c>
      <c r="J2212" s="92">
        <v>1.488421178100233E-2</v>
      </c>
    </row>
    <row r="2213" spans="3:10" x14ac:dyDescent="0.25">
      <c r="C2213" s="84">
        <v>4.7257533255678393E-3</v>
      </c>
      <c r="D2213" s="91">
        <v>8.145076499273993E-3</v>
      </c>
      <c r="E2213" s="91">
        <v>1.1796485628707751E-2</v>
      </c>
      <c r="F2213" s="91">
        <v>1.5214801573837939E-2</v>
      </c>
      <c r="G2213" s="92">
        <v>1.8186894658458311E-2</v>
      </c>
      <c r="H2213" s="92">
        <v>2.0582859850982869E-2</v>
      </c>
      <c r="I2213" s="92">
        <v>2.2524333871335751E-2</v>
      </c>
      <c r="J2213" s="92">
        <v>2.4044237028936731E-2</v>
      </c>
    </row>
    <row r="2214" spans="3:10" x14ac:dyDescent="0.25">
      <c r="C2214" s="84">
        <v>2.0287946292177481E-2</v>
      </c>
      <c r="D2214" s="91">
        <v>2.6254960719333757E-2</v>
      </c>
      <c r="E2214" s="91">
        <v>3.0113124248920549E-2</v>
      </c>
      <c r="F2214" s="91">
        <v>3.2283088501178385E-2</v>
      </c>
      <c r="G2214" s="92">
        <v>3.3436656303985415E-2</v>
      </c>
      <c r="H2214" s="92">
        <v>3.3917843053096773E-2</v>
      </c>
      <c r="I2214" s="92">
        <v>3.4157379353626012E-2</v>
      </c>
      <c r="J2214" s="92">
        <v>3.4226839482904878E-2</v>
      </c>
    </row>
    <row r="2215" spans="3:10" x14ac:dyDescent="0.25">
      <c r="C2215" s="84">
        <v>1.0142577298174865E-2</v>
      </c>
      <c r="D2215" s="91">
        <v>1.3768917781634547E-2</v>
      </c>
      <c r="E2215" s="91">
        <v>1.6955081305985244E-2</v>
      </c>
      <c r="F2215" s="91">
        <v>1.9713660725295155E-2</v>
      </c>
      <c r="G2215" s="92">
        <v>2.220408634494131E-2</v>
      </c>
      <c r="H2215" s="92">
        <v>2.4472738507108474E-2</v>
      </c>
      <c r="I2215" s="92">
        <v>2.6718268623475119E-2</v>
      </c>
      <c r="J2215" s="92">
        <v>2.8942129115884174E-2</v>
      </c>
    </row>
    <row r="2216" spans="3:10" x14ac:dyDescent="0.25">
      <c r="C2216" s="84">
        <v>1.6039162552444312E-2</v>
      </c>
      <c r="D2216" s="91">
        <v>2.2556839334678128E-2</v>
      </c>
      <c r="E2216" s="91">
        <v>2.7764219915707287E-2</v>
      </c>
      <c r="F2216" s="91">
        <v>3.1408202430679509E-2</v>
      </c>
      <c r="G2216" s="92">
        <v>3.3698936193290487E-2</v>
      </c>
      <c r="H2216" s="92">
        <v>3.4766990306264997E-2</v>
      </c>
      <c r="I2216" s="92">
        <v>3.499218682485776E-2</v>
      </c>
      <c r="J2216" s="92">
        <v>3.4474825206839435E-2</v>
      </c>
    </row>
    <row r="2217" spans="3:10" x14ac:dyDescent="0.25">
      <c r="C2217" s="84">
        <v>4.5220850210004699E-3</v>
      </c>
      <c r="D2217" s="91">
        <v>6.9376697361228992E-3</v>
      </c>
      <c r="E2217" s="91">
        <v>9.4677058759100961E-3</v>
      </c>
      <c r="F2217" s="91">
        <v>1.1960512629297849E-2</v>
      </c>
      <c r="G2217" s="92">
        <v>1.4389073329955831E-2</v>
      </c>
      <c r="H2217" s="92">
        <v>1.672411097513991E-2</v>
      </c>
      <c r="I2217" s="92">
        <v>1.9099295429202738E-2</v>
      </c>
      <c r="J2217" s="92">
        <v>2.156019915613034E-2</v>
      </c>
    </row>
    <row r="2218" spans="3:10" x14ac:dyDescent="0.25">
      <c r="C2218" s="84">
        <v>2.4565166329842229E-3</v>
      </c>
      <c r="D2218" s="91">
        <v>4.2284763007995182E-3</v>
      </c>
      <c r="E2218" s="91">
        <v>6.146212598125019E-3</v>
      </c>
      <c r="F2218" s="91">
        <v>8.003157207547424E-3</v>
      </c>
      <c r="G2218" s="92">
        <v>9.7147053538091301E-3</v>
      </c>
      <c r="H2218" s="92">
        <v>1.1223144159638414E-2</v>
      </c>
      <c r="I2218" s="92">
        <v>1.2592389660797799E-2</v>
      </c>
      <c r="J2218" s="92">
        <v>1.3831247337217686E-2</v>
      </c>
    </row>
    <row r="2219" spans="3:10" x14ac:dyDescent="0.25">
      <c r="C2219" s="84">
        <v>2.5260045360728841E-2</v>
      </c>
      <c r="D2219" s="91">
        <v>3.0147523490513126E-2</v>
      </c>
      <c r="E2219" s="91">
        <v>3.2909598559625018E-2</v>
      </c>
      <c r="F2219" s="91">
        <v>3.4269527562708423E-2</v>
      </c>
      <c r="G2219" s="92">
        <v>3.4921365893562338E-2</v>
      </c>
      <c r="H2219" s="92">
        <v>3.5126634669733335E-2</v>
      </c>
      <c r="I2219" s="92">
        <v>3.5237124217311823E-2</v>
      </c>
      <c r="J2219" s="92">
        <v>3.5250176320299004E-2</v>
      </c>
    </row>
    <row r="2220" spans="3:10" x14ac:dyDescent="0.25">
      <c r="C2220" s="84">
        <v>2.0144431173540586E-2</v>
      </c>
      <c r="D2220" s="91">
        <v>1.8708939793872167E-2</v>
      </c>
      <c r="E2220" s="91">
        <v>1.8041549521210891E-2</v>
      </c>
      <c r="F2220" s="91">
        <v>1.792847152345051E-2</v>
      </c>
      <c r="G2220" s="92">
        <v>1.825716100103578E-2</v>
      </c>
      <c r="H2220" s="92">
        <v>1.888063541292781E-2</v>
      </c>
      <c r="I2220" s="92">
        <v>1.9855888419767192E-2</v>
      </c>
      <c r="J2220" s="92">
        <v>2.1154130483410215E-2</v>
      </c>
    </row>
    <row r="2221" spans="3:10" x14ac:dyDescent="0.25">
      <c r="C2221" s="84">
        <v>2.1924259234848155E-3</v>
      </c>
      <c r="D2221" s="91">
        <v>3.91741998027848E-3</v>
      </c>
      <c r="E2221" s="91">
        <v>5.7755461016122207E-3</v>
      </c>
      <c r="F2221" s="91">
        <v>7.4944123209196812E-3</v>
      </c>
      <c r="G2221" s="92">
        <v>8.9408107913988774E-3</v>
      </c>
      <c r="H2221" s="92">
        <v>1.0039010530598615E-2</v>
      </c>
      <c r="I2221" s="92">
        <v>1.0848497055251495E-2</v>
      </c>
      <c r="J2221" s="92">
        <v>1.1393709462408193E-2</v>
      </c>
    </row>
    <row r="2222" spans="3:10" x14ac:dyDescent="0.25">
      <c r="C2222" s="84">
        <v>1.2499885657229301E-2</v>
      </c>
      <c r="D2222" s="91">
        <v>1.8830195449349187E-2</v>
      </c>
      <c r="E2222" s="91">
        <v>2.4650720132967756E-2</v>
      </c>
      <c r="F2222" s="91">
        <v>2.9488999579022221E-2</v>
      </c>
      <c r="G2222" s="92">
        <v>3.3316931578008795E-2</v>
      </c>
      <c r="H2222" s="92">
        <v>3.6096236502191362E-2</v>
      </c>
      <c r="I2222" s="92">
        <v>3.8095100680889289E-2</v>
      </c>
      <c r="J2222" s="92">
        <v>3.9326084619042238E-2</v>
      </c>
    </row>
    <row r="2223" spans="3:10" x14ac:dyDescent="0.25">
      <c r="C2223" s="84">
        <v>0.10358478733567524</v>
      </c>
      <c r="D2223" s="91">
        <v>9.7585323208656372E-2</v>
      </c>
      <c r="E2223" s="91">
        <v>8.9257186683766157E-2</v>
      </c>
      <c r="F2223" s="91">
        <v>8.129820704886366E-2</v>
      </c>
      <c r="G2223" s="92">
        <v>7.4675977536978952E-2</v>
      </c>
      <c r="H2223" s="92">
        <v>6.9097269423767801E-2</v>
      </c>
      <c r="I2223" s="92">
        <v>6.4596276755176513E-2</v>
      </c>
      <c r="J2223" s="92">
        <v>6.0682944802498508E-2</v>
      </c>
    </row>
    <row r="2224" spans="3:10" x14ac:dyDescent="0.25">
      <c r="C2224" s="84">
        <v>1.9594146252799125E-2</v>
      </c>
      <c r="D2224" s="91">
        <v>2.3870670015364154E-2</v>
      </c>
      <c r="E2224" s="91">
        <v>2.6890927286989962E-2</v>
      </c>
      <c r="F2224" s="91">
        <v>2.8984945201731123E-2</v>
      </c>
      <c r="G2224" s="92">
        <v>3.0522106058348365E-2</v>
      </c>
      <c r="H2224" s="92">
        <v>3.1598414655427468E-2</v>
      </c>
      <c r="I2224" s="92">
        <v>3.2461987852857178E-2</v>
      </c>
      <c r="J2224" s="92">
        <v>3.3085983288326716E-2</v>
      </c>
    </row>
    <row r="2225" spans="3:10" x14ac:dyDescent="0.25">
      <c r="C2225" s="84">
        <v>1.7670440113421657E-3</v>
      </c>
      <c r="D2225" s="91">
        <v>3.2582515160128195E-3</v>
      </c>
      <c r="E2225" s="91">
        <v>5.0239341795999789E-3</v>
      </c>
      <c r="F2225" s="91">
        <v>6.8586389385559684E-3</v>
      </c>
      <c r="G2225" s="92">
        <v>8.6185465928917734E-3</v>
      </c>
      <c r="H2225" s="92">
        <v>1.0177266147234429E-2</v>
      </c>
      <c r="I2225" s="92">
        <v>1.153269827342217E-2</v>
      </c>
      <c r="J2225" s="92">
        <v>1.2656446603857363E-2</v>
      </c>
    </row>
    <row r="2226" spans="3:10" x14ac:dyDescent="0.25">
      <c r="C2226" s="84">
        <v>2.4756345864382402E-2</v>
      </c>
      <c r="D2226" s="91">
        <v>3.0130721349678077E-2</v>
      </c>
      <c r="E2226" s="91">
        <v>3.2866143120289383E-2</v>
      </c>
      <c r="F2226" s="91">
        <v>3.3718947784909775E-2</v>
      </c>
      <c r="G2226" s="92">
        <v>3.3493817604919686E-2</v>
      </c>
      <c r="H2226" s="92">
        <v>3.254939826671633E-2</v>
      </c>
      <c r="I2226" s="92">
        <v>3.1296015013638719E-2</v>
      </c>
      <c r="J2226" s="92">
        <v>2.9797863351597863E-2</v>
      </c>
    </row>
    <row r="2227" spans="3:10" x14ac:dyDescent="0.25">
      <c r="C2227" s="84">
        <v>2.2036802780603784E-2</v>
      </c>
      <c r="D2227" s="91">
        <v>2.6566503317159856E-2</v>
      </c>
      <c r="E2227" s="91">
        <v>2.9719256170910334E-2</v>
      </c>
      <c r="F2227" s="91">
        <v>3.1826030435031002E-2</v>
      </c>
      <c r="G2227" s="92">
        <v>3.3261065024675643E-2</v>
      </c>
      <c r="H2227" s="92">
        <v>3.4121057451825976E-2</v>
      </c>
      <c r="I2227" s="92">
        <v>3.4689928810659368E-2</v>
      </c>
      <c r="J2227" s="92">
        <v>3.4969776886899506E-2</v>
      </c>
    </row>
    <row r="2228" spans="3:10" x14ac:dyDescent="0.25">
      <c r="C2228" s="84">
        <v>5.4650093361888179E-3</v>
      </c>
      <c r="D2228" s="91">
        <v>1.0291716187643431E-2</v>
      </c>
      <c r="E2228" s="91">
        <v>1.5451667525368756E-2</v>
      </c>
      <c r="F2228" s="91">
        <v>2.0051915481695028E-2</v>
      </c>
      <c r="G2228" s="92">
        <v>2.3737595707397037E-2</v>
      </c>
      <c r="H2228" s="92">
        <v>2.6388248819749761E-2</v>
      </c>
      <c r="I2228" s="92">
        <v>2.8228547098885125E-2</v>
      </c>
      <c r="J2228" s="92">
        <v>2.9338399555829394E-2</v>
      </c>
    </row>
    <row r="2229" spans="3:10" x14ac:dyDescent="0.25">
      <c r="C2229" s="84">
        <v>1.0489008269270161E-2</v>
      </c>
      <c r="D2229" s="91">
        <v>1.2603245243354351E-2</v>
      </c>
      <c r="E2229" s="91">
        <v>1.4145580327826314E-2</v>
      </c>
      <c r="F2229" s="91">
        <v>1.5244508256784608E-2</v>
      </c>
      <c r="G2229" s="92">
        <v>1.6051578739983717E-2</v>
      </c>
      <c r="H2229" s="92">
        <v>1.6600280584058411E-2</v>
      </c>
      <c r="I2229" s="92">
        <v>1.7029865258326154E-2</v>
      </c>
      <c r="J2229" s="92">
        <v>1.7353538686200046E-2</v>
      </c>
    </row>
    <row r="2230" spans="3:10" x14ac:dyDescent="0.25">
      <c r="C2230" s="84">
        <v>1.7947825223193728E-2</v>
      </c>
      <c r="D2230" s="91">
        <v>1.9452451204460132E-2</v>
      </c>
      <c r="E2230" s="91">
        <v>2.044594362545845E-2</v>
      </c>
      <c r="F2230" s="91">
        <v>2.1172467942924968E-2</v>
      </c>
      <c r="G2230" s="92">
        <v>2.1802563311206665E-2</v>
      </c>
      <c r="H2230" s="92">
        <v>2.2320405559535766E-2</v>
      </c>
      <c r="I2230" s="92">
        <v>2.2856923036001054E-2</v>
      </c>
      <c r="J2230" s="92">
        <v>2.338091257686363E-2</v>
      </c>
    </row>
    <row r="2231" spans="3:10" x14ac:dyDescent="0.25">
      <c r="C2231" s="84">
        <v>8.2914670853184661E-3</v>
      </c>
      <c r="D2231" s="91">
        <v>1.2503193884566841E-2</v>
      </c>
      <c r="E2231" s="91">
        <v>1.6433454879820546E-2</v>
      </c>
      <c r="F2231" s="91">
        <v>1.9834110498220207E-2</v>
      </c>
      <c r="G2231" s="92">
        <v>2.2751564378600327E-2</v>
      </c>
      <c r="H2231" s="92">
        <v>2.521378342259771E-2</v>
      </c>
      <c r="I2231" s="92">
        <v>2.7450068337323479E-2</v>
      </c>
      <c r="J2231" s="92">
        <v>2.9505926302877919E-2</v>
      </c>
    </row>
    <row r="2232" spans="3:10" x14ac:dyDescent="0.25">
      <c r="C2232" s="84">
        <v>2.4832916776837327E-2</v>
      </c>
      <c r="D2232" s="91">
        <v>2.9444089407488314E-2</v>
      </c>
      <c r="E2232" s="91">
        <v>3.3246820238651408E-2</v>
      </c>
      <c r="F2232" s="91">
        <v>3.6507565520282191E-2</v>
      </c>
      <c r="G2232" s="92">
        <v>3.9491865675346342E-2</v>
      </c>
      <c r="H2232" s="92">
        <v>4.2180332018194391E-2</v>
      </c>
      <c r="I2232" s="92">
        <v>4.4826620304677045E-2</v>
      </c>
      <c r="J2232" s="92">
        <v>4.7367255274880282E-2</v>
      </c>
    </row>
    <row r="2233" spans="3:10" x14ac:dyDescent="0.25">
      <c r="C2233" s="84">
        <v>8.3232358237045612E-3</v>
      </c>
      <c r="D2233" s="91">
        <v>1.2043452630352237E-2</v>
      </c>
      <c r="E2233" s="91">
        <v>1.5133418968175121E-2</v>
      </c>
      <c r="F2233" s="91">
        <v>1.7401415500951353E-2</v>
      </c>
      <c r="G2233" s="92">
        <v>1.8939810492953887E-2</v>
      </c>
      <c r="H2233" s="92">
        <v>1.9817407481948966E-2</v>
      </c>
      <c r="I2233" s="92">
        <v>2.0255595848335761E-2</v>
      </c>
      <c r="J2233" s="92">
        <v>2.0322739640502265E-2</v>
      </c>
    </row>
    <row r="2234" spans="3:10" x14ac:dyDescent="0.25">
      <c r="C2234" s="84">
        <v>8.6825944270709957E-2</v>
      </c>
      <c r="D2234" s="91">
        <v>8.7844134367181331E-2</v>
      </c>
      <c r="E2234" s="91">
        <v>8.5803973201029116E-2</v>
      </c>
      <c r="F2234" s="91">
        <v>8.2801895862397334E-2</v>
      </c>
      <c r="G2234" s="92">
        <v>7.9901716300421685E-2</v>
      </c>
      <c r="H2234" s="92">
        <v>7.7049334321398197E-2</v>
      </c>
      <c r="I2234" s="92">
        <v>7.4533142793991078E-2</v>
      </c>
      <c r="J2234" s="92">
        <v>7.2001636623734919E-2</v>
      </c>
    </row>
    <row r="2235" spans="3:10" x14ac:dyDescent="0.25">
      <c r="C2235" s="84">
        <v>6.6947042702847322E-3</v>
      </c>
      <c r="D2235" s="91">
        <v>1.0295073118613085E-2</v>
      </c>
      <c r="E2235" s="91">
        <v>1.3520941932628401E-2</v>
      </c>
      <c r="F2235" s="91">
        <v>1.6082155085022316E-2</v>
      </c>
      <c r="G2235" s="92">
        <v>1.8014632251219857E-2</v>
      </c>
      <c r="H2235" s="92">
        <v>1.9383303934997587E-2</v>
      </c>
      <c r="I2235" s="92">
        <v>2.0420979542525326E-2</v>
      </c>
      <c r="J2235" s="92">
        <v>2.1213587052107134E-2</v>
      </c>
    </row>
    <row r="2236" spans="3:10" x14ac:dyDescent="0.25">
      <c r="C2236" s="84">
        <v>9.5463375743551002E-3</v>
      </c>
      <c r="D2236" s="91">
        <v>1.2190927154715687E-2</v>
      </c>
      <c r="E2236" s="91">
        <v>1.4258645167077427E-2</v>
      </c>
      <c r="F2236" s="91">
        <v>1.58264636019913E-2</v>
      </c>
      <c r="G2236" s="92">
        <v>1.7040185532448821E-2</v>
      </c>
      <c r="H2236" s="92">
        <v>1.7928265344461077E-2</v>
      </c>
      <c r="I2236" s="92">
        <v>1.8625598722997135E-2</v>
      </c>
      <c r="J2236" s="92">
        <v>1.9125791389550641E-2</v>
      </c>
    </row>
    <row r="2237" spans="3:10" x14ac:dyDescent="0.25">
      <c r="C2237" s="84">
        <v>4.5981130661679739E-3</v>
      </c>
      <c r="D2237" s="91">
        <v>7.7044147836931318E-3</v>
      </c>
      <c r="E2237" s="91">
        <v>1.1018051752178156E-2</v>
      </c>
      <c r="F2237" s="91">
        <v>1.4205930402583288E-2</v>
      </c>
      <c r="G2237" s="92">
        <v>1.7132901823419883E-2</v>
      </c>
      <c r="H2237" s="92">
        <v>1.9689026639650879E-2</v>
      </c>
      <c r="I2237" s="92">
        <v>2.1958330841648336E-2</v>
      </c>
      <c r="J2237" s="92">
        <v>2.3909067022485304E-2</v>
      </c>
    </row>
    <row r="2238" spans="3:10" x14ac:dyDescent="0.25">
      <c r="C2238" s="84">
        <v>3.0727034854234818E-3</v>
      </c>
      <c r="D2238" s="91">
        <v>3.9731845473297625E-3</v>
      </c>
      <c r="E2238" s="91">
        <v>4.7506737828082422E-3</v>
      </c>
      <c r="F2238" s="91">
        <v>5.4008813548315866E-3</v>
      </c>
      <c r="G2238" s="92">
        <v>5.9464787463048329E-3</v>
      </c>
      <c r="H2238" s="92">
        <v>6.3844795357554818E-3</v>
      </c>
      <c r="I2238" s="92">
        <v>6.7647584389565422E-3</v>
      </c>
      <c r="J2238" s="92">
        <v>7.0990218490732419E-3</v>
      </c>
    </row>
    <row r="2239" spans="3:10" x14ac:dyDescent="0.25">
      <c r="C2239" s="84">
        <v>8.3337564140543233E-3</v>
      </c>
      <c r="D2239" s="91">
        <v>1.1519620081810521E-2</v>
      </c>
      <c r="E2239" s="91">
        <v>1.4191238227451072E-2</v>
      </c>
      <c r="F2239" s="91">
        <v>1.6314395843097039E-2</v>
      </c>
      <c r="G2239" s="92">
        <v>1.8038490014389112E-2</v>
      </c>
      <c r="H2239" s="92">
        <v>1.9442521184525257E-2</v>
      </c>
      <c r="I2239" s="92">
        <v>2.0728250694916402E-2</v>
      </c>
      <c r="J2239" s="92">
        <v>2.1933019948121517E-2</v>
      </c>
    </row>
    <row r="2240" spans="3:10" x14ac:dyDescent="0.25">
      <c r="C2240" s="84">
        <v>4.674546184920806E-3</v>
      </c>
      <c r="D2240" s="91">
        <v>6.7443530786491165E-3</v>
      </c>
      <c r="E2240" s="91">
        <v>8.817334722267197E-3</v>
      </c>
      <c r="F2240" s="91">
        <v>1.0794674912061743E-2</v>
      </c>
      <c r="G2240" s="92">
        <v>1.2654026186839284E-2</v>
      </c>
      <c r="H2240" s="92">
        <v>1.4340693609049293E-2</v>
      </c>
      <c r="I2240" s="92">
        <v>1.5926686782877484E-2</v>
      </c>
      <c r="J2240" s="92">
        <v>1.7405442961042388E-2</v>
      </c>
    </row>
    <row r="2241" spans="3:10" x14ac:dyDescent="0.25">
      <c r="C2241" s="84">
        <v>2.0805275941659963E-3</v>
      </c>
      <c r="D2241" s="91">
        <v>3.4418957330429509E-3</v>
      </c>
      <c r="E2241" s="91">
        <v>5.0116028496115673E-3</v>
      </c>
      <c r="F2241" s="91">
        <v>6.6567128757651821E-3</v>
      </c>
      <c r="G2241" s="92">
        <v>8.2805771777836584E-3</v>
      </c>
      <c r="H2241" s="92">
        <v>9.7839081033367307E-3</v>
      </c>
      <c r="I2241" s="92">
        <v>1.1179574216511907E-2</v>
      </c>
      <c r="J2241" s="92">
        <v>1.2453726009066223E-2</v>
      </c>
    </row>
    <row r="2242" spans="3:10" x14ac:dyDescent="0.25">
      <c r="C2242" s="84">
        <v>1.7781496662235194E-3</v>
      </c>
      <c r="D2242" s="91">
        <v>3.5024653669180113E-3</v>
      </c>
      <c r="E2242" s="91">
        <v>5.4797917722459585E-3</v>
      </c>
      <c r="F2242" s="91">
        <v>7.3761226931625349E-3</v>
      </c>
      <c r="G2242" s="92">
        <v>9.0104002112535667E-3</v>
      </c>
      <c r="H2242" s="92">
        <v>1.0284188606049136E-2</v>
      </c>
      <c r="I2242" s="92">
        <v>1.1248167829747248E-2</v>
      </c>
      <c r="J2242" s="92">
        <v>1.191957501331432E-2</v>
      </c>
    </row>
    <row r="2243" spans="3:10" x14ac:dyDescent="0.25">
      <c r="C2243" s="84">
        <v>1.1122194992089274E-2</v>
      </c>
      <c r="D2243" s="91">
        <v>1.4616215535629095E-2</v>
      </c>
      <c r="E2243" s="91">
        <v>1.7024087345997026E-2</v>
      </c>
      <c r="F2243" s="91">
        <v>1.8355874507477259E-2</v>
      </c>
      <c r="G2243" s="92">
        <v>1.8843497615815798E-2</v>
      </c>
      <c r="H2243" s="92">
        <v>1.8641835320206548E-2</v>
      </c>
      <c r="I2243" s="92">
        <v>1.8029789690581645E-2</v>
      </c>
      <c r="J2243" s="92">
        <v>1.7125593953113378E-2</v>
      </c>
    </row>
    <row r="2244" spans="3:10" x14ac:dyDescent="0.25">
      <c r="C2244" s="84">
        <v>1.2865733513077763E-3</v>
      </c>
      <c r="D2244" s="91">
        <v>2.8713372067429434E-3</v>
      </c>
      <c r="E2244" s="91">
        <v>4.8538782813163607E-3</v>
      </c>
      <c r="F2244" s="91">
        <v>6.8192426887365674E-3</v>
      </c>
      <c r="G2244" s="92">
        <v>8.4780533185727144E-3</v>
      </c>
      <c r="H2244" s="92">
        <v>9.6692945708704188E-3</v>
      </c>
      <c r="I2244" s="92">
        <v>1.0427615865492698E-2</v>
      </c>
      <c r="J2244" s="92">
        <v>1.0792854634414709E-2</v>
      </c>
    </row>
    <row r="2245" spans="3:10" x14ac:dyDescent="0.25">
      <c r="C2245" s="84">
        <v>3.2408320962559078E-2</v>
      </c>
      <c r="D2245" s="91">
        <v>3.6523169594551423E-2</v>
      </c>
      <c r="E2245" s="91">
        <v>3.8732953686350893E-2</v>
      </c>
      <c r="F2245" s="91">
        <v>3.9992926126066961E-2</v>
      </c>
      <c r="G2245" s="92">
        <v>4.1059271360029938E-2</v>
      </c>
      <c r="H2245" s="92">
        <v>4.2182290589947775E-2</v>
      </c>
      <c r="I2245" s="92">
        <v>4.3758407251830597E-2</v>
      </c>
      <c r="J2245" s="92">
        <v>4.5785701964362845E-2</v>
      </c>
    </row>
    <row r="2246" spans="3:10" x14ac:dyDescent="0.25">
      <c r="C2246" s="84">
        <v>4.5446538073649892E-3</v>
      </c>
      <c r="D2246" s="91">
        <v>7.586780085806346E-3</v>
      </c>
      <c r="E2246" s="91">
        <v>1.0844347287776633E-2</v>
      </c>
      <c r="F2246" s="91">
        <v>1.3961181535326606E-2</v>
      </c>
      <c r="G2246" s="92">
        <v>1.6758377718851802E-2</v>
      </c>
      <c r="H2246" s="92">
        <v>1.9091122222126881E-2</v>
      </c>
      <c r="I2246" s="92">
        <v>2.1028385004554579E-2</v>
      </c>
      <c r="J2246" s="92">
        <v>2.2555395776845327E-2</v>
      </c>
    </row>
    <row r="2247" spans="3:10" x14ac:dyDescent="0.25">
      <c r="C2247" s="84">
        <v>1.0117234147344552E-2</v>
      </c>
      <c r="D2247" s="91">
        <v>1.5159717732786559E-2</v>
      </c>
      <c r="E2247" s="91">
        <v>1.9400996548499996E-2</v>
      </c>
      <c r="F2247" s="91">
        <v>2.2514972638693943E-2</v>
      </c>
      <c r="G2247" s="92">
        <v>2.4624273916918446E-2</v>
      </c>
      <c r="H2247" s="92">
        <v>2.5843496094435189E-2</v>
      </c>
      <c r="I2247" s="92">
        <v>2.6475594619389906E-2</v>
      </c>
      <c r="J2247" s="92">
        <v>2.660788784791893E-2</v>
      </c>
    </row>
    <row r="2248" spans="3:10" x14ac:dyDescent="0.25">
      <c r="C2248" s="84">
        <v>8.5165511226786134E-4</v>
      </c>
      <c r="D2248" s="91">
        <v>1.8104910868313655E-3</v>
      </c>
      <c r="E2248" s="91">
        <v>3.0983450165500055E-3</v>
      </c>
      <c r="F2248" s="91">
        <v>4.5484926217990839E-3</v>
      </c>
      <c r="G2248" s="92">
        <v>5.9929249546102079E-3</v>
      </c>
      <c r="H2248" s="92">
        <v>7.2772394491494403E-3</v>
      </c>
      <c r="I2248" s="92">
        <v>8.3573644241740977E-3</v>
      </c>
      <c r="J2248" s="92">
        <v>9.1953802165326195E-3</v>
      </c>
    </row>
    <row r="2249" spans="3:10" x14ac:dyDescent="0.25">
      <c r="C2249" s="84">
        <v>2.7166837115674327E-2</v>
      </c>
      <c r="D2249" s="91">
        <v>2.9291182288501836E-2</v>
      </c>
      <c r="E2249" s="91">
        <v>3.0219236370628975E-2</v>
      </c>
      <c r="F2249" s="91">
        <v>3.0695653445837433E-2</v>
      </c>
      <c r="G2249" s="92">
        <v>3.1193425120280706E-2</v>
      </c>
      <c r="H2249" s="92">
        <v>3.1782987244517662E-2</v>
      </c>
      <c r="I2249" s="92">
        <v>3.2662019670196211E-2</v>
      </c>
      <c r="J2249" s="92">
        <v>3.3748764279075319E-2</v>
      </c>
    </row>
    <row r="2250" spans="3:10" x14ac:dyDescent="0.25">
      <c r="C2250" s="84">
        <v>7.0479092807203972E-3</v>
      </c>
      <c r="D2250" s="91">
        <v>8.533607865568003E-3</v>
      </c>
      <c r="E2250" s="91">
        <v>9.7124948743063603E-3</v>
      </c>
      <c r="F2250" s="91">
        <v>1.0636982650036654E-2</v>
      </c>
      <c r="G2250" s="92">
        <v>1.1372916878307928E-2</v>
      </c>
      <c r="H2250" s="92">
        <v>1.1911719443514936E-2</v>
      </c>
      <c r="I2250" s="92">
        <v>1.2332096648077582E-2</v>
      </c>
      <c r="J2250" s="92">
        <v>1.263467594046302E-2</v>
      </c>
    </row>
    <row r="2251" spans="3:10" x14ac:dyDescent="0.25">
      <c r="C2251" s="84">
        <v>2.1452893001509845E-2</v>
      </c>
      <c r="D2251" s="91">
        <v>2.798518147774846E-2</v>
      </c>
      <c r="E2251" s="91">
        <v>3.2722368013165255E-2</v>
      </c>
      <c r="F2251" s="91">
        <v>3.5807765382225243E-2</v>
      </c>
      <c r="G2251" s="92">
        <v>3.7691579069180262E-2</v>
      </c>
      <c r="H2251" s="92">
        <v>3.8588083261870118E-2</v>
      </c>
      <c r="I2251" s="92">
        <v>3.8915927406838038E-2</v>
      </c>
      <c r="J2251" s="92">
        <v>3.8744928271981172E-2</v>
      </c>
    </row>
    <row r="2252" spans="3:10" x14ac:dyDescent="0.25">
      <c r="C2252" s="84">
        <v>5.4891628465775144E-3</v>
      </c>
      <c r="D2252" s="91">
        <v>7.6185663863726372E-3</v>
      </c>
      <c r="E2252" s="91">
        <v>9.4159347045188052E-3</v>
      </c>
      <c r="F2252" s="91">
        <v>1.0814063613407808E-2</v>
      </c>
      <c r="G2252" s="92">
        <v>1.187625999898023E-2</v>
      </c>
      <c r="H2252" s="92">
        <v>1.2639283697213812E-2</v>
      </c>
      <c r="I2252" s="92">
        <v>1.3238861498452386E-2</v>
      </c>
      <c r="J2252" s="92">
        <v>1.3717193409036354E-2</v>
      </c>
    </row>
    <row r="2253" spans="3:10" x14ac:dyDescent="0.25">
      <c r="C2253" s="84">
        <v>1.3104611356635442E-2</v>
      </c>
      <c r="D2253" s="91">
        <v>1.8247253814380943E-2</v>
      </c>
      <c r="E2253" s="91">
        <v>2.2432907547429468E-2</v>
      </c>
      <c r="F2253" s="91">
        <v>2.5668483385765866E-2</v>
      </c>
      <c r="G2253" s="92">
        <v>2.8264994456748852E-2</v>
      </c>
      <c r="H2253" s="92">
        <v>3.0381967187628599E-2</v>
      </c>
      <c r="I2253" s="92">
        <v>3.2325039597818406E-2</v>
      </c>
      <c r="J2253" s="92">
        <v>3.4109434091784983E-2</v>
      </c>
    </row>
    <row r="2254" spans="3:10" x14ac:dyDescent="0.25">
      <c r="C2254" s="84">
        <v>2.7706002111066029E-3</v>
      </c>
      <c r="D2254" s="91">
        <v>5.4185922738972086E-3</v>
      </c>
      <c r="E2254" s="91">
        <v>8.4525737246562913E-3</v>
      </c>
      <c r="F2254" s="91">
        <v>1.1360395051793043E-2</v>
      </c>
      <c r="G2254" s="92">
        <v>1.3862258298667678E-2</v>
      </c>
      <c r="H2254" s="92">
        <v>1.580937966366E-2</v>
      </c>
      <c r="I2254" s="92">
        <v>1.728575853624429E-2</v>
      </c>
      <c r="J2254" s="92">
        <v>1.8321993146971416E-2</v>
      </c>
    </row>
    <row r="2255" spans="3:10" x14ac:dyDescent="0.25">
      <c r="C2255" s="84">
        <v>5.0404554156068745E-2</v>
      </c>
      <c r="D2255" s="91">
        <v>4.7589552848238723E-2</v>
      </c>
      <c r="E2255" s="91">
        <v>4.4656567319831066E-2</v>
      </c>
      <c r="F2255" s="91">
        <v>4.2383697341863216E-2</v>
      </c>
      <c r="G2255" s="92">
        <v>4.1020040184296828E-2</v>
      </c>
      <c r="H2255" s="92">
        <v>4.0351827313633661E-2</v>
      </c>
      <c r="I2255" s="92">
        <v>4.0435818989795848E-2</v>
      </c>
      <c r="J2255" s="92">
        <v>4.104820977672493E-2</v>
      </c>
    </row>
    <row r="2256" spans="3:10" x14ac:dyDescent="0.25">
      <c r="C2256" s="84">
        <v>3.4535463879818143E-3</v>
      </c>
      <c r="D2256" s="91">
        <v>5.672556177274587E-3</v>
      </c>
      <c r="E2256" s="91">
        <v>7.9095152856202677E-3</v>
      </c>
      <c r="F2256" s="91">
        <v>9.920691554534157E-3</v>
      </c>
      <c r="G2256" s="92">
        <v>1.163090413705125E-2</v>
      </c>
      <c r="H2256" s="92">
        <v>1.2992219966514767E-2</v>
      </c>
      <c r="I2256" s="92">
        <v>1.4089044682626336E-2</v>
      </c>
      <c r="J2256" s="92">
        <v>1.4931026377574919E-2</v>
      </c>
    </row>
    <row r="2257" spans="3:10" x14ac:dyDescent="0.25">
      <c r="C2257" s="84">
        <v>2.4033343967687758E-2</v>
      </c>
      <c r="D2257" s="91">
        <v>2.4852396610084846E-2</v>
      </c>
      <c r="E2257" s="91">
        <v>2.5016465965122064E-2</v>
      </c>
      <c r="F2257" s="91">
        <v>2.5019045242007442E-2</v>
      </c>
      <c r="G2257" s="92">
        <v>2.5138437833061709E-2</v>
      </c>
      <c r="H2257" s="92">
        <v>2.5363392452672981E-2</v>
      </c>
      <c r="I2257" s="92">
        <v>2.581459962357599E-2</v>
      </c>
      <c r="J2257" s="92">
        <v>2.6408018117855574E-2</v>
      </c>
    </row>
    <row r="2258" spans="3:10" x14ac:dyDescent="0.25">
      <c r="C2258" s="84">
        <v>7.9368331257689741E-3</v>
      </c>
      <c r="D2258" s="91">
        <v>1.1392949457623699E-2</v>
      </c>
      <c r="E2258" s="91">
        <v>1.4386645902377872E-2</v>
      </c>
      <c r="F2258" s="91">
        <v>1.6761905516155053E-2</v>
      </c>
      <c r="G2258" s="92">
        <v>1.8576190794042064E-2</v>
      </c>
      <c r="H2258" s="92">
        <v>1.9841284039602437E-2</v>
      </c>
      <c r="I2258" s="92">
        <v>2.0718646248329989E-2</v>
      </c>
      <c r="J2258" s="92">
        <v>2.1224629601246863E-2</v>
      </c>
    </row>
    <row r="2259" spans="3:10" x14ac:dyDescent="0.25">
      <c r="C2259" s="84">
        <v>6.2587047474858245E-3</v>
      </c>
      <c r="D2259" s="91">
        <v>9.7163975320882241E-3</v>
      </c>
      <c r="E2259" s="91">
        <v>1.2978766656577491E-2</v>
      </c>
      <c r="F2259" s="91">
        <v>1.5785101633846381E-2</v>
      </c>
      <c r="G2259" s="92">
        <v>1.8151279964075714E-2</v>
      </c>
      <c r="H2259" s="92">
        <v>2.0109785784375812E-2</v>
      </c>
      <c r="I2259" s="92">
        <v>2.1869515530375281E-2</v>
      </c>
      <c r="J2259" s="92">
        <v>2.3499074582266907E-2</v>
      </c>
    </row>
    <row r="2260" spans="3:10" x14ac:dyDescent="0.25">
      <c r="C2260" s="84">
        <v>1.6503909036740027E-3</v>
      </c>
      <c r="D2260" s="91">
        <v>3.0042167505764375E-3</v>
      </c>
      <c r="E2260" s="91">
        <v>4.6035473393309795E-3</v>
      </c>
      <c r="F2260" s="91">
        <v>6.2884647199235961E-3</v>
      </c>
      <c r="G2260" s="92">
        <v>7.9675762947830266E-3</v>
      </c>
      <c r="H2260" s="92">
        <v>9.5697966790280926E-3</v>
      </c>
      <c r="I2260" s="92">
        <v>1.1137406717220168E-2</v>
      </c>
      <c r="J2260" s="92">
        <v>1.2681833598780026E-2</v>
      </c>
    </row>
    <row r="2261" spans="3:10" x14ac:dyDescent="0.25">
      <c r="C2261" s="84">
        <v>3.1829869093596076E-3</v>
      </c>
      <c r="D2261" s="91">
        <v>5.1490871790607143E-3</v>
      </c>
      <c r="E2261" s="91">
        <v>7.1408649048664945E-3</v>
      </c>
      <c r="F2261" s="91">
        <v>8.9498456644810445E-3</v>
      </c>
      <c r="G2261" s="92">
        <v>1.0501738267072167E-2</v>
      </c>
      <c r="H2261" s="92">
        <v>1.1744200408227518E-2</v>
      </c>
      <c r="I2261" s="92">
        <v>1.2752687565976622E-2</v>
      </c>
      <c r="J2261" s="92">
        <v>1.3546897641730947E-2</v>
      </c>
    </row>
    <row r="2262" spans="3:10" x14ac:dyDescent="0.25">
      <c r="C2262" s="84">
        <v>3.7389117021501958E-3</v>
      </c>
      <c r="D2262" s="91">
        <v>6.1926005503521522E-3</v>
      </c>
      <c r="E2262" s="91">
        <v>8.774085484432436E-3</v>
      </c>
      <c r="F2262" s="91">
        <v>1.1268946549122727E-2</v>
      </c>
      <c r="G2262" s="92">
        <v>1.3635921647981808E-2</v>
      </c>
      <c r="H2262" s="92">
        <v>1.585092439644047E-2</v>
      </c>
      <c r="I2262" s="92">
        <v>1.8037772559335623E-2</v>
      </c>
      <c r="J2262" s="92">
        <v>2.0222892699782613E-2</v>
      </c>
    </row>
    <row r="2263" spans="3:10" x14ac:dyDescent="0.25">
      <c r="C2263" s="84">
        <v>1.1854251165540253E-2</v>
      </c>
      <c r="D2263" s="91">
        <v>1.5110338020075489E-2</v>
      </c>
      <c r="E2263" s="91">
        <v>1.7577288296294381E-2</v>
      </c>
      <c r="F2263" s="91">
        <v>1.9446905139675542E-2</v>
      </c>
      <c r="G2263" s="92">
        <v>2.098164671591525E-2</v>
      </c>
      <c r="H2263" s="92">
        <v>2.2266657339857013E-2</v>
      </c>
      <c r="I2263" s="92">
        <v>2.349034176266299E-2</v>
      </c>
      <c r="J2263" s="92">
        <v>2.4646053145838419E-2</v>
      </c>
    </row>
    <row r="2264" spans="3:10" x14ac:dyDescent="0.25">
      <c r="C2264" s="84">
        <v>5.280384334155544E-2</v>
      </c>
      <c r="D2264" s="91">
        <v>4.7598221502727966E-2</v>
      </c>
      <c r="E2264" s="91">
        <v>4.3529694034114726E-2</v>
      </c>
      <c r="F2264" s="91">
        <v>4.0509286636618319E-2</v>
      </c>
      <c r="G2264" s="92">
        <v>3.834777784634287E-2</v>
      </c>
      <c r="H2264" s="92">
        <v>3.6648386560600259E-2</v>
      </c>
      <c r="I2264" s="92">
        <v>3.538218597231995E-2</v>
      </c>
      <c r="J2264" s="92">
        <v>3.4323585515519284E-2</v>
      </c>
    </row>
    <row r="2265" spans="3:10" x14ac:dyDescent="0.25">
      <c r="C2265" s="84">
        <v>3.2318076946717296E-3</v>
      </c>
      <c r="D2265" s="91">
        <v>5.8766720519442973E-3</v>
      </c>
      <c r="E2265" s="91">
        <v>8.8013945626277124E-3</v>
      </c>
      <c r="F2265" s="91">
        <v>1.1572278674991013E-2</v>
      </c>
      <c r="G2265" s="92">
        <v>1.3958232153216163E-2</v>
      </c>
      <c r="H2265" s="92">
        <v>1.5824245549793937E-2</v>
      </c>
      <c r="I2265" s="92">
        <v>1.7256208552094057E-2</v>
      </c>
      <c r="J2265" s="92">
        <v>1.8288676375838128E-2</v>
      </c>
    </row>
    <row r="2266" spans="3:10" x14ac:dyDescent="0.25">
      <c r="C2266" s="84">
        <v>3.32750144244172E-3</v>
      </c>
      <c r="D2266" s="91">
        <v>5.9574655708245295E-3</v>
      </c>
      <c r="E2266" s="91">
        <v>8.8643200692479426E-3</v>
      </c>
      <c r="F2266" s="91">
        <v>1.1681333459314682E-2</v>
      </c>
      <c r="G2266" s="92">
        <v>1.4236961113798323E-2</v>
      </c>
      <c r="H2266" s="92">
        <v>1.6425817048079126E-2</v>
      </c>
      <c r="I2266" s="92">
        <v>1.8336922767838784E-2</v>
      </c>
      <c r="J2266" s="92">
        <v>1.9982577091887808E-2</v>
      </c>
    </row>
    <row r="2267" spans="3:10" x14ac:dyDescent="0.25">
      <c r="C2267" s="84">
        <v>3.057238043062716E-3</v>
      </c>
      <c r="D2267" s="91">
        <v>5.8582630317025163E-3</v>
      </c>
      <c r="E2267" s="91">
        <v>9.1795989982583846E-3</v>
      </c>
      <c r="F2267" s="91">
        <v>1.2604746451329394E-2</v>
      </c>
      <c r="G2267" s="92">
        <v>1.5901313880600274E-2</v>
      </c>
      <c r="H2267" s="92">
        <v>1.8913134907087927E-2</v>
      </c>
      <c r="I2267" s="92">
        <v>2.1710983415722352E-2</v>
      </c>
      <c r="J2267" s="92">
        <v>2.4280621370375264E-2</v>
      </c>
    </row>
    <row r="2268" spans="3:10" x14ac:dyDescent="0.25">
      <c r="C2268" s="84">
        <v>6.8245255055924296E-3</v>
      </c>
      <c r="D2268" s="91">
        <v>9.6170348689629797E-3</v>
      </c>
      <c r="E2268" s="91">
        <v>1.2062869588201844E-2</v>
      </c>
      <c r="F2268" s="91">
        <v>1.4107288634615349E-2</v>
      </c>
      <c r="G2268" s="92">
        <v>1.5860551917180204E-2</v>
      </c>
      <c r="H2268" s="92">
        <v>1.7386341554819412E-2</v>
      </c>
      <c r="I2268" s="92">
        <v>1.8873480771888471E-2</v>
      </c>
      <c r="J2268" s="92">
        <v>2.0380473791075486E-2</v>
      </c>
    </row>
    <row r="2269" spans="3:10" x14ac:dyDescent="0.25">
      <c r="C2269" s="84">
        <v>1.4901835558437937E-2</v>
      </c>
      <c r="D2269" s="91">
        <v>1.885905881573862E-2</v>
      </c>
      <c r="E2269" s="91">
        <v>2.1573603432436656E-2</v>
      </c>
      <c r="F2269" s="91">
        <v>2.3220468897724163E-2</v>
      </c>
      <c r="G2269" s="92">
        <v>2.4097982125304784E-2</v>
      </c>
      <c r="H2269" s="92">
        <v>2.4315941005679433E-2</v>
      </c>
      <c r="I2269" s="92">
        <v>2.4110898340050715E-2</v>
      </c>
      <c r="J2269" s="92">
        <v>2.3513924242139887E-2</v>
      </c>
    </row>
    <row r="2270" spans="3:10" x14ac:dyDescent="0.25">
      <c r="C2270" s="84">
        <v>1.662428541642366E-3</v>
      </c>
      <c r="D2270" s="91">
        <v>2.7771494076686688E-3</v>
      </c>
      <c r="E2270" s="91">
        <v>3.9453235628511343E-3</v>
      </c>
      <c r="F2270" s="91">
        <v>5.0354437713577482E-3</v>
      </c>
      <c r="G2270" s="92">
        <v>5.9944066725004077E-3</v>
      </c>
      <c r="H2270" s="92">
        <v>6.790896597814333E-3</v>
      </c>
      <c r="I2270" s="92">
        <v>7.4762482716101281E-3</v>
      </c>
      <c r="J2270" s="92">
        <v>8.0768537093352053E-3</v>
      </c>
    </row>
    <row r="2271" spans="3:10" x14ac:dyDescent="0.25">
      <c r="C2271" s="84">
        <v>2.1559971062001061E-2</v>
      </c>
      <c r="D2271" s="91">
        <v>2.7523411667730785E-2</v>
      </c>
      <c r="E2271" s="91">
        <v>3.1734959416734973E-2</v>
      </c>
      <c r="F2271" s="91">
        <v>3.4485829392101847E-2</v>
      </c>
      <c r="G2271" s="92">
        <v>3.6270223982653532E-2</v>
      </c>
      <c r="H2271" s="92">
        <v>3.7292303035004394E-2</v>
      </c>
      <c r="I2271" s="92">
        <v>3.7925272593674585E-2</v>
      </c>
      <c r="J2271" s="92">
        <v>3.8199394900049422E-2</v>
      </c>
    </row>
    <row r="2272" spans="3:10" x14ac:dyDescent="0.25">
      <c r="C2272" s="84">
        <v>3.3434526906862818E-3</v>
      </c>
      <c r="D2272" s="91">
        <v>5.5951935043784418E-3</v>
      </c>
      <c r="E2272" s="91">
        <v>7.8980222489799991E-3</v>
      </c>
      <c r="F2272" s="91">
        <v>9.9722403239687462E-3</v>
      </c>
      <c r="G2272" s="92">
        <v>1.1716764117991057E-2</v>
      </c>
      <c r="H2272" s="92">
        <v>1.3077772782757719E-2</v>
      </c>
      <c r="I2272" s="92">
        <v>1.415289769422591E-2</v>
      </c>
      <c r="J2272" s="92">
        <v>1.4977045596600859E-2</v>
      </c>
    </row>
    <row r="2273" spans="3:10" x14ac:dyDescent="0.25">
      <c r="C2273" s="84">
        <v>1.7420734471333962E-2</v>
      </c>
      <c r="D2273" s="91">
        <v>2.2185144860746586E-2</v>
      </c>
      <c r="E2273" s="91">
        <v>2.5514500534795558E-2</v>
      </c>
      <c r="F2273" s="91">
        <v>2.7517476101149622E-2</v>
      </c>
      <c r="G2273" s="92">
        <v>2.8516863441360608E-2</v>
      </c>
      <c r="H2273" s="92">
        <v>2.8671088142789767E-2</v>
      </c>
      <c r="I2273" s="92">
        <v>2.8314261251453431E-2</v>
      </c>
      <c r="J2273" s="92">
        <v>2.7535687445614535E-2</v>
      </c>
    </row>
    <row r="2274" spans="3:10" x14ac:dyDescent="0.25">
      <c r="C2274" s="84">
        <v>5.5071921061343497E-4</v>
      </c>
      <c r="D2274" s="91">
        <v>1.4672178070514253E-3</v>
      </c>
      <c r="E2274" s="91">
        <v>2.891611562610467E-3</v>
      </c>
      <c r="F2274" s="91">
        <v>4.638262527331286E-3</v>
      </c>
      <c r="G2274" s="92">
        <v>6.4792777892107509E-3</v>
      </c>
      <c r="H2274" s="92">
        <v>8.2182424009063539E-3</v>
      </c>
      <c r="I2274" s="92">
        <v>9.809297599704005E-3</v>
      </c>
      <c r="J2274" s="92">
        <v>1.123133045190456E-2</v>
      </c>
    </row>
    <row r="2275" spans="3:10" x14ac:dyDescent="0.25">
      <c r="C2275" s="84">
        <v>4.7924868878869861E-2</v>
      </c>
      <c r="D2275" s="91">
        <v>5.0530416330526226E-2</v>
      </c>
      <c r="E2275" s="91">
        <v>5.1689660384061274E-2</v>
      </c>
      <c r="F2275" s="91">
        <v>5.2386612766194426E-2</v>
      </c>
      <c r="G2275" s="92">
        <v>5.3212603053896711E-2</v>
      </c>
      <c r="H2275" s="92">
        <v>5.415993921394667E-2</v>
      </c>
      <c r="I2275" s="92">
        <v>5.5490606898449216E-2</v>
      </c>
      <c r="J2275" s="92">
        <v>5.7011993415440734E-2</v>
      </c>
    </row>
    <row r="2276" spans="3:10" x14ac:dyDescent="0.25">
      <c r="C2276" s="84">
        <v>9.953558572964618E-3</v>
      </c>
      <c r="D2276" s="91">
        <v>1.2094839671813653E-2</v>
      </c>
      <c r="E2276" s="91">
        <v>1.3711540342233E-2</v>
      </c>
      <c r="F2276" s="91">
        <v>1.4937972444239904E-2</v>
      </c>
      <c r="G2276" s="92">
        <v>1.5939997001384407E-2</v>
      </c>
      <c r="H2276" s="92">
        <v>1.6765341096008305E-2</v>
      </c>
      <c r="I2276" s="92">
        <v>1.7560253864156217E-2</v>
      </c>
      <c r="J2276" s="92">
        <v>1.8335152837830288E-2</v>
      </c>
    </row>
    <row r="2277" spans="3:10" x14ac:dyDescent="0.25">
      <c r="C2277" s="84">
        <v>1.1629277013032839E-2</v>
      </c>
      <c r="D2277" s="91">
        <v>1.4946289573151477E-2</v>
      </c>
      <c r="E2277" s="91">
        <v>1.751334614009371E-2</v>
      </c>
      <c r="F2277" s="91">
        <v>1.945709566260323E-2</v>
      </c>
      <c r="G2277" s="92">
        <v>2.0986633534509119E-2</v>
      </c>
      <c r="H2277" s="92">
        <v>2.2150497822174656E-2</v>
      </c>
      <c r="I2277" s="92">
        <v>2.3114199063924239E-2</v>
      </c>
      <c r="J2277" s="92">
        <v>2.3860396812332239E-2</v>
      </c>
    </row>
    <row r="2278" spans="3:10" x14ac:dyDescent="0.25">
      <c r="C2278" s="84">
        <v>2.1905308550075504E-2</v>
      </c>
      <c r="D2278" s="91">
        <v>2.3677136413274149E-2</v>
      </c>
      <c r="E2278" s="91">
        <v>2.4411674834515319E-2</v>
      </c>
      <c r="F2278" s="91">
        <v>2.4572444787624648E-2</v>
      </c>
      <c r="G2278" s="92">
        <v>2.4463008071406167E-2</v>
      </c>
      <c r="H2278" s="92">
        <v>2.4111026253006658E-2</v>
      </c>
      <c r="I2278" s="92">
        <v>2.3673063320806143E-2</v>
      </c>
      <c r="J2278" s="92">
        <v>2.3117192042149657E-2</v>
      </c>
    </row>
    <row r="2279" spans="3:10" x14ac:dyDescent="0.25">
      <c r="C2279" s="84">
        <v>2.2826573002499934E-2</v>
      </c>
      <c r="D2279" s="91">
        <v>2.6668783543888873E-2</v>
      </c>
      <c r="E2279" s="91">
        <v>2.8930842737647476E-2</v>
      </c>
      <c r="F2279" s="91">
        <v>3.0172130500842834E-2</v>
      </c>
      <c r="G2279" s="92">
        <v>3.0880000729335853E-2</v>
      </c>
      <c r="H2279" s="92">
        <v>3.119934343775441E-2</v>
      </c>
      <c r="I2279" s="92">
        <v>3.1403126546678095E-2</v>
      </c>
      <c r="J2279" s="92">
        <v>3.1483969548942274E-2</v>
      </c>
    </row>
    <row r="2280" spans="3:10" x14ac:dyDescent="0.25">
      <c r="C2280" s="84">
        <v>1.9252141079854311E-2</v>
      </c>
      <c r="D2280" s="91">
        <v>2.42541550224772E-2</v>
      </c>
      <c r="E2280" s="91">
        <v>2.7339459193509857E-2</v>
      </c>
      <c r="F2280" s="91">
        <v>2.8921135418084207E-2</v>
      </c>
      <c r="G2280" s="92">
        <v>2.9551763341044483E-2</v>
      </c>
      <c r="H2280" s="92">
        <v>2.947391426826889E-2</v>
      </c>
      <c r="I2280" s="92">
        <v>2.9017230707894099E-2</v>
      </c>
      <c r="J2280" s="92">
        <v>2.8217729495422592E-2</v>
      </c>
    </row>
    <row r="2281" spans="3:10" x14ac:dyDescent="0.25">
      <c r="C2281" s="84">
        <v>9.7600075554354349E-3</v>
      </c>
      <c r="D2281" s="91">
        <v>1.2916783312900752E-2</v>
      </c>
      <c r="E2281" s="91">
        <v>1.5323213306331194E-2</v>
      </c>
      <c r="F2281" s="91">
        <v>1.7011492151692318E-2</v>
      </c>
      <c r="G2281" s="92">
        <v>1.8174439200439367E-2</v>
      </c>
      <c r="H2281" s="92">
        <v>1.8909500046070955E-2</v>
      </c>
      <c r="I2281" s="92">
        <v>1.9425851066907165E-2</v>
      </c>
      <c r="J2281" s="92">
        <v>1.9769578696052011E-2</v>
      </c>
    </row>
    <row r="2282" spans="3:10" x14ac:dyDescent="0.25">
      <c r="C2282" s="84">
        <v>2.7882670028985791E-2</v>
      </c>
      <c r="D2282" s="91">
        <v>3.1593460823614951E-2</v>
      </c>
      <c r="E2282" s="91">
        <v>3.3534437114317611E-2</v>
      </c>
      <c r="F2282" s="91">
        <v>3.4451357386243366E-2</v>
      </c>
      <c r="G2282" s="92">
        <v>3.4938079391156548E-2</v>
      </c>
      <c r="H2282" s="92">
        <v>3.516503184235107E-2</v>
      </c>
      <c r="I2282" s="92">
        <v>3.5430584499761768E-2</v>
      </c>
      <c r="J2282" s="92">
        <v>3.5705839841850662E-2</v>
      </c>
    </row>
    <row r="2283" spans="3:10" x14ac:dyDescent="0.25">
      <c r="C2283" s="84">
        <v>2.14819863141597E-2</v>
      </c>
      <c r="D2283" s="91">
        <v>2.4397053613588938E-2</v>
      </c>
      <c r="E2283" s="91">
        <v>2.5572778539806138E-2</v>
      </c>
      <c r="F2283" s="91">
        <v>2.5678280993728746E-2</v>
      </c>
      <c r="G2283" s="92">
        <v>2.5251366975197073E-2</v>
      </c>
      <c r="H2283" s="92">
        <v>2.4474212810806088E-2</v>
      </c>
      <c r="I2283" s="92">
        <v>2.3590941341595142E-2</v>
      </c>
      <c r="J2283" s="92">
        <v>2.2605747035217037E-2</v>
      </c>
    </row>
    <row r="2284" spans="3:10" x14ac:dyDescent="0.25">
      <c r="C2284" s="84">
        <v>4.3943923891315628E-2</v>
      </c>
      <c r="D2284" s="91">
        <v>4.5600136350485362E-2</v>
      </c>
      <c r="E2284" s="91">
        <v>4.5586539616896682E-2</v>
      </c>
      <c r="F2284" s="91">
        <v>4.4944875426746626E-2</v>
      </c>
      <c r="G2284" s="92">
        <v>4.4281898357143079E-2</v>
      </c>
      <c r="H2284" s="92">
        <v>4.364002167010099E-2</v>
      </c>
      <c r="I2284" s="92">
        <v>4.3259688118022693E-2</v>
      </c>
      <c r="J2284" s="92">
        <v>4.3007914878739381E-2</v>
      </c>
    </row>
    <row r="2285" spans="3:10" x14ac:dyDescent="0.25">
      <c r="C2285" s="84">
        <v>3.490726511315051E-3</v>
      </c>
      <c r="D2285" s="91">
        <v>5.9198464980858645E-3</v>
      </c>
      <c r="E2285" s="91">
        <v>8.572148342870586E-3</v>
      </c>
      <c r="F2285" s="91">
        <v>1.1134524965405745E-2</v>
      </c>
      <c r="G2285" s="92">
        <v>1.3424274613465246E-2</v>
      </c>
      <c r="H2285" s="92">
        <v>1.5295059580712944E-2</v>
      </c>
      <c r="I2285" s="92">
        <v>1.6789281440093021E-2</v>
      </c>
      <c r="J2285" s="92">
        <v>1.7899083464807803E-2</v>
      </c>
    </row>
    <row r="2286" spans="3:10" x14ac:dyDescent="0.25">
      <c r="C2286" s="84">
        <v>1.2875338576201139E-2</v>
      </c>
      <c r="D2286" s="91">
        <v>1.731324394534162E-2</v>
      </c>
      <c r="E2286" s="91">
        <v>2.0862374737315753E-2</v>
      </c>
      <c r="F2286" s="91">
        <v>2.3572018863997964E-2</v>
      </c>
      <c r="G2286" s="92">
        <v>2.5697232116619884E-2</v>
      </c>
      <c r="H2286" s="92">
        <v>2.7343749750039437E-2</v>
      </c>
      <c r="I2286" s="92">
        <v>2.8768621998022912E-2</v>
      </c>
      <c r="J2286" s="92">
        <v>2.9993504328643384E-2</v>
      </c>
    </row>
    <row r="2287" spans="3:10" x14ac:dyDescent="0.25">
      <c r="C2287" s="84">
        <v>1.3716032037587283E-3</v>
      </c>
      <c r="D2287" s="91">
        <v>3.1603724711598865E-3</v>
      </c>
      <c r="E2287" s="91">
        <v>5.6160139150047165E-3</v>
      </c>
      <c r="F2287" s="91">
        <v>8.3882286646252309E-3</v>
      </c>
      <c r="G2287" s="92">
        <v>1.1168322056521879E-2</v>
      </c>
      <c r="H2287" s="92">
        <v>1.3709850018151289E-2</v>
      </c>
      <c r="I2287" s="92">
        <v>1.5971877784525121E-2</v>
      </c>
      <c r="J2287" s="92">
        <v>1.7899759904972203E-2</v>
      </c>
    </row>
    <row r="2288" spans="3:10" x14ac:dyDescent="0.25">
      <c r="C2288" s="84">
        <v>1.2889554178211552E-2</v>
      </c>
      <c r="D2288" s="91">
        <v>1.9710277875191393E-2</v>
      </c>
      <c r="E2288" s="91">
        <v>2.5553615445844852E-2</v>
      </c>
      <c r="F2288" s="91">
        <v>2.9978270080135334E-2</v>
      </c>
      <c r="G2288" s="92">
        <v>3.3211864253459268E-2</v>
      </c>
      <c r="H2288" s="92">
        <v>3.5482618690497493E-2</v>
      </c>
      <c r="I2288" s="92">
        <v>3.7243965755680675E-2</v>
      </c>
      <c r="J2288" s="92">
        <v>3.8607382946049956E-2</v>
      </c>
    </row>
    <row r="2289" spans="3:10" x14ac:dyDescent="0.25">
      <c r="C2289" s="84">
        <v>1.886077538843773E-2</v>
      </c>
      <c r="D2289" s="91">
        <v>2.3582122636972531E-2</v>
      </c>
      <c r="E2289" s="91">
        <v>2.6875249499916931E-2</v>
      </c>
      <c r="F2289" s="91">
        <v>2.9021818414163167E-2</v>
      </c>
      <c r="G2289" s="92">
        <v>3.0421859958218556E-2</v>
      </c>
      <c r="H2289" s="92">
        <v>3.1220462677733284E-2</v>
      </c>
      <c r="I2289" s="92">
        <v>3.1707410683291699E-2</v>
      </c>
      <c r="J2289" s="92">
        <v>3.1889157799031474E-2</v>
      </c>
    </row>
    <row r="2290" spans="3:10" x14ac:dyDescent="0.25">
      <c r="C2290" s="84">
        <v>6.3645259036464504E-3</v>
      </c>
      <c r="D2290" s="91">
        <v>1.0072108356069287E-2</v>
      </c>
      <c r="E2290" s="91">
        <v>1.3695854052261359E-2</v>
      </c>
      <c r="F2290" s="91">
        <v>1.687273049116416E-2</v>
      </c>
      <c r="G2290" s="92">
        <v>1.9505720505962474E-2</v>
      </c>
      <c r="H2290" s="92">
        <v>2.1523597176868522E-2</v>
      </c>
      <c r="I2290" s="92">
        <v>2.3064531035437746E-2</v>
      </c>
      <c r="J2290" s="92">
        <v>2.4136575297716185E-2</v>
      </c>
    </row>
    <row r="2291" spans="3:10" x14ac:dyDescent="0.25">
      <c r="C2291" s="84">
        <v>7.940035999209448E-2</v>
      </c>
      <c r="D2291" s="91">
        <v>6.794846134248024E-2</v>
      </c>
      <c r="E2291" s="91">
        <v>5.8868144294296758E-2</v>
      </c>
      <c r="F2291" s="91">
        <v>5.2122996758282886E-2</v>
      </c>
      <c r="G2291" s="92">
        <v>4.7270537527812448E-2</v>
      </c>
      <c r="H2291" s="92">
        <v>4.3586263966208093E-2</v>
      </c>
      <c r="I2291" s="92">
        <v>4.0845773314936676E-2</v>
      </c>
      <c r="J2291" s="92">
        <v>3.8641915384889793E-2</v>
      </c>
    </row>
    <row r="2292" spans="3:10" x14ac:dyDescent="0.25">
      <c r="C2292" s="84">
        <v>8.7412507513373646E-3</v>
      </c>
      <c r="D2292" s="91">
        <v>1.2848121741858268E-2</v>
      </c>
      <c r="E2292" s="91">
        <v>1.6460964480237084E-2</v>
      </c>
      <c r="F2292" s="91">
        <v>1.9362397715635672E-2</v>
      </c>
      <c r="G2292" s="92">
        <v>2.1631813979491279E-2</v>
      </c>
      <c r="H2292" s="92">
        <v>2.3321641762114053E-2</v>
      </c>
      <c r="I2292" s="92">
        <v>2.4663100507655904E-2</v>
      </c>
      <c r="J2292" s="92">
        <v>2.5708968707957941E-2</v>
      </c>
    </row>
    <row r="2293" spans="3:10" x14ac:dyDescent="0.25">
      <c r="C2293" s="84">
        <v>2.5342823582178279E-3</v>
      </c>
      <c r="D2293" s="91">
        <v>3.6484124300815305E-3</v>
      </c>
      <c r="E2293" s="91">
        <v>4.7598357564002805E-3</v>
      </c>
      <c r="F2293" s="91">
        <v>5.8022772492249885E-3</v>
      </c>
      <c r="G2293" s="92">
        <v>6.7541086437436903E-3</v>
      </c>
      <c r="H2293" s="92">
        <v>7.5847195325890356E-3</v>
      </c>
      <c r="I2293" s="92">
        <v>8.3391242195683217E-3</v>
      </c>
      <c r="J2293" s="92">
        <v>9.0260317165951516E-3</v>
      </c>
    </row>
    <row r="2294" spans="3:10" x14ac:dyDescent="0.25">
      <c r="C2294" s="84">
        <v>8.1414548940122716E-3</v>
      </c>
      <c r="D2294" s="91">
        <v>1.2341127713687066E-2</v>
      </c>
      <c r="E2294" s="91">
        <v>1.6296317525464642E-2</v>
      </c>
      <c r="F2294" s="91">
        <v>1.9733328972348994E-2</v>
      </c>
      <c r="G2294" s="92">
        <v>2.2680443204396453E-2</v>
      </c>
      <c r="H2294" s="92">
        <v>2.5159425064656342E-2</v>
      </c>
      <c r="I2294" s="92">
        <v>2.7395189256590152E-2</v>
      </c>
      <c r="J2294" s="92">
        <v>2.9421126108265399E-2</v>
      </c>
    </row>
    <row r="2295" spans="3:10" x14ac:dyDescent="0.25">
      <c r="C2295" s="84">
        <v>1.7868816255953565E-3</v>
      </c>
      <c r="D2295" s="91">
        <v>3.405635142429073E-3</v>
      </c>
      <c r="E2295" s="91">
        <v>5.2680832877075538E-3</v>
      </c>
      <c r="F2295" s="91">
        <v>7.120149924541061E-3</v>
      </c>
      <c r="G2295" s="92">
        <v>8.8338562294475731E-3</v>
      </c>
      <c r="H2295" s="92">
        <v>1.0334011362644073E-2</v>
      </c>
      <c r="I2295" s="92">
        <v>1.167593738139194E-2</v>
      </c>
      <c r="J2295" s="92">
        <v>1.2875495872281388E-2</v>
      </c>
    </row>
    <row r="2296" spans="3:10" x14ac:dyDescent="0.25">
      <c r="C2296" s="84">
        <v>4.9478078687706104E-3</v>
      </c>
      <c r="D2296" s="91">
        <v>7.5825098227222049E-3</v>
      </c>
      <c r="E2296" s="91">
        <v>1.0279166408055545E-2</v>
      </c>
      <c r="F2296" s="91">
        <v>1.2817828924383547E-2</v>
      </c>
      <c r="G2296" s="92">
        <v>1.5092302989754917E-2</v>
      </c>
      <c r="H2296" s="92">
        <v>1.6981281140805823E-2</v>
      </c>
      <c r="I2296" s="92">
        <v>1.8532093978896103E-2</v>
      </c>
      <c r="J2296" s="92">
        <v>1.9712789532285439E-2</v>
      </c>
    </row>
    <row r="2297" spans="3:10" x14ac:dyDescent="0.25">
      <c r="C2297" s="84">
        <v>2.1804285699694063E-2</v>
      </c>
      <c r="D2297" s="91">
        <v>2.8816077631736655E-2</v>
      </c>
      <c r="E2297" s="91">
        <v>3.3793231479232265E-2</v>
      </c>
      <c r="F2297" s="91">
        <v>3.6872108507055919E-2</v>
      </c>
      <c r="G2297" s="92">
        <v>3.8586514565037304E-2</v>
      </c>
      <c r="H2297" s="92">
        <v>3.9241382339815653E-2</v>
      </c>
      <c r="I2297" s="92">
        <v>3.9337699637238155E-2</v>
      </c>
      <c r="J2297" s="92">
        <v>3.9004716707598718E-2</v>
      </c>
    </row>
    <row r="2298" spans="3:10" x14ac:dyDescent="0.25">
      <c r="C2298" s="84">
        <v>7.3378096339595418E-3</v>
      </c>
      <c r="D2298" s="91">
        <v>1.0365680065703717E-2</v>
      </c>
      <c r="E2298" s="91">
        <v>1.3007436802089375E-2</v>
      </c>
      <c r="F2298" s="91">
        <v>1.5108013966255971E-2</v>
      </c>
      <c r="G2298" s="92">
        <v>1.6698080800483076E-2</v>
      </c>
      <c r="H2298" s="92">
        <v>1.7787945648218489E-2</v>
      </c>
      <c r="I2298" s="92">
        <v>1.8543845654022579E-2</v>
      </c>
      <c r="J2298" s="92">
        <v>1.9012619576879879E-2</v>
      </c>
    </row>
    <row r="2299" spans="3:10" x14ac:dyDescent="0.25">
      <c r="C2299" s="84">
        <v>4.2648481030248039E-3</v>
      </c>
      <c r="D2299" s="91">
        <v>7.3083348748026709E-3</v>
      </c>
      <c r="E2299" s="91">
        <v>1.0421460292493067E-2</v>
      </c>
      <c r="F2299" s="91">
        <v>1.3160304734071987E-2</v>
      </c>
      <c r="G2299" s="92">
        <v>1.5348206213332898E-2</v>
      </c>
      <c r="H2299" s="92">
        <v>1.6900484830074992E-2</v>
      </c>
      <c r="I2299" s="92">
        <v>1.7945287102587082E-2</v>
      </c>
      <c r="J2299" s="92">
        <v>1.8533685867213736E-2</v>
      </c>
    </row>
    <row r="2300" spans="3:10" x14ac:dyDescent="0.25">
      <c r="C2300" s="84">
        <v>8.4033630920879836E-3</v>
      </c>
      <c r="D2300" s="91">
        <v>1.2117868662937948E-2</v>
      </c>
      <c r="E2300" s="91">
        <v>1.5378899532443636E-2</v>
      </c>
      <c r="F2300" s="91">
        <v>1.7996142302897509E-2</v>
      </c>
      <c r="G2300" s="92">
        <v>2.0012981783186147E-2</v>
      </c>
      <c r="H2300" s="92">
        <v>2.1434260944780504E-2</v>
      </c>
      <c r="I2300" s="92">
        <v>2.2432946370629335E-2</v>
      </c>
      <c r="J2300" s="92">
        <v>2.3026998818506689E-2</v>
      </c>
    </row>
    <row r="2301" spans="3:10" x14ac:dyDescent="0.25">
      <c r="C2301" s="84">
        <v>3.2027190044004407E-3</v>
      </c>
      <c r="D2301" s="91">
        <v>5.6444827037281757E-3</v>
      </c>
      <c r="E2301" s="91">
        <v>8.2816622459348337E-3</v>
      </c>
      <c r="F2301" s="91">
        <v>1.0808592968096539E-2</v>
      </c>
      <c r="G2301" s="92">
        <v>1.3118985852794656E-2</v>
      </c>
      <c r="H2301" s="92">
        <v>1.5161079982631793E-2</v>
      </c>
      <c r="I2301" s="92">
        <v>1.7048506717423594E-2</v>
      </c>
      <c r="J2301" s="92">
        <v>1.8813487683247237E-2</v>
      </c>
    </row>
    <row r="2302" spans="3:10" x14ac:dyDescent="0.25">
      <c r="C2302" s="84">
        <v>5.351926228344797E-3</v>
      </c>
      <c r="D2302" s="91">
        <v>8.4150473219756911E-3</v>
      </c>
      <c r="E2302" s="91">
        <v>1.1180835112568026E-2</v>
      </c>
      <c r="F2302" s="91">
        <v>1.3347123490890751E-2</v>
      </c>
      <c r="G2302" s="92">
        <v>1.4886583718111151E-2</v>
      </c>
      <c r="H2302" s="92">
        <v>1.5801838901864446E-2</v>
      </c>
      <c r="I2302" s="92">
        <v>1.6245176937346024E-2</v>
      </c>
      <c r="J2302" s="92">
        <v>1.626678013258168E-2</v>
      </c>
    </row>
    <row r="2303" spans="3:10" x14ac:dyDescent="0.25">
      <c r="C2303" s="84">
        <v>5.3887953858761488E-3</v>
      </c>
      <c r="D2303" s="91">
        <v>8.8780008271222826E-3</v>
      </c>
      <c r="E2303" s="91">
        <v>1.2173684492415912E-2</v>
      </c>
      <c r="F2303" s="91">
        <v>1.4860775139379705E-2</v>
      </c>
      <c r="G2303" s="92">
        <v>1.6889445654705453E-2</v>
      </c>
      <c r="H2303" s="92">
        <v>1.8288989931146696E-2</v>
      </c>
      <c r="I2303" s="92">
        <v>1.9268550928688715E-2</v>
      </c>
      <c r="J2303" s="92">
        <v>1.9903528870429177E-2</v>
      </c>
    </row>
    <row r="2304" spans="3:10" x14ac:dyDescent="0.25">
      <c r="C2304" s="84">
        <v>4.6384489166104098E-3</v>
      </c>
      <c r="D2304" s="91">
        <v>6.8754957256185467E-3</v>
      </c>
      <c r="E2304" s="91">
        <v>8.9448371116100586E-3</v>
      </c>
      <c r="F2304" s="91">
        <v>1.0711465247949321E-2</v>
      </c>
      <c r="G2304" s="92">
        <v>1.218190708121015E-2</v>
      </c>
      <c r="H2304" s="92">
        <v>1.3351321045916541E-2</v>
      </c>
      <c r="I2304" s="92">
        <v>1.4331305599844895E-2</v>
      </c>
      <c r="J2304" s="92">
        <v>1.5148796745097748E-2</v>
      </c>
    </row>
    <row r="2305" spans="3:10" x14ac:dyDescent="0.25">
      <c r="C2305" s="84">
        <v>0.1721941334456257</v>
      </c>
      <c r="D2305" s="91">
        <v>0.14787940908580774</v>
      </c>
      <c r="E2305" s="91">
        <v>0.12732472742582313</v>
      </c>
      <c r="F2305" s="91">
        <v>0.11200656236344475</v>
      </c>
      <c r="G2305" s="92">
        <v>0.10138090623308403</v>
      </c>
      <c r="H2305" s="92">
        <v>9.3865145013592596E-2</v>
      </c>
      <c r="I2305" s="92">
        <v>8.8794281560281518E-2</v>
      </c>
      <c r="J2305" s="92">
        <v>8.5037178495673771E-2</v>
      </c>
    </row>
    <row r="2306" spans="3:10" x14ac:dyDescent="0.25">
      <c r="C2306" s="84">
        <v>7.8396294413279992E-3</v>
      </c>
      <c r="D2306" s="91">
        <v>1.3231735662177026E-2</v>
      </c>
      <c r="E2306" s="91">
        <v>1.8814756725642715E-2</v>
      </c>
      <c r="F2306" s="91">
        <v>2.3862544681075067E-2</v>
      </c>
      <c r="G2306" s="92">
        <v>2.8054361523894546E-2</v>
      </c>
      <c r="H2306" s="92">
        <v>3.118011940167505E-2</v>
      </c>
      <c r="I2306" s="92">
        <v>3.3390231139769133E-2</v>
      </c>
      <c r="J2306" s="92">
        <v>3.4680921421770525E-2</v>
      </c>
    </row>
    <row r="2307" spans="3:10" x14ac:dyDescent="0.25">
      <c r="C2307" s="84">
        <v>1.8217482241676612E-3</v>
      </c>
      <c r="D2307" s="91">
        <v>3.2509979770769309E-3</v>
      </c>
      <c r="E2307" s="91">
        <v>4.9443734110836517E-3</v>
      </c>
      <c r="F2307" s="91">
        <v>6.748685569531703E-3</v>
      </c>
      <c r="G2307" s="92">
        <v>8.5695860271040834E-3</v>
      </c>
      <c r="H2307" s="92">
        <v>1.0321464488404292E-2</v>
      </c>
      <c r="I2307" s="92">
        <v>1.2032772609991398E-2</v>
      </c>
      <c r="J2307" s="92">
        <v>1.3693888157915288E-2</v>
      </c>
    </row>
    <row r="2308" spans="3:10" x14ac:dyDescent="0.25">
      <c r="C2308" s="84">
        <v>1.0321349092468233E-2</v>
      </c>
      <c r="D2308" s="91">
        <v>1.3248239671384847E-2</v>
      </c>
      <c r="E2308" s="91">
        <v>1.5911371365988313E-2</v>
      </c>
      <c r="F2308" s="91">
        <v>1.8292973873473312E-2</v>
      </c>
      <c r="G2308" s="92">
        <v>2.0441999962026444E-2</v>
      </c>
      <c r="H2308" s="92">
        <v>2.2307551947417518E-2</v>
      </c>
      <c r="I2308" s="92">
        <v>2.4009671271878936E-2</v>
      </c>
      <c r="J2308" s="92">
        <v>2.552141340892268E-2</v>
      </c>
    </row>
    <row r="2309" spans="3:10" x14ac:dyDescent="0.25">
      <c r="C2309" s="84">
        <v>6.213772598033694E-3</v>
      </c>
      <c r="D2309" s="91">
        <v>8.4980381498917529E-3</v>
      </c>
      <c r="E2309" s="91">
        <v>1.059273395026579E-2</v>
      </c>
      <c r="F2309" s="91">
        <v>1.2441752703938906E-2</v>
      </c>
      <c r="G2309" s="92">
        <v>1.4062594270480639E-2</v>
      </c>
      <c r="H2309" s="92">
        <v>1.5410178621550264E-2</v>
      </c>
      <c r="I2309" s="92">
        <v>1.6556967002807531E-2</v>
      </c>
      <c r="J2309" s="92">
        <v>1.7477084022980982E-2</v>
      </c>
    </row>
    <row r="2310" spans="3:10" x14ac:dyDescent="0.25">
      <c r="C2310" s="84">
        <v>4.9526477249458604E-3</v>
      </c>
      <c r="D2310" s="91">
        <v>8.5561650038542807E-3</v>
      </c>
      <c r="E2310" s="91">
        <v>1.2359579040566376E-2</v>
      </c>
      <c r="F2310" s="91">
        <v>1.5914385113914475E-2</v>
      </c>
      <c r="G2310" s="92">
        <v>1.9068773213097565E-2</v>
      </c>
      <c r="H2310" s="92">
        <v>2.1747247898630612E-2</v>
      </c>
      <c r="I2310" s="92">
        <v>2.410858609118351E-2</v>
      </c>
      <c r="J2310" s="92">
        <v>2.6188452107223485E-2</v>
      </c>
    </row>
    <row r="2311" spans="3:10" x14ac:dyDescent="0.25">
      <c r="C2311" s="84">
        <v>1.4022279234595635E-2</v>
      </c>
      <c r="D2311" s="91">
        <v>1.6760883749362764E-2</v>
      </c>
      <c r="E2311" s="91">
        <v>1.8946777189471797E-2</v>
      </c>
      <c r="F2311" s="91">
        <v>2.0775602289119909E-2</v>
      </c>
      <c r="G2311" s="92">
        <v>2.245225684900537E-2</v>
      </c>
      <c r="H2311" s="92">
        <v>2.401138089180133E-2</v>
      </c>
      <c r="I2311" s="92">
        <v>2.5634309258589161E-2</v>
      </c>
      <c r="J2311" s="92">
        <v>2.731865855224162E-2</v>
      </c>
    </row>
    <row r="2312" spans="3:10" x14ac:dyDescent="0.25">
      <c r="C2312" s="84">
        <v>1.3936083502152375E-2</v>
      </c>
      <c r="D2312" s="91">
        <v>1.5543851691279614E-2</v>
      </c>
      <c r="E2312" s="91">
        <v>1.6509081295330331E-2</v>
      </c>
      <c r="F2312" s="91">
        <v>1.7098575656672128E-2</v>
      </c>
      <c r="G2312" s="92">
        <v>1.7506705587947039E-2</v>
      </c>
      <c r="H2312" s="92">
        <v>1.7750671180399625E-2</v>
      </c>
      <c r="I2312" s="92">
        <v>1.7945953071404733E-2</v>
      </c>
      <c r="J2312" s="92">
        <v>1.8070180472764454E-2</v>
      </c>
    </row>
    <row r="2313" spans="3:10" x14ac:dyDescent="0.25">
      <c r="C2313" s="84">
        <v>2.7598951913150958E-2</v>
      </c>
      <c r="D2313" s="91">
        <v>3.2846945552133196E-2</v>
      </c>
      <c r="E2313" s="91">
        <v>3.5981236505566602E-2</v>
      </c>
      <c r="F2313" s="91">
        <v>3.774931488133125E-2</v>
      </c>
      <c r="G2313" s="92">
        <v>3.8832078566904432E-2</v>
      </c>
      <c r="H2313" s="92">
        <v>3.9439902682348392E-2</v>
      </c>
      <c r="I2313" s="92">
        <v>3.9902123604913742E-2</v>
      </c>
      <c r="J2313" s="92">
        <v>4.0167365855133211E-2</v>
      </c>
    </row>
    <row r="2314" spans="3:10" x14ac:dyDescent="0.25">
      <c r="C2314" s="84">
        <v>3.4587537868895229E-3</v>
      </c>
      <c r="D2314" s="91">
        <v>5.834943300706795E-3</v>
      </c>
      <c r="E2314" s="91">
        <v>8.3980820784681654E-3</v>
      </c>
      <c r="F2314" s="91">
        <v>1.0863687075585637E-2</v>
      </c>
      <c r="G2314" s="92">
        <v>1.3080448062073438E-2</v>
      </c>
      <c r="H2314" s="92">
        <v>1.4920353411616539E-2</v>
      </c>
      <c r="I2314" s="92">
        <v>1.6423059809616544E-2</v>
      </c>
      <c r="J2314" s="92">
        <v>1.7567923703208786E-2</v>
      </c>
    </row>
    <row r="2315" spans="3:10" x14ac:dyDescent="0.25">
      <c r="C2315" s="84">
        <v>8.9058799595017422E-3</v>
      </c>
      <c r="D2315" s="91">
        <v>1.2722472787386663E-2</v>
      </c>
      <c r="E2315" s="91">
        <v>1.5759831181083876E-2</v>
      </c>
      <c r="F2315" s="91">
        <v>1.7938666979490397E-2</v>
      </c>
      <c r="G2315" s="92">
        <v>1.9464773244504463E-2</v>
      </c>
      <c r="H2315" s="92">
        <v>2.0472576841694779E-2</v>
      </c>
      <c r="I2315" s="92">
        <v>2.1211695808008333E-2</v>
      </c>
      <c r="J2315" s="92">
        <v>2.1748658256795832E-2</v>
      </c>
    </row>
    <row r="2316" spans="3:10" x14ac:dyDescent="0.25">
      <c r="C2316" s="84">
        <v>2.5640138339567946E-2</v>
      </c>
      <c r="D2316" s="91">
        <v>2.8141415788042828E-2</v>
      </c>
      <c r="E2316" s="91">
        <v>2.955436123590862E-2</v>
      </c>
      <c r="F2316" s="91">
        <v>3.0405839596764177E-2</v>
      </c>
      <c r="G2316" s="92">
        <v>3.1067222280444892E-2</v>
      </c>
      <c r="H2316" s="92">
        <v>3.1580857103123777E-2</v>
      </c>
      <c r="I2316" s="92">
        <v>3.215185741036735E-2</v>
      </c>
      <c r="J2316" s="92">
        <v>3.2727287213296527E-2</v>
      </c>
    </row>
    <row r="2317" spans="3:10" x14ac:dyDescent="0.25">
      <c r="C2317" s="84">
        <v>2.1215735653317912E-3</v>
      </c>
      <c r="D2317" s="91">
        <v>3.5273251262079026E-3</v>
      </c>
      <c r="E2317" s="91">
        <v>5.0650166567961508E-3</v>
      </c>
      <c r="F2317" s="91">
        <v>6.58198354877787E-3</v>
      </c>
      <c r="G2317" s="92">
        <v>7.9964699888895215E-3</v>
      </c>
      <c r="H2317" s="92">
        <v>9.2393062296676851E-3</v>
      </c>
      <c r="I2317" s="92">
        <v>1.0347452543707648E-2</v>
      </c>
      <c r="J2317" s="92">
        <v>1.1323689542907718E-2</v>
      </c>
    </row>
    <row r="2318" spans="3:10" x14ac:dyDescent="0.25">
      <c r="C2318" s="84">
        <v>1.8725053363266842E-2</v>
      </c>
      <c r="D2318" s="91">
        <v>2.1874018030562652E-2</v>
      </c>
      <c r="E2318" s="91">
        <v>2.3454452299872496E-2</v>
      </c>
      <c r="F2318" s="91">
        <v>2.3987871932841045E-2</v>
      </c>
      <c r="G2318" s="92">
        <v>2.3948435791987788E-2</v>
      </c>
      <c r="H2318" s="92">
        <v>2.3511945487222023E-2</v>
      </c>
      <c r="I2318" s="92">
        <v>2.2926036592537533E-2</v>
      </c>
      <c r="J2318" s="92">
        <v>2.2211045159214071E-2</v>
      </c>
    </row>
    <row r="2319" spans="3:10" x14ac:dyDescent="0.25">
      <c r="C2319" s="84">
        <v>4.868462102456475E-2</v>
      </c>
      <c r="D2319" s="91">
        <v>4.5798355031839544E-2</v>
      </c>
      <c r="E2319" s="91">
        <v>4.3363893952426909E-2</v>
      </c>
      <c r="F2319" s="91">
        <v>4.1487822726054988E-2</v>
      </c>
      <c r="G2319" s="92">
        <v>4.0130874529769968E-2</v>
      </c>
      <c r="H2319" s="92">
        <v>3.8985705477146262E-2</v>
      </c>
      <c r="I2319" s="92">
        <v>3.8090282531528429E-2</v>
      </c>
      <c r="J2319" s="92">
        <v>3.7247496956569558E-2</v>
      </c>
    </row>
    <row r="2320" spans="3:10" x14ac:dyDescent="0.25">
      <c r="C2320" s="84">
        <v>1.6153092243671268E-2</v>
      </c>
      <c r="D2320" s="91">
        <v>1.9584586580735825E-2</v>
      </c>
      <c r="E2320" s="91">
        <v>2.2079134933423422E-2</v>
      </c>
      <c r="F2320" s="91">
        <v>2.3860429588922056E-2</v>
      </c>
      <c r="G2320" s="92">
        <v>2.5183048903656784E-2</v>
      </c>
      <c r="H2320" s="92">
        <v>2.609586248445769E-2</v>
      </c>
      <c r="I2320" s="92">
        <v>2.6794219916864124E-2</v>
      </c>
      <c r="J2320" s="92">
        <v>2.7262585148875362E-2</v>
      </c>
    </row>
    <row r="2321" spans="3:10" x14ac:dyDescent="0.25">
      <c r="C2321" s="84">
        <v>1.545463148609303E-2</v>
      </c>
      <c r="D2321" s="91">
        <v>1.8486625331317497E-2</v>
      </c>
      <c r="E2321" s="91">
        <v>2.0498870783623915E-2</v>
      </c>
      <c r="F2321" s="91">
        <v>2.1723072110808948E-2</v>
      </c>
      <c r="G2321" s="92">
        <v>2.2424425540483146E-2</v>
      </c>
      <c r="H2321" s="92">
        <v>2.268290674948301E-2</v>
      </c>
      <c r="I2321" s="92">
        <v>2.2705925545187775E-2</v>
      </c>
      <c r="J2321" s="92">
        <v>2.2513628081657681E-2</v>
      </c>
    </row>
    <row r="2322" spans="3:10" x14ac:dyDescent="0.25">
      <c r="C2322" s="84">
        <v>0.14090312207742742</v>
      </c>
      <c r="D2322" s="91">
        <v>0.11163235531248974</v>
      </c>
      <c r="E2322" s="91">
        <v>9.1439472740108579E-2</v>
      </c>
      <c r="F2322" s="91">
        <v>7.7757901713103067E-2</v>
      </c>
      <c r="G2322" s="92">
        <v>6.8506438475746584E-2</v>
      </c>
      <c r="H2322" s="92">
        <v>6.1876250636050671E-2</v>
      </c>
      <c r="I2322" s="92">
        <v>5.7145664920877408E-2</v>
      </c>
      <c r="J2322" s="92">
        <v>5.350990840272811E-2</v>
      </c>
    </row>
    <row r="2323" spans="3:10" x14ac:dyDescent="0.25">
      <c r="C2323" s="84">
        <v>6.8250424866506251E-3</v>
      </c>
      <c r="D2323" s="91">
        <v>1.1109819144276748E-2</v>
      </c>
      <c r="E2323" s="91">
        <v>1.5182217428490904E-2</v>
      </c>
      <c r="F2323" s="91">
        <v>1.8501017838548562E-2</v>
      </c>
      <c r="G2323" s="92">
        <v>2.0935933269487929E-2</v>
      </c>
      <c r="H2323" s="92">
        <v>2.2465967662216341E-2</v>
      </c>
      <c r="I2323" s="92">
        <v>2.3325970110093536E-2</v>
      </c>
      <c r="J2323" s="92">
        <v>2.3616852805316814E-2</v>
      </c>
    </row>
    <row r="2324" spans="3:10" x14ac:dyDescent="0.25">
      <c r="C2324" s="84">
        <v>2.1665395812561039E-3</v>
      </c>
      <c r="D2324" s="91">
        <v>3.8179842942009695E-3</v>
      </c>
      <c r="E2324" s="91">
        <v>5.6546491157536145E-3</v>
      </c>
      <c r="F2324" s="91">
        <v>7.4561294325878507E-3</v>
      </c>
      <c r="G2324" s="92">
        <v>9.1086479055445691E-3</v>
      </c>
      <c r="H2324" s="92">
        <v>1.0537061154596511E-2</v>
      </c>
      <c r="I2324" s="92">
        <v>1.1800639189600162E-2</v>
      </c>
      <c r="J2324" s="92">
        <v>1.2925729295814949E-2</v>
      </c>
    </row>
    <row r="2325" spans="3:10" x14ac:dyDescent="0.25">
      <c r="C2325" s="84">
        <v>1.4859671110273254E-2</v>
      </c>
      <c r="D2325" s="91">
        <v>1.7043298646324246E-2</v>
      </c>
      <c r="E2325" s="91">
        <v>1.8393140577443016E-2</v>
      </c>
      <c r="F2325" s="91">
        <v>1.9172121297592801E-2</v>
      </c>
      <c r="G2325" s="92">
        <v>1.9629224001161509E-2</v>
      </c>
      <c r="H2325" s="92">
        <v>1.9840771716955453E-2</v>
      </c>
      <c r="I2325" s="92">
        <v>1.9995487773359345E-2</v>
      </c>
      <c r="J2325" s="92">
        <v>2.0119029017185652E-2</v>
      </c>
    </row>
    <row r="2326" spans="3:10" x14ac:dyDescent="0.25">
      <c r="C2326" s="84">
        <v>4.0360438707062549E-3</v>
      </c>
      <c r="D2326" s="91">
        <v>6.8019221922389498E-3</v>
      </c>
      <c r="E2326" s="91">
        <v>9.7013254841687227E-3</v>
      </c>
      <c r="F2326" s="91">
        <v>1.2432710434441193E-2</v>
      </c>
      <c r="G2326" s="92">
        <v>1.4901868329421704E-2</v>
      </c>
      <c r="H2326" s="92">
        <v>1.70513141823775E-2</v>
      </c>
      <c r="I2326" s="92">
        <v>1.8994419121835474E-2</v>
      </c>
      <c r="J2326" s="92">
        <v>2.0743210682272903E-2</v>
      </c>
    </row>
    <row r="2327" spans="3:10" x14ac:dyDescent="0.25">
      <c r="C2327" s="84">
        <v>3.7818848340032477E-3</v>
      </c>
      <c r="D2327" s="91">
        <v>5.8512273882498234E-3</v>
      </c>
      <c r="E2327" s="91">
        <v>7.8704299872164735E-3</v>
      </c>
      <c r="F2327" s="91">
        <v>9.6433969093729591E-3</v>
      </c>
      <c r="G2327" s="92">
        <v>1.1106120951711016E-2</v>
      </c>
      <c r="H2327" s="92">
        <v>1.2208092020241946E-2</v>
      </c>
      <c r="I2327" s="92">
        <v>1.3028502669416617E-2</v>
      </c>
      <c r="J2327" s="92">
        <v>1.3585701007054175E-2</v>
      </c>
    </row>
    <row r="2328" spans="3:10" x14ac:dyDescent="0.25">
      <c r="C2328" s="84">
        <v>2.360458520250336E-3</v>
      </c>
      <c r="D2328" s="91">
        <v>4.3067610816722801E-3</v>
      </c>
      <c r="E2328" s="91">
        <v>6.4783835093779243E-3</v>
      </c>
      <c r="F2328" s="91">
        <v>8.593057776966409E-3</v>
      </c>
      <c r="G2328" s="92">
        <v>1.0521855246425686E-2</v>
      </c>
      <c r="H2328" s="92">
        <v>1.2195005617331108E-2</v>
      </c>
      <c r="I2328" s="92">
        <v>1.3693932702225464E-2</v>
      </c>
      <c r="J2328" s="92">
        <v>1.5048501408324949E-2</v>
      </c>
    </row>
    <row r="2329" spans="3:10" x14ac:dyDescent="0.25">
      <c r="C2329" s="84">
        <v>3.5554505625032908E-3</v>
      </c>
      <c r="D2329" s="91">
        <v>6.0987065477224028E-3</v>
      </c>
      <c r="E2329" s="91">
        <v>8.655356608891801E-3</v>
      </c>
      <c r="F2329" s="91">
        <v>1.090057659838446E-2</v>
      </c>
      <c r="G2329" s="92">
        <v>1.2757474918637846E-2</v>
      </c>
      <c r="H2329" s="92">
        <v>1.4207687115908014E-2</v>
      </c>
      <c r="I2329" s="92">
        <v>1.5376937885381246E-2</v>
      </c>
      <c r="J2329" s="92">
        <v>1.629656131600778E-2</v>
      </c>
    </row>
    <row r="2330" spans="3:10" x14ac:dyDescent="0.25">
      <c r="C2330" s="84">
        <v>2.3876292787702352E-2</v>
      </c>
      <c r="D2330" s="91">
        <v>3.0331640605162222E-2</v>
      </c>
      <c r="E2330" s="91">
        <v>3.4110263299207744E-2</v>
      </c>
      <c r="F2330" s="91">
        <v>3.5854507082328957E-2</v>
      </c>
      <c r="G2330" s="92">
        <v>3.641932243436892E-2</v>
      </c>
      <c r="H2330" s="92">
        <v>3.6224803293395925E-2</v>
      </c>
      <c r="I2330" s="92">
        <v>3.5739075299516761E-2</v>
      </c>
      <c r="J2330" s="92">
        <v>3.5024941180418753E-2</v>
      </c>
    </row>
    <row r="2331" spans="3:10" x14ac:dyDescent="0.25">
      <c r="C2331" s="84">
        <v>9.8765746737540898E-3</v>
      </c>
      <c r="D2331" s="91">
        <v>1.3329552217780778E-2</v>
      </c>
      <c r="E2331" s="91">
        <v>1.63482930342773E-2</v>
      </c>
      <c r="F2331" s="91">
        <v>1.8962545497264467E-2</v>
      </c>
      <c r="G2331" s="92">
        <v>2.1304206494314224E-2</v>
      </c>
      <c r="H2331" s="92">
        <v>2.3364165204697727E-2</v>
      </c>
      <c r="I2331" s="92">
        <v>2.5260907771342187E-2</v>
      </c>
      <c r="J2331" s="92">
        <v>2.6920699765623921E-2</v>
      </c>
    </row>
    <row r="2332" spans="3:10" x14ac:dyDescent="0.25">
      <c r="C2332" s="84">
        <v>1.0381232159904335E-2</v>
      </c>
      <c r="D2332" s="91">
        <v>1.4470266276358498E-2</v>
      </c>
      <c r="E2332" s="91">
        <v>1.7937203503363783E-2</v>
      </c>
      <c r="F2332" s="91">
        <v>2.0697178490216437E-2</v>
      </c>
      <c r="G2332" s="92">
        <v>2.2889050749574012E-2</v>
      </c>
      <c r="H2332" s="92">
        <v>2.4562802609783413E-2</v>
      </c>
      <c r="I2332" s="92">
        <v>2.593175022361361E-2</v>
      </c>
      <c r="J2332" s="92">
        <v>2.7014214224778576E-2</v>
      </c>
    </row>
    <row r="2333" spans="3:10" x14ac:dyDescent="0.25">
      <c r="C2333" s="84">
        <v>2.0245798579761932E-2</v>
      </c>
      <c r="D2333" s="91">
        <v>2.3325237222876823E-2</v>
      </c>
      <c r="E2333" s="91">
        <v>2.5196685892227361E-2</v>
      </c>
      <c r="F2333" s="91">
        <v>2.6281060914119615E-2</v>
      </c>
      <c r="G2333" s="92">
        <v>2.6942209511574073E-2</v>
      </c>
      <c r="H2333" s="92">
        <v>2.7267801283753813E-2</v>
      </c>
      <c r="I2333" s="92">
        <v>2.7475481899089386E-2</v>
      </c>
      <c r="J2333" s="92">
        <v>2.7549695072948972E-2</v>
      </c>
    </row>
    <row r="2334" spans="3:10" x14ac:dyDescent="0.25">
      <c r="C2334" s="84">
        <v>4.0247875089549509E-2</v>
      </c>
      <c r="D2334" s="91">
        <v>3.9581953303716139E-2</v>
      </c>
      <c r="E2334" s="91">
        <v>3.7542483649841196E-2</v>
      </c>
      <c r="F2334" s="91">
        <v>3.513941420571582E-2</v>
      </c>
      <c r="G2334" s="92">
        <v>3.2862991512315635E-2</v>
      </c>
      <c r="H2334" s="92">
        <v>3.0716569806272364E-2</v>
      </c>
      <c r="I2334" s="92">
        <v>2.884883660691414E-2</v>
      </c>
      <c r="J2334" s="92">
        <v>2.7162110122818248E-2</v>
      </c>
    </row>
    <row r="2335" spans="3:10" x14ac:dyDescent="0.25">
      <c r="C2335" s="84">
        <v>3.8787728605199439E-3</v>
      </c>
      <c r="D2335" s="91">
        <v>5.8538619318596764E-3</v>
      </c>
      <c r="E2335" s="91">
        <v>7.7620560067390432E-3</v>
      </c>
      <c r="F2335" s="91">
        <v>9.4652725746982285E-3</v>
      </c>
      <c r="G2335" s="92">
        <v>1.0952730495022506E-2</v>
      </c>
      <c r="H2335" s="92">
        <v>1.2215823015534425E-2</v>
      </c>
      <c r="I2335" s="92">
        <v>1.3359875762161789E-2</v>
      </c>
      <c r="J2335" s="92">
        <v>1.4414119618719381E-2</v>
      </c>
    </row>
    <row r="2336" spans="3:10" x14ac:dyDescent="0.25">
      <c r="C2336" s="84">
        <v>9.3101073164730157E-4</v>
      </c>
      <c r="D2336" s="91">
        <v>1.878733210887806E-3</v>
      </c>
      <c r="E2336" s="91">
        <v>3.0365833297637534E-3</v>
      </c>
      <c r="F2336" s="91">
        <v>4.2364863937997032E-3</v>
      </c>
      <c r="G2336" s="92">
        <v>5.3648878060990968E-3</v>
      </c>
      <c r="H2336" s="92">
        <v>6.3398833100064434E-3</v>
      </c>
      <c r="I2336" s="92">
        <v>7.168657485496362E-3</v>
      </c>
      <c r="J2336" s="92">
        <v>7.8455974472464787E-3</v>
      </c>
    </row>
    <row r="2337" spans="3:10" x14ac:dyDescent="0.25">
      <c r="C2337" s="84">
        <v>2.9221755231462134E-3</v>
      </c>
      <c r="D2337" s="91">
        <v>5.4551379401398797E-3</v>
      </c>
      <c r="E2337" s="91">
        <v>8.1528113437892361E-3</v>
      </c>
      <c r="F2337" s="91">
        <v>1.0547563670956319E-2</v>
      </c>
      <c r="G2337" s="92">
        <v>1.2443489100974908E-2</v>
      </c>
      <c r="H2337" s="92">
        <v>1.3767450607507224E-2</v>
      </c>
      <c r="I2337" s="92">
        <v>1.463696373492621E-2</v>
      </c>
      <c r="J2337" s="92">
        <v>1.5107185390023429E-2</v>
      </c>
    </row>
    <row r="2338" spans="3:10" x14ac:dyDescent="0.25">
      <c r="C2338" s="84">
        <v>1.2606075896042105E-2</v>
      </c>
      <c r="D2338" s="91">
        <v>1.783899277841576E-2</v>
      </c>
      <c r="E2338" s="91">
        <v>2.2088311131925359E-2</v>
      </c>
      <c r="F2338" s="91">
        <v>2.5199907605094687E-2</v>
      </c>
      <c r="G2338" s="92">
        <v>2.738960225380541E-2</v>
      </c>
      <c r="H2338" s="92">
        <v>2.8786512718283877E-2</v>
      </c>
      <c r="I2338" s="92">
        <v>2.9694501408495527E-2</v>
      </c>
      <c r="J2338" s="92">
        <v>3.0159021673193204E-2</v>
      </c>
    </row>
    <row r="2339" spans="3:10" x14ac:dyDescent="0.25">
      <c r="C2339" s="84">
        <v>6.4000455994266152E-3</v>
      </c>
      <c r="D2339" s="91">
        <v>7.8574545021808072E-3</v>
      </c>
      <c r="E2339" s="91">
        <v>9.0254426702782511E-3</v>
      </c>
      <c r="F2339" s="91">
        <v>9.954403429709293E-3</v>
      </c>
      <c r="G2339" s="92">
        <v>1.0728065727306503E-2</v>
      </c>
      <c r="H2339" s="92">
        <v>1.1369987845391148E-2</v>
      </c>
      <c r="I2339" s="92">
        <v>1.1987571077760007E-2</v>
      </c>
      <c r="J2339" s="92">
        <v>1.261029155908454E-2</v>
      </c>
    </row>
    <row r="2340" spans="3:10" x14ac:dyDescent="0.25">
      <c r="C2340" s="84">
        <v>7.4640845187428908E-3</v>
      </c>
      <c r="D2340" s="91">
        <v>1.1527713347622358E-2</v>
      </c>
      <c r="E2340" s="91">
        <v>1.5339835779520295E-2</v>
      </c>
      <c r="F2340" s="91">
        <v>1.85580488456463E-2</v>
      </c>
      <c r="G2340" s="92">
        <v>2.1151564306293988E-2</v>
      </c>
      <c r="H2340" s="92">
        <v>2.3107395159864652E-2</v>
      </c>
      <c r="I2340" s="92">
        <v>2.4618868843907672E-2</v>
      </c>
      <c r="J2340" s="92">
        <v>2.5718872621820175E-2</v>
      </c>
    </row>
    <row r="2341" spans="3:10" x14ac:dyDescent="0.25">
      <c r="C2341" s="84">
        <v>3.9830180835556048E-2</v>
      </c>
      <c r="D2341" s="91">
        <v>4.1150604848649852E-2</v>
      </c>
      <c r="E2341" s="91">
        <v>4.1264579133939813E-2</v>
      </c>
      <c r="F2341" s="91">
        <v>4.0828817613673782E-2</v>
      </c>
      <c r="G2341" s="92">
        <v>4.0224599046019091E-2</v>
      </c>
      <c r="H2341" s="92">
        <v>3.9412433287254876E-2</v>
      </c>
      <c r="I2341" s="92">
        <v>3.8587598187553175E-2</v>
      </c>
      <c r="J2341" s="92">
        <v>3.7640732858161212E-2</v>
      </c>
    </row>
    <row r="2342" spans="3:10" x14ac:dyDescent="0.25">
      <c r="C2342" s="84">
        <v>2.227597692362672E-2</v>
      </c>
      <c r="D2342" s="91">
        <v>2.5222870504958E-2</v>
      </c>
      <c r="E2342" s="91">
        <v>2.6550324202752714E-2</v>
      </c>
      <c r="F2342" s="91">
        <v>2.6901940540122012E-2</v>
      </c>
      <c r="G2342" s="92">
        <v>2.6790819155411833E-2</v>
      </c>
      <c r="H2342" s="92">
        <v>2.6379694096931989E-2</v>
      </c>
      <c r="I2342" s="92">
        <v>2.5914565662623189E-2</v>
      </c>
      <c r="J2342" s="92">
        <v>2.5390466887804941E-2</v>
      </c>
    </row>
    <row r="2343" spans="3:10" x14ac:dyDescent="0.25">
      <c r="C2343" s="84">
        <v>7.1059600911240514E-2</v>
      </c>
      <c r="D2343" s="91">
        <v>7.910139014659974E-2</v>
      </c>
      <c r="E2343" s="91">
        <v>8.1235620634228109E-2</v>
      </c>
      <c r="F2343" s="91">
        <v>8.0446248652436991E-2</v>
      </c>
      <c r="G2343" s="92">
        <v>7.8756357575237343E-2</v>
      </c>
      <c r="H2343" s="92">
        <v>7.6708734824834202E-2</v>
      </c>
      <c r="I2343" s="92">
        <v>7.4865979877097671E-2</v>
      </c>
      <c r="J2343" s="92">
        <v>7.2973210848505971E-2</v>
      </c>
    </row>
    <row r="2344" spans="3:10" x14ac:dyDescent="0.25">
      <c r="C2344" s="84">
        <v>8.7691731211267318E-3</v>
      </c>
      <c r="D2344" s="91">
        <v>1.2021468343078436E-2</v>
      </c>
      <c r="E2344" s="91">
        <v>1.5049100750831473E-2</v>
      </c>
      <c r="F2344" s="91">
        <v>1.7745043385926158E-2</v>
      </c>
      <c r="G2344" s="92">
        <v>2.0130745113295778E-2</v>
      </c>
      <c r="H2344" s="92">
        <v>2.2167886505588586E-2</v>
      </c>
      <c r="I2344" s="92">
        <v>2.4004784975295405E-2</v>
      </c>
      <c r="J2344" s="92">
        <v>2.5650428346016878E-2</v>
      </c>
    </row>
    <row r="2345" spans="3:10" x14ac:dyDescent="0.25">
      <c r="C2345" s="84">
        <v>4.4684756857805985E-3</v>
      </c>
      <c r="D2345" s="91">
        <v>6.6898715892564267E-3</v>
      </c>
      <c r="E2345" s="91">
        <v>8.8319960253645247E-3</v>
      </c>
      <c r="F2345" s="91">
        <v>1.072973181511511E-2</v>
      </c>
      <c r="G2345" s="92">
        <v>1.235205833916175E-2</v>
      </c>
      <c r="H2345" s="92">
        <v>1.3671347877718978E-2</v>
      </c>
      <c r="I2345" s="92">
        <v>1.4795678012085256E-2</v>
      </c>
      <c r="J2345" s="92">
        <v>1.5757301664439276E-2</v>
      </c>
    </row>
    <row r="2346" spans="3:10" x14ac:dyDescent="0.25">
      <c r="C2346" s="84">
        <v>2.7151536283624031E-2</v>
      </c>
      <c r="D2346" s="91">
        <v>2.9316825919631799E-2</v>
      </c>
      <c r="E2346" s="91">
        <v>2.9880212551927059E-2</v>
      </c>
      <c r="F2346" s="91">
        <v>2.9693565295477037E-2</v>
      </c>
      <c r="G2346" s="92">
        <v>2.9318414289792663E-2</v>
      </c>
      <c r="H2346" s="92">
        <v>2.8883987779500277E-2</v>
      </c>
      <c r="I2346" s="92">
        <v>2.8605081562649792E-2</v>
      </c>
      <c r="J2346" s="92">
        <v>2.842685534483156E-2</v>
      </c>
    </row>
    <row r="2347" spans="3:10" x14ac:dyDescent="0.25">
      <c r="C2347" s="84">
        <v>1.3227452284128975E-3</v>
      </c>
      <c r="D2347" s="91">
        <v>2.5340314321500449E-3</v>
      </c>
      <c r="E2347" s="91">
        <v>3.9604609328281644E-3</v>
      </c>
      <c r="F2347" s="91">
        <v>5.3927178527586215E-3</v>
      </c>
      <c r="G2347" s="92">
        <v>6.6979577427373109E-3</v>
      </c>
      <c r="H2347" s="92">
        <v>7.7910928926117956E-3</v>
      </c>
      <c r="I2347" s="92">
        <v>8.7050478454868772E-3</v>
      </c>
      <c r="J2347" s="92">
        <v>9.4596812286513021E-3</v>
      </c>
    </row>
    <row r="2348" spans="3:10" x14ac:dyDescent="0.25">
      <c r="C2348" s="84">
        <v>0.19607526616864909</v>
      </c>
      <c r="D2348" s="91">
        <v>0.14189728937009496</v>
      </c>
      <c r="E2348" s="91">
        <v>0.10881373461901506</v>
      </c>
      <c r="F2348" s="91">
        <v>8.8291001940065103E-2</v>
      </c>
      <c r="G2348" s="92">
        <v>7.5294718267358493E-2</v>
      </c>
      <c r="H2348" s="92">
        <v>6.6550165342299641E-2</v>
      </c>
      <c r="I2348" s="92">
        <v>6.064935531290621E-2</v>
      </c>
      <c r="J2348" s="92">
        <v>5.6402086944851139E-2</v>
      </c>
    </row>
    <row r="2349" spans="3:10" x14ac:dyDescent="0.25">
      <c r="C2349" s="84">
        <v>3.7479881994230348E-3</v>
      </c>
      <c r="D2349" s="91">
        <v>5.56437888318823E-3</v>
      </c>
      <c r="E2349" s="91">
        <v>7.4137649474207172E-3</v>
      </c>
      <c r="F2349" s="91">
        <v>9.1807556610183361E-3</v>
      </c>
      <c r="G2349" s="92">
        <v>1.0826176680606273E-2</v>
      </c>
      <c r="H2349" s="92">
        <v>1.2297079162590232E-2</v>
      </c>
      <c r="I2349" s="92">
        <v>1.3660700814821725E-2</v>
      </c>
      <c r="J2349" s="92">
        <v>1.4925385130253793E-2</v>
      </c>
    </row>
    <row r="2350" spans="3:10" x14ac:dyDescent="0.25">
      <c r="C2350" s="84">
        <v>4.2929832034412432E-3</v>
      </c>
      <c r="D2350" s="91">
        <v>7.861310509028779E-3</v>
      </c>
      <c r="E2350" s="91">
        <v>1.1897153322796949E-2</v>
      </c>
      <c r="F2350" s="91">
        <v>1.5779705619671739E-2</v>
      </c>
      <c r="G2350" s="92">
        <v>1.9097975806381354E-2</v>
      </c>
      <c r="H2350" s="92">
        <v>2.1556599643556135E-2</v>
      </c>
      <c r="I2350" s="92">
        <v>2.3186401321448096E-2</v>
      </c>
      <c r="J2350" s="92">
        <v>2.3989208458656656E-2</v>
      </c>
    </row>
    <row r="2351" spans="3:10" x14ac:dyDescent="0.25">
      <c r="C2351" s="84">
        <v>3.6484733856430876E-2</v>
      </c>
      <c r="D2351" s="91">
        <v>4.3756752110851713E-2</v>
      </c>
      <c r="E2351" s="91">
        <v>4.7560935760927396E-2</v>
      </c>
      <c r="F2351" s="91">
        <v>4.8973401776328841E-2</v>
      </c>
      <c r="G2351" s="92">
        <v>4.9066330258606509E-2</v>
      </c>
      <c r="H2351" s="92">
        <v>4.8277150099442112E-2</v>
      </c>
      <c r="I2351" s="92">
        <v>4.7141101826744573E-2</v>
      </c>
      <c r="J2351" s="92">
        <v>4.5686631847135492E-2</v>
      </c>
    </row>
    <row r="2352" spans="3:10" x14ac:dyDescent="0.25">
      <c r="C2352" s="84">
        <v>5.3889773558468568E-3</v>
      </c>
      <c r="D2352" s="91">
        <v>7.9004328600893441E-3</v>
      </c>
      <c r="E2352" s="91">
        <v>1.0126038407502638E-2</v>
      </c>
      <c r="F2352" s="91">
        <v>1.1934809064516057E-2</v>
      </c>
      <c r="G2352" s="92">
        <v>1.3378012278937782E-2</v>
      </c>
      <c r="H2352" s="92">
        <v>1.4496621191243149E-2</v>
      </c>
      <c r="I2352" s="92">
        <v>1.5449421756447177E-2</v>
      </c>
      <c r="J2352" s="92">
        <v>1.6289222272068159E-2</v>
      </c>
    </row>
    <row r="2353" spans="3:10" x14ac:dyDescent="0.25">
      <c r="C2353" s="84">
        <v>3.2663321389006469E-3</v>
      </c>
      <c r="D2353" s="91">
        <v>5.5371147244371033E-3</v>
      </c>
      <c r="E2353" s="91">
        <v>7.9902093549384934E-3</v>
      </c>
      <c r="F2353" s="91">
        <v>1.0396827389395338E-2</v>
      </c>
      <c r="G2353" s="92">
        <v>1.2675721547331549E-2</v>
      </c>
      <c r="H2353" s="92">
        <v>1.4763988575555477E-2</v>
      </c>
      <c r="I2353" s="92">
        <v>1.6744330924513537E-2</v>
      </c>
      <c r="J2353" s="92">
        <v>1.8617993877408118E-2</v>
      </c>
    </row>
    <row r="2354" spans="3:10" x14ac:dyDescent="0.25">
      <c r="C2354" s="84">
        <v>1.5991587908124671E-2</v>
      </c>
      <c r="D2354" s="91">
        <v>2.5682244005503223E-2</v>
      </c>
      <c r="E2354" s="91">
        <v>3.4157041275423176E-2</v>
      </c>
      <c r="F2354" s="91">
        <v>4.0567725429551477E-2</v>
      </c>
      <c r="G2354" s="92">
        <v>4.5180429743036099E-2</v>
      </c>
      <c r="H2354" s="92">
        <v>4.8338399333009575E-2</v>
      </c>
      <c r="I2354" s="92">
        <v>5.0683230363579274E-2</v>
      </c>
      <c r="J2354" s="92">
        <v>5.2365311672924991E-2</v>
      </c>
    </row>
    <row r="2355" spans="3:10" x14ac:dyDescent="0.25">
      <c r="C2355" s="84">
        <v>1.4711639429258742E-2</v>
      </c>
      <c r="D2355" s="91">
        <v>1.6816422601441162E-2</v>
      </c>
      <c r="E2355" s="91">
        <v>1.8068587306979692E-2</v>
      </c>
      <c r="F2355" s="91">
        <v>1.8760185215232858E-2</v>
      </c>
      <c r="G2355" s="92">
        <v>1.9135078284503091E-2</v>
      </c>
      <c r="H2355" s="92">
        <v>1.9244350011389254E-2</v>
      </c>
      <c r="I2355" s="92">
        <v>1.9238542791911437E-2</v>
      </c>
      <c r="J2355" s="92">
        <v>1.9110422768298926E-2</v>
      </c>
    </row>
    <row r="2356" spans="3:10" x14ac:dyDescent="0.25">
      <c r="C2356" s="84">
        <v>2.4513187753771738E-2</v>
      </c>
      <c r="D2356" s="91">
        <v>2.5097429725357671E-2</v>
      </c>
      <c r="E2356" s="91">
        <v>2.5185650115143992E-2</v>
      </c>
      <c r="F2356" s="91">
        <v>2.5135943667718708E-2</v>
      </c>
      <c r="G2356" s="92">
        <v>2.5126319517834107E-2</v>
      </c>
      <c r="H2356" s="92">
        <v>2.5084898029673688E-2</v>
      </c>
      <c r="I2356" s="92">
        <v>2.5104608226364081E-2</v>
      </c>
      <c r="J2356" s="92">
        <v>2.51036713642259E-2</v>
      </c>
    </row>
    <row r="2357" spans="3:10" x14ac:dyDescent="0.25">
      <c r="C2357" s="84">
        <v>1.1084726048433913E-2</v>
      </c>
      <c r="D2357" s="91">
        <v>1.5654777081270881E-2</v>
      </c>
      <c r="E2357" s="91">
        <v>1.9362686163400089E-2</v>
      </c>
      <c r="F2357" s="91">
        <v>2.212593746933381E-2</v>
      </c>
      <c r="G2357" s="92">
        <v>2.4150189053891248E-2</v>
      </c>
      <c r="H2357" s="92">
        <v>2.5533070422086541E-2</v>
      </c>
      <c r="I2357" s="92">
        <v>2.6516589755708354E-2</v>
      </c>
      <c r="J2357" s="92">
        <v>2.7121340492270805E-2</v>
      </c>
    </row>
    <row r="2358" spans="3:10" x14ac:dyDescent="0.25">
      <c r="C2358" s="84">
        <v>1.1638069908618607E-2</v>
      </c>
      <c r="D2358" s="91">
        <v>1.8107441186985585E-2</v>
      </c>
      <c r="E2358" s="91">
        <v>2.3804960641626845E-2</v>
      </c>
      <c r="F2358" s="91">
        <v>2.810585166771452E-2</v>
      </c>
      <c r="G2358" s="92">
        <v>3.1012158510124701E-2</v>
      </c>
      <c r="H2358" s="92">
        <v>3.2606570430781051E-2</v>
      </c>
      <c r="I2358" s="92">
        <v>3.3272559668831629E-2</v>
      </c>
      <c r="J2358" s="92">
        <v>3.3156067382159836E-2</v>
      </c>
    </row>
    <row r="2359" spans="3:10" x14ac:dyDescent="0.25">
      <c r="C2359" s="84">
        <v>5.6175226715301204E-3</v>
      </c>
      <c r="D2359" s="91">
        <v>8.6391999265815651E-3</v>
      </c>
      <c r="E2359" s="91">
        <v>1.1644010971450415E-2</v>
      </c>
      <c r="F2359" s="91">
        <v>1.4353205820929645E-2</v>
      </c>
      <c r="G2359" s="92">
        <v>1.6658729627147002E-2</v>
      </c>
      <c r="H2359" s="92">
        <v>1.8464254686296446E-2</v>
      </c>
      <c r="I2359" s="92">
        <v>1.9870075911711454E-2</v>
      </c>
      <c r="J2359" s="92">
        <v>2.0889117504369996E-2</v>
      </c>
    </row>
    <row r="2360" spans="3:10" x14ac:dyDescent="0.25">
      <c r="C2360" s="84">
        <v>2.0652680680360247E-2</v>
      </c>
      <c r="D2360" s="91">
        <v>2.2713955657463557E-2</v>
      </c>
      <c r="E2360" s="91">
        <v>2.4402883867387731E-2</v>
      </c>
      <c r="F2360" s="91">
        <v>2.5837369631819259E-2</v>
      </c>
      <c r="G2360" s="92">
        <v>2.7090243961254756E-2</v>
      </c>
      <c r="H2360" s="92">
        <v>2.8046508736896937E-2</v>
      </c>
      <c r="I2360" s="92">
        <v>2.8804646783792204E-2</v>
      </c>
      <c r="J2360" s="92">
        <v>2.9281533419152097E-2</v>
      </c>
    </row>
    <row r="2361" spans="3:10" x14ac:dyDescent="0.25">
      <c r="C2361" s="84">
        <v>3.1804234109419897E-2</v>
      </c>
      <c r="D2361" s="91">
        <v>3.6936341627211045E-2</v>
      </c>
      <c r="E2361" s="91">
        <v>3.9941275169932497E-2</v>
      </c>
      <c r="F2361" s="91">
        <v>4.1599484014996864E-2</v>
      </c>
      <c r="G2361" s="92">
        <v>4.2567226707276175E-2</v>
      </c>
      <c r="H2361" s="92">
        <v>4.3006516993242254E-2</v>
      </c>
      <c r="I2361" s="92">
        <v>4.3241451440560186E-2</v>
      </c>
      <c r="J2361" s="92">
        <v>4.3203353942320909E-2</v>
      </c>
    </row>
    <row r="2362" spans="3:10" x14ac:dyDescent="0.25">
      <c r="C2362" s="84">
        <v>1.8431620548006719E-2</v>
      </c>
      <c r="D2362" s="91">
        <v>2.004066818678335E-2</v>
      </c>
      <c r="E2362" s="91">
        <v>2.0848344298303716E-2</v>
      </c>
      <c r="F2362" s="91">
        <v>2.1249304047346495E-2</v>
      </c>
      <c r="G2362" s="92">
        <v>2.1496361274615221E-2</v>
      </c>
      <c r="H2362" s="92">
        <v>2.1597248596272392E-2</v>
      </c>
      <c r="I2362" s="92">
        <v>2.1667641795675315E-2</v>
      </c>
      <c r="J2362" s="92">
        <v>2.1648853514545464E-2</v>
      </c>
    </row>
    <row r="2363" spans="3:10" x14ac:dyDescent="0.25">
      <c r="C2363" s="84">
        <v>1.6578378985740553E-2</v>
      </c>
      <c r="D2363" s="91">
        <v>2.3122265643764621E-2</v>
      </c>
      <c r="E2363" s="91">
        <v>2.8345340220115013E-2</v>
      </c>
      <c r="F2363" s="91">
        <v>3.2130031617692671E-2</v>
      </c>
      <c r="G2363" s="92">
        <v>3.4787003503543773E-2</v>
      </c>
      <c r="H2363" s="92">
        <v>3.6489450225490605E-2</v>
      </c>
      <c r="I2363" s="92">
        <v>3.7626508888140606E-2</v>
      </c>
      <c r="J2363" s="92">
        <v>3.8265496105122726E-2</v>
      </c>
    </row>
    <row r="2364" spans="3:10" x14ac:dyDescent="0.25">
      <c r="C2364" s="84">
        <v>5.8638090289358782E-3</v>
      </c>
      <c r="D2364" s="91">
        <v>8.7619156336717179E-3</v>
      </c>
      <c r="E2364" s="91">
        <v>1.1582853979765549E-2</v>
      </c>
      <c r="F2364" s="91">
        <v>1.411162105378496E-2</v>
      </c>
      <c r="G2364" s="92">
        <v>1.6292171816665812E-2</v>
      </c>
      <c r="H2364" s="92">
        <v>1.8061091708560961E-2</v>
      </c>
      <c r="I2364" s="92">
        <v>1.9526700821008436E-2</v>
      </c>
      <c r="J2364" s="92">
        <v>2.0692324801287746E-2</v>
      </c>
    </row>
    <row r="2365" spans="3:10" x14ac:dyDescent="0.25">
      <c r="C2365" s="84">
        <v>8.8676286662911202E-3</v>
      </c>
      <c r="D2365" s="91">
        <v>1.1400325309362547E-2</v>
      </c>
      <c r="E2365" s="91">
        <v>1.3497255089987543E-2</v>
      </c>
      <c r="F2365" s="91">
        <v>1.5195477169741727E-2</v>
      </c>
      <c r="G2365" s="92">
        <v>1.6605630278992475E-2</v>
      </c>
      <c r="H2365" s="92">
        <v>1.7743508444751255E-2</v>
      </c>
      <c r="I2365" s="92">
        <v>1.8744138096939748E-2</v>
      </c>
      <c r="J2365" s="92">
        <v>1.9610621212300009E-2</v>
      </c>
    </row>
    <row r="2366" spans="3:10" x14ac:dyDescent="0.25">
      <c r="C2366" s="84">
        <v>6.4393806147081789E-2</v>
      </c>
      <c r="D2366" s="91">
        <v>6.0715544916253805E-2</v>
      </c>
      <c r="E2366" s="91">
        <v>5.6927383977839245E-2</v>
      </c>
      <c r="F2366" s="91">
        <v>5.3898654729396311E-2</v>
      </c>
      <c r="G2366" s="92">
        <v>5.1907439128775955E-2</v>
      </c>
      <c r="H2366" s="92">
        <v>5.0680028195426101E-2</v>
      </c>
      <c r="I2366" s="92">
        <v>5.0288354230409595E-2</v>
      </c>
      <c r="J2366" s="92">
        <v>5.044013016704274E-2</v>
      </c>
    </row>
    <row r="2367" spans="3:10" x14ac:dyDescent="0.25">
      <c r="C2367" s="84">
        <v>1.0629325083701496E-2</v>
      </c>
      <c r="D2367" s="91">
        <v>1.5253215958942516E-2</v>
      </c>
      <c r="E2367" s="91">
        <v>1.9012514792542588E-2</v>
      </c>
      <c r="F2367" s="91">
        <v>2.1763304309799728E-2</v>
      </c>
      <c r="G2367" s="92">
        <v>2.3689397150771944E-2</v>
      </c>
      <c r="H2367" s="92">
        <v>2.4889106376639228E-2</v>
      </c>
      <c r="I2367" s="92">
        <v>2.5604998760801224E-2</v>
      </c>
      <c r="J2367" s="92">
        <v>2.5859899536592634E-2</v>
      </c>
    </row>
    <row r="2368" spans="3:10" x14ac:dyDescent="0.25">
      <c r="C2368" s="84">
        <v>2.2711602015221505E-2</v>
      </c>
      <c r="D2368" s="91">
        <v>2.6088284876433988E-2</v>
      </c>
      <c r="E2368" s="91">
        <v>2.7540300909000653E-2</v>
      </c>
      <c r="F2368" s="91">
        <v>2.7725724146988519E-2</v>
      </c>
      <c r="G2368" s="92">
        <v>2.7220735654422599E-2</v>
      </c>
      <c r="H2368" s="92">
        <v>2.6248220680510598E-2</v>
      </c>
      <c r="I2368" s="92">
        <v>2.5108301577595159E-2</v>
      </c>
      <c r="J2368" s="92">
        <v>2.3844143020196711E-2</v>
      </c>
    </row>
    <row r="2369" spans="3:10" x14ac:dyDescent="0.25">
      <c r="C2369" s="84">
        <v>3.6181361201062003E-2</v>
      </c>
      <c r="D2369" s="91">
        <v>3.6405862459860786E-2</v>
      </c>
      <c r="E2369" s="91">
        <v>3.5775335285140694E-2</v>
      </c>
      <c r="F2369" s="91">
        <v>3.4955923251299668E-2</v>
      </c>
      <c r="G2369" s="92">
        <v>3.4282351211371909E-2</v>
      </c>
      <c r="H2369" s="92">
        <v>3.3692633504962086E-2</v>
      </c>
      <c r="I2369" s="92">
        <v>3.3315489485596469E-2</v>
      </c>
      <c r="J2369" s="92">
        <v>3.3019662038930538E-2</v>
      </c>
    </row>
    <row r="2370" spans="3:10" x14ac:dyDescent="0.25">
      <c r="C2370" s="84">
        <v>2.3559828731788079E-3</v>
      </c>
      <c r="D2370" s="91">
        <v>4.5442261264614153E-3</v>
      </c>
      <c r="E2370" s="91">
        <v>7.066395694742213E-3</v>
      </c>
      <c r="F2370" s="91">
        <v>9.5285436429287645E-3</v>
      </c>
      <c r="G2370" s="92">
        <v>1.1704630224701766E-2</v>
      </c>
      <c r="H2370" s="92">
        <v>1.3457995538918166E-2</v>
      </c>
      <c r="I2370" s="92">
        <v>1.4844388548977924E-2</v>
      </c>
      <c r="J2370" s="92">
        <v>1.5881087280578757E-2</v>
      </c>
    </row>
    <row r="2371" spans="3:10" x14ac:dyDescent="0.25">
      <c r="C2371" s="84">
        <v>3.2604978950335511E-2</v>
      </c>
      <c r="D2371" s="91">
        <v>3.8546673484203452E-2</v>
      </c>
      <c r="E2371" s="91">
        <v>4.2312959375949512E-2</v>
      </c>
      <c r="F2371" s="91">
        <v>4.4558333234069436E-2</v>
      </c>
      <c r="G2371" s="92">
        <v>4.5892649474967268E-2</v>
      </c>
      <c r="H2371" s="92">
        <v>4.6448674769558794E-2</v>
      </c>
      <c r="I2371" s="92">
        <v>4.655916543373044E-2</v>
      </c>
      <c r="J2371" s="92">
        <v>4.6145283390033591E-2</v>
      </c>
    </row>
    <row r="2372" spans="3:10" x14ac:dyDescent="0.25">
      <c r="C2372" s="84">
        <v>2.2302107756885662E-3</v>
      </c>
      <c r="D2372" s="91">
        <v>3.9324463098955424E-3</v>
      </c>
      <c r="E2372" s="91">
        <v>5.7582147032413248E-3</v>
      </c>
      <c r="F2372" s="91">
        <v>7.4829155524314848E-3</v>
      </c>
      <c r="G2372" s="92">
        <v>9.0236095241817658E-3</v>
      </c>
      <c r="H2372" s="92">
        <v>1.0339631614487432E-2</v>
      </c>
      <c r="I2372" s="92">
        <v>1.1507839420984602E-2</v>
      </c>
      <c r="J2372" s="92">
        <v>1.2552481999728957E-2</v>
      </c>
    </row>
    <row r="2373" spans="3:10" x14ac:dyDescent="0.25">
      <c r="C2373" s="84">
        <v>5.4977792454958957E-3</v>
      </c>
      <c r="D2373" s="91">
        <v>9.0033265942125011E-3</v>
      </c>
      <c r="E2373" s="91">
        <v>1.2530946568881486E-2</v>
      </c>
      <c r="F2373" s="91">
        <v>1.5740162600517756E-2</v>
      </c>
      <c r="G2373" s="92">
        <v>1.8583671416253607E-2</v>
      </c>
      <c r="H2373" s="92">
        <v>2.1064842265526677E-2</v>
      </c>
      <c r="I2373" s="92">
        <v>2.3393154923711957E-2</v>
      </c>
      <c r="J2373" s="92">
        <v>2.5643545237694253E-2</v>
      </c>
    </row>
    <row r="2374" spans="3:10" x14ac:dyDescent="0.25">
      <c r="C2374" s="84">
        <v>1.2798886136461298E-2</v>
      </c>
      <c r="D2374" s="91">
        <v>1.6173644773266303E-2</v>
      </c>
      <c r="E2374" s="91">
        <v>1.8396879491163462E-2</v>
      </c>
      <c r="F2374" s="91">
        <v>1.9659201168015662E-2</v>
      </c>
      <c r="G2374" s="92">
        <v>2.0271982708347607E-2</v>
      </c>
      <c r="H2374" s="92">
        <v>2.0383352704855806E-2</v>
      </c>
      <c r="I2374" s="92">
        <v>2.0235933794217835E-2</v>
      </c>
      <c r="J2374" s="92">
        <v>1.988507074905364E-2</v>
      </c>
    </row>
    <row r="2375" spans="3:10" x14ac:dyDescent="0.25">
      <c r="C2375" s="84">
        <v>6.8445897896815752E-3</v>
      </c>
      <c r="D2375" s="91">
        <v>8.7869496458492687E-3</v>
      </c>
      <c r="E2375" s="91">
        <v>1.0348716300243251E-2</v>
      </c>
      <c r="F2375" s="91">
        <v>1.1559168821139977E-2</v>
      </c>
      <c r="G2375" s="92">
        <v>1.2511121252898881E-2</v>
      </c>
      <c r="H2375" s="92">
        <v>1.323052721286414E-2</v>
      </c>
      <c r="I2375" s="92">
        <v>1.3837307934794232E-2</v>
      </c>
      <c r="J2375" s="92">
        <v>1.4357071651390595E-2</v>
      </c>
    </row>
    <row r="2376" spans="3:10" x14ac:dyDescent="0.25">
      <c r="C2376" s="84">
        <v>6.6966465799516697E-3</v>
      </c>
      <c r="D2376" s="91">
        <v>8.9950157428313002E-3</v>
      </c>
      <c r="E2376" s="91">
        <v>1.0921222966524284E-2</v>
      </c>
      <c r="F2376" s="91">
        <v>1.2448953667527279E-2</v>
      </c>
      <c r="G2376" s="92">
        <v>1.3651168743141104E-2</v>
      </c>
      <c r="H2376" s="92">
        <v>1.4543062764072183E-2</v>
      </c>
      <c r="I2376" s="92">
        <v>1.5247875929663852E-2</v>
      </c>
      <c r="J2376" s="92">
        <v>1.5787564867207275E-2</v>
      </c>
    </row>
    <row r="2377" spans="3:10" x14ac:dyDescent="0.25">
      <c r="C2377" s="84">
        <v>1.4403955499272862E-2</v>
      </c>
      <c r="D2377" s="91">
        <v>1.7703470660586949E-2</v>
      </c>
      <c r="E2377" s="91">
        <v>2.050133250945313E-2</v>
      </c>
      <c r="F2377" s="91">
        <v>2.2956849194262236E-2</v>
      </c>
      <c r="G2377" s="92">
        <v>2.5264535889681198E-2</v>
      </c>
      <c r="H2377" s="92">
        <v>2.7447017866319291E-2</v>
      </c>
      <c r="I2377" s="92">
        <v>2.9706399171573063E-2</v>
      </c>
      <c r="J2377" s="92">
        <v>3.2047746577247065E-2</v>
      </c>
    </row>
    <row r="2378" spans="3:10" x14ac:dyDescent="0.25">
      <c r="C2378" s="84">
        <v>6.9974326357305147E-3</v>
      </c>
      <c r="D2378" s="91">
        <v>1.2068195781234936E-2</v>
      </c>
      <c r="E2378" s="91">
        <v>1.7212203971785058E-2</v>
      </c>
      <c r="F2378" s="91">
        <v>2.177281095899784E-2</v>
      </c>
      <c r="G2378" s="92">
        <v>2.5574816479466939E-2</v>
      </c>
      <c r="H2378" s="92">
        <v>2.855704655130311E-2</v>
      </c>
      <c r="I2378" s="92">
        <v>3.0951674838071926E-2</v>
      </c>
      <c r="J2378" s="92">
        <v>3.2809427580143664E-2</v>
      </c>
    </row>
    <row r="2379" spans="3:10" x14ac:dyDescent="0.25">
      <c r="C2379" s="84">
        <v>1.315059192902937E-2</v>
      </c>
      <c r="D2379" s="91">
        <v>2.1270180237350594E-2</v>
      </c>
      <c r="E2379" s="91">
        <v>2.896147150449941E-2</v>
      </c>
      <c r="F2379" s="91">
        <v>3.5272623475480186E-2</v>
      </c>
      <c r="G2379" s="92">
        <v>4.0006726071623089E-2</v>
      </c>
      <c r="H2379" s="92">
        <v>4.3123444070037723E-2</v>
      </c>
      <c r="I2379" s="92">
        <v>4.5028953579514266E-2</v>
      </c>
      <c r="J2379" s="92">
        <v>4.5849289730336189E-2</v>
      </c>
    </row>
    <row r="2380" spans="3:10" x14ac:dyDescent="0.25">
      <c r="C2380" s="84">
        <v>2.2772268276456158E-2</v>
      </c>
      <c r="D2380" s="91">
        <v>2.6629923702416482E-2</v>
      </c>
      <c r="E2380" s="91">
        <v>2.9466721754125968E-2</v>
      </c>
      <c r="F2380" s="91">
        <v>3.1679627181157612E-2</v>
      </c>
      <c r="G2380" s="92">
        <v>3.3629540469089253E-2</v>
      </c>
      <c r="H2380" s="92">
        <v>3.5374649800205792E-2</v>
      </c>
      <c r="I2380" s="92">
        <v>3.7155184542601236E-2</v>
      </c>
      <c r="J2380" s="92">
        <v>3.8909364296813721E-2</v>
      </c>
    </row>
    <row r="2381" spans="3:10" x14ac:dyDescent="0.25">
      <c r="C2381" s="84">
        <v>5.5948206809000043E-3</v>
      </c>
      <c r="D2381" s="91">
        <v>7.5955978522833732E-3</v>
      </c>
      <c r="E2381" s="91">
        <v>9.2492468338080617E-3</v>
      </c>
      <c r="F2381" s="91">
        <v>1.0512739752674555E-2</v>
      </c>
      <c r="G2381" s="92">
        <v>1.1446684442174726E-2</v>
      </c>
      <c r="H2381" s="92">
        <v>1.2073036844133918E-2</v>
      </c>
      <c r="I2381" s="92">
        <v>1.2506292738186309E-2</v>
      </c>
      <c r="J2381" s="92">
        <v>1.2774873962821617E-2</v>
      </c>
    </row>
    <row r="2382" spans="3:10" x14ac:dyDescent="0.25">
      <c r="C2382" s="84">
        <v>2.0065507872508399E-2</v>
      </c>
      <c r="D2382" s="91">
        <v>2.2793049201052216E-2</v>
      </c>
      <c r="E2382" s="91">
        <v>2.4456410364148161E-2</v>
      </c>
      <c r="F2382" s="91">
        <v>2.5446914265636403E-2</v>
      </c>
      <c r="G2382" s="92">
        <v>2.6090630539349229E-2</v>
      </c>
      <c r="H2382" s="92">
        <v>2.6456164815094777E-2</v>
      </c>
      <c r="I2382" s="92">
        <v>2.674937789507428E-2</v>
      </c>
      <c r="J2382" s="92">
        <v>2.6956967935337174E-2</v>
      </c>
    </row>
    <row r="2383" spans="3:10" x14ac:dyDescent="0.25">
      <c r="C2383" s="84">
        <v>6.6826603361499169E-3</v>
      </c>
      <c r="D2383" s="91">
        <v>1.0779541001948669E-2</v>
      </c>
      <c r="E2383" s="91">
        <v>1.4696021485015819E-2</v>
      </c>
      <c r="F2383" s="91">
        <v>1.80293942170036E-2</v>
      </c>
      <c r="G2383" s="92">
        <v>2.072770356279616E-2</v>
      </c>
      <c r="H2383" s="92">
        <v>2.2770310016140213E-2</v>
      </c>
      <c r="I2383" s="92">
        <v>2.4333309493283616E-2</v>
      </c>
      <c r="J2383" s="92">
        <v>2.5427764459399781E-2</v>
      </c>
    </row>
    <row r="2384" spans="3:10" x14ac:dyDescent="0.25">
      <c r="C2384" s="84">
        <v>7.7070701022374961E-3</v>
      </c>
      <c r="D2384" s="91">
        <v>1.2623223863014579E-2</v>
      </c>
      <c r="E2384" s="91">
        <v>1.7212988655660826E-2</v>
      </c>
      <c r="F2384" s="91">
        <v>2.0902268595594124E-2</v>
      </c>
      <c r="G2384" s="92">
        <v>2.3598643590036789E-2</v>
      </c>
      <c r="H2384" s="92">
        <v>2.5292762416627781E-2</v>
      </c>
      <c r="I2384" s="92">
        <v>2.6225784876507549E-2</v>
      </c>
      <c r="J2384" s="92">
        <v>2.6477498935164333E-2</v>
      </c>
    </row>
    <row r="2385" spans="3:10" x14ac:dyDescent="0.25">
      <c r="C2385" s="84">
        <v>1.6373305725342735E-2</v>
      </c>
      <c r="D2385" s="91">
        <v>2.0605262074390202E-2</v>
      </c>
      <c r="E2385" s="91">
        <v>2.3309743676106793E-2</v>
      </c>
      <c r="F2385" s="91">
        <v>2.4846186606745049E-2</v>
      </c>
      <c r="G2385" s="92">
        <v>2.5674235100371739E-2</v>
      </c>
      <c r="H2385" s="92">
        <v>2.5988163802235068E-2</v>
      </c>
      <c r="I2385" s="92">
        <v>2.6067476091138044E-2</v>
      </c>
      <c r="J2385" s="92">
        <v>2.5940832156997062E-2</v>
      </c>
    </row>
    <row r="2386" spans="3:10" x14ac:dyDescent="0.25">
      <c r="C2386" s="84">
        <v>5.5395715462773542E-3</v>
      </c>
      <c r="D2386" s="91">
        <v>7.7595929463186997E-3</v>
      </c>
      <c r="E2386" s="91">
        <v>9.7814787340219853E-3</v>
      </c>
      <c r="F2386" s="91">
        <v>1.151329272693615E-2</v>
      </c>
      <c r="G2386" s="92">
        <v>1.295942845007921E-2</v>
      </c>
      <c r="H2386" s="92">
        <v>1.4084082816799279E-2</v>
      </c>
      <c r="I2386" s="92">
        <v>1.4966913780395245E-2</v>
      </c>
      <c r="J2386" s="92">
        <v>1.5598580639566081E-2</v>
      </c>
    </row>
    <row r="2387" spans="3:10" x14ac:dyDescent="0.25">
      <c r="C2387" s="84">
        <v>6.0939214304375905E-3</v>
      </c>
      <c r="D2387" s="91">
        <v>8.6617201227511282E-3</v>
      </c>
      <c r="E2387" s="91">
        <v>1.0998493476312396E-2</v>
      </c>
      <c r="F2387" s="91">
        <v>1.2992577018322155E-2</v>
      </c>
      <c r="G2387" s="92">
        <v>1.4663803190942151E-2</v>
      </c>
      <c r="H2387" s="92">
        <v>1.5996740986678613E-2</v>
      </c>
      <c r="I2387" s="92">
        <v>1.7107619714251163E-2</v>
      </c>
      <c r="J2387" s="92">
        <v>1.8007571759061567E-2</v>
      </c>
    </row>
    <row r="2388" spans="3:10" x14ac:dyDescent="0.25">
      <c r="C2388" s="84">
        <v>1.5670078861797759E-2</v>
      </c>
      <c r="D2388" s="91">
        <v>2.0610674536829257E-2</v>
      </c>
      <c r="E2388" s="91">
        <v>2.4433244289761413E-2</v>
      </c>
      <c r="F2388" s="91">
        <v>2.709598854937097E-2</v>
      </c>
      <c r="G2388" s="92">
        <v>2.8782467663268332E-2</v>
      </c>
      <c r="H2388" s="92">
        <v>2.9550948506988101E-2</v>
      </c>
      <c r="I2388" s="92">
        <v>2.9678867883617191E-2</v>
      </c>
      <c r="J2388" s="92">
        <v>2.9228324335405568E-2</v>
      </c>
    </row>
    <row r="2389" spans="3:10" x14ac:dyDescent="0.25">
      <c r="C2389" s="84">
        <v>2.0335293749059891E-2</v>
      </c>
      <c r="D2389" s="91">
        <v>2.3968269109841116E-2</v>
      </c>
      <c r="E2389" s="91">
        <v>2.6522792570788017E-2</v>
      </c>
      <c r="F2389" s="91">
        <v>2.8279120756889504E-2</v>
      </c>
      <c r="G2389" s="92">
        <v>2.9506189093669689E-2</v>
      </c>
      <c r="H2389" s="92">
        <v>3.0224798832416001E-2</v>
      </c>
      <c r="I2389" s="92">
        <v>3.0638489786047697E-2</v>
      </c>
      <c r="J2389" s="92">
        <v>3.0722224687361879E-2</v>
      </c>
    </row>
    <row r="2390" spans="3:10" x14ac:dyDescent="0.25">
      <c r="C2390" s="84">
        <v>2.5713274124464173E-3</v>
      </c>
      <c r="D2390" s="91">
        <v>4.6733899879807736E-3</v>
      </c>
      <c r="E2390" s="91">
        <v>6.9656246165545593E-3</v>
      </c>
      <c r="F2390" s="91">
        <v>9.1103740243534681E-3</v>
      </c>
      <c r="G2390" s="92">
        <v>1.09533054147633E-2</v>
      </c>
      <c r="H2390" s="92">
        <v>1.2422520946429606E-2</v>
      </c>
      <c r="I2390" s="92">
        <v>1.3615123620522262E-2</v>
      </c>
      <c r="J2390" s="92">
        <v>1.4580564043590387E-2</v>
      </c>
    </row>
    <row r="2391" spans="3:10" x14ac:dyDescent="0.25">
      <c r="C2391" s="84">
        <v>1.7449857162265235E-2</v>
      </c>
      <c r="D2391" s="91">
        <v>2.4012530759444598E-2</v>
      </c>
      <c r="E2391" s="91">
        <v>2.9269826823504874E-2</v>
      </c>
      <c r="F2391" s="91">
        <v>3.3046537125324404E-2</v>
      </c>
      <c r="G2391" s="92">
        <v>3.5557996307558494E-2</v>
      </c>
      <c r="H2391" s="92">
        <v>3.6899513473477287E-2</v>
      </c>
      <c r="I2391" s="92">
        <v>3.7431081152615821E-2</v>
      </c>
      <c r="J2391" s="92">
        <v>3.7229574167142405E-2</v>
      </c>
    </row>
    <row r="2392" spans="3:10" x14ac:dyDescent="0.25">
      <c r="C2392" s="84">
        <v>7.8365197802711013E-3</v>
      </c>
      <c r="D2392" s="91">
        <v>1.0895346312076211E-2</v>
      </c>
      <c r="E2392" s="91">
        <v>1.3322240630457279E-2</v>
      </c>
      <c r="F2392" s="91">
        <v>1.5081900768385462E-2</v>
      </c>
      <c r="G2392" s="92">
        <v>1.6329295830860697E-2</v>
      </c>
      <c r="H2392" s="92">
        <v>1.714618464557472E-2</v>
      </c>
      <c r="I2392" s="92">
        <v>1.7713593197180889E-2</v>
      </c>
      <c r="J2392" s="92">
        <v>1.8063998789796677E-2</v>
      </c>
    </row>
    <row r="2393" spans="3:10" x14ac:dyDescent="0.25">
      <c r="C2393" s="84">
        <v>1.9707912139953147E-2</v>
      </c>
      <c r="D2393" s="91">
        <v>2.1427603388176029E-2</v>
      </c>
      <c r="E2393" s="91">
        <v>2.2602525522276967E-2</v>
      </c>
      <c r="F2393" s="91">
        <v>2.346941469589434E-2</v>
      </c>
      <c r="G2393" s="92">
        <v>2.4180960799650007E-2</v>
      </c>
      <c r="H2393" s="92">
        <v>2.4685887451872206E-2</v>
      </c>
      <c r="I2393" s="92">
        <v>2.5102351231121641E-2</v>
      </c>
      <c r="J2393" s="92">
        <v>2.5379137301275109E-2</v>
      </c>
    </row>
    <row r="2394" spans="3:10" x14ac:dyDescent="0.25">
      <c r="C2394" s="84">
        <v>5.1006804929673724E-3</v>
      </c>
      <c r="D2394" s="91">
        <v>8.636824116235094E-3</v>
      </c>
      <c r="E2394" s="91">
        <v>1.2103872615528066E-2</v>
      </c>
      <c r="F2394" s="91">
        <v>1.5057469886765217E-2</v>
      </c>
      <c r="G2394" s="92">
        <v>1.7405164825075696E-2</v>
      </c>
      <c r="H2394" s="92">
        <v>1.9130704336344517E-2</v>
      </c>
      <c r="I2394" s="92">
        <v>2.0408734848136541E-2</v>
      </c>
      <c r="J2394" s="92">
        <v>2.1285447969903198E-2</v>
      </c>
    </row>
    <row r="2395" spans="3:10" x14ac:dyDescent="0.25">
      <c r="C2395" s="84">
        <v>6.2292910504743058E-3</v>
      </c>
      <c r="D2395" s="91">
        <v>9.4023311433502656E-3</v>
      </c>
      <c r="E2395" s="91">
        <v>1.2221804881363169E-2</v>
      </c>
      <c r="F2395" s="91">
        <v>1.4446937832516844E-2</v>
      </c>
      <c r="G2395" s="92">
        <v>1.610345618145289E-2</v>
      </c>
      <c r="H2395" s="92">
        <v>1.7234882278117307E-2</v>
      </c>
      <c r="I2395" s="92">
        <v>1.8038752843765063E-2</v>
      </c>
      <c r="J2395" s="92">
        <v>1.8590016623718748E-2</v>
      </c>
    </row>
    <row r="2396" spans="3:10" x14ac:dyDescent="0.25">
      <c r="C2396" s="84">
        <v>2.4037675153440869E-2</v>
      </c>
      <c r="D2396" s="91">
        <v>2.4251399450417634E-2</v>
      </c>
      <c r="E2396" s="91">
        <v>2.3959022637398662E-2</v>
      </c>
      <c r="F2396" s="91">
        <v>2.3549599989374267E-2</v>
      </c>
      <c r="G2396" s="92">
        <v>2.3216783524349492E-2</v>
      </c>
      <c r="H2396" s="92">
        <v>2.2912888784111154E-2</v>
      </c>
      <c r="I2396" s="92">
        <v>2.2742316947670236E-2</v>
      </c>
      <c r="J2396" s="92">
        <v>2.2652439313465764E-2</v>
      </c>
    </row>
    <row r="2397" spans="3:10" x14ac:dyDescent="0.25">
      <c r="C2397" s="84">
        <v>4.5267100981926985E-3</v>
      </c>
      <c r="D2397" s="91">
        <v>6.7894883727937791E-3</v>
      </c>
      <c r="E2397" s="91">
        <v>9.0241709352359145E-3</v>
      </c>
      <c r="F2397" s="91">
        <v>1.1097861476439258E-2</v>
      </c>
      <c r="G2397" s="92">
        <v>1.2998950637431634E-2</v>
      </c>
      <c r="H2397" s="92">
        <v>1.4700607166524523E-2</v>
      </c>
      <c r="I2397" s="92">
        <v>1.6306776807132266E-2</v>
      </c>
      <c r="J2397" s="92">
        <v>1.7834173197816282E-2</v>
      </c>
    </row>
    <row r="2398" spans="3:10" x14ac:dyDescent="0.25">
      <c r="C2398" s="84">
        <v>1.0931999590678513E-2</v>
      </c>
      <c r="D2398" s="91">
        <v>1.3562941452153083E-2</v>
      </c>
      <c r="E2398" s="91">
        <v>1.5431659505335978E-2</v>
      </c>
      <c r="F2398" s="91">
        <v>1.6697211410748317E-2</v>
      </c>
      <c r="G2398" s="92">
        <v>1.7568992400304385E-2</v>
      </c>
      <c r="H2398" s="92">
        <v>1.8111368106418321E-2</v>
      </c>
      <c r="I2398" s="92">
        <v>1.8481730227388412E-2</v>
      </c>
      <c r="J2398" s="92">
        <v>1.8683198913521697E-2</v>
      </c>
    </row>
    <row r="2399" spans="3:10" x14ac:dyDescent="0.25">
      <c r="C2399" s="84">
        <v>7.7853834983618872E-3</v>
      </c>
      <c r="D2399" s="91">
        <v>9.553493321678045E-3</v>
      </c>
      <c r="E2399" s="91">
        <v>1.0888299297674077E-2</v>
      </c>
      <c r="F2399" s="91">
        <v>1.1855114568562935E-2</v>
      </c>
      <c r="G2399" s="92">
        <v>1.2556356306646718E-2</v>
      </c>
      <c r="H2399" s="92">
        <v>1.3014758241791151E-2</v>
      </c>
      <c r="I2399" s="92">
        <v>1.3342888090226252E-2</v>
      </c>
      <c r="J2399" s="92">
        <v>1.3558499266198268E-2</v>
      </c>
    </row>
    <row r="2400" spans="3:10" x14ac:dyDescent="0.25">
      <c r="C2400" s="84">
        <v>1.7221280133917279E-3</v>
      </c>
      <c r="D2400" s="91">
        <v>3.3064160058057426E-3</v>
      </c>
      <c r="E2400" s="91">
        <v>5.1401557774648872E-3</v>
      </c>
      <c r="F2400" s="91">
        <v>6.9510857949992974E-3</v>
      </c>
      <c r="G2400" s="92">
        <v>8.5862448774594487E-3</v>
      </c>
      <c r="H2400" s="92">
        <v>9.9546425718521798E-3</v>
      </c>
      <c r="I2400" s="92">
        <v>1.110463584609806E-2</v>
      </c>
      <c r="J2400" s="92">
        <v>1.205484633096976E-2</v>
      </c>
    </row>
    <row r="2401" spans="3:10" x14ac:dyDescent="0.25">
      <c r="C2401" s="84">
        <v>7.4393937719117245E-3</v>
      </c>
      <c r="D2401" s="91">
        <v>1.0508605906312522E-2</v>
      </c>
      <c r="E2401" s="91">
        <v>1.3027982733857758E-2</v>
      </c>
      <c r="F2401" s="91">
        <v>1.4887208591872925E-2</v>
      </c>
      <c r="G2401" s="92">
        <v>1.6181999903628053E-2</v>
      </c>
      <c r="H2401" s="92">
        <v>1.6966284104186498E-2</v>
      </c>
      <c r="I2401" s="92">
        <v>1.7416021819486871E-2</v>
      </c>
      <c r="J2401" s="92">
        <v>1.7574347810053167E-2</v>
      </c>
    </row>
    <row r="2402" spans="3:10" x14ac:dyDescent="0.25">
      <c r="C2402" s="84">
        <v>2.9667690008662487E-2</v>
      </c>
      <c r="D2402" s="91">
        <v>3.5911174840579048E-2</v>
      </c>
      <c r="E2402" s="91">
        <v>4.0510606355365415E-2</v>
      </c>
      <c r="F2402" s="91">
        <v>4.4088098857438938E-2</v>
      </c>
      <c r="G2402" s="92">
        <v>4.7272643739870598E-2</v>
      </c>
      <c r="H2402" s="92">
        <v>5.0243737026298321E-2</v>
      </c>
      <c r="I2402" s="92">
        <v>5.3397538808158687E-2</v>
      </c>
      <c r="J2402" s="92">
        <v>5.6669255349157246E-2</v>
      </c>
    </row>
    <row r="2403" spans="3:10" x14ac:dyDescent="0.25">
      <c r="C2403" s="84">
        <v>1.3182968641277586E-2</v>
      </c>
      <c r="D2403" s="91">
        <v>1.5885853790905458E-2</v>
      </c>
      <c r="E2403" s="91">
        <v>1.7823121717593517E-2</v>
      </c>
      <c r="F2403" s="91">
        <v>1.9192251296598357E-2</v>
      </c>
      <c r="G2403" s="92">
        <v>2.0219107665358733E-2</v>
      </c>
      <c r="H2403" s="92">
        <v>2.0968152681036356E-2</v>
      </c>
      <c r="I2403" s="92">
        <v>2.1624223045676447E-2</v>
      </c>
      <c r="J2403" s="92">
        <v>2.2203744163620302E-2</v>
      </c>
    </row>
    <row r="2404" spans="3:10" x14ac:dyDescent="0.25">
      <c r="C2404" s="84">
        <v>1.0658165596251937E-2</v>
      </c>
      <c r="D2404" s="91">
        <v>1.2871338926435922E-2</v>
      </c>
      <c r="E2404" s="91">
        <v>1.4624654962795653E-2</v>
      </c>
      <c r="F2404" s="91">
        <v>1.6012260396102557E-2</v>
      </c>
      <c r="G2404" s="92">
        <v>1.7142636089717757E-2</v>
      </c>
      <c r="H2404" s="92">
        <v>1.8000921018634528E-2</v>
      </c>
      <c r="I2404" s="92">
        <v>1.8690157702199107E-2</v>
      </c>
      <c r="J2404" s="92">
        <v>1.9182024018831765E-2</v>
      </c>
    </row>
    <row r="2405" spans="3:10" x14ac:dyDescent="0.25">
      <c r="C2405" s="84">
        <v>9.584875216710262E-4</v>
      </c>
      <c r="D2405" s="91">
        <v>2.4022632775137771E-3</v>
      </c>
      <c r="E2405" s="91">
        <v>4.5199227204989834E-3</v>
      </c>
      <c r="F2405" s="91">
        <v>7.0110729110460634E-3</v>
      </c>
      <c r="G2405" s="92">
        <v>9.567054595740497E-3</v>
      </c>
      <c r="H2405" s="92">
        <v>1.1936834530149971E-2</v>
      </c>
      <c r="I2405" s="92">
        <v>1.4070795049066435E-2</v>
      </c>
      <c r="J2405" s="92">
        <v>1.5930135670987371E-2</v>
      </c>
    </row>
    <row r="2406" spans="3:10" x14ac:dyDescent="0.25">
      <c r="C2406" s="84">
        <v>9.7302436233562516E-3</v>
      </c>
      <c r="D2406" s="91">
        <v>1.3701758192750163E-2</v>
      </c>
      <c r="E2406" s="91">
        <v>1.7054626904417867E-2</v>
      </c>
      <c r="F2406" s="91">
        <v>1.9663157948024899E-2</v>
      </c>
      <c r="G2406" s="92">
        <v>2.1615918853445514E-2</v>
      </c>
      <c r="H2406" s="92">
        <v>2.2918332558035485E-2</v>
      </c>
      <c r="I2406" s="92">
        <v>2.3737672318502163E-2</v>
      </c>
      <c r="J2406" s="92">
        <v>2.4076338445489877E-2</v>
      </c>
    </row>
    <row r="2407" spans="3:10" x14ac:dyDescent="0.25">
      <c r="C2407" s="84">
        <v>5.0746509381934682E-3</v>
      </c>
      <c r="D2407" s="91">
        <v>7.9854000855265044E-3</v>
      </c>
      <c r="E2407" s="91">
        <v>1.1078320019297202E-2</v>
      </c>
      <c r="F2407" s="91">
        <v>1.4145050378498444E-2</v>
      </c>
      <c r="G2407" s="92">
        <v>1.7121252918975916E-2</v>
      </c>
      <c r="H2407" s="92">
        <v>1.9934877837228766E-2</v>
      </c>
      <c r="I2407" s="92">
        <v>2.2702971744430867E-2</v>
      </c>
      <c r="J2407" s="92">
        <v>2.5434293712289592E-2</v>
      </c>
    </row>
    <row r="2408" spans="3:10" x14ac:dyDescent="0.25">
      <c r="C2408" s="84">
        <v>6.0557238319852392E-3</v>
      </c>
      <c r="D2408" s="91">
        <v>7.8567822682302658E-3</v>
      </c>
      <c r="E2408" s="91">
        <v>9.5183634518514679E-3</v>
      </c>
      <c r="F2408" s="91">
        <v>1.1063503825463917E-2</v>
      </c>
      <c r="G2408" s="92">
        <v>1.2554753063834511E-2</v>
      </c>
      <c r="H2408" s="92">
        <v>1.3987323772778986E-2</v>
      </c>
      <c r="I2408" s="92">
        <v>1.5457057706524857E-2</v>
      </c>
      <c r="J2408" s="92">
        <v>1.6966340930631919E-2</v>
      </c>
    </row>
    <row r="2409" spans="3:10" x14ac:dyDescent="0.25">
      <c r="C2409" s="84">
        <v>8.472102452624199E-3</v>
      </c>
      <c r="D2409" s="91">
        <v>1.1815535361121881E-2</v>
      </c>
      <c r="E2409" s="91">
        <v>1.4636254654769698E-2</v>
      </c>
      <c r="F2409" s="91">
        <v>1.6813800220548566E-2</v>
      </c>
      <c r="G2409" s="92">
        <v>1.8414580681618692E-2</v>
      </c>
      <c r="H2409" s="92">
        <v>1.9451808330636786E-2</v>
      </c>
      <c r="I2409" s="92">
        <v>2.0091005948188811E-2</v>
      </c>
      <c r="J2409" s="92">
        <v>2.0362740340119513E-2</v>
      </c>
    </row>
    <row r="2410" spans="3:10" x14ac:dyDescent="0.25">
      <c r="C2410" s="84">
        <v>2.1882500395617364E-2</v>
      </c>
      <c r="D2410" s="91">
        <v>2.4352100511956999E-2</v>
      </c>
      <c r="E2410" s="91">
        <v>2.5867912171716658E-2</v>
      </c>
      <c r="F2410" s="91">
        <v>2.6849264179356586E-2</v>
      </c>
      <c r="G2410" s="92">
        <v>2.7618996598685653E-2</v>
      </c>
      <c r="H2410" s="92">
        <v>2.8232678135667408E-2</v>
      </c>
      <c r="I2410" s="92">
        <v>2.89019437365584E-2</v>
      </c>
      <c r="J2410" s="92">
        <v>2.9610868902826819E-2</v>
      </c>
    </row>
    <row r="2411" spans="3:10" x14ac:dyDescent="0.25">
      <c r="C2411" s="84">
        <v>3.1053039973073893E-2</v>
      </c>
      <c r="D2411" s="91">
        <v>3.2641509035043162E-2</v>
      </c>
      <c r="E2411" s="91">
        <v>3.2469200368833641E-2</v>
      </c>
      <c r="F2411" s="91">
        <v>3.1436070153029454E-2</v>
      </c>
      <c r="G2411" s="92">
        <v>3.011009191291102E-2</v>
      </c>
      <c r="H2411" s="92">
        <v>2.8617938527357372E-2</v>
      </c>
      <c r="I2411" s="92">
        <v>2.7187771455430665E-2</v>
      </c>
      <c r="J2411" s="92">
        <v>2.5790049108599514E-2</v>
      </c>
    </row>
    <row r="2412" spans="3:10" x14ac:dyDescent="0.25">
      <c r="C2412" s="84">
        <v>1.2791334433415536E-2</v>
      </c>
      <c r="D2412" s="91">
        <v>1.6241571156402585E-2</v>
      </c>
      <c r="E2412" s="91">
        <v>1.862533177178332E-2</v>
      </c>
      <c r="F2412" s="91">
        <v>2.0197185047777514E-2</v>
      </c>
      <c r="G2412" s="92">
        <v>2.1296091097813708E-2</v>
      </c>
      <c r="H2412" s="92">
        <v>2.2059429226694755E-2</v>
      </c>
      <c r="I2412" s="92">
        <v>2.2709761828891555E-2</v>
      </c>
      <c r="J2412" s="92">
        <v>2.3265663797638534E-2</v>
      </c>
    </row>
    <row r="2413" spans="3:10" x14ac:dyDescent="0.25">
      <c r="C2413" s="84">
        <v>3.3579168494620566E-2</v>
      </c>
      <c r="D2413" s="91">
        <v>3.9876189658516463E-2</v>
      </c>
      <c r="E2413" s="91">
        <v>4.2944470943079932E-2</v>
      </c>
      <c r="F2413" s="91">
        <v>4.3702189999455597E-2</v>
      </c>
      <c r="G2413" s="92">
        <v>4.3075987158756407E-2</v>
      </c>
      <c r="H2413" s="92">
        <v>4.1462046831001152E-2</v>
      </c>
      <c r="I2413" s="92">
        <v>3.9371659278182071E-2</v>
      </c>
      <c r="J2413" s="92">
        <v>3.6902687562066626E-2</v>
      </c>
    </row>
    <row r="2414" spans="3:10" x14ac:dyDescent="0.25">
      <c r="C2414" s="84">
        <v>2.0326854250134072E-2</v>
      </c>
      <c r="D2414" s="91">
        <v>2.3223372882308753E-2</v>
      </c>
      <c r="E2414" s="91">
        <v>2.5057556266549739E-2</v>
      </c>
      <c r="F2414" s="91">
        <v>2.6300479153244499E-2</v>
      </c>
      <c r="G2414" s="92">
        <v>2.7317049790564006E-2</v>
      </c>
      <c r="H2414" s="92">
        <v>2.817377978132915E-2</v>
      </c>
      <c r="I2414" s="92">
        <v>2.9064998031429746E-2</v>
      </c>
      <c r="J2414" s="92">
        <v>2.9945413609553464E-2</v>
      </c>
    </row>
    <row r="2415" spans="3:10" x14ac:dyDescent="0.25">
      <c r="C2415" s="84">
        <v>4.3396453415409895E-3</v>
      </c>
      <c r="D2415" s="91">
        <v>8.0589378627520802E-3</v>
      </c>
      <c r="E2415" s="91">
        <v>1.2079595459654896E-2</v>
      </c>
      <c r="F2415" s="91">
        <v>1.5807292314102633E-2</v>
      </c>
      <c r="G2415" s="92">
        <v>1.902367456414801E-2</v>
      </c>
      <c r="H2415" s="92">
        <v>2.1646944311216713E-2</v>
      </c>
      <c r="I2415" s="92">
        <v>2.3848094289716244E-2</v>
      </c>
      <c r="J2415" s="92">
        <v>2.5673935231130242E-2</v>
      </c>
    </row>
    <row r="2416" spans="3:10" x14ac:dyDescent="0.25">
      <c r="C2416" s="84">
        <v>6.9430343401129394E-3</v>
      </c>
      <c r="D2416" s="91">
        <v>8.6864947653675032E-3</v>
      </c>
      <c r="E2416" s="91">
        <v>1.017299430742425E-2</v>
      </c>
      <c r="F2416" s="91">
        <v>1.1422383685595694E-2</v>
      </c>
      <c r="G2416" s="92">
        <v>1.2497565060725156E-2</v>
      </c>
      <c r="H2416" s="92">
        <v>1.3399685386539189E-2</v>
      </c>
      <c r="I2416" s="92">
        <v>1.4233957327265625E-2</v>
      </c>
      <c r="J2416" s="92">
        <v>1.5017139338669255E-2</v>
      </c>
    </row>
    <row r="2417" spans="3:10" x14ac:dyDescent="0.25">
      <c r="C2417" s="84">
        <v>5.7885618256121813E-3</v>
      </c>
      <c r="D2417" s="91">
        <v>9.5405287490511002E-3</v>
      </c>
      <c r="E2417" s="91">
        <v>1.3106614437390682E-2</v>
      </c>
      <c r="F2417" s="91">
        <v>1.6008683188414041E-2</v>
      </c>
      <c r="G2417" s="92">
        <v>1.813223714392936E-2</v>
      </c>
      <c r="H2417" s="92">
        <v>1.9447311085873137E-2</v>
      </c>
      <c r="I2417" s="92">
        <v>2.013606327367921E-2</v>
      </c>
      <c r="J2417" s="92">
        <v>2.0265453283136552E-2</v>
      </c>
    </row>
    <row r="2418" spans="3:10" x14ac:dyDescent="0.25">
      <c r="C2418" s="84">
        <v>2.2635999285607489E-2</v>
      </c>
      <c r="D2418" s="91">
        <v>2.9837797258564978E-2</v>
      </c>
      <c r="E2418" s="91">
        <v>3.4915409890758781E-2</v>
      </c>
      <c r="F2418" s="91">
        <v>3.8227278052661962E-2</v>
      </c>
      <c r="G2418" s="92">
        <v>4.0450755498356694E-2</v>
      </c>
      <c r="H2418" s="92">
        <v>4.1908595983425473E-2</v>
      </c>
      <c r="I2418" s="92">
        <v>4.3053415958248353E-2</v>
      </c>
      <c r="J2418" s="92">
        <v>4.3904810983103199E-2</v>
      </c>
    </row>
    <row r="2419" spans="3:10" x14ac:dyDescent="0.25">
      <c r="C2419" s="84">
        <v>4.0435860625484543E-3</v>
      </c>
      <c r="D2419" s="91">
        <v>7.3739527294201636E-3</v>
      </c>
      <c r="E2419" s="91">
        <v>1.1292256291322305E-2</v>
      </c>
      <c r="F2419" s="91">
        <v>1.5369059070274424E-2</v>
      </c>
      <c r="G2419" s="92">
        <v>1.9329872767888313E-2</v>
      </c>
      <c r="H2419" s="92">
        <v>2.2935799377263984E-2</v>
      </c>
      <c r="I2419" s="92">
        <v>2.6202128191568256E-2</v>
      </c>
      <c r="J2419" s="92">
        <v>2.9044269705063245E-2</v>
      </c>
    </row>
    <row r="2420" spans="3:10" x14ac:dyDescent="0.25">
      <c r="C2420" s="84">
        <v>1.9860917356595644E-2</v>
      </c>
      <c r="D2420" s="91">
        <v>2.5086368674022034E-2</v>
      </c>
      <c r="E2420" s="91">
        <v>2.9269398974175506E-2</v>
      </c>
      <c r="F2420" s="91">
        <v>3.2655139701872046E-2</v>
      </c>
      <c r="G2420" s="92">
        <v>3.562670757956294E-2</v>
      </c>
      <c r="H2420" s="92">
        <v>3.8318768457398081E-2</v>
      </c>
      <c r="I2420" s="92">
        <v>4.1070513891686401E-2</v>
      </c>
      <c r="J2420" s="92">
        <v>4.3881275540530666E-2</v>
      </c>
    </row>
    <row r="2421" spans="3:10" x14ac:dyDescent="0.25">
      <c r="C2421" s="84">
        <v>5.0620564689700517E-3</v>
      </c>
      <c r="D2421" s="91">
        <v>7.669265130607038E-3</v>
      </c>
      <c r="E2421" s="91">
        <v>1.0205113778465133E-2</v>
      </c>
      <c r="F2421" s="91">
        <v>1.2484080429087959E-2</v>
      </c>
      <c r="G2421" s="92">
        <v>1.4471691926995735E-2</v>
      </c>
      <c r="H2421" s="92">
        <v>1.6123868149824382E-2</v>
      </c>
      <c r="I2421" s="92">
        <v>1.7543913905034274E-2</v>
      </c>
      <c r="J2421" s="92">
        <v>1.8740363012084274E-2</v>
      </c>
    </row>
    <row r="2422" spans="3:10" x14ac:dyDescent="0.25">
      <c r="C2422" s="84">
        <v>8.2918482383493187E-3</v>
      </c>
      <c r="D2422" s="91">
        <v>1.0447321052667333E-2</v>
      </c>
      <c r="E2422" s="91">
        <v>1.1993517478430891E-2</v>
      </c>
      <c r="F2422" s="91">
        <v>1.3075099934220163E-2</v>
      </c>
      <c r="G2422" s="92">
        <v>1.389508882820863E-2</v>
      </c>
      <c r="H2422" s="92">
        <v>1.4542366431480831E-2</v>
      </c>
      <c r="I2422" s="92">
        <v>1.5174297912847605E-2</v>
      </c>
      <c r="J2422" s="92">
        <v>1.5819398182974981E-2</v>
      </c>
    </row>
    <row r="2423" spans="3:10" x14ac:dyDescent="0.25">
      <c r="C2423" s="84">
        <v>1.6492532234213684E-2</v>
      </c>
      <c r="D2423" s="91">
        <v>2.1219316433721842E-2</v>
      </c>
      <c r="E2423" s="91">
        <v>2.4418839119722813E-2</v>
      </c>
      <c r="F2423" s="91">
        <v>2.6282149673404278E-2</v>
      </c>
      <c r="G2423" s="92">
        <v>2.7223070085860449E-2</v>
      </c>
      <c r="H2423" s="92">
        <v>2.7458640608678909E-2</v>
      </c>
      <c r="I2423" s="92">
        <v>2.7328643476737201E-2</v>
      </c>
      <c r="J2423" s="92">
        <v>2.6906734672933419E-2</v>
      </c>
    </row>
    <row r="2424" spans="3:10" x14ac:dyDescent="0.25">
      <c r="C2424" s="84">
        <v>3.7372241889473412E-2</v>
      </c>
      <c r="D2424" s="91">
        <v>3.7358828393224616E-2</v>
      </c>
      <c r="E2424" s="91">
        <v>3.6391615858716565E-2</v>
      </c>
      <c r="F2424" s="91">
        <v>3.5208673521610362E-2</v>
      </c>
      <c r="G2424" s="92">
        <v>3.4159877572199841E-2</v>
      </c>
      <c r="H2424" s="92">
        <v>3.3186447427567912E-2</v>
      </c>
      <c r="I2424" s="92">
        <v>3.2422692037213548E-2</v>
      </c>
      <c r="J2424" s="92">
        <v>3.175243702699021E-2</v>
      </c>
    </row>
    <row r="2425" spans="3:10" x14ac:dyDescent="0.25">
      <c r="C2425" s="84">
        <v>6.2771490905123234E-3</v>
      </c>
      <c r="D2425" s="91">
        <v>9.8936961355574702E-3</v>
      </c>
      <c r="E2425" s="91">
        <v>1.3171551269905759E-2</v>
      </c>
      <c r="F2425" s="91">
        <v>1.5751345842785931E-2</v>
      </c>
      <c r="G2425" s="92">
        <v>1.761321476261201E-2</v>
      </c>
      <c r="H2425" s="92">
        <v>1.878271056576725E-2</v>
      </c>
      <c r="I2425" s="92">
        <v>1.9460835076278406E-2</v>
      </c>
      <c r="J2425" s="92">
        <v>1.9716157673153076E-2</v>
      </c>
    </row>
    <row r="2426" spans="3:10" x14ac:dyDescent="0.25">
      <c r="C2426" s="84">
        <v>3.6969045919366299E-3</v>
      </c>
      <c r="D2426" s="91">
        <v>6.9165386531921114E-3</v>
      </c>
      <c r="E2426" s="91">
        <v>1.0504234334933263E-2</v>
      </c>
      <c r="F2426" s="91">
        <v>1.3885971062938065E-2</v>
      </c>
      <c r="G2426" s="92">
        <v>1.6743344043718657E-2</v>
      </c>
      <c r="H2426" s="92">
        <v>1.8880545479933612E-2</v>
      </c>
      <c r="I2426" s="92">
        <v>2.0367614640296107E-2</v>
      </c>
      <c r="J2426" s="92">
        <v>2.1216651102655401E-2</v>
      </c>
    </row>
    <row r="2427" spans="3:10" x14ac:dyDescent="0.25">
      <c r="C2427" s="84">
        <v>3.5308932954219392E-2</v>
      </c>
      <c r="D2427" s="91">
        <v>3.6641926117854738E-2</v>
      </c>
      <c r="E2427" s="91">
        <v>3.643429981619474E-2</v>
      </c>
      <c r="F2427" s="91">
        <v>3.5649414287645995E-2</v>
      </c>
      <c r="G2427" s="92">
        <v>3.4852205833572555E-2</v>
      </c>
      <c r="H2427" s="92">
        <v>3.4119812247576001E-2</v>
      </c>
      <c r="I2427" s="92">
        <v>3.366396166013029E-2</v>
      </c>
      <c r="J2427" s="92">
        <v>3.3397390561201661E-2</v>
      </c>
    </row>
    <row r="2428" spans="3:10" x14ac:dyDescent="0.25">
      <c r="C2428" s="84">
        <v>1.298665251743253E-2</v>
      </c>
      <c r="D2428" s="91">
        <v>1.4210755622942342E-2</v>
      </c>
      <c r="E2428" s="91">
        <v>1.4852104749204098E-2</v>
      </c>
      <c r="F2428" s="91">
        <v>1.5125193041236121E-2</v>
      </c>
      <c r="G2428" s="92">
        <v>1.518316604316902E-2</v>
      </c>
      <c r="H2428" s="92">
        <v>1.5036954567453164E-2</v>
      </c>
      <c r="I2428" s="92">
        <v>1.4795373904312433E-2</v>
      </c>
      <c r="J2428" s="92">
        <v>1.4459631187307507E-2</v>
      </c>
    </row>
    <row r="2429" spans="3:10" x14ac:dyDescent="0.25">
      <c r="C2429" s="84">
        <v>5.6856190758388242E-3</v>
      </c>
      <c r="D2429" s="91">
        <v>9.8051701736848601E-3</v>
      </c>
      <c r="E2429" s="91">
        <v>1.4092880736291006E-2</v>
      </c>
      <c r="F2429" s="91">
        <v>1.7986692451421801E-2</v>
      </c>
      <c r="G2429" s="92">
        <v>2.1275287794473578E-2</v>
      </c>
      <c r="H2429" s="92">
        <v>2.385131080945881E-2</v>
      </c>
      <c r="I2429" s="92">
        <v>2.5879631643084957E-2</v>
      </c>
      <c r="J2429" s="92">
        <v>2.7395345511563637E-2</v>
      </c>
    </row>
    <row r="2430" spans="3:10" x14ac:dyDescent="0.25">
      <c r="C2430" s="84">
        <v>5.5570205940425306E-3</v>
      </c>
      <c r="D2430" s="91">
        <v>8.8468858799221027E-3</v>
      </c>
      <c r="E2430" s="91">
        <v>1.2004087723239652E-2</v>
      </c>
      <c r="F2430" s="91">
        <v>1.4700561301388174E-2</v>
      </c>
      <c r="G2430" s="92">
        <v>1.6894750961362514E-2</v>
      </c>
      <c r="H2430" s="92">
        <v>1.8593473891537926E-2</v>
      </c>
      <c r="I2430" s="92">
        <v>1.9982272885059531E-2</v>
      </c>
      <c r="J2430" s="92">
        <v>2.1114464142932898E-2</v>
      </c>
    </row>
    <row r="2431" spans="3:10" x14ac:dyDescent="0.25">
      <c r="C2431" s="84">
        <v>1.7672581836625588E-2</v>
      </c>
      <c r="D2431" s="91">
        <v>2.2435644792345135E-2</v>
      </c>
      <c r="E2431" s="91">
        <v>2.5590727165742684E-2</v>
      </c>
      <c r="F2431" s="91">
        <v>2.7433763126679462E-2</v>
      </c>
      <c r="G2431" s="92">
        <v>2.8420411193210097E-2</v>
      </c>
      <c r="H2431" s="92">
        <v>2.8757398062612231E-2</v>
      </c>
      <c r="I2431" s="92">
        <v>2.876847531074966E-2</v>
      </c>
      <c r="J2431" s="92">
        <v>2.8505785543491539E-2</v>
      </c>
    </row>
    <row r="2432" spans="3:10" x14ac:dyDescent="0.25">
      <c r="C2432" s="84">
        <v>1.7247909169331759E-2</v>
      </c>
      <c r="D2432" s="91">
        <v>2.0013348523689779E-2</v>
      </c>
      <c r="E2432" s="91">
        <v>2.1548441553085298E-2</v>
      </c>
      <c r="F2432" s="91">
        <v>2.222965129522908E-2</v>
      </c>
      <c r="G2432" s="92">
        <v>2.2418989658027022E-2</v>
      </c>
      <c r="H2432" s="92">
        <v>2.2248196500089527E-2</v>
      </c>
      <c r="I2432" s="92">
        <v>2.1945525717968921E-2</v>
      </c>
      <c r="J2432" s="92">
        <v>2.1533876359838854E-2</v>
      </c>
    </row>
    <row r="2433" spans="3:10" x14ac:dyDescent="0.25">
      <c r="C2433" s="84">
        <v>1.0510870325538404E-2</v>
      </c>
      <c r="D2433" s="91">
        <v>1.2999944155904039E-2</v>
      </c>
      <c r="E2433" s="91">
        <v>1.4951972563116358E-2</v>
      </c>
      <c r="F2433" s="91">
        <v>1.6502045631485208E-2</v>
      </c>
      <c r="G2433" s="92">
        <v>1.7835837586292664E-2</v>
      </c>
      <c r="H2433" s="92">
        <v>1.9014980510891823E-2</v>
      </c>
      <c r="I2433" s="92">
        <v>2.0215130621966948E-2</v>
      </c>
      <c r="J2433" s="92">
        <v>2.1460525313104478E-2</v>
      </c>
    </row>
    <row r="2434" spans="3:10" x14ac:dyDescent="0.25">
      <c r="C2434" s="84">
        <v>1.5997157808321821E-2</v>
      </c>
      <c r="D2434" s="91">
        <v>2.1012341341632147E-2</v>
      </c>
      <c r="E2434" s="91">
        <v>2.4534178396751129E-2</v>
      </c>
      <c r="F2434" s="91">
        <v>2.6721826514408773E-2</v>
      </c>
      <c r="G2434" s="92">
        <v>2.7982857164603619E-2</v>
      </c>
      <c r="H2434" s="92">
        <v>2.8522368476515576E-2</v>
      </c>
      <c r="I2434" s="92">
        <v>2.8669009174186817E-2</v>
      </c>
      <c r="J2434" s="92">
        <v>2.8478196304613488E-2</v>
      </c>
    </row>
    <row r="2435" spans="3:10" x14ac:dyDescent="0.25">
      <c r="C2435" s="84">
        <v>1.2288957517152897E-2</v>
      </c>
      <c r="D2435" s="91">
        <v>1.8685923686805113E-2</v>
      </c>
      <c r="E2435" s="91">
        <v>2.4409883086039006E-2</v>
      </c>
      <c r="F2435" s="91">
        <v>2.8939998551079565E-2</v>
      </c>
      <c r="G2435" s="92">
        <v>3.2259673270082209E-2</v>
      </c>
      <c r="H2435" s="92">
        <v>3.4362451789956588E-2</v>
      </c>
      <c r="I2435" s="92">
        <v>3.5539762638206428E-2</v>
      </c>
      <c r="J2435" s="92">
        <v>3.5844716136271514E-2</v>
      </c>
    </row>
    <row r="2436" spans="3:10" x14ac:dyDescent="0.25">
      <c r="C2436" s="84">
        <v>7.7689461314153574E-3</v>
      </c>
      <c r="D2436" s="91">
        <v>1.0951435248728568E-2</v>
      </c>
      <c r="E2436" s="91">
        <v>1.360810671921657E-2</v>
      </c>
      <c r="F2436" s="91">
        <v>1.5681408082717219E-2</v>
      </c>
      <c r="G2436" s="92">
        <v>1.731824563744673E-2</v>
      </c>
      <c r="H2436" s="92">
        <v>1.8604161429917252E-2</v>
      </c>
      <c r="I2436" s="92">
        <v>1.9741474897372491E-2</v>
      </c>
      <c r="J2436" s="92">
        <v>2.0775386900518368E-2</v>
      </c>
    </row>
    <row r="2437" spans="3:10" x14ac:dyDescent="0.25">
      <c r="C2437" s="84">
        <v>1.5350122710685135E-2</v>
      </c>
      <c r="D2437" s="91">
        <v>1.71770083754961E-2</v>
      </c>
      <c r="E2437" s="91">
        <v>1.8670390137636876E-2</v>
      </c>
      <c r="F2437" s="91">
        <v>2.0005195262171042E-2</v>
      </c>
      <c r="G2437" s="92">
        <v>2.1333461450717166E-2</v>
      </c>
      <c r="H2437" s="92">
        <v>2.2657313695272067E-2</v>
      </c>
      <c r="I2437" s="92">
        <v>2.413979991648094E-2</v>
      </c>
      <c r="J2437" s="92">
        <v>2.5787700460715983E-2</v>
      </c>
    </row>
    <row r="2438" spans="3:10" x14ac:dyDescent="0.25">
      <c r="C2438" s="84">
        <v>1.0268872009953148E-2</v>
      </c>
      <c r="D2438" s="91">
        <v>1.1942431413596119E-2</v>
      </c>
      <c r="E2438" s="91">
        <v>1.3003726499438541E-2</v>
      </c>
      <c r="F2438" s="91">
        <v>1.3637048367877224E-2</v>
      </c>
      <c r="G2438" s="92">
        <v>1.4019134921194668E-2</v>
      </c>
      <c r="H2438" s="92">
        <v>1.4201391459259565E-2</v>
      </c>
      <c r="I2438" s="92">
        <v>1.431488387345488E-2</v>
      </c>
      <c r="J2438" s="92">
        <v>1.4375970885425665E-2</v>
      </c>
    </row>
    <row r="2439" spans="3:10" x14ac:dyDescent="0.25">
      <c r="C2439" s="84">
        <v>1.4460031690447137E-3</v>
      </c>
      <c r="D2439" s="91">
        <v>2.9849943762314053E-3</v>
      </c>
      <c r="E2439" s="91">
        <v>4.9298446013174941E-3</v>
      </c>
      <c r="F2439" s="91">
        <v>7.0138246440683691E-3</v>
      </c>
      <c r="G2439" s="92">
        <v>9.0411295121009694E-3</v>
      </c>
      <c r="H2439" s="92">
        <v>1.0862389929283737E-2</v>
      </c>
      <c r="I2439" s="92">
        <v>1.2478414072431854E-2</v>
      </c>
      <c r="J2439" s="92">
        <v>1.3867284540183706E-2</v>
      </c>
    </row>
    <row r="2440" spans="3:10" x14ac:dyDescent="0.25">
      <c r="C2440" s="84">
        <v>1.9375379638749156E-2</v>
      </c>
      <c r="D2440" s="91">
        <v>2.1077333520130477E-2</v>
      </c>
      <c r="E2440" s="91">
        <v>2.1633897351067809E-2</v>
      </c>
      <c r="F2440" s="91">
        <v>2.1517437361860067E-2</v>
      </c>
      <c r="G2440" s="92">
        <v>2.1062872828439223E-2</v>
      </c>
      <c r="H2440" s="92">
        <v>2.0349157813056865E-2</v>
      </c>
      <c r="I2440" s="92">
        <v>1.955035626470062E-2</v>
      </c>
      <c r="J2440" s="92">
        <v>1.8669717110534664E-2</v>
      </c>
    </row>
    <row r="2441" spans="3:10" x14ac:dyDescent="0.25">
      <c r="C2441" s="84">
        <v>1.5728487093035971E-2</v>
      </c>
      <c r="D2441" s="91">
        <v>1.8146092057490289E-2</v>
      </c>
      <c r="E2441" s="91">
        <v>1.9550428500435979E-2</v>
      </c>
      <c r="F2441" s="91">
        <v>2.0241783396362657E-2</v>
      </c>
      <c r="G2441" s="92">
        <v>2.0500141391966487E-2</v>
      </c>
      <c r="H2441" s="92">
        <v>2.041187443733998E-2</v>
      </c>
      <c r="I2441" s="92">
        <v>2.0172575304400395E-2</v>
      </c>
      <c r="J2441" s="92">
        <v>1.9807574725217492E-2</v>
      </c>
    </row>
    <row r="2442" spans="3:10" x14ac:dyDescent="0.25">
      <c r="C2442" s="84">
        <v>9.8094032911050632E-3</v>
      </c>
      <c r="D2442" s="91">
        <v>1.1817623317583438E-2</v>
      </c>
      <c r="E2442" s="91">
        <v>1.3433299251997882E-2</v>
      </c>
      <c r="F2442" s="91">
        <v>1.4766334436414556E-2</v>
      </c>
      <c r="G2442" s="92">
        <v>1.5931870973535382E-2</v>
      </c>
      <c r="H2442" s="92">
        <v>1.6925061994927076E-2</v>
      </c>
      <c r="I2442" s="92">
        <v>1.7847948909840199E-2</v>
      </c>
      <c r="J2442" s="92">
        <v>1.8678023955229502E-2</v>
      </c>
    </row>
    <row r="2443" spans="3:10" x14ac:dyDescent="0.25">
      <c r="C2443" s="84">
        <v>1.1983283015650679E-2</v>
      </c>
      <c r="D2443" s="91">
        <v>1.5897803899173498E-2</v>
      </c>
      <c r="E2443" s="91">
        <v>1.9158205329809223E-2</v>
      </c>
      <c r="F2443" s="91">
        <v>2.1738553799468346E-2</v>
      </c>
      <c r="G2443" s="92">
        <v>2.3789297375482181E-2</v>
      </c>
      <c r="H2443" s="92">
        <v>2.5359685253583019E-2</v>
      </c>
      <c r="I2443" s="92">
        <v>2.66752202154594E-2</v>
      </c>
      <c r="J2443" s="92">
        <v>2.7762513056809265E-2</v>
      </c>
    </row>
    <row r="2444" spans="3:10" x14ac:dyDescent="0.25">
      <c r="C2444" s="84">
        <v>4.641409013649905E-3</v>
      </c>
      <c r="D2444" s="91">
        <v>7.3629502988134324E-3</v>
      </c>
      <c r="E2444" s="91">
        <v>9.8959324746463288E-3</v>
      </c>
      <c r="F2444" s="91">
        <v>1.1962073456430326E-2</v>
      </c>
      <c r="G2444" s="92">
        <v>1.3528251485002656E-2</v>
      </c>
      <c r="H2444" s="92">
        <v>1.4602004302273458E-2</v>
      </c>
      <c r="I2444" s="92">
        <v>1.5338369478271515E-2</v>
      </c>
      <c r="J2444" s="92">
        <v>1.580058533825535E-2</v>
      </c>
    </row>
    <row r="2445" spans="3:10" x14ac:dyDescent="0.25">
      <c r="C2445" s="84">
        <v>4.1275929563867201E-3</v>
      </c>
      <c r="D2445" s="91">
        <v>6.4615676011531165E-3</v>
      </c>
      <c r="E2445" s="91">
        <v>8.8238341601376141E-3</v>
      </c>
      <c r="F2445" s="91">
        <v>1.1020636191141919E-2</v>
      </c>
      <c r="G2445" s="92">
        <v>1.3002981672089322E-2</v>
      </c>
      <c r="H2445" s="92">
        <v>1.4730882825676401E-2</v>
      </c>
      <c r="I2445" s="92">
        <v>1.6308888444843996E-2</v>
      </c>
      <c r="J2445" s="92">
        <v>1.7758255581931209E-2</v>
      </c>
    </row>
    <row r="2446" spans="3:10" x14ac:dyDescent="0.25">
      <c r="C2446" s="84">
        <v>6.0728447711789887E-3</v>
      </c>
      <c r="D2446" s="91">
        <v>1.0211057482009765E-2</v>
      </c>
      <c r="E2446" s="91">
        <v>1.4400669926762323E-2</v>
      </c>
      <c r="F2446" s="91">
        <v>1.8118578821578697E-2</v>
      </c>
      <c r="G2446" s="92">
        <v>2.1189551254445767E-2</v>
      </c>
      <c r="H2446" s="92">
        <v>2.3520926943860196E-2</v>
      </c>
      <c r="I2446" s="92">
        <v>2.5273902776007873E-2</v>
      </c>
      <c r="J2446" s="92">
        <v>2.6473895043127995E-2</v>
      </c>
    </row>
    <row r="2447" spans="3:10" x14ac:dyDescent="0.25">
      <c r="C2447" s="84">
        <v>1.2741586514390498E-2</v>
      </c>
      <c r="D2447" s="91">
        <v>1.7341052544506332E-2</v>
      </c>
      <c r="E2447" s="91">
        <v>2.0925191673830876E-2</v>
      </c>
      <c r="F2447" s="91">
        <v>2.3462747622112565E-2</v>
      </c>
      <c r="G2447" s="92">
        <v>2.5174405392893777E-2</v>
      </c>
      <c r="H2447" s="92">
        <v>2.6155930811909936E-2</v>
      </c>
      <c r="I2447" s="92">
        <v>2.6660507835828927E-2</v>
      </c>
      <c r="J2447" s="92">
        <v>2.6724294438799281E-2</v>
      </c>
    </row>
    <row r="2448" spans="3:10" x14ac:dyDescent="0.25">
      <c r="C2448" s="84">
        <v>3.3154922982786751E-2</v>
      </c>
      <c r="D2448" s="91">
        <v>3.3767447050690597E-2</v>
      </c>
      <c r="E2448" s="91">
        <v>3.2967608298147891E-2</v>
      </c>
      <c r="F2448" s="91">
        <v>3.1616969205191796E-2</v>
      </c>
      <c r="G2448" s="92">
        <v>3.0203685148804615E-2</v>
      </c>
      <c r="H2448" s="92">
        <v>2.8792685030057451E-2</v>
      </c>
      <c r="I2448" s="92">
        <v>2.757164289284619E-2</v>
      </c>
      <c r="J2448" s="92">
        <v>2.6479354429104915E-2</v>
      </c>
    </row>
    <row r="2449" spans="3:10" x14ac:dyDescent="0.25">
      <c r="C2449" s="84">
        <v>3.2219594352631202E-3</v>
      </c>
      <c r="D2449" s="91">
        <v>5.4206990308508646E-3</v>
      </c>
      <c r="E2449" s="91">
        <v>7.7766373394838276E-3</v>
      </c>
      <c r="F2449" s="91">
        <v>1.0042131309370601E-2</v>
      </c>
      <c r="G2449" s="92">
        <v>1.2101526608706293E-2</v>
      </c>
      <c r="H2449" s="92">
        <v>1.3858739068218169E-2</v>
      </c>
      <c r="I2449" s="92">
        <v>1.5365539124424081E-2</v>
      </c>
      <c r="J2449" s="92">
        <v>1.6609220138753295E-2</v>
      </c>
    </row>
    <row r="2450" spans="3:10" x14ac:dyDescent="0.25">
      <c r="C2450" s="84">
        <v>8.8718639418712084E-3</v>
      </c>
      <c r="D2450" s="91">
        <v>1.4456338887778964E-2</v>
      </c>
      <c r="E2450" s="91">
        <v>1.9444019632012241E-2</v>
      </c>
      <c r="F2450" s="91">
        <v>2.3197804299314097E-2</v>
      </c>
      <c r="G2450" s="92">
        <v>2.5719356879351896E-2</v>
      </c>
      <c r="H2450" s="92">
        <v>2.7121469097429383E-2</v>
      </c>
      <c r="I2450" s="92">
        <v>2.7760273746539634E-2</v>
      </c>
      <c r="J2450" s="92">
        <v>2.7775743264998095E-2</v>
      </c>
    </row>
    <row r="2451" spans="3:10" x14ac:dyDescent="0.25">
      <c r="C2451" s="84">
        <v>1.3616922220335101E-2</v>
      </c>
      <c r="D2451" s="91">
        <v>2.0050920821578121E-2</v>
      </c>
      <c r="E2451" s="91">
        <v>2.5670236885888452E-2</v>
      </c>
      <c r="F2451" s="91">
        <v>3.0171099116146908E-2</v>
      </c>
      <c r="G2451" s="92">
        <v>3.3709255641533008E-2</v>
      </c>
      <c r="H2451" s="92">
        <v>3.6364134944870279E-2</v>
      </c>
      <c r="I2451" s="92">
        <v>3.8456597203097333E-2</v>
      </c>
      <c r="J2451" s="92">
        <v>4.0001781822163421E-2</v>
      </c>
    </row>
    <row r="2452" spans="3:10" x14ac:dyDescent="0.25">
      <c r="C2452" s="84">
        <v>2.2981840465732158E-2</v>
      </c>
      <c r="D2452" s="91">
        <v>2.6522615556674137E-2</v>
      </c>
      <c r="E2452" s="91">
        <v>2.868080224374106E-2</v>
      </c>
      <c r="F2452" s="91">
        <v>2.9947309594274087E-2</v>
      </c>
      <c r="G2452" s="92">
        <v>3.074949934510593E-2</v>
      </c>
      <c r="H2452" s="92">
        <v>3.1204329184774643E-2</v>
      </c>
      <c r="I2452" s="92">
        <v>3.1575472032394122E-2</v>
      </c>
      <c r="J2452" s="92">
        <v>3.1850650932946666E-2</v>
      </c>
    </row>
    <row r="2453" spans="3:10" x14ac:dyDescent="0.25">
      <c r="C2453" s="84">
        <v>2.5321260062759664E-2</v>
      </c>
      <c r="D2453" s="91">
        <v>2.7367863913336319E-2</v>
      </c>
      <c r="E2453" s="91">
        <v>2.8185117521698763E-2</v>
      </c>
      <c r="F2453" s="91">
        <v>2.8423154528143531E-2</v>
      </c>
      <c r="G2453" s="92">
        <v>2.849820508885335E-2</v>
      </c>
      <c r="H2453" s="92">
        <v>2.8460787114123483E-2</v>
      </c>
      <c r="I2453" s="92">
        <v>2.8478956960963295E-2</v>
      </c>
      <c r="J2453" s="92">
        <v>2.8475351660532316E-2</v>
      </c>
    </row>
    <row r="2454" spans="3:10" x14ac:dyDescent="0.25">
      <c r="C2454" s="84">
        <v>2.93196426091948E-3</v>
      </c>
      <c r="D2454" s="91">
        <v>5.7445448934663667E-3</v>
      </c>
      <c r="E2454" s="91">
        <v>9.0038626991948423E-3</v>
      </c>
      <c r="F2454" s="91">
        <v>1.2191384749660437E-2</v>
      </c>
      <c r="G2454" s="92">
        <v>1.5016077834109588E-2</v>
      </c>
      <c r="H2454" s="92">
        <v>1.7304939607632065E-2</v>
      </c>
      <c r="I2454" s="92">
        <v>1.9123981882646884E-2</v>
      </c>
      <c r="J2454" s="92">
        <v>2.0477836663378275E-2</v>
      </c>
    </row>
    <row r="2455" spans="3:10" x14ac:dyDescent="0.25">
      <c r="C2455" s="84">
        <v>2.2448048595912467E-2</v>
      </c>
      <c r="D2455" s="91">
        <v>3.5149745334951701E-2</v>
      </c>
      <c r="E2455" s="91">
        <v>4.6054020662715571E-2</v>
      </c>
      <c r="F2455" s="91">
        <v>5.4052387632848392E-2</v>
      </c>
      <c r="G2455" s="92">
        <v>5.9380388686652755E-2</v>
      </c>
      <c r="H2455" s="92">
        <v>6.2365322991898002E-2</v>
      </c>
      <c r="I2455" s="92">
        <v>6.3783285090388955E-2</v>
      </c>
      <c r="J2455" s="92">
        <v>6.3846729528122773E-2</v>
      </c>
    </row>
    <row r="2456" spans="3:10" x14ac:dyDescent="0.25">
      <c r="C2456" s="84">
        <v>5.1016411721726967E-2</v>
      </c>
      <c r="D2456" s="91">
        <v>4.771477864480321E-2</v>
      </c>
      <c r="E2456" s="91">
        <v>4.4589895890294801E-2</v>
      </c>
      <c r="F2456" s="91">
        <v>4.2068763297767278E-2</v>
      </c>
      <c r="G2456" s="92">
        <v>4.0209811589595919E-2</v>
      </c>
      <c r="H2456" s="92">
        <v>3.8702302044783275E-2</v>
      </c>
      <c r="I2456" s="92">
        <v>3.7547319557466798E-2</v>
      </c>
      <c r="J2456" s="92">
        <v>3.6509467705986287E-2</v>
      </c>
    </row>
    <row r="2457" spans="3:10" x14ac:dyDescent="0.25">
      <c r="C2457" s="84">
        <v>5.935000287855894E-2</v>
      </c>
      <c r="D2457" s="91">
        <v>5.5887819359557271E-2</v>
      </c>
      <c r="E2457" s="91">
        <v>5.2232568925970904E-2</v>
      </c>
      <c r="F2457" s="91">
        <v>4.9104252721437362E-2</v>
      </c>
      <c r="G2457" s="92">
        <v>4.6704913848888939E-2</v>
      </c>
      <c r="H2457" s="92">
        <v>4.4749209056220034E-2</v>
      </c>
      <c r="I2457" s="92">
        <v>4.3279954925970393E-2</v>
      </c>
      <c r="J2457" s="92">
        <v>4.2044640283404829E-2</v>
      </c>
    </row>
    <row r="2458" spans="3:10" x14ac:dyDescent="0.25">
      <c r="C2458" s="84">
        <v>1.3475163538744932E-2</v>
      </c>
      <c r="D2458" s="91">
        <v>1.7910765385153665E-2</v>
      </c>
      <c r="E2458" s="91">
        <v>2.1243044705008731E-2</v>
      </c>
      <c r="F2458" s="91">
        <v>2.3476453100806104E-2</v>
      </c>
      <c r="G2458" s="92">
        <v>2.4834338584483851E-2</v>
      </c>
      <c r="H2458" s="92">
        <v>2.5409647720256463E-2</v>
      </c>
      <c r="I2458" s="92">
        <v>2.5458172647805265E-2</v>
      </c>
      <c r="J2458" s="92">
        <v>2.5035685335643244E-2</v>
      </c>
    </row>
    <row r="2459" spans="3:10" x14ac:dyDescent="0.25">
      <c r="C2459" s="84">
        <v>7.5664702067875711E-3</v>
      </c>
      <c r="D2459" s="91">
        <v>1.0982351221729527E-2</v>
      </c>
      <c r="E2459" s="91">
        <v>1.4366233203874207E-2</v>
      </c>
      <c r="F2459" s="91">
        <v>1.7538752151062889E-2</v>
      </c>
      <c r="G2459" s="92">
        <v>2.0460224869652564E-2</v>
      </c>
      <c r="H2459" s="92">
        <v>2.3041127882654205E-2</v>
      </c>
      <c r="I2459" s="92">
        <v>2.5387574666485599E-2</v>
      </c>
      <c r="J2459" s="92">
        <v>2.746355556554186E-2</v>
      </c>
    </row>
    <row r="2460" spans="3:10" x14ac:dyDescent="0.25">
      <c r="C2460" s="84">
        <v>1.8669074721525344E-2</v>
      </c>
      <c r="D2460" s="91">
        <v>2.000403380318819E-2</v>
      </c>
      <c r="E2460" s="91">
        <v>2.0941145691344185E-2</v>
      </c>
      <c r="F2460" s="91">
        <v>2.1719754365339381E-2</v>
      </c>
      <c r="G2460" s="92">
        <v>2.2472297936323021E-2</v>
      </c>
      <c r="H2460" s="92">
        <v>2.3128919580153201E-2</v>
      </c>
      <c r="I2460" s="92">
        <v>2.3772481172616572E-2</v>
      </c>
      <c r="J2460" s="92">
        <v>2.4326714969559089E-2</v>
      </c>
    </row>
    <row r="2461" spans="3:10" x14ac:dyDescent="0.25">
      <c r="C2461" s="84">
        <v>9.4321550222806038E-3</v>
      </c>
      <c r="D2461" s="91">
        <v>1.3034321838719923E-2</v>
      </c>
      <c r="E2461" s="91">
        <v>1.6267874451424535E-2</v>
      </c>
      <c r="F2461" s="91">
        <v>1.8967994187631582E-2</v>
      </c>
      <c r="G2461" s="92">
        <v>2.1139921271273256E-2</v>
      </c>
      <c r="H2461" s="92">
        <v>2.2746964115645849E-2</v>
      </c>
      <c r="I2461" s="92">
        <v>2.3960337196997097E-2</v>
      </c>
      <c r="J2461" s="92">
        <v>2.481605529994084E-2</v>
      </c>
    </row>
    <row r="2462" spans="3:10" x14ac:dyDescent="0.25">
      <c r="C2462" s="84">
        <v>9.4608572041204042E-3</v>
      </c>
      <c r="D2462" s="91">
        <v>1.3408598476158079E-2</v>
      </c>
      <c r="E2462" s="91">
        <v>1.6960045724615638E-2</v>
      </c>
      <c r="F2462" s="91">
        <v>1.9951413961678335E-2</v>
      </c>
      <c r="G2462" s="92">
        <v>2.2416267645003478E-2</v>
      </c>
      <c r="H2462" s="92">
        <v>2.4320738299275606E-2</v>
      </c>
      <c r="I2462" s="92">
        <v>2.5818659544595977E-2</v>
      </c>
      <c r="J2462" s="92">
        <v>2.6895182117556194E-2</v>
      </c>
    </row>
    <row r="2463" spans="3:10" x14ac:dyDescent="0.25">
      <c r="C2463" s="84">
        <v>1.7292266027023721E-2</v>
      </c>
      <c r="D2463" s="91">
        <v>1.8052896881084041E-2</v>
      </c>
      <c r="E2463" s="91">
        <v>1.8354270676477439E-2</v>
      </c>
      <c r="F2463" s="91">
        <v>1.8434432568284878E-2</v>
      </c>
      <c r="G2463" s="92">
        <v>1.8430561991875403E-2</v>
      </c>
      <c r="H2463" s="92">
        <v>1.831013102439041E-2</v>
      </c>
      <c r="I2463" s="92">
        <v>1.8166641018111645E-2</v>
      </c>
      <c r="J2463" s="92">
        <v>1.7967124399400257E-2</v>
      </c>
    </row>
    <row r="2464" spans="3:10" x14ac:dyDescent="0.25">
      <c r="C2464" s="84">
        <v>8.0117844341385611E-3</v>
      </c>
      <c r="D2464" s="91">
        <v>1.3370105462393152E-2</v>
      </c>
      <c r="E2464" s="91">
        <v>1.8812486746475138E-2</v>
      </c>
      <c r="F2464" s="91">
        <v>2.3798596882391533E-2</v>
      </c>
      <c r="G2464" s="92">
        <v>2.8226421256372987E-2</v>
      </c>
      <c r="H2464" s="92">
        <v>3.2041373921144041E-2</v>
      </c>
      <c r="I2464" s="92">
        <v>3.5466806452418537E-2</v>
      </c>
      <c r="J2464" s="92">
        <v>3.8493598133302977E-2</v>
      </c>
    </row>
    <row r="2465" spans="3:10" x14ac:dyDescent="0.25">
      <c r="C2465" s="84">
        <v>1.3314529650120043E-2</v>
      </c>
      <c r="D2465" s="91">
        <v>1.5317972451887553E-2</v>
      </c>
      <c r="E2465" s="91">
        <v>1.6893470207205087E-2</v>
      </c>
      <c r="F2465" s="91">
        <v>1.8201526308796897E-2</v>
      </c>
      <c r="G2465" s="92">
        <v>1.9364366290519883E-2</v>
      </c>
      <c r="H2465" s="92">
        <v>2.0344259925438073E-2</v>
      </c>
      <c r="I2465" s="92">
        <v>2.1233080048099678E-2</v>
      </c>
      <c r="J2465" s="92">
        <v>2.1976759350958143E-2</v>
      </c>
    </row>
    <row r="2466" spans="3:10" x14ac:dyDescent="0.25">
      <c r="C2466" s="84">
        <v>2.3343622568667708E-2</v>
      </c>
      <c r="D2466" s="91">
        <v>3.0008510917805029E-2</v>
      </c>
      <c r="E2466" s="91">
        <v>3.4420842355500164E-2</v>
      </c>
      <c r="F2466" s="91">
        <v>3.6988985988779366E-2</v>
      </c>
      <c r="G2466" s="92">
        <v>3.8382198007577237E-2</v>
      </c>
      <c r="H2466" s="92">
        <v>3.8920050453602945E-2</v>
      </c>
      <c r="I2466" s="92">
        <v>3.9051589130268197E-2</v>
      </c>
      <c r="J2466" s="92">
        <v>3.8834241232033509E-2</v>
      </c>
    </row>
    <row r="2467" spans="3:10" x14ac:dyDescent="0.25">
      <c r="C2467" s="84">
        <v>4.3996750877042003E-3</v>
      </c>
      <c r="D2467" s="91">
        <v>6.4278206870293335E-3</v>
      </c>
      <c r="E2467" s="91">
        <v>8.2563220759941242E-3</v>
      </c>
      <c r="F2467" s="91">
        <v>9.7607345861682269E-3</v>
      </c>
      <c r="G2467" s="92">
        <v>1.094715308248911E-2</v>
      </c>
      <c r="H2467" s="92">
        <v>1.1814100010520991E-2</v>
      </c>
      <c r="I2467" s="92">
        <v>1.2466593607407563E-2</v>
      </c>
      <c r="J2467" s="92">
        <v>1.2935195405999517E-2</v>
      </c>
    </row>
    <row r="2468" spans="3:10" x14ac:dyDescent="0.25">
      <c r="C2468" s="84">
        <v>1.6593425179804678E-3</v>
      </c>
      <c r="D2468" s="91">
        <v>3.3128727866988915E-3</v>
      </c>
      <c r="E2468" s="91">
        <v>5.2409828233182876E-3</v>
      </c>
      <c r="F2468" s="91">
        <v>7.1175466699374508E-3</v>
      </c>
      <c r="G2468" s="92">
        <v>8.7547360603876072E-3</v>
      </c>
      <c r="H2468" s="92">
        <v>1.0045435034260771E-2</v>
      </c>
      <c r="I2468" s="92">
        <v>1.1033216196328249E-2</v>
      </c>
      <c r="J2468" s="92">
        <v>1.1735501567878413E-2</v>
      </c>
    </row>
    <row r="2469" spans="3:10" x14ac:dyDescent="0.25">
      <c r="C2469" s="84">
        <v>7.2776150141860788E-3</v>
      </c>
      <c r="D2469" s="91">
        <v>1.0690191101854433E-2</v>
      </c>
      <c r="E2469" s="91">
        <v>1.3831358082869227E-2</v>
      </c>
      <c r="F2469" s="91">
        <v>1.650625951118654E-2</v>
      </c>
      <c r="G2469" s="92">
        <v>1.8735133029831222E-2</v>
      </c>
      <c r="H2469" s="92">
        <v>2.0520660451501079E-2</v>
      </c>
      <c r="I2469" s="92">
        <v>2.2043322621028771E-2</v>
      </c>
      <c r="J2469" s="92">
        <v>2.3348949778098364E-2</v>
      </c>
    </row>
    <row r="2470" spans="3:10" x14ac:dyDescent="0.25">
      <c r="C2470" s="84">
        <v>3.1271523255217248E-3</v>
      </c>
      <c r="D2470" s="91">
        <v>5.2512976144972875E-3</v>
      </c>
      <c r="E2470" s="91">
        <v>7.5299325457623767E-3</v>
      </c>
      <c r="F2470" s="91">
        <v>9.701329901374357E-3</v>
      </c>
      <c r="G2470" s="92">
        <v>1.1639993224322026E-2</v>
      </c>
      <c r="H2470" s="92">
        <v>1.3262997721157023E-2</v>
      </c>
      <c r="I2470" s="92">
        <v>1.4650726314931063E-2</v>
      </c>
      <c r="J2470" s="92">
        <v>1.5832542760443706E-2</v>
      </c>
    </row>
    <row r="2471" spans="3:10" x14ac:dyDescent="0.25">
      <c r="C2471" s="84">
        <v>1.241970017461376E-2</v>
      </c>
      <c r="D2471" s="91">
        <v>1.444862432004883E-2</v>
      </c>
      <c r="E2471" s="91">
        <v>1.6119538675485458E-2</v>
      </c>
      <c r="F2471" s="91">
        <v>1.7532881314220768E-2</v>
      </c>
      <c r="G2471" s="92">
        <v>1.8782286206763074E-2</v>
      </c>
      <c r="H2471" s="92">
        <v>1.9832557715093194E-2</v>
      </c>
      <c r="I2471" s="92">
        <v>2.0791758630931793E-2</v>
      </c>
      <c r="J2471" s="92">
        <v>2.1635194112989083E-2</v>
      </c>
    </row>
    <row r="2472" spans="3:10" x14ac:dyDescent="0.25">
      <c r="C2472" s="84">
        <v>1.0900846574854762E-2</v>
      </c>
      <c r="D2472" s="91">
        <v>1.6876944499848789E-2</v>
      </c>
      <c r="E2472" s="91">
        <v>2.2414360283898836E-2</v>
      </c>
      <c r="F2472" s="91">
        <v>2.7039759001678928E-2</v>
      </c>
      <c r="G2472" s="92">
        <v>3.0797987499242292E-2</v>
      </c>
      <c r="H2472" s="92">
        <v>3.3783274595616974E-2</v>
      </c>
      <c r="I2472" s="92">
        <v>3.6382117781724892E-2</v>
      </c>
      <c r="J2472" s="92">
        <v>3.8720502179435547E-2</v>
      </c>
    </row>
    <row r="2473" spans="3:10" x14ac:dyDescent="0.25">
      <c r="C2473" s="84">
        <v>1.4004098757297913E-2</v>
      </c>
      <c r="D2473" s="91">
        <v>2.1222399454062672E-2</v>
      </c>
      <c r="E2473" s="91">
        <v>2.7712017803962125E-2</v>
      </c>
      <c r="F2473" s="91">
        <v>3.2975666345681394E-2</v>
      </c>
      <c r="G2473" s="92">
        <v>3.7095262109334927E-2</v>
      </c>
      <c r="H2473" s="92">
        <v>4.014521385895739E-2</v>
      </c>
      <c r="I2473" s="92">
        <v>4.2509865020621575E-2</v>
      </c>
      <c r="J2473" s="92">
        <v>4.4253395943887282E-2</v>
      </c>
    </row>
    <row r="2474" spans="3:10" x14ac:dyDescent="0.25">
      <c r="C2474" s="84">
        <v>3.8053251521994735E-2</v>
      </c>
      <c r="D2474" s="91">
        <v>3.9537224229181135E-2</v>
      </c>
      <c r="E2474" s="91">
        <v>3.9098462079529168E-2</v>
      </c>
      <c r="F2474" s="91">
        <v>3.7679838028253441E-2</v>
      </c>
      <c r="G2474" s="92">
        <v>3.5843577267591693E-2</v>
      </c>
      <c r="H2474" s="92">
        <v>3.3672479935648904E-2</v>
      </c>
      <c r="I2474" s="92">
        <v>3.1413580953047984E-2</v>
      </c>
      <c r="J2474" s="92">
        <v>2.904313350285994E-2</v>
      </c>
    </row>
    <row r="2475" spans="3:10" x14ac:dyDescent="0.25">
      <c r="C2475" s="84">
        <v>2.4474946799444182E-3</v>
      </c>
      <c r="D2475" s="91">
        <v>4.2928269583384828E-3</v>
      </c>
      <c r="E2475" s="91">
        <v>6.2888627621242059E-3</v>
      </c>
      <c r="F2475" s="91">
        <v>8.1743929227611322E-3</v>
      </c>
      <c r="G2475" s="92">
        <v>9.8233885356444305E-3</v>
      </c>
      <c r="H2475" s="92">
        <v>1.1158918845185502E-2</v>
      </c>
      <c r="I2475" s="92">
        <v>1.2247185211432353E-2</v>
      </c>
      <c r="J2475" s="92">
        <v>1.3114999210044151E-2</v>
      </c>
    </row>
    <row r="2476" spans="3:10" x14ac:dyDescent="0.25">
      <c r="C2476" s="84">
        <v>5.4943330851321935E-3</v>
      </c>
      <c r="D2476" s="91">
        <v>8.3232449515884439E-3</v>
      </c>
      <c r="E2476" s="91">
        <v>1.1064901275143259E-2</v>
      </c>
      <c r="F2476" s="91">
        <v>1.3475370801953804E-2</v>
      </c>
      <c r="G2476" s="92">
        <v>1.5471358182903228E-2</v>
      </c>
      <c r="H2476" s="92">
        <v>1.6970083218891423E-2</v>
      </c>
      <c r="I2476" s="92">
        <v>1.8059266851458956E-2</v>
      </c>
      <c r="J2476" s="92">
        <v>1.8737910863698245E-2</v>
      </c>
    </row>
    <row r="2477" spans="3:10" x14ac:dyDescent="0.25">
      <c r="C2477" s="84">
        <v>3.7989369721925022E-2</v>
      </c>
      <c r="D2477" s="91">
        <v>3.0788644643227656E-2</v>
      </c>
      <c r="E2477" s="91">
        <v>2.6658472365448247E-2</v>
      </c>
      <c r="F2477" s="91">
        <v>2.4302367062895812E-2</v>
      </c>
      <c r="G2477" s="92">
        <v>2.3046367272522319E-2</v>
      </c>
      <c r="H2477" s="92">
        <v>2.2403505910442573E-2</v>
      </c>
      <c r="I2477" s="92">
        <v>2.2253055260093354E-2</v>
      </c>
      <c r="J2477" s="92">
        <v>2.2423633155233137E-2</v>
      </c>
    </row>
    <row r="2478" spans="3:10" x14ac:dyDescent="0.25">
      <c r="C2478" s="84">
        <v>8.1605293862587781E-3</v>
      </c>
      <c r="D2478" s="91">
        <v>1.0916585023296253E-2</v>
      </c>
      <c r="E2478" s="91">
        <v>1.3188647931755632E-2</v>
      </c>
      <c r="F2478" s="91">
        <v>1.4934063987160606E-2</v>
      </c>
      <c r="G2478" s="92">
        <v>1.6256719065756313E-2</v>
      </c>
      <c r="H2478" s="92">
        <v>1.7209111060980182E-2</v>
      </c>
      <c r="I2478" s="92">
        <v>1.797366156221852E-2</v>
      </c>
      <c r="J2478" s="92">
        <v>1.8601826579705733E-2</v>
      </c>
    </row>
    <row r="2479" spans="3:10" x14ac:dyDescent="0.25">
      <c r="C2479" s="84">
        <v>1.2418106559078653E-2</v>
      </c>
      <c r="D2479" s="91">
        <v>1.609786513502744E-2</v>
      </c>
      <c r="E2479" s="91">
        <v>1.8616360115005424E-2</v>
      </c>
      <c r="F2479" s="91">
        <v>2.0149241373777053E-2</v>
      </c>
      <c r="G2479" s="92">
        <v>2.101110767112899E-2</v>
      </c>
      <c r="H2479" s="92">
        <v>2.1338348732801819E-2</v>
      </c>
      <c r="I2479" s="92">
        <v>2.1357375136480037E-2</v>
      </c>
      <c r="J2479" s="92">
        <v>2.1099916431480906E-2</v>
      </c>
    </row>
    <row r="2480" spans="3:10" x14ac:dyDescent="0.25">
      <c r="C2480" s="84">
        <v>6.1930626944907679E-3</v>
      </c>
      <c r="D2480" s="91">
        <v>1.0262523026133362E-2</v>
      </c>
      <c r="E2480" s="91">
        <v>1.421275941689297E-2</v>
      </c>
      <c r="F2480" s="91">
        <v>1.7508305648392512E-2</v>
      </c>
      <c r="G2480" s="92">
        <v>1.9990657166007314E-2</v>
      </c>
      <c r="H2480" s="92">
        <v>2.1601311162564526E-2</v>
      </c>
      <c r="I2480" s="92">
        <v>2.2531781046394469E-2</v>
      </c>
      <c r="J2480" s="92">
        <v>2.2858378092917363E-2</v>
      </c>
    </row>
    <row r="2481" spans="3:10" x14ac:dyDescent="0.25">
      <c r="C2481" s="84">
        <v>9.3473732201955345E-3</v>
      </c>
      <c r="D2481" s="91">
        <v>1.2815481021971281E-2</v>
      </c>
      <c r="E2481" s="91">
        <v>1.5768820511516519E-2</v>
      </c>
      <c r="F2481" s="91">
        <v>1.8153466801779202E-2</v>
      </c>
      <c r="G2481" s="92">
        <v>2.0071580583341807E-2</v>
      </c>
      <c r="H2481" s="92">
        <v>2.1532446628086423E-2</v>
      </c>
      <c r="I2481" s="92">
        <v>2.2689194103830985E-2</v>
      </c>
      <c r="J2481" s="92">
        <v>2.3531485756109732E-2</v>
      </c>
    </row>
    <row r="2482" spans="3:10" x14ac:dyDescent="0.25">
      <c r="C2482" s="84">
        <v>4.5401011880316922E-3</v>
      </c>
      <c r="D2482" s="91">
        <v>8.2773089648726598E-3</v>
      </c>
      <c r="E2482" s="91">
        <v>1.2268746583010375E-2</v>
      </c>
      <c r="F2482" s="91">
        <v>1.5899097356207217E-2</v>
      </c>
      <c r="G2482" s="92">
        <v>1.8922796638675896E-2</v>
      </c>
      <c r="H2482" s="92">
        <v>2.124428960384938E-2</v>
      </c>
      <c r="I2482" s="92">
        <v>2.3035615652130186E-2</v>
      </c>
      <c r="J2482" s="92">
        <v>2.4355113166404416E-2</v>
      </c>
    </row>
    <row r="2483" spans="3:10" x14ac:dyDescent="0.25">
      <c r="C2483" s="84">
        <v>8.8240998899205801E-3</v>
      </c>
      <c r="D2483" s="91">
        <v>1.1432455143552568E-2</v>
      </c>
      <c r="E2483" s="91">
        <v>1.3760135850329589E-2</v>
      </c>
      <c r="F2483" s="91">
        <v>1.5838732348580797E-2</v>
      </c>
      <c r="G2483" s="92">
        <v>1.7779722258774659E-2</v>
      </c>
      <c r="H2483" s="92">
        <v>1.9609531615399863E-2</v>
      </c>
      <c r="I2483" s="92">
        <v>2.1497241797144781E-2</v>
      </c>
      <c r="J2483" s="92">
        <v>2.3474507772409916E-2</v>
      </c>
    </row>
    <row r="2484" spans="3:10" x14ac:dyDescent="0.25">
      <c r="C2484" s="84">
        <v>8.8295901033159756E-3</v>
      </c>
      <c r="D2484" s="91">
        <v>1.2738063783819198E-2</v>
      </c>
      <c r="E2484" s="91">
        <v>1.5908219291617318E-2</v>
      </c>
      <c r="F2484" s="91">
        <v>1.8090830948033772E-2</v>
      </c>
      <c r="G2484" s="92">
        <v>1.9351391568064581E-2</v>
      </c>
      <c r="H2484" s="92">
        <v>1.9756220670140316E-2</v>
      </c>
      <c r="I2484" s="92">
        <v>1.9549066079668699E-2</v>
      </c>
      <c r="J2484" s="92">
        <v>1.8837265298849555E-2</v>
      </c>
    </row>
    <row r="2485" spans="3:10" x14ac:dyDescent="0.25">
      <c r="C2485" s="84">
        <v>1.1829602816099392E-3</v>
      </c>
      <c r="D2485" s="91">
        <v>2.3928191025117266E-3</v>
      </c>
      <c r="E2485" s="91">
        <v>3.9571742609351536E-3</v>
      </c>
      <c r="F2485" s="91">
        <v>5.7037602814482974E-3</v>
      </c>
      <c r="G2485" s="92">
        <v>7.4948245938709487E-3</v>
      </c>
      <c r="H2485" s="92">
        <v>9.2126607231820413E-3</v>
      </c>
      <c r="I2485" s="92">
        <v>1.0858601621343451E-2</v>
      </c>
      <c r="J2485" s="92">
        <v>1.2414972939892983E-2</v>
      </c>
    </row>
    <row r="2486" spans="3:10" x14ac:dyDescent="0.25">
      <c r="C2486" s="84">
        <v>2.3855676375546683E-2</v>
      </c>
      <c r="D2486" s="91">
        <v>3.3377650238492693E-2</v>
      </c>
      <c r="E2486" s="91">
        <v>4.1295246273647959E-2</v>
      </c>
      <c r="F2486" s="91">
        <v>4.7325605041387907E-2</v>
      </c>
      <c r="G2486" s="92">
        <v>5.1755344336761946E-2</v>
      </c>
      <c r="H2486" s="92">
        <v>5.4693287109745269E-2</v>
      </c>
      <c r="I2486" s="92">
        <v>5.6616656419431546E-2</v>
      </c>
      <c r="J2486" s="92">
        <v>5.7560653226337403E-2</v>
      </c>
    </row>
    <row r="2487" spans="3:10" x14ac:dyDescent="0.25">
      <c r="C2487" s="84">
        <v>7.3830034716966574E-4</v>
      </c>
      <c r="D2487" s="91">
        <v>1.8961143718650532E-3</v>
      </c>
      <c r="E2487" s="91">
        <v>3.6225948577962544E-3</v>
      </c>
      <c r="F2487" s="91">
        <v>5.6545867089587473E-3</v>
      </c>
      <c r="G2487" s="92">
        <v>7.6996097056696881E-3</v>
      </c>
      <c r="H2487" s="92">
        <v>9.5148347270215539E-3</v>
      </c>
      <c r="I2487" s="92">
        <v>1.1037303466557369E-2</v>
      </c>
      <c r="J2487" s="92">
        <v>1.2232022946914131E-2</v>
      </c>
    </row>
    <row r="2488" spans="3:10" x14ac:dyDescent="0.25">
      <c r="C2488" s="84">
        <v>0.13050009912336041</v>
      </c>
      <c r="D2488" s="91">
        <v>0.11829769974251164</v>
      </c>
      <c r="E2488" s="91">
        <v>0.10484959391445313</v>
      </c>
      <c r="F2488" s="91">
        <v>9.3193539037816298E-2</v>
      </c>
      <c r="G2488" s="92">
        <v>8.403775160059887E-2</v>
      </c>
      <c r="H2488" s="92">
        <v>7.6699065260448673E-2</v>
      </c>
      <c r="I2488" s="92">
        <v>7.0971509116746781E-2</v>
      </c>
      <c r="J2488" s="92">
        <v>6.6151940121223898E-2</v>
      </c>
    </row>
    <row r="2489" spans="3:10" x14ac:dyDescent="0.25">
      <c r="C2489" s="84">
        <v>7.7006428940723601E-3</v>
      </c>
      <c r="D2489" s="91">
        <v>1.2806584991447411E-2</v>
      </c>
      <c r="E2489" s="91">
        <v>1.7597268875203378E-2</v>
      </c>
      <c r="F2489" s="91">
        <v>2.1453875978326046E-2</v>
      </c>
      <c r="G2489" s="92">
        <v>2.4316740464617143E-2</v>
      </c>
      <c r="H2489" s="92">
        <v>2.6238130400421885E-2</v>
      </c>
      <c r="I2489" s="92">
        <v>2.7512850358510355E-2</v>
      </c>
      <c r="J2489" s="92">
        <v>2.8229390398880307E-2</v>
      </c>
    </row>
    <row r="2490" spans="3:10" x14ac:dyDescent="0.25">
      <c r="C2490" s="84">
        <v>6.9253621357084613E-2</v>
      </c>
      <c r="D2490" s="91">
        <v>6.4445753595492442E-2</v>
      </c>
      <c r="E2490" s="91">
        <v>5.9351096665116572E-2</v>
      </c>
      <c r="F2490" s="91">
        <v>5.5156462475963411E-2</v>
      </c>
      <c r="G2490" s="92">
        <v>5.2206784664126982E-2</v>
      </c>
      <c r="H2490" s="92">
        <v>5.0190872698628035E-2</v>
      </c>
      <c r="I2490" s="92">
        <v>4.912530513836038E-2</v>
      </c>
      <c r="J2490" s="92">
        <v>4.8677841277179029E-2</v>
      </c>
    </row>
    <row r="2491" spans="3:10" x14ac:dyDescent="0.25">
      <c r="C2491" s="84">
        <v>3.6493300844324264E-3</v>
      </c>
      <c r="D2491" s="91">
        <v>6.7496430960714004E-3</v>
      </c>
      <c r="E2491" s="91">
        <v>1.0206830011087947E-2</v>
      </c>
      <c r="F2491" s="91">
        <v>1.3479307850987226E-2</v>
      </c>
      <c r="G2491" s="92">
        <v>1.6267053016617714E-2</v>
      </c>
      <c r="H2491" s="92">
        <v>1.8392823326737182E-2</v>
      </c>
      <c r="I2491" s="92">
        <v>1.9941827773690791E-2</v>
      </c>
      <c r="J2491" s="92">
        <v>2.0939650882141048E-2</v>
      </c>
    </row>
    <row r="2492" spans="3:10" x14ac:dyDescent="0.25">
      <c r="C2492" s="84">
        <v>5.9177089605165116E-3</v>
      </c>
      <c r="D2492" s="91">
        <v>1.0166688128394172E-2</v>
      </c>
      <c r="E2492" s="91">
        <v>1.4456198873611019E-2</v>
      </c>
      <c r="F2492" s="91">
        <v>1.8224874292655093E-2</v>
      </c>
      <c r="G2492" s="92">
        <v>2.1325211236640752E-2</v>
      </c>
      <c r="H2492" s="92">
        <v>2.3718453013246998E-2</v>
      </c>
      <c r="I2492" s="92">
        <v>2.5616367188342197E-2</v>
      </c>
      <c r="J2492" s="92">
        <v>2.7077205756525728E-2</v>
      </c>
    </row>
    <row r="2493" spans="3:10" x14ac:dyDescent="0.25">
      <c r="C2493" s="84">
        <v>9.3450138018913165E-3</v>
      </c>
      <c r="D2493" s="91">
        <v>1.0908326614012984E-2</v>
      </c>
      <c r="E2493" s="91">
        <v>1.2282650186465923E-2</v>
      </c>
      <c r="F2493" s="91">
        <v>1.3513838665490142E-2</v>
      </c>
      <c r="G2493" s="92">
        <v>1.4642080201431068E-2</v>
      </c>
      <c r="H2493" s="92">
        <v>1.5614217982233508E-2</v>
      </c>
      <c r="I2493" s="92">
        <v>1.6498311798851698E-2</v>
      </c>
      <c r="J2493" s="92">
        <v>1.7268252596012786E-2</v>
      </c>
    </row>
    <row r="2494" spans="3:10" x14ac:dyDescent="0.25">
      <c r="C2494" s="84">
        <v>3.2436348481309392E-3</v>
      </c>
      <c r="D2494" s="91">
        <v>5.5746676400110296E-3</v>
      </c>
      <c r="E2494" s="91">
        <v>8.0462280462755068E-3</v>
      </c>
      <c r="F2494" s="91">
        <v>1.0386449275215055E-2</v>
      </c>
      <c r="G2494" s="92">
        <v>1.2500249661222613E-2</v>
      </c>
      <c r="H2494" s="92">
        <v>1.4328291992314751E-2</v>
      </c>
      <c r="I2494" s="92">
        <v>1.5960180628693393E-2</v>
      </c>
      <c r="J2494" s="92">
        <v>1.7407191596352876E-2</v>
      </c>
    </row>
    <row r="2495" spans="3:10" x14ac:dyDescent="0.25">
      <c r="C2495" s="84">
        <v>3.6461540412660721E-3</v>
      </c>
      <c r="D2495" s="91">
        <v>6.2806459541295614E-3</v>
      </c>
      <c r="E2495" s="91">
        <v>9.2428558847132136E-3</v>
      </c>
      <c r="F2495" s="91">
        <v>1.2220227734821886E-2</v>
      </c>
      <c r="G2495" s="92">
        <v>1.5022977576769425E-2</v>
      </c>
      <c r="H2495" s="92">
        <v>1.747947767472503E-2</v>
      </c>
      <c r="I2495" s="92">
        <v>1.961230982017587E-2</v>
      </c>
      <c r="J2495" s="92">
        <v>2.1375289996196669E-2</v>
      </c>
    </row>
    <row r="2496" spans="3:10" x14ac:dyDescent="0.25">
      <c r="C2496" s="84">
        <v>1.3544637113250727E-2</v>
      </c>
      <c r="D2496" s="91">
        <v>1.9279034359629282E-2</v>
      </c>
      <c r="E2496" s="91">
        <v>2.4027965681689332E-2</v>
      </c>
      <c r="F2496" s="91">
        <v>2.7595229403438552E-2</v>
      </c>
      <c r="G2496" s="92">
        <v>3.0171430430411834E-2</v>
      </c>
      <c r="H2496" s="92">
        <v>3.1852936287490578E-2</v>
      </c>
      <c r="I2496" s="92">
        <v>3.2940194269279986E-2</v>
      </c>
      <c r="J2496" s="92">
        <v>3.3463372249927216E-2</v>
      </c>
    </row>
    <row r="2497" spans="3:10" x14ac:dyDescent="0.25">
      <c r="C2497" s="84">
        <v>4.6945222782712528E-3</v>
      </c>
      <c r="D2497" s="91">
        <v>8.0259424724361851E-3</v>
      </c>
      <c r="E2497" s="91">
        <v>1.1620873921377603E-2</v>
      </c>
      <c r="F2497" s="91">
        <v>1.5070630127493984E-2</v>
      </c>
      <c r="G2497" s="92">
        <v>1.8178498798792138E-2</v>
      </c>
      <c r="H2497" s="92">
        <v>2.0791251640582067E-2</v>
      </c>
      <c r="I2497" s="92">
        <v>2.2981182781930832E-2</v>
      </c>
      <c r="J2497" s="92">
        <v>2.4718292197959995E-2</v>
      </c>
    </row>
    <row r="2498" spans="3:10" x14ac:dyDescent="0.25">
      <c r="C2498" s="84">
        <v>1.8910389394549445E-2</v>
      </c>
      <c r="D2498" s="91">
        <v>2.1991203256849924E-2</v>
      </c>
      <c r="E2498" s="91">
        <v>2.3575982204471921E-2</v>
      </c>
      <c r="F2498" s="91">
        <v>2.413867786051712E-2</v>
      </c>
      <c r="G2498" s="92">
        <v>2.4099053288906026E-2</v>
      </c>
      <c r="H2498" s="92">
        <v>2.3595067949965784E-2</v>
      </c>
      <c r="I2498" s="92">
        <v>2.2859202034716624E-2</v>
      </c>
      <c r="J2498" s="92">
        <v>2.1914867400569957E-2</v>
      </c>
    </row>
    <row r="2499" spans="3:10" x14ac:dyDescent="0.25">
      <c r="C2499" s="84">
        <v>2.8116201440102306E-2</v>
      </c>
      <c r="D2499" s="91">
        <v>2.6943799737692276E-2</v>
      </c>
      <c r="E2499" s="91">
        <v>2.641147351944588E-2</v>
      </c>
      <c r="F2499" s="91">
        <v>2.6522093896799621E-2</v>
      </c>
      <c r="G2499" s="92">
        <v>2.7270278584532896E-2</v>
      </c>
      <c r="H2499" s="92">
        <v>2.8512594085395627E-2</v>
      </c>
      <c r="I2499" s="92">
        <v>3.0360485740844607E-2</v>
      </c>
      <c r="J2499" s="92">
        <v>3.2762944080734296E-2</v>
      </c>
    </row>
    <row r="2500" spans="3:10" x14ac:dyDescent="0.25">
      <c r="C2500" s="84">
        <v>6.2062217144935854E-3</v>
      </c>
      <c r="D2500" s="91">
        <v>8.861995491910522E-3</v>
      </c>
      <c r="E2500" s="91">
        <v>1.1357879097195375E-2</v>
      </c>
      <c r="F2500" s="91">
        <v>1.3571314446736898E-2</v>
      </c>
      <c r="G2500" s="92">
        <v>1.5503467845048854E-2</v>
      </c>
      <c r="H2500" s="92">
        <v>1.7115812070618481E-2</v>
      </c>
      <c r="I2500" s="92">
        <v>1.8510039619782134E-2</v>
      </c>
      <c r="J2500" s="92">
        <v>1.967541052716892E-2</v>
      </c>
    </row>
    <row r="2501" spans="3:10" x14ac:dyDescent="0.25">
      <c r="C2501" s="84">
        <v>2.3442044278258901E-2</v>
      </c>
      <c r="D2501" s="91">
        <v>2.4656242678962992E-2</v>
      </c>
      <c r="E2501" s="91">
        <v>2.5477961291632632E-2</v>
      </c>
      <c r="F2501" s="91">
        <v>2.6165957422178018E-2</v>
      </c>
      <c r="G2501" s="92">
        <v>2.6860804617174217E-2</v>
      </c>
      <c r="H2501" s="92">
        <v>2.7474012564205969E-2</v>
      </c>
      <c r="I2501" s="92">
        <v>2.8104611858584913E-2</v>
      </c>
      <c r="J2501" s="92">
        <v>2.8657954477685908E-2</v>
      </c>
    </row>
    <row r="2502" spans="3:10" x14ac:dyDescent="0.25">
      <c r="C2502" s="84">
        <v>1.0115410777254618E-2</v>
      </c>
      <c r="D2502" s="91">
        <v>1.2128042314042299E-2</v>
      </c>
      <c r="E2502" s="91">
        <v>1.3587097332592789E-2</v>
      </c>
      <c r="F2502" s="91">
        <v>1.4668201407397588E-2</v>
      </c>
      <c r="G2502" s="92">
        <v>1.5565469003567187E-2</v>
      </c>
      <c r="H2502" s="92">
        <v>1.6348193856718169E-2</v>
      </c>
      <c r="I2502" s="92">
        <v>1.7178460587858855E-2</v>
      </c>
      <c r="J2502" s="92">
        <v>1.8087101929816385E-2</v>
      </c>
    </row>
    <row r="2503" spans="3:10" x14ac:dyDescent="0.25">
      <c r="C2503" s="84">
        <v>2.1547937459842157E-3</v>
      </c>
      <c r="D2503" s="91">
        <v>3.761909629850691E-3</v>
      </c>
      <c r="E2503" s="91">
        <v>5.6120050691337506E-3</v>
      </c>
      <c r="F2503" s="91">
        <v>7.5286395540259468E-3</v>
      </c>
      <c r="G2503" s="92">
        <v>9.4072452844274866E-3</v>
      </c>
      <c r="H2503" s="92">
        <v>1.1152643480867854E-2</v>
      </c>
      <c r="I2503" s="92">
        <v>1.279149602397609E-2</v>
      </c>
      <c r="J2503" s="92">
        <v>1.4306869969795206E-2</v>
      </c>
    </row>
    <row r="2504" spans="3:10" x14ac:dyDescent="0.25">
      <c r="C2504" s="84">
        <v>1.5434123012154622E-2</v>
      </c>
      <c r="D2504" s="91">
        <v>2.3139682777226417E-2</v>
      </c>
      <c r="E2504" s="91">
        <v>2.9438919734884415E-2</v>
      </c>
      <c r="F2504" s="91">
        <v>3.3909900594468294E-2</v>
      </c>
      <c r="G2504" s="92">
        <v>3.6862935827205241E-2</v>
      </c>
      <c r="H2504" s="92">
        <v>3.8565546249563737E-2</v>
      </c>
      <c r="I2504" s="92">
        <v>3.9511892291060995E-2</v>
      </c>
      <c r="J2504" s="92">
        <v>3.9824829654065162E-2</v>
      </c>
    </row>
    <row r="2505" spans="3:10" x14ac:dyDescent="0.25">
      <c r="C2505" s="84">
        <v>0.10767592199889689</v>
      </c>
      <c r="D2505" s="91">
        <v>9.0893418137940787E-2</v>
      </c>
      <c r="E2505" s="91">
        <v>7.8231380840406206E-2</v>
      </c>
      <c r="F2505" s="91">
        <v>6.8999021414855768E-2</v>
      </c>
      <c r="G2505" s="92">
        <v>6.2302056427696699E-2</v>
      </c>
      <c r="H2505" s="92">
        <v>5.7043878966221109E-2</v>
      </c>
      <c r="I2505" s="92">
        <v>5.2869087295644157E-2</v>
      </c>
      <c r="J2505" s="92">
        <v>4.9227192824798378E-2</v>
      </c>
    </row>
    <row r="2506" spans="3:10" x14ac:dyDescent="0.25">
      <c r="C2506" s="84">
        <v>1.2315615344049926E-2</v>
      </c>
      <c r="D2506" s="91">
        <v>1.6315325784135169E-2</v>
      </c>
      <c r="E2506" s="91">
        <v>1.9584064698466231E-2</v>
      </c>
      <c r="F2506" s="91">
        <v>2.2196005243288405E-2</v>
      </c>
      <c r="G2506" s="92">
        <v>2.4389166499211502E-2</v>
      </c>
      <c r="H2506" s="92">
        <v>2.6259136958910367E-2</v>
      </c>
      <c r="I2506" s="92">
        <v>2.8051069019823443E-2</v>
      </c>
      <c r="J2506" s="92">
        <v>2.9786153518398913E-2</v>
      </c>
    </row>
    <row r="2507" spans="3:10" x14ac:dyDescent="0.25">
      <c r="C2507" s="84">
        <v>1.2921622383082285E-2</v>
      </c>
      <c r="D2507" s="91">
        <v>1.4735155310369404E-2</v>
      </c>
      <c r="E2507" s="91">
        <v>1.5901351575968461E-2</v>
      </c>
      <c r="F2507" s="91">
        <v>1.6724425807683976E-2</v>
      </c>
      <c r="G2507" s="92">
        <v>1.7446377891731424E-2</v>
      </c>
      <c r="H2507" s="92">
        <v>1.8124142450402461E-2</v>
      </c>
      <c r="I2507" s="92">
        <v>1.8899969764328006E-2</v>
      </c>
      <c r="J2507" s="92">
        <v>1.9763675223595338E-2</v>
      </c>
    </row>
    <row r="2508" spans="3:10" x14ac:dyDescent="0.25">
      <c r="C2508" s="84">
        <v>2.0975935927951252E-2</v>
      </c>
      <c r="D2508" s="91">
        <v>2.7765020176698664E-2</v>
      </c>
      <c r="E2508" s="91">
        <v>3.1964852018288865E-2</v>
      </c>
      <c r="F2508" s="91">
        <v>3.3943609717651098E-2</v>
      </c>
      <c r="G2508" s="92">
        <v>3.446826911995441E-2</v>
      </c>
      <c r="H2508" s="92">
        <v>3.3976266996177631E-2</v>
      </c>
      <c r="I2508" s="92">
        <v>3.296591556997483E-2</v>
      </c>
      <c r="J2508" s="92">
        <v>3.1549295602932577E-2</v>
      </c>
    </row>
    <row r="2509" spans="3:10" x14ac:dyDescent="0.25">
      <c r="C2509" s="84">
        <v>1.6539498095393134E-2</v>
      </c>
      <c r="D2509" s="91">
        <v>1.9777585419638252E-2</v>
      </c>
      <c r="E2509" s="91">
        <v>2.231122068038887E-2</v>
      </c>
      <c r="F2509" s="91">
        <v>2.4281214559785186E-2</v>
      </c>
      <c r="G2509" s="92">
        <v>2.586191270084618E-2</v>
      </c>
      <c r="H2509" s="92">
        <v>2.7054780226422739E-2</v>
      </c>
      <c r="I2509" s="92">
        <v>2.8047357083179719E-2</v>
      </c>
      <c r="J2509" s="92">
        <v>2.8831452906878725E-2</v>
      </c>
    </row>
    <row r="2510" spans="3:10" x14ac:dyDescent="0.25">
      <c r="C2510" s="84">
        <v>5.1016297816183264E-3</v>
      </c>
      <c r="D2510" s="91">
        <v>8.5137477219543074E-3</v>
      </c>
      <c r="E2510" s="91">
        <v>1.2062571202611703E-2</v>
      </c>
      <c r="F2510" s="91">
        <v>1.5404306374748405E-2</v>
      </c>
      <c r="G2510" s="92">
        <v>1.84467351322435E-2</v>
      </c>
      <c r="H2510" s="92">
        <v>2.1127805063635294E-2</v>
      </c>
      <c r="I2510" s="92">
        <v>2.3582314159187347E-2</v>
      </c>
      <c r="J2510" s="92">
        <v>2.580848328379954E-2</v>
      </c>
    </row>
    <row r="2511" spans="3:10" x14ac:dyDescent="0.25">
      <c r="C2511" s="84">
        <v>1.6415776199607195E-2</v>
      </c>
      <c r="D2511" s="91">
        <v>1.9064484363661677E-2</v>
      </c>
      <c r="E2511" s="91">
        <v>2.0897571753894017E-2</v>
      </c>
      <c r="F2511" s="91">
        <v>2.2209146968436851E-2</v>
      </c>
      <c r="G2511" s="92">
        <v>2.3271641827460651E-2</v>
      </c>
      <c r="H2511" s="92">
        <v>2.415693894687548E-2</v>
      </c>
      <c r="I2511" s="92">
        <v>2.5078747615863376E-2</v>
      </c>
      <c r="J2511" s="92">
        <v>2.6064837968324164E-2</v>
      </c>
    </row>
    <row r="2512" spans="3:10" x14ac:dyDescent="0.25">
      <c r="C2512" s="84">
        <v>1.8707639414270574E-2</v>
      </c>
      <c r="D2512" s="91">
        <v>2.4428143710832049E-2</v>
      </c>
      <c r="E2512" s="91">
        <v>2.862731601583459E-2</v>
      </c>
      <c r="F2512" s="91">
        <v>3.1563231575133487E-2</v>
      </c>
      <c r="G2512" s="92">
        <v>3.3726522971730503E-2</v>
      </c>
      <c r="H2512" s="92">
        <v>3.5345056597986632E-2</v>
      </c>
      <c r="I2512" s="92">
        <v>3.679043398681546E-2</v>
      </c>
      <c r="J2512" s="92">
        <v>3.8088935823982081E-2</v>
      </c>
    </row>
    <row r="2513" spans="3:10" x14ac:dyDescent="0.25">
      <c r="C2513" s="84">
        <v>1.8085592511174222E-2</v>
      </c>
      <c r="D2513" s="91">
        <v>2.0210302584597054E-2</v>
      </c>
      <c r="E2513" s="91">
        <v>2.1379051526663341E-2</v>
      </c>
      <c r="F2513" s="91">
        <v>2.1953463308365378E-2</v>
      </c>
      <c r="G2513" s="92">
        <v>2.2211705670385412E-2</v>
      </c>
      <c r="H2513" s="92">
        <v>2.2204495460290529E-2</v>
      </c>
      <c r="I2513" s="92">
        <v>2.2102184711770188E-2</v>
      </c>
      <c r="J2513" s="92">
        <v>2.189684628043792E-2</v>
      </c>
    </row>
    <row r="2514" spans="3:10" x14ac:dyDescent="0.25">
      <c r="C2514" s="84">
        <v>5.4560734312853618E-2</v>
      </c>
      <c r="D2514" s="91">
        <v>5.0606491756818521E-2</v>
      </c>
      <c r="E2514" s="91">
        <v>4.7239866760666424E-2</v>
      </c>
      <c r="F2514" s="91">
        <v>4.4699012628414164E-2</v>
      </c>
      <c r="G2514" s="92">
        <v>4.2962693461324634E-2</v>
      </c>
      <c r="H2514" s="92">
        <v>4.1682627590037102E-2</v>
      </c>
      <c r="I2514" s="92">
        <v>4.0869299854154079E-2</v>
      </c>
      <c r="J2514" s="92">
        <v>4.0282321590493476E-2</v>
      </c>
    </row>
    <row r="2515" spans="3:10" x14ac:dyDescent="0.25">
      <c r="C2515" s="84">
        <v>3.9529435104738511E-3</v>
      </c>
      <c r="D2515" s="91">
        <v>7.1143159133103583E-3</v>
      </c>
      <c r="E2515" s="91">
        <v>1.0584390350199611E-2</v>
      </c>
      <c r="F2515" s="91">
        <v>1.3858586401510744E-2</v>
      </c>
      <c r="G2515" s="92">
        <v>1.6664854262221859E-2</v>
      </c>
      <c r="H2515" s="92">
        <v>1.8827837100288063E-2</v>
      </c>
      <c r="I2515" s="92">
        <v>2.0420790109964008E-2</v>
      </c>
      <c r="J2515" s="92">
        <v>2.1448654039386682E-2</v>
      </c>
    </row>
    <row r="2516" spans="3:10" x14ac:dyDescent="0.25">
      <c r="C2516" s="84">
        <v>9.0366869050948137E-3</v>
      </c>
      <c r="D2516" s="91">
        <v>1.4548415480331549E-2</v>
      </c>
      <c r="E2516" s="91">
        <v>1.9677138245422575E-2</v>
      </c>
      <c r="F2516" s="91">
        <v>2.3876618501285713E-2</v>
      </c>
      <c r="G2516" s="92">
        <v>2.714048758964388E-2</v>
      </c>
      <c r="H2516" s="92">
        <v>2.9532715446754943E-2</v>
      </c>
      <c r="I2516" s="92">
        <v>3.136986978954414E-2</v>
      </c>
      <c r="J2516" s="92">
        <v>3.2734829608896336E-2</v>
      </c>
    </row>
    <row r="2517" spans="3:10" x14ac:dyDescent="0.25">
      <c r="C2517" s="84">
        <v>3.3736561861084584E-2</v>
      </c>
      <c r="D2517" s="91">
        <v>3.679757234182688E-2</v>
      </c>
      <c r="E2517" s="91">
        <v>3.827201213648062E-2</v>
      </c>
      <c r="F2517" s="91">
        <v>3.8843858576273115E-2</v>
      </c>
      <c r="G2517" s="92">
        <v>3.9004455633932067E-2</v>
      </c>
      <c r="H2517" s="92">
        <v>3.8828616392608255E-2</v>
      </c>
      <c r="I2517" s="92">
        <v>3.8590595722103362E-2</v>
      </c>
      <c r="J2517" s="92">
        <v>3.8240485791022572E-2</v>
      </c>
    </row>
    <row r="2518" spans="3:10" x14ac:dyDescent="0.25">
      <c r="C2518" s="84">
        <v>2.3614610188178304E-2</v>
      </c>
      <c r="D2518" s="91">
        <v>3.0479434387568692E-2</v>
      </c>
      <c r="E2518" s="91">
        <v>3.5850396156400767E-2</v>
      </c>
      <c r="F2518" s="91">
        <v>3.9866168688713066E-2</v>
      </c>
      <c r="G2518" s="92">
        <v>4.2880286892841249E-2</v>
      </c>
      <c r="H2518" s="92">
        <v>4.4954018727164528E-2</v>
      </c>
      <c r="I2518" s="92">
        <v>4.6396667098699607E-2</v>
      </c>
      <c r="J2518" s="92">
        <v>4.7138310672764007E-2</v>
      </c>
    </row>
    <row r="2519" spans="3:10" x14ac:dyDescent="0.25">
      <c r="C2519" s="84">
        <v>9.3827295233573534E-3</v>
      </c>
      <c r="D2519" s="91">
        <v>1.2499128324301294E-2</v>
      </c>
      <c r="E2519" s="91">
        <v>1.4860802564911613E-2</v>
      </c>
      <c r="F2519" s="91">
        <v>1.643737934986261E-2</v>
      </c>
      <c r="G2519" s="92">
        <v>1.7371494574496146E-2</v>
      </c>
      <c r="H2519" s="92">
        <v>1.7738332058092152E-2</v>
      </c>
      <c r="I2519" s="92">
        <v>1.7741690030418908E-2</v>
      </c>
      <c r="J2519" s="92">
        <v>1.7449534568074923E-2</v>
      </c>
    </row>
    <row r="2520" spans="3:10" x14ac:dyDescent="0.25">
      <c r="C2520" s="84">
        <v>3.9592273426390046E-2</v>
      </c>
      <c r="D2520" s="91">
        <v>4.2211071156514138E-2</v>
      </c>
      <c r="E2520" s="91">
        <v>4.2821628146684547E-2</v>
      </c>
      <c r="F2520" s="91">
        <v>4.2455600925896224E-2</v>
      </c>
      <c r="G2520" s="92">
        <v>4.1787268873849502E-2</v>
      </c>
      <c r="H2520" s="92">
        <v>4.0945357396143973E-2</v>
      </c>
      <c r="I2520" s="92">
        <v>4.0225123534505837E-2</v>
      </c>
      <c r="J2520" s="92">
        <v>3.9560576494583229E-2</v>
      </c>
    </row>
    <row r="2521" spans="3:10" x14ac:dyDescent="0.25">
      <c r="C2521" s="84">
        <v>1.4063049215852091E-2</v>
      </c>
      <c r="D2521" s="91">
        <v>1.7952483851220509E-2</v>
      </c>
      <c r="E2521" s="91">
        <v>2.1010441881094539E-2</v>
      </c>
      <c r="F2521" s="91">
        <v>2.3285884354468694E-2</v>
      </c>
      <c r="G2521" s="92">
        <v>2.4966035352073809E-2</v>
      </c>
      <c r="H2521" s="92">
        <v>2.6104770797397085E-2</v>
      </c>
      <c r="I2521" s="92">
        <v>2.69343224443096E-2</v>
      </c>
      <c r="J2521" s="92">
        <v>2.7487244526987403E-2</v>
      </c>
    </row>
    <row r="2522" spans="3:10" x14ac:dyDescent="0.25">
      <c r="C2522" s="84">
        <v>3.9514544795303648E-2</v>
      </c>
      <c r="D2522" s="91">
        <v>4.0678672225987693E-2</v>
      </c>
      <c r="E2522" s="91">
        <v>4.0729616828234089E-2</v>
      </c>
      <c r="F2522" s="91">
        <v>4.0493847975485942E-2</v>
      </c>
      <c r="G2522" s="92">
        <v>4.0442624061189529E-2</v>
      </c>
      <c r="H2522" s="92">
        <v>4.0584280296954184E-2</v>
      </c>
      <c r="I2522" s="92">
        <v>4.1140397855674825E-2</v>
      </c>
      <c r="J2522" s="92">
        <v>4.1999872456695599E-2</v>
      </c>
    </row>
    <row r="2523" spans="3:10" x14ac:dyDescent="0.25">
      <c r="C2523" s="84">
        <v>1.0064852912655709E-2</v>
      </c>
      <c r="D2523" s="91">
        <v>1.3162185605389452E-2</v>
      </c>
      <c r="E2523" s="91">
        <v>1.5612584027946392E-2</v>
      </c>
      <c r="F2523" s="91">
        <v>1.7411704829124807E-2</v>
      </c>
      <c r="G2523" s="92">
        <v>1.8683191191905552E-2</v>
      </c>
      <c r="H2523" s="92">
        <v>1.946104957484087E-2</v>
      </c>
      <c r="I2523" s="92">
        <v>1.9918264997161171E-2</v>
      </c>
      <c r="J2523" s="92">
        <v>2.0085082797989054E-2</v>
      </c>
    </row>
    <row r="2524" spans="3:10" x14ac:dyDescent="0.25">
      <c r="C2524" s="84">
        <v>1.1166691866854313E-2</v>
      </c>
      <c r="D2524" s="91">
        <v>1.7726154692832372E-2</v>
      </c>
      <c r="E2524" s="91">
        <v>2.3665626486513023E-2</v>
      </c>
      <c r="F2524" s="91">
        <v>2.8410612768981873E-2</v>
      </c>
      <c r="G2524" s="92">
        <v>3.2046272314945036E-2</v>
      </c>
      <c r="H2524" s="92">
        <v>3.4718917906859249E-2</v>
      </c>
      <c r="I2524" s="92">
        <v>3.6845876038703596E-2</v>
      </c>
      <c r="J2524" s="92">
        <v>3.8549831121841377E-2</v>
      </c>
    </row>
    <row r="2525" spans="3:10" x14ac:dyDescent="0.25">
      <c r="C2525" s="84">
        <v>1.189754789324683E-2</v>
      </c>
      <c r="D2525" s="91">
        <v>1.5903836901554592E-2</v>
      </c>
      <c r="E2525" s="91">
        <v>1.9215247404516748E-2</v>
      </c>
      <c r="F2525" s="91">
        <v>2.1752651535993626E-2</v>
      </c>
      <c r="G2525" s="92">
        <v>2.3640781720781923E-2</v>
      </c>
      <c r="H2525" s="92">
        <v>2.4925494380759902E-2</v>
      </c>
      <c r="I2525" s="92">
        <v>2.5839512611772513E-2</v>
      </c>
      <c r="J2525" s="92">
        <v>2.6424630275656301E-2</v>
      </c>
    </row>
    <row r="2526" spans="3:10" x14ac:dyDescent="0.25">
      <c r="C2526" s="84">
        <v>2.170531685104996E-3</v>
      </c>
      <c r="D2526" s="91">
        <v>4.0960752521459814E-3</v>
      </c>
      <c r="E2526" s="91">
        <v>6.2127089265844133E-3</v>
      </c>
      <c r="F2526" s="91">
        <v>8.1590335810284853E-3</v>
      </c>
      <c r="G2526" s="92">
        <v>9.7539480862734798E-3</v>
      </c>
      <c r="H2526" s="92">
        <v>1.0908574220451826E-2</v>
      </c>
      <c r="I2526" s="92">
        <v>1.1695241622392391E-2</v>
      </c>
      <c r="J2526" s="92">
        <v>1.215064033584215E-2</v>
      </c>
    </row>
    <row r="2527" spans="3:10" x14ac:dyDescent="0.25">
      <c r="C2527" s="84">
        <v>3.8372876108820962E-3</v>
      </c>
      <c r="D2527" s="91">
        <v>5.9118910460739431E-3</v>
      </c>
      <c r="E2527" s="91">
        <v>7.9272096160768329E-3</v>
      </c>
      <c r="F2527" s="91">
        <v>9.6719906074366323E-3</v>
      </c>
      <c r="G2527" s="92">
        <v>1.1070178822085913E-2</v>
      </c>
      <c r="H2527" s="92">
        <v>1.2068265800754589E-2</v>
      </c>
      <c r="I2527" s="92">
        <v>1.2749520627244307E-2</v>
      </c>
      <c r="J2527" s="92">
        <v>1.3140168789816593E-2</v>
      </c>
    </row>
    <row r="2528" spans="3:10" x14ac:dyDescent="0.25">
      <c r="C2528" s="84">
        <v>3.1504047940142735E-2</v>
      </c>
      <c r="D2528" s="91">
        <v>3.2945840080605221E-2</v>
      </c>
      <c r="E2528" s="91">
        <v>3.3383915844709032E-2</v>
      </c>
      <c r="F2528" s="91">
        <v>3.3421720738002522E-2</v>
      </c>
      <c r="G2528" s="92">
        <v>3.3419117054473708E-2</v>
      </c>
      <c r="H2528" s="92">
        <v>3.3369809534891492E-2</v>
      </c>
      <c r="I2528" s="92">
        <v>3.3450278027312978E-2</v>
      </c>
      <c r="J2528" s="92">
        <v>3.3571227115920303E-2</v>
      </c>
    </row>
    <row r="2529" spans="3:10" x14ac:dyDescent="0.25">
      <c r="C2529" s="84">
        <v>8.0579295555635207E-3</v>
      </c>
      <c r="D2529" s="91">
        <v>1.2314447128538729E-2</v>
      </c>
      <c r="E2529" s="91">
        <v>1.6144223690541824E-2</v>
      </c>
      <c r="F2529" s="91">
        <v>1.9190571316757797E-2</v>
      </c>
      <c r="G2529" s="92">
        <v>2.1455204075046606E-2</v>
      </c>
      <c r="H2529" s="92">
        <v>2.2968766717769672E-2</v>
      </c>
      <c r="I2529" s="92">
        <v>2.3969922292653035E-2</v>
      </c>
      <c r="J2529" s="92">
        <v>2.4535321444929262E-2</v>
      </c>
    </row>
    <row r="2530" spans="3:10" x14ac:dyDescent="0.25">
      <c r="C2530" s="84">
        <v>1.9251077552836355E-2</v>
      </c>
      <c r="D2530" s="91">
        <v>2.9034773702713339E-2</v>
      </c>
      <c r="E2530" s="91">
        <v>3.7116228046668399E-2</v>
      </c>
      <c r="F2530" s="91">
        <v>4.2983169992491362E-2</v>
      </c>
      <c r="G2530" s="92">
        <v>4.7047409342157578E-2</v>
      </c>
      <c r="H2530" s="92">
        <v>4.964230749929905E-2</v>
      </c>
      <c r="I2530" s="92">
        <v>5.1366581180667559E-2</v>
      </c>
      <c r="J2530" s="92">
        <v>5.2322854230023072E-2</v>
      </c>
    </row>
    <row r="2531" spans="3:10" x14ac:dyDescent="0.25">
      <c r="C2531" s="84">
        <v>1.7537642872384636E-2</v>
      </c>
      <c r="D2531" s="91">
        <v>2.2226657847220308E-2</v>
      </c>
      <c r="E2531" s="91">
        <v>2.5496782603003768E-2</v>
      </c>
      <c r="F2531" s="91">
        <v>2.7576960166999297E-2</v>
      </c>
      <c r="G2531" s="92">
        <v>2.885546634853034E-2</v>
      </c>
      <c r="H2531" s="92">
        <v>2.9496182654595349E-2</v>
      </c>
      <c r="I2531" s="92">
        <v>2.9802433109438992E-2</v>
      </c>
      <c r="J2531" s="92">
        <v>2.9806703673100964E-2</v>
      </c>
    </row>
    <row r="2532" spans="3:10" x14ac:dyDescent="0.25">
      <c r="C2532" s="84">
        <v>1.5000575330937634E-2</v>
      </c>
      <c r="D2532" s="91">
        <v>1.7931937316992726E-2</v>
      </c>
      <c r="E2532" s="91">
        <v>2.0342434912644671E-2</v>
      </c>
      <c r="F2532" s="91">
        <v>2.2350821927053014E-2</v>
      </c>
      <c r="G2532" s="92">
        <v>2.4095183584157579E-2</v>
      </c>
      <c r="H2532" s="92">
        <v>2.5553515691419657E-2</v>
      </c>
      <c r="I2532" s="92">
        <v>2.6881605459391108E-2</v>
      </c>
      <c r="J2532" s="92">
        <v>2.805451230621642E-2</v>
      </c>
    </row>
    <row r="2533" spans="3:10" x14ac:dyDescent="0.25">
      <c r="C2533" s="84">
        <v>2.5684913154474546E-3</v>
      </c>
      <c r="D2533" s="91">
        <v>4.6614923778387947E-3</v>
      </c>
      <c r="E2533" s="91">
        <v>7.1070032533516172E-3</v>
      </c>
      <c r="F2533" s="91">
        <v>9.6134374120080447E-3</v>
      </c>
      <c r="G2533" s="92">
        <v>1.1992106888919168E-2</v>
      </c>
      <c r="H2533" s="92">
        <v>1.4096150866201492E-2</v>
      </c>
      <c r="I2533" s="92">
        <v>1.5958451954797715E-2</v>
      </c>
      <c r="J2533" s="92">
        <v>1.7567980197179669E-2</v>
      </c>
    </row>
    <row r="2534" spans="3:10" x14ac:dyDescent="0.25">
      <c r="C2534" s="84">
        <v>1.1352384207620865E-2</v>
      </c>
      <c r="D2534" s="91">
        <v>1.3638719236709481E-2</v>
      </c>
      <c r="E2534" s="91">
        <v>1.5233210295723472E-2</v>
      </c>
      <c r="F2534" s="91">
        <v>1.6305690109093537E-2</v>
      </c>
      <c r="G2534" s="92">
        <v>1.7056225313324198E-2</v>
      </c>
      <c r="H2534" s="92">
        <v>1.7552707459232247E-2</v>
      </c>
      <c r="I2534" s="92">
        <v>1.7966259204451676E-2</v>
      </c>
      <c r="J2534" s="92">
        <v>1.8326446880869166E-2</v>
      </c>
    </row>
    <row r="2535" spans="3:10" x14ac:dyDescent="0.25">
      <c r="C2535" s="84">
        <v>1.6492906985901494E-3</v>
      </c>
      <c r="D2535" s="91">
        <v>2.5528694019934062E-3</v>
      </c>
      <c r="E2535" s="91">
        <v>3.4777652154737472E-3</v>
      </c>
      <c r="F2535" s="91">
        <v>4.3404750192498984E-3</v>
      </c>
      <c r="G2535" s="92">
        <v>5.1072599558533013E-3</v>
      </c>
      <c r="H2535" s="92">
        <v>5.7530933697291396E-3</v>
      </c>
      <c r="I2535" s="92">
        <v>6.3210703579850199E-3</v>
      </c>
      <c r="J2535" s="92">
        <v>6.8338524048429999E-3</v>
      </c>
    </row>
    <row r="2536" spans="3:10" x14ac:dyDescent="0.25">
      <c r="C2536" s="84">
        <v>2.9921736657861638E-2</v>
      </c>
      <c r="D2536" s="91">
        <v>3.5496588514699591E-2</v>
      </c>
      <c r="E2536" s="91">
        <v>3.8930656726433061E-2</v>
      </c>
      <c r="F2536" s="91">
        <v>4.0918520089930605E-2</v>
      </c>
      <c r="G2536" s="92">
        <v>4.2136872519210805E-2</v>
      </c>
      <c r="H2536" s="92">
        <v>4.2811484474974695E-2</v>
      </c>
      <c r="I2536" s="92">
        <v>4.3330791299694485E-2</v>
      </c>
      <c r="J2536" s="92">
        <v>4.3680788376011769E-2</v>
      </c>
    </row>
    <row r="2537" spans="3:10" x14ac:dyDescent="0.25">
      <c r="C2537" s="84">
        <v>3.4236759334138511E-3</v>
      </c>
      <c r="D2537" s="91">
        <v>5.8985467998174008E-3</v>
      </c>
      <c r="E2537" s="91">
        <v>8.6103991617604604E-3</v>
      </c>
      <c r="F2537" s="91">
        <v>1.1301129475658003E-2</v>
      </c>
      <c r="G2537" s="92">
        <v>1.3866883011453892E-2</v>
      </c>
      <c r="H2537" s="92">
        <v>1.6215769269262579E-2</v>
      </c>
      <c r="I2537" s="92">
        <v>1.8404890651412618E-2</v>
      </c>
      <c r="J2537" s="92">
        <v>2.0390775848868847E-2</v>
      </c>
    </row>
    <row r="2538" spans="3:10" x14ac:dyDescent="0.25">
      <c r="C2538" s="84">
        <v>1.1991823971369503E-2</v>
      </c>
      <c r="D2538" s="91">
        <v>1.5803322964739713E-2</v>
      </c>
      <c r="E2538" s="91">
        <v>1.8800985354152849E-2</v>
      </c>
      <c r="F2538" s="91">
        <v>2.1031435138653649E-2</v>
      </c>
      <c r="G2538" s="92">
        <v>2.2711995025545571E-2</v>
      </c>
      <c r="H2538" s="92">
        <v>2.3934728021549261E-2</v>
      </c>
      <c r="I2538" s="92">
        <v>2.4932875469379008E-2</v>
      </c>
      <c r="J2538" s="92">
        <v>2.5734989949208885E-2</v>
      </c>
    </row>
    <row r="2539" spans="3:10" x14ac:dyDescent="0.25">
      <c r="C2539" s="84">
        <v>3.4789609200799626E-2</v>
      </c>
      <c r="D2539" s="91">
        <v>3.7976158035701056E-2</v>
      </c>
      <c r="E2539" s="91">
        <v>3.954156613028486E-2</v>
      </c>
      <c r="F2539" s="91">
        <v>4.0238712688048413E-2</v>
      </c>
      <c r="G2539" s="92">
        <v>4.0618726805961958E-2</v>
      </c>
      <c r="H2539" s="92">
        <v>4.0793029636901436E-2</v>
      </c>
      <c r="I2539" s="92">
        <v>4.1072198621615624E-2</v>
      </c>
      <c r="J2539" s="92">
        <v>4.1416584690625056E-2</v>
      </c>
    </row>
    <row r="2540" spans="3:10" x14ac:dyDescent="0.25">
      <c r="C2540" s="84">
        <v>1.307683481402395E-2</v>
      </c>
      <c r="D2540" s="91">
        <v>1.7511459230167878E-2</v>
      </c>
      <c r="E2540" s="91">
        <v>2.1066737703557537E-2</v>
      </c>
      <c r="F2540" s="91">
        <v>2.3801950973065027E-2</v>
      </c>
      <c r="G2540" s="92">
        <v>2.5979905062009548E-2</v>
      </c>
      <c r="H2540" s="92">
        <v>2.7710589604396416E-2</v>
      </c>
      <c r="I2540" s="92">
        <v>2.9252670495866769E-2</v>
      </c>
      <c r="J2540" s="92">
        <v>3.0618521764248369E-2</v>
      </c>
    </row>
    <row r="2541" spans="3:10" x14ac:dyDescent="0.25">
      <c r="C2541" s="84">
        <v>6.9129941320830142E-3</v>
      </c>
      <c r="D2541" s="91">
        <v>1.2186684362420076E-2</v>
      </c>
      <c r="E2541" s="91">
        <v>1.7559967071928535E-2</v>
      </c>
      <c r="F2541" s="91">
        <v>2.2236250760381014E-2</v>
      </c>
      <c r="G2541" s="92">
        <v>2.5936048918509525E-2</v>
      </c>
      <c r="H2541" s="92">
        <v>2.8533861279388048E-2</v>
      </c>
      <c r="I2541" s="92">
        <v>3.023476135675986E-2</v>
      </c>
      <c r="J2541" s="92">
        <v>3.1094181968570694E-2</v>
      </c>
    </row>
    <row r="2542" spans="3:10" x14ac:dyDescent="0.25">
      <c r="C2542" s="84">
        <v>4.8039304385789064E-3</v>
      </c>
      <c r="D2542" s="91">
        <v>7.0686193798489786E-3</v>
      </c>
      <c r="E2542" s="91">
        <v>9.3972408663116191E-3</v>
      </c>
      <c r="F2542" s="91">
        <v>1.1675540415824458E-2</v>
      </c>
      <c r="G2542" s="92">
        <v>1.3874335467546834E-2</v>
      </c>
      <c r="H2542" s="92">
        <v>1.593415892068328E-2</v>
      </c>
      <c r="I2542" s="92">
        <v>1.79400471672942E-2</v>
      </c>
      <c r="J2542" s="92">
        <v>1.9894140814665659E-2</v>
      </c>
    </row>
    <row r="2543" spans="3:10" x14ac:dyDescent="0.25">
      <c r="C2543" s="84">
        <v>2.8899072555240574E-3</v>
      </c>
      <c r="D2543" s="91">
        <v>5.3206232839148613E-3</v>
      </c>
      <c r="E2543" s="91">
        <v>8.0887449251136351E-3</v>
      </c>
      <c r="F2543" s="91">
        <v>1.0847013231247616E-2</v>
      </c>
      <c r="G2543" s="92">
        <v>1.3413493027054725E-2</v>
      </c>
      <c r="H2543" s="92">
        <v>1.5661218374868172E-2</v>
      </c>
      <c r="I2543" s="92">
        <v>1.7645878574315661E-2</v>
      </c>
      <c r="J2543" s="92">
        <v>1.9353508310287985E-2</v>
      </c>
    </row>
    <row r="2544" spans="3:10" x14ac:dyDescent="0.25">
      <c r="C2544" s="84">
        <v>2.0569559358003777E-2</v>
      </c>
      <c r="D2544" s="91">
        <v>2.2884816516158039E-2</v>
      </c>
      <c r="E2544" s="91">
        <v>2.4170577461835048E-2</v>
      </c>
      <c r="F2544" s="91">
        <v>2.4869744330536684E-2</v>
      </c>
      <c r="G2544" s="92">
        <v>2.5301973044589268E-2</v>
      </c>
      <c r="H2544" s="92">
        <v>2.5511041004194063E-2</v>
      </c>
      <c r="I2544" s="92">
        <v>2.5669338054754111E-2</v>
      </c>
      <c r="J2544" s="92">
        <v>2.5743068358732038E-2</v>
      </c>
    </row>
    <row r="2545" spans="3:10" x14ac:dyDescent="0.25">
      <c r="C2545" s="84">
        <v>2.3448565074647289E-2</v>
      </c>
      <c r="D2545" s="91">
        <v>2.7445795362609427E-2</v>
      </c>
      <c r="E2545" s="91">
        <v>2.9964781181165766E-2</v>
      </c>
      <c r="F2545" s="91">
        <v>3.1487781351088831E-2</v>
      </c>
      <c r="G2545" s="92">
        <v>3.2457072002260223E-2</v>
      </c>
      <c r="H2545" s="92">
        <v>3.2989036292945861E-2</v>
      </c>
      <c r="I2545" s="92">
        <v>3.3355289938227624E-2</v>
      </c>
      <c r="J2545" s="92">
        <v>3.3542383270716597E-2</v>
      </c>
    </row>
    <row r="2546" spans="3:10" x14ac:dyDescent="0.25">
      <c r="C2546" s="84">
        <v>2.8590391218696193E-3</v>
      </c>
      <c r="D2546" s="91">
        <v>4.8257492470816128E-3</v>
      </c>
      <c r="E2546" s="91">
        <v>6.9397959816502354E-3</v>
      </c>
      <c r="F2546" s="91">
        <v>8.9816679984497261E-3</v>
      </c>
      <c r="G2546" s="92">
        <v>1.0854290205895159E-2</v>
      </c>
      <c r="H2546" s="92">
        <v>1.248078570408357E-2</v>
      </c>
      <c r="I2546" s="92">
        <v>1.3916333327801934E-2</v>
      </c>
      <c r="J2546" s="92">
        <v>1.5154504975558196E-2</v>
      </c>
    </row>
    <row r="2547" spans="3:10" x14ac:dyDescent="0.25">
      <c r="C2547" s="84">
        <v>6.6995518617447944E-2</v>
      </c>
      <c r="D2547" s="91">
        <v>5.8245031795238406E-2</v>
      </c>
      <c r="E2547" s="91">
        <v>5.119253730551368E-2</v>
      </c>
      <c r="F2547" s="91">
        <v>4.6024285033776702E-2</v>
      </c>
      <c r="G2547" s="92">
        <v>4.2470588580713724E-2</v>
      </c>
      <c r="H2547" s="92">
        <v>3.9943149492058218E-2</v>
      </c>
      <c r="I2547" s="92">
        <v>3.8259355167864405E-2</v>
      </c>
      <c r="J2547" s="92">
        <v>3.7038509788664742E-2</v>
      </c>
    </row>
    <row r="2548" spans="3:10" x14ac:dyDescent="0.25">
      <c r="C2548" s="84">
        <v>1.4039334602025205E-2</v>
      </c>
      <c r="D2548" s="91">
        <v>1.7001446063069321E-2</v>
      </c>
      <c r="E2548" s="91">
        <v>1.9055783646071512E-2</v>
      </c>
      <c r="F2548" s="91">
        <v>2.0431817243770072E-2</v>
      </c>
      <c r="G2548" s="92">
        <v>2.1390733689329391E-2</v>
      </c>
      <c r="H2548" s="92">
        <v>2.2011574727405378E-2</v>
      </c>
      <c r="I2548" s="92">
        <v>2.2490294281723541E-2</v>
      </c>
      <c r="J2548" s="92">
        <v>2.2839709286625026E-2</v>
      </c>
    </row>
    <row r="2549" spans="3:10" x14ac:dyDescent="0.25">
      <c r="C2549" s="84">
        <v>1.5317558463960899E-2</v>
      </c>
      <c r="D2549" s="91">
        <v>1.6389046731846359E-2</v>
      </c>
      <c r="E2549" s="91">
        <v>1.6813108279488179E-2</v>
      </c>
      <c r="F2549" s="91">
        <v>1.6892649192566275E-2</v>
      </c>
      <c r="G2549" s="92">
        <v>1.6821906600695446E-2</v>
      </c>
      <c r="H2549" s="92">
        <v>1.6613229343869756E-2</v>
      </c>
      <c r="I2549" s="92">
        <v>1.6373736308891992E-2</v>
      </c>
      <c r="J2549" s="92">
        <v>1.6083484311962541E-2</v>
      </c>
    </row>
    <row r="2550" spans="3:10" x14ac:dyDescent="0.25">
      <c r="C2550" s="84">
        <v>2.3435392177731116E-3</v>
      </c>
      <c r="D2550" s="91">
        <v>3.7389114075877436E-3</v>
      </c>
      <c r="E2550" s="91">
        <v>5.1460275004480078E-3</v>
      </c>
      <c r="F2550" s="91">
        <v>6.4159545803627828E-3</v>
      </c>
      <c r="G2550" s="92">
        <v>7.4896476149488005E-3</v>
      </c>
      <c r="H2550" s="92">
        <v>8.3234734248677916E-3</v>
      </c>
      <c r="I2550" s="92">
        <v>8.9674489655172541E-3</v>
      </c>
      <c r="J2550" s="92">
        <v>9.4343222464508061E-3</v>
      </c>
    </row>
    <row r="2551" spans="3:10" x14ac:dyDescent="0.25">
      <c r="C2551" s="84">
        <v>8.0306741060047777E-3</v>
      </c>
      <c r="D2551" s="91">
        <v>1.2534003209359195E-2</v>
      </c>
      <c r="E2551" s="91">
        <v>1.6647697468031866E-2</v>
      </c>
      <c r="F2551" s="91">
        <v>1.9965091295421317E-2</v>
      </c>
      <c r="G2551" s="92">
        <v>2.2476202388187608E-2</v>
      </c>
      <c r="H2551" s="92">
        <v>2.42095815375644E-2</v>
      </c>
      <c r="I2551" s="92">
        <v>2.5410390830901245E-2</v>
      </c>
      <c r="J2551" s="92">
        <v>2.6149839698519604E-2</v>
      </c>
    </row>
    <row r="2552" spans="3:10" x14ac:dyDescent="0.25">
      <c r="C2552" s="84">
        <v>4.2543128902194517E-3</v>
      </c>
      <c r="D2552" s="91">
        <v>6.9989885191095681E-3</v>
      </c>
      <c r="E2552" s="91">
        <v>9.7828208175981552E-3</v>
      </c>
      <c r="F2552" s="91">
        <v>1.2250962231844154E-2</v>
      </c>
      <c r="G2552" s="92">
        <v>1.4248191086061268E-2</v>
      </c>
      <c r="H2552" s="92">
        <v>1.5677723719110963E-2</v>
      </c>
      <c r="I2552" s="92">
        <v>1.6639640836941489E-2</v>
      </c>
      <c r="J2552" s="92">
        <v>1.717391771761461E-2</v>
      </c>
    </row>
    <row r="2553" spans="3:10" x14ac:dyDescent="0.25">
      <c r="C2553" s="84">
        <v>5.3535098788767494E-3</v>
      </c>
      <c r="D2553" s="91">
        <v>8.7427780730531136E-3</v>
      </c>
      <c r="E2553" s="91">
        <v>1.1920476681635197E-2</v>
      </c>
      <c r="F2553" s="91">
        <v>1.4494727890846333E-2</v>
      </c>
      <c r="G2553" s="92">
        <v>1.6421787551199434E-2</v>
      </c>
      <c r="H2553" s="92">
        <v>1.7731162732282871E-2</v>
      </c>
      <c r="I2553" s="92">
        <v>1.8629217698821449E-2</v>
      </c>
      <c r="J2553" s="92">
        <v>1.9197380653328992E-2</v>
      </c>
    </row>
    <row r="2554" spans="3:10" x14ac:dyDescent="0.25">
      <c r="C2554" s="84">
        <v>7.2988294939316627E-3</v>
      </c>
      <c r="D2554" s="91">
        <v>1.5306585318330309E-2</v>
      </c>
      <c r="E2554" s="91">
        <v>2.4945578311020643E-2</v>
      </c>
      <c r="F2554" s="91">
        <v>3.4495078310351292E-2</v>
      </c>
      <c r="G2554" s="92">
        <v>4.2935680399241255E-2</v>
      </c>
      <c r="H2554" s="92">
        <v>4.9698317516698239E-2</v>
      </c>
      <c r="I2554" s="92">
        <v>5.4950480233133127E-2</v>
      </c>
      <c r="J2554" s="92">
        <v>5.8678073295075364E-2</v>
      </c>
    </row>
    <row r="2555" spans="3:10" x14ac:dyDescent="0.25">
      <c r="C2555" s="84">
        <v>2.6314836235510146E-3</v>
      </c>
      <c r="D2555" s="91">
        <v>3.9282362056964285E-3</v>
      </c>
      <c r="E2555" s="91">
        <v>5.1472638932356946E-3</v>
      </c>
      <c r="F2555" s="91">
        <v>6.1894388609465712E-3</v>
      </c>
      <c r="G2555" s="92">
        <v>7.0324253068811873E-3</v>
      </c>
      <c r="H2555" s="92">
        <v>7.6532605503605231E-3</v>
      </c>
      <c r="I2555" s="92">
        <v>8.1066791837336293E-3</v>
      </c>
      <c r="J2555" s="92">
        <v>8.4095072230992926E-3</v>
      </c>
    </row>
    <row r="2556" spans="3:10" x14ac:dyDescent="0.25">
      <c r="C2556" s="84">
        <v>9.9124192225140562E-3</v>
      </c>
      <c r="D2556" s="91">
        <v>1.4713039720415448E-2</v>
      </c>
      <c r="E2556" s="91">
        <v>1.8806372534456234E-2</v>
      </c>
      <c r="F2556" s="91">
        <v>2.1987960559197526E-2</v>
      </c>
      <c r="G2556" s="92">
        <v>2.4448338101791919E-2</v>
      </c>
      <c r="H2556" s="92">
        <v>2.6330484251974262E-2</v>
      </c>
      <c r="I2556" s="92">
        <v>2.793981790260382E-2</v>
      </c>
      <c r="J2556" s="92">
        <v>2.9345655661131884E-2</v>
      </c>
    </row>
    <row r="2557" spans="3:10" x14ac:dyDescent="0.25">
      <c r="C2557" s="84">
        <v>7.3710561711346108E-3</v>
      </c>
      <c r="D2557" s="91">
        <v>1.0863624549241292E-2</v>
      </c>
      <c r="E2557" s="91">
        <v>1.3969477696504787E-2</v>
      </c>
      <c r="F2557" s="91">
        <v>1.6442445504626528E-2</v>
      </c>
      <c r="G2557" s="92">
        <v>1.8281142862537014E-2</v>
      </c>
      <c r="H2557" s="92">
        <v>1.9481591549634646E-2</v>
      </c>
      <c r="I2557" s="92">
        <v>2.0216866579896187E-2</v>
      </c>
      <c r="J2557" s="92">
        <v>2.053335499065357E-2</v>
      </c>
    </row>
    <row r="2558" spans="3:10" x14ac:dyDescent="0.25">
      <c r="C2558" s="84">
        <v>6.490608292828293E-3</v>
      </c>
      <c r="D2558" s="91">
        <v>8.8095231975281272E-3</v>
      </c>
      <c r="E2558" s="91">
        <v>1.0776825587522406E-2</v>
      </c>
      <c r="F2558" s="91">
        <v>1.2395675021276016E-2</v>
      </c>
      <c r="G2558" s="92">
        <v>1.3780481157342202E-2</v>
      </c>
      <c r="H2558" s="92">
        <v>1.4983355658613261E-2</v>
      </c>
      <c r="I2558" s="92">
        <v>1.6154086975848303E-2</v>
      </c>
      <c r="J2558" s="92">
        <v>1.7324565760576421E-2</v>
      </c>
    </row>
    <row r="2559" spans="3:10" x14ac:dyDescent="0.25">
      <c r="C2559" s="84">
        <v>8.4975178742901461E-2</v>
      </c>
      <c r="D2559" s="91">
        <v>5.8742893633111359E-2</v>
      </c>
      <c r="E2559" s="91">
        <v>4.5674704774848106E-2</v>
      </c>
      <c r="F2559" s="91">
        <v>3.8826768010177683E-2</v>
      </c>
      <c r="G2559" s="92">
        <v>3.5268892285080629E-2</v>
      </c>
      <c r="H2559" s="92">
        <v>3.3450165356362228E-2</v>
      </c>
      <c r="I2559" s="92">
        <v>3.2801249304314772E-2</v>
      </c>
      <c r="J2559" s="92">
        <v>3.2848034757326984E-2</v>
      </c>
    </row>
    <row r="2560" spans="3:10" x14ac:dyDescent="0.25">
      <c r="C2560" s="84">
        <v>6.9200226509566112E-3</v>
      </c>
      <c r="D2560" s="91">
        <v>1.0519046796250903E-2</v>
      </c>
      <c r="E2560" s="91">
        <v>1.3899077813331804E-2</v>
      </c>
      <c r="F2560" s="91">
        <v>1.6810021688251839E-2</v>
      </c>
      <c r="G2560" s="92">
        <v>1.923341278056526E-2</v>
      </c>
      <c r="H2560" s="92">
        <v>2.1127963529028921E-2</v>
      </c>
      <c r="I2560" s="92">
        <v>2.2625836849793749E-2</v>
      </c>
      <c r="J2560" s="92">
        <v>2.3717712449934054E-2</v>
      </c>
    </row>
    <row r="2561" spans="3:10" x14ac:dyDescent="0.25">
      <c r="C2561" s="84">
        <v>3.9507516437863835E-2</v>
      </c>
      <c r="D2561" s="91">
        <v>3.5178994996347905E-2</v>
      </c>
      <c r="E2561" s="91">
        <v>3.193554188316871E-2</v>
      </c>
      <c r="F2561" s="91">
        <v>2.9783268958758002E-2</v>
      </c>
      <c r="G2561" s="92">
        <v>2.858931089413513E-2</v>
      </c>
      <c r="H2561" s="92">
        <v>2.8050791798870135E-2</v>
      </c>
      <c r="I2561" s="92">
        <v>2.8138133292750361E-2</v>
      </c>
      <c r="J2561" s="92">
        <v>2.8670701636352453E-2</v>
      </c>
    </row>
    <row r="2562" spans="3:10" x14ac:dyDescent="0.25">
      <c r="C2562" s="84">
        <v>8.3609990490737772E-3</v>
      </c>
      <c r="D2562" s="91">
        <v>9.6905333819119425E-3</v>
      </c>
      <c r="E2562" s="91">
        <v>1.0812740786682141E-2</v>
      </c>
      <c r="F2562" s="91">
        <v>1.1785968967939788E-2</v>
      </c>
      <c r="G2562" s="92">
        <v>1.2665001258365071E-2</v>
      </c>
      <c r="H2562" s="92">
        <v>1.3421953472072016E-2</v>
      </c>
      <c r="I2562" s="92">
        <v>1.412986984658374E-2</v>
      </c>
      <c r="J2562" s="92">
        <v>1.4775479870389534E-2</v>
      </c>
    </row>
    <row r="2563" spans="3:10" x14ac:dyDescent="0.25">
      <c r="C2563" s="84">
        <v>2.5694384823932727E-3</v>
      </c>
      <c r="D2563" s="91">
        <v>4.9216915769825804E-3</v>
      </c>
      <c r="E2563" s="91">
        <v>7.6177935386102825E-3</v>
      </c>
      <c r="F2563" s="91">
        <v>1.0205467244467536E-2</v>
      </c>
      <c r="G2563" s="92">
        <v>1.2406206557164573E-2</v>
      </c>
      <c r="H2563" s="92">
        <v>1.4051822090669387E-2</v>
      </c>
      <c r="I2563" s="92">
        <v>1.5199819275129626E-2</v>
      </c>
      <c r="J2563" s="92">
        <v>1.5885540187051839E-2</v>
      </c>
    </row>
    <row r="2564" spans="3:10" x14ac:dyDescent="0.25">
      <c r="C2564" s="84">
        <v>1.7446371232972133E-2</v>
      </c>
      <c r="D2564" s="91">
        <v>2.1186471280922076E-2</v>
      </c>
      <c r="E2564" s="91">
        <v>2.3946144478935859E-2</v>
      </c>
      <c r="F2564" s="91">
        <v>2.5946014504197264E-2</v>
      </c>
      <c r="G2564" s="92">
        <v>2.7469183174367477E-2</v>
      </c>
      <c r="H2564" s="92">
        <v>2.8600524693401609E-2</v>
      </c>
      <c r="I2564" s="92">
        <v>2.9597259396405593E-2</v>
      </c>
      <c r="J2564" s="92">
        <v>3.0484629221897323E-2</v>
      </c>
    </row>
    <row r="2565" spans="3:10" x14ac:dyDescent="0.25">
      <c r="C2565" s="84">
        <v>2.6400260805009889E-3</v>
      </c>
      <c r="D2565" s="91">
        <v>5.1091046165061462E-3</v>
      </c>
      <c r="E2565" s="91">
        <v>8.0121835934178504E-3</v>
      </c>
      <c r="F2565" s="91">
        <v>1.0955359543592886E-2</v>
      </c>
      <c r="G2565" s="92">
        <v>1.3717458713787751E-2</v>
      </c>
      <c r="H2565" s="92">
        <v>1.6149655024273235E-2</v>
      </c>
      <c r="I2565" s="92">
        <v>1.8301185339115501E-2</v>
      </c>
      <c r="J2565" s="92">
        <v>2.0153984907401654E-2</v>
      </c>
    </row>
    <row r="2566" spans="3:10" x14ac:dyDescent="0.25">
      <c r="C2566" s="84">
        <v>1.4611958199712579E-2</v>
      </c>
      <c r="D2566" s="91">
        <v>1.9210609398530459E-2</v>
      </c>
      <c r="E2566" s="91">
        <v>2.3131586972281959E-2</v>
      </c>
      <c r="F2566" s="91">
        <v>2.6382718146916478E-2</v>
      </c>
      <c r="G2566" s="92">
        <v>2.9130871779694097E-2</v>
      </c>
      <c r="H2566" s="92">
        <v>3.1392455956734511E-2</v>
      </c>
      <c r="I2566" s="92">
        <v>3.3393943698317122E-2</v>
      </c>
      <c r="J2566" s="92">
        <v>3.5120068347822275E-2</v>
      </c>
    </row>
    <row r="2567" spans="3:10" x14ac:dyDescent="0.25">
      <c r="C2567" s="84">
        <v>1.0084956415002679E-2</v>
      </c>
      <c r="D2567" s="91">
        <v>1.4627419048955859E-2</v>
      </c>
      <c r="E2567" s="91">
        <v>1.8539790486884773E-2</v>
      </c>
      <c r="F2567" s="91">
        <v>2.1598155038841681E-2</v>
      </c>
      <c r="G2567" s="92">
        <v>2.3910021866309226E-2</v>
      </c>
      <c r="H2567" s="92">
        <v>2.5550713338205012E-2</v>
      </c>
      <c r="I2567" s="92">
        <v>2.6787908556905739E-2</v>
      </c>
      <c r="J2567" s="92">
        <v>2.7686775555404244E-2</v>
      </c>
    </row>
    <row r="2568" spans="3:10" x14ac:dyDescent="0.25">
      <c r="C2568" s="84">
        <v>4.2646727547459094E-2</v>
      </c>
      <c r="D2568" s="91">
        <v>4.3123551505077427E-2</v>
      </c>
      <c r="E2568" s="91">
        <v>4.2267450627226796E-2</v>
      </c>
      <c r="F2568" s="91">
        <v>4.1084426611429442E-2</v>
      </c>
      <c r="G2568" s="92">
        <v>4.0085429169566041E-2</v>
      </c>
      <c r="H2568" s="92">
        <v>3.9237993143102716E-2</v>
      </c>
      <c r="I2568" s="92">
        <v>3.8686660206156888E-2</v>
      </c>
      <c r="J2568" s="92">
        <v>3.8246638045121628E-2</v>
      </c>
    </row>
    <row r="2569" spans="3:10" x14ac:dyDescent="0.25">
      <c r="C2569" s="84">
        <v>3.2786937072762034E-3</v>
      </c>
      <c r="D2569" s="91">
        <v>6.6506263788087602E-3</v>
      </c>
      <c r="E2569" s="91">
        <v>1.0612063680010463E-2</v>
      </c>
      <c r="F2569" s="91">
        <v>1.4533842271712036E-2</v>
      </c>
      <c r="G2569" s="92">
        <v>1.8109600460629687E-2</v>
      </c>
      <c r="H2569" s="92">
        <v>2.1199514998660428E-2</v>
      </c>
      <c r="I2569" s="92">
        <v>2.3946745338536871E-2</v>
      </c>
      <c r="J2569" s="92">
        <v>2.6399429689102326E-2</v>
      </c>
    </row>
    <row r="2570" spans="3:10" x14ac:dyDescent="0.25">
      <c r="C2570" s="84">
        <v>9.3530791647723228E-3</v>
      </c>
      <c r="D2570" s="91">
        <v>1.3624135319991114E-2</v>
      </c>
      <c r="E2570" s="91">
        <v>1.7536091977962225E-2</v>
      </c>
      <c r="F2570" s="91">
        <v>2.0874484904689652E-2</v>
      </c>
      <c r="G2570" s="92">
        <v>2.3659574599365369E-2</v>
      </c>
      <c r="H2570" s="92">
        <v>2.5851943257506092E-2</v>
      </c>
      <c r="I2570" s="92">
        <v>2.7612729468267268E-2</v>
      </c>
      <c r="J2570" s="92">
        <v>2.8924867428627342E-2</v>
      </c>
    </row>
    <row r="2571" spans="3:10" x14ac:dyDescent="0.25">
      <c r="C2571" s="84">
        <v>1.1208903388837508E-2</v>
      </c>
      <c r="D2571" s="91">
        <v>1.4511804448316587E-2</v>
      </c>
      <c r="E2571" s="91">
        <v>1.6917363092664228E-2</v>
      </c>
      <c r="F2571" s="91">
        <v>1.8542055399640628E-2</v>
      </c>
      <c r="G2571" s="92">
        <v>1.9623755590700179E-2</v>
      </c>
      <c r="H2571" s="92">
        <v>2.0256831587012851E-2</v>
      </c>
      <c r="I2571" s="92">
        <v>2.063959988376975E-2</v>
      </c>
      <c r="J2571" s="92">
        <v>2.0796000211178334E-2</v>
      </c>
    </row>
    <row r="2572" spans="3:10" x14ac:dyDescent="0.25">
      <c r="C2572" s="84">
        <v>1.7756957832121778E-2</v>
      </c>
      <c r="D2572" s="91">
        <v>2.540723976784506E-2</v>
      </c>
      <c r="E2572" s="91">
        <v>3.1564080891889695E-2</v>
      </c>
      <c r="F2572" s="91">
        <v>3.5958394651436201E-2</v>
      </c>
      <c r="G2572" s="92">
        <v>3.8890434304431086E-2</v>
      </c>
      <c r="H2572" s="92">
        <v>4.0547619269791162E-2</v>
      </c>
      <c r="I2572" s="92">
        <v>4.1371103579161635E-2</v>
      </c>
      <c r="J2572" s="92">
        <v>4.1450306290910004E-2</v>
      </c>
    </row>
    <row r="2573" spans="3:10" x14ac:dyDescent="0.25">
      <c r="C2573" s="84">
        <v>1.2786796996743836E-2</v>
      </c>
      <c r="D2573" s="91">
        <v>1.6503671972268655E-2</v>
      </c>
      <c r="E2573" s="91">
        <v>1.9060392483214634E-2</v>
      </c>
      <c r="F2573" s="91">
        <v>2.0585727206591943E-2</v>
      </c>
      <c r="G2573" s="92">
        <v>2.136941197140254E-2</v>
      </c>
      <c r="H2573" s="92">
        <v>2.1547779959742847E-2</v>
      </c>
      <c r="I2573" s="92">
        <v>2.1365310524674039E-2</v>
      </c>
      <c r="J2573" s="92">
        <v>2.0874594101853095E-2</v>
      </c>
    </row>
    <row r="2574" spans="3:10" x14ac:dyDescent="0.25">
      <c r="C2574" s="84">
        <v>1.8629120469660251E-2</v>
      </c>
      <c r="D2574" s="91">
        <v>1.9031130821840301E-2</v>
      </c>
      <c r="E2574" s="91">
        <v>1.9316662499538166E-2</v>
      </c>
      <c r="F2574" s="91">
        <v>1.9609561606617851E-2</v>
      </c>
      <c r="G2574" s="92">
        <v>1.9968333648775875E-2</v>
      </c>
      <c r="H2574" s="92">
        <v>2.0305750903286287E-2</v>
      </c>
      <c r="I2574" s="92">
        <v>2.0693022808492636E-2</v>
      </c>
      <c r="J2574" s="92">
        <v>2.1070759909965663E-2</v>
      </c>
    </row>
    <row r="2575" spans="3:10" x14ac:dyDescent="0.25">
      <c r="C2575" s="84">
        <v>2.3405056058241804E-3</v>
      </c>
      <c r="D2575" s="91">
        <v>3.7381876648189833E-3</v>
      </c>
      <c r="E2575" s="91">
        <v>5.2705557889160095E-3</v>
      </c>
      <c r="F2575" s="91">
        <v>6.8107900562503808E-3</v>
      </c>
      <c r="G2575" s="92">
        <v>8.277818544938028E-3</v>
      </c>
      <c r="H2575" s="92">
        <v>9.5825014229307427E-3</v>
      </c>
      <c r="I2575" s="92">
        <v>1.073744078989031E-2</v>
      </c>
      <c r="J2575" s="92">
        <v>1.1721668454685251E-2</v>
      </c>
    </row>
    <row r="2576" spans="3:10" x14ac:dyDescent="0.25">
      <c r="C2576" s="84">
        <v>1.687554288053499E-3</v>
      </c>
      <c r="D2576" s="91">
        <v>3.487516227899935E-3</v>
      </c>
      <c r="E2576" s="91">
        <v>5.8350854721407209E-3</v>
      </c>
      <c r="F2576" s="91">
        <v>8.4377428062381351E-3</v>
      </c>
      <c r="G2576" s="92">
        <v>1.104719930253926E-2</v>
      </c>
      <c r="H2576" s="92">
        <v>1.3460052464418351E-2</v>
      </c>
      <c r="I2576" s="92">
        <v>1.5671823757278828E-2</v>
      </c>
      <c r="J2576" s="92">
        <v>1.7673254040492786E-2</v>
      </c>
    </row>
    <row r="2577" spans="3:10" x14ac:dyDescent="0.25">
      <c r="C2577" s="84">
        <v>2.3617319845923572E-2</v>
      </c>
      <c r="D2577" s="91">
        <v>2.5346347158790739E-2</v>
      </c>
      <c r="E2577" s="91">
        <v>2.593139864535102E-2</v>
      </c>
      <c r="F2577" s="91">
        <v>2.5858986189611868E-2</v>
      </c>
      <c r="G2577" s="92">
        <v>2.546737788093429E-2</v>
      </c>
      <c r="H2577" s="92">
        <v>2.4813848541191369E-2</v>
      </c>
      <c r="I2577" s="92">
        <v>2.4086282916917185E-2</v>
      </c>
      <c r="J2577" s="92">
        <v>2.3268131947243836E-2</v>
      </c>
    </row>
    <row r="2578" spans="3:10" x14ac:dyDescent="0.25">
      <c r="C2578" s="84">
        <v>2.1854583684427237E-2</v>
      </c>
      <c r="D2578" s="91">
        <v>2.5817736927902579E-2</v>
      </c>
      <c r="E2578" s="91">
        <v>2.8533843556951072E-2</v>
      </c>
      <c r="F2578" s="91">
        <v>3.0376261850252179E-2</v>
      </c>
      <c r="G2578" s="92">
        <v>3.1718130514125469E-2</v>
      </c>
      <c r="H2578" s="92">
        <v>3.2648619826731118E-2</v>
      </c>
      <c r="I2578" s="92">
        <v>3.3422925963897447E-2</v>
      </c>
      <c r="J2578" s="92">
        <v>3.4013840581720682E-2</v>
      </c>
    </row>
    <row r="2579" spans="3:10" x14ac:dyDescent="0.25">
      <c r="C2579" s="84">
        <v>1.7085133699861345E-2</v>
      </c>
      <c r="D2579" s="91">
        <v>2.0885524006131223E-2</v>
      </c>
      <c r="E2579" s="91">
        <v>2.3640672194083012E-2</v>
      </c>
      <c r="F2579" s="91">
        <v>2.5605364770226111E-2</v>
      </c>
      <c r="G2579" s="92">
        <v>2.7081027137459052E-2</v>
      </c>
      <c r="H2579" s="92">
        <v>2.8144723824662099E-2</v>
      </c>
      <c r="I2579" s="92">
        <v>2.9022984282137031E-2</v>
      </c>
      <c r="J2579" s="92">
        <v>2.9706864597211911E-2</v>
      </c>
    </row>
    <row r="2580" spans="3:10" x14ac:dyDescent="0.25">
      <c r="C2580" s="84">
        <v>2.4267601197946711E-2</v>
      </c>
      <c r="D2580" s="91">
        <v>2.8394661309081901E-2</v>
      </c>
      <c r="E2580" s="91">
        <v>3.1430468366194474E-2</v>
      </c>
      <c r="F2580" s="91">
        <v>3.3638669549614732E-2</v>
      </c>
      <c r="G2580" s="92">
        <v>3.5263120514719026E-2</v>
      </c>
      <c r="H2580" s="92">
        <v>3.6270567876377974E-2</v>
      </c>
      <c r="I2580" s="92">
        <v>3.6865901609235287E-2</v>
      </c>
      <c r="J2580" s="92">
        <v>3.6993783488019655E-2</v>
      </c>
    </row>
    <row r="2581" spans="3:10" x14ac:dyDescent="0.25">
      <c r="C2581" s="84">
        <v>1.1497389671721297E-2</v>
      </c>
      <c r="D2581" s="91">
        <v>1.5831054741306017E-2</v>
      </c>
      <c r="E2581" s="91">
        <v>1.9439731523201331E-2</v>
      </c>
      <c r="F2581" s="91">
        <v>2.2213186124555195E-2</v>
      </c>
      <c r="G2581" s="92">
        <v>2.4281756451280091E-2</v>
      </c>
      <c r="H2581" s="92">
        <v>2.5693062402798658E-2</v>
      </c>
      <c r="I2581" s="92">
        <v>2.6679012251038151E-2</v>
      </c>
      <c r="J2581" s="92">
        <v>2.7275189750922101E-2</v>
      </c>
    </row>
    <row r="2582" spans="3:10" x14ac:dyDescent="0.25">
      <c r="C2582" s="84">
        <v>9.1978213793600105E-3</v>
      </c>
      <c r="D2582" s="91">
        <v>1.0418400376561584E-2</v>
      </c>
      <c r="E2582" s="91">
        <v>1.1333026951666568E-2</v>
      </c>
      <c r="F2582" s="91">
        <v>1.2030002173507267E-2</v>
      </c>
      <c r="G2582" s="92">
        <v>1.2590737869541029E-2</v>
      </c>
      <c r="H2582" s="92">
        <v>1.301211528741552E-2</v>
      </c>
      <c r="I2582" s="92">
        <v>1.3390792674680524E-2</v>
      </c>
      <c r="J2582" s="92">
        <v>1.3739825236408085E-2</v>
      </c>
    </row>
    <row r="2583" spans="3:10" x14ac:dyDescent="0.25">
      <c r="C2583" s="84">
        <v>2.5574211307655692E-2</v>
      </c>
      <c r="D2583" s="91">
        <v>2.4328851331493716E-2</v>
      </c>
      <c r="E2583" s="91">
        <v>2.2785038641906348E-2</v>
      </c>
      <c r="F2583" s="91">
        <v>2.1409754779184272E-2</v>
      </c>
      <c r="G2583" s="92">
        <v>2.0370192096295918E-2</v>
      </c>
      <c r="H2583" s="92">
        <v>1.9578571237884985E-2</v>
      </c>
      <c r="I2583" s="92">
        <v>1.907238814034309E-2</v>
      </c>
      <c r="J2583" s="92">
        <v>1.8754547807126234E-2</v>
      </c>
    </row>
    <row r="2584" spans="3:10" x14ac:dyDescent="0.25">
      <c r="C2584" s="84">
        <v>3.5118799489499149E-2</v>
      </c>
      <c r="D2584" s="91">
        <v>4.2440786552733853E-2</v>
      </c>
      <c r="E2584" s="91">
        <v>4.8006404293968477E-2</v>
      </c>
      <c r="F2584" s="91">
        <v>5.2240558334962002E-2</v>
      </c>
      <c r="G2584" s="92">
        <v>5.5623600644015989E-2</v>
      </c>
      <c r="H2584" s="92">
        <v>5.8197362904708498E-2</v>
      </c>
      <c r="I2584" s="92">
        <v>6.0337624199737837E-2</v>
      </c>
      <c r="J2584" s="92">
        <v>6.1948320113044658E-2</v>
      </c>
    </row>
    <row r="2585" spans="3:10" x14ac:dyDescent="0.25">
      <c r="C2585" s="84">
        <v>2.3607501652066383E-2</v>
      </c>
      <c r="D2585" s="91">
        <v>2.5942689001304555E-2</v>
      </c>
      <c r="E2585" s="91">
        <v>2.7071742652864512E-2</v>
      </c>
      <c r="F2585" s="91">
        <v>2.7534321124812078E-2</v>
      </c>
      <c r="G2585" s="92">
        <v>2.7724672213850651E-2</v>
      </c>
      <c r="H2585" s="92">
        <v>2.7729489012360404E-2</v>
      </c>
      <c r="I2585" s="92">
        <v>2.7772814037617295E-2</v>
      </c>
      <c r="J2585" s="92">
        <v>2.7849160991711763E-2</v>
      </c>
    </row>
    <row r="2586" spans="3:10" x14ac:dyDescent="0.25">
      <c r="C2586" s="84">
        <v>2.8943249654909574E-3</v>
      </c>
      <c r="D2586" s="91">
        <v>5.8478740469702622E-3</v>
      </c>
      <c r="E2586" s="91">
        <v>9.3397331189520837E-3</v>
      </c>
      <c r="F2586" s="91">
        <v>1.2750635758998173E-2</v>
      </c>
      <c r="G2586" s="92">
        <v>1.5690375556779112E-2</v>
      </c>
      <c r="H2586" s="92">
        <v>1.7924657223254193E-2</v>
      </c>
      <c r="I2586" s="92">
        <v>1.9506689222252561E-2</v>
      </c>
      <c r="J2586" s="92">
        <v>2.0454043314432416E-2</v>
      </c>
    </row>
    <row r="2587" spans="3:10" x14ac:dyDescent="0.25">
      <c r="C2587" s="84">
        <v>6.5040349366026354E-3</v>
      </c>
      <c r="D2587" s="91">
        <v>9.1537772344320052E-3</v>
      </c>
      <c r="E2587" s="91">
        <v>1.1360683535504226E-2</v>
      </c>
      <c r="F2587" s="91">
        <v>1.3049603630804011E-2</v>
      </c>
      <c r="G2587" s="92">
        <v>1.4318881166069702E-2</v>
      </c>
      <c r="H2587" s="92">
        <v>1.5228770257281215E-2</v>
      </c>
      <c r="I2587" s="92">
        <v>1.5948316670830236E-2</v>
      </c>
      <c r="J2587" s="92">
        <v>1.6526822019357096E-2</v>
      </c>
    </row>
    <row r="2588" spans="3:10" x14ac:dyDescent="0.25">
      <c r="C2588" s="84">
        <v>1.4649273756373129E-3</v>
      </c>
      <c r="D2588" s="91">
        <v>2.8668270223646611E-3</v>
      </c>
      <c r="E2588" s="91">
        <v>4.5549710368897444E-3</v>
      </c>
      <c r="F2588" s="91">
        <v>6.3099009570173302E-3</v>
      </c>
      <c r="G2588" s="92">
        <v>8.0029846255599314E-3</v>
      </c>
      <c r="H2588" s="92">
        <v>9.5528096839073585E-3</v>
      </c>
      <c r="I2588" s="92">
        <v>1.1006786586079193E-2</v>
      </c>
      <c r="J2588" s="92">
        <v>1.2386521467083581E-2</v>
      </c>
    </row>
    <row r="2589" spans="3:10" x14ac:dyDescent="0.25">
      <c r="C2589" s="84">
        <v>1.1584312177311762E-2</v>
      </c>
      <c r="D2589" s="91">
        <v>1.6978588827075931E-2</v>
      </c>
      <c r="E2589" s="91">
        <v>2.1848433523133693E-2</v>
      </c>
      <c r="F2589" s="91">
        <v>2.5926344621300022E-2</v>
      </c>
      <c r="G2589" s="92">
        <v>2.9291116149528455E-2</v>
      </c>
      <c r="H2589" s="92">
        <v>3.1960604336143644E-2</v>
      </c>
      <c r="I2589" s="92">
        <v>3.4184481795609761E-2</v>
      </c>
      <c r="J2589" s="92">
        <v>3.5961952774377193E-2</v>
      </c>
    </row>
    <row r="2590" spans="3:10" x14ac:dyDescent="0.25">
      <c r="C2590" s="84">
        <v>1.3567811138732629E-2</v>
      </c>
      <c r="D2590" s="91">
        <v>1.5306658587407106E-2</v>
      </c>
      <c r="E2590" s="91">
        <v>1.6258411584850817E-2</v>
      </c>
      <c r="F2590" s="91">
        <v>1.6673580055265581E-2</v>
      </c>
      <c r="G2590" s="92">
        <v>1.6780438942030469E-2</v>
      </c>
      <c r="H2590" s="92">
        <v>1.6655116453438479E-2</v>
      </c>
      <c r="I2590" s="92">
        <v>1.6468528670591762E-2</v>
      </c>
      <c r="J2590" s="92">
        <v>1.6253767772387327E-2</v>
      </c>
    </row>
    <row r="2591" spans="3:10" x14ac:dyDescent="0.25">
      <c r="C2591" s="84">
        <v>1.0655190909289224E-2</v>
      </c>
      <c r="D2591" s="91">
        <v>1.3289345625748798E-2</v>
      </c>
      <c r="E2591" s="91">
        <v>1.5077255709695842E-2</v>
      </c>
      <c r="F2591" s="91">
        <v>1.6163855116787647E-2</v>
      </c>
      <c r="G2591" s="92">
        <v>1.6766419450735801E-2</v>
      </c>
      <c r="H2591" s="92">
        <v>1.6972743742817049E-2</v>
      </c>
      <c r="I2591" s="92">
        <v>1.6964386629469582E-2</v>
      </c>
      <c r="J2591" s="92">
        <v>1.678230665308237E-2</v>
      </c>
    </row>
    <row r="2592" spans="3:10" x14ac:dyDescent="0.25">
      <c r="C2592" s="84">
        <v>1.294717009082736E-3</v>
      </c>
      <c r="D2592" s="91">
        <v>2.9208787727399398E-3</v>
      </c>
      <c r="E2592" s="91">
        <v>5.0089306586836874E-3</v>
      </c>
      <c r="F2592" s="91">
        <v>7.1990004910786705E-3</v>
      </c>
      <c r="G2592" s="92">
        <v>9.2563723213558886E-3</v>
      </c>
      <c r="H2592" s="92">
        <v>1.1045470213103649E-2</v>
      </c>
      <c r="I2592" s="92">
        <v>1.260097847868283E-2</v>
      </c>
      <c r="J2592" s="92">
        <v>1.3927378580598285E-2</v>
      </c>
    </row>
    <row r="2593" spans="3:10" x14ac:dyDescent="0.25">
      <c r="C2593" s="84">
        <v>4.7216463399639471E-3</v>
      </c>
      <c r="D2593" s="91">
        <v>7.3929787409393955E-3</v>
      </c>
      <c r="E2593" s="91">
        <v>1.0020613938707174E-2</v>
      </c>
      <c r="F2593" s="91">
        <v>1.2361760058292778E-2</v>
      </c>
      <c r="G2593" s="92">
        <v>1.4337350687565089E-2</v>
      </c>
      <c r="H2593" s="92">
        <v>1.5869740209529044E-2</v>
      </c>
      <c r="I2593" s="92">
        <v>1.7035515052631196E-2</v>
      </c>
      <c r="J2593" s="92">
        <v>1.7827519867912357E-2</v>
      </c>
    </row>
    <row r="2594" spans="3:10" x14ac:dyDescent="0.25">
      <c r="C2594" s="84">
        <v>3.9381002059633314E-3</v>
      </c>
      <c r="D2594" s="91">
        <v>6.294986517871708E-3</v>
      </c>
      <c r="E2594" s="91">
        <v>8.6241028156749458E-3</v>
      </c>
      <c r="F2594" s="91">
        <v>1.0634110110500352E-2</v>
      </c>
      <c r="G2594" s="92">
        <v>1.2205759129082257E-2</v>
      </c>
      <c r="H2594" s="92">
        <v>1.326993044063946E-2</v>
      </c>
      <c r="I2594" s="92">
        <v>1.3925706119049414E-2</v>
      </c>
      <c r="J2594" s="92">
        <v>1.421922433510316E-2</v>
      </c>
    </row>
    <row r="2595" spans="3:10" x14ac:dyDescent="0.25">
      <c r="C2595" s="84">
        <v>1.0253961735312683E-2</v>
      </c>
      <c r="D2595" s="91">
        <v>1.3769036823097033E-2</v>
      </c>
      <c r="E2595" s="91">
        <v>1.6304269445714982E-2</v>
      </c>
      <c r="F2595" s="91">
        <v>1.7943067867521881E-2</v>
      </c>
      <c r="G2595" s="92">
        <v>1.8971689373407354E-2</v>
      </c>
      <c r="H2595" s="92">
        <v>1.9548015131131441E-2</v>
      </c>
      <c r="I2595" s="92">
        <v>1.9909718119423065E-2</v>
      </c>
      <c r="J2595" s="92">
        <v>2.0100331177720119E-2</v>
      </c>
    </row>
    <row r="2596" spans="3:10" x14ac:dyDescent="0.25">
      <c r="C2596" s="84">
        <v>8.7190803897927785E-3</v>
      </c>
      <c r="D2596" s="91">
        <v>1.3614011339069351E-2</v>
      </c>
      <c r="E2596" s="91">
        <v>1.7644059205181018E-2</v>
      </c>
      <c r="F2596" s="91">
        <v>2.0368099641016241E-2</v>
      </c>
      <c r="G2596" s="92">
        <v>2.1897162278501383E-2</v>
      </c>
      <c r="H2596" s="92">
        <v>2.2390673620568503E-2</v>
      </c>
      <c r="I2596" s="92">
        <v>2.2181284560744596E-2</v>
      </c>
      <c r="J2596" s="92">
        <v>2.1410710584571554E-2</v>
      </c>
    </row>
    <row r="2597" spans="3:10" x14ac:dyDescent="0.25">
      <c r="C2597" s="84">
        <v>5.5206268546539712E-2</v>
      </c>
      <c r="D2597" s="91">
        <v>4.9838439731510115E-2</v>
      </c>
      <c r="E2597" s="91">
        <v>4.5478071255535032E-2</v>
      </c>
      <c r="F2597" s="91">
        <v>4.2200485842499753E-2</v>
      </c>
      <c r="G2597" s="92">
        <v>3.9869231732845394E-2</v>
      </c>
      <c r="H2597" s="92">
        <v>3.8088970866712847E-2</v>
      </c>
      <c r="I2597" s="92">
        <v>3.6830184806469581E-2</v>
      </c>
      <c r="J2597" s="92">
        <v>3.5851498354842887E-2</v>
      </c>
    </row>
    <row r="2598" spans="3:10" x14ac:dyDescent="0.25">
      <c r="C2598" s="84">
        <v>8.669977571540281E-3</v>
      </c>
      <c r="D2598" s="91">
        <v>1.2020271356634426E-2</v>
      </c>
      <c r="E2598" s="91">
        <v>1.4830064953974834E-2</v>
      </c>
      <c r="F2598" s="91">
        <v>1.6983961478321794E-2</v>
      </c>
      <c r="G2598" s="92">
        <v>1.85701098746654E-2</v>
      </c>
      <c r="H2598" s="92">
        <v>1.9636417796194051E-2</v>
      </c>
      <c r="I2598" s="92">
        <v>2.0388094073795219E-2</v>
      </c>
      <c r="J2598" s="92">
        <v>2.0887519027517676E-2</v>
      </c>
    </row>
    <row r="2599" spans="3:10" x14ac:dyDescent="0.25">
      <c r="C2599" s="84">
        <v>1.2806248105303635E-3</v>
      </c>
      <c r="D2599" s="91">
        <v>2.5332925817284527E-3</v>
      </c>
      <c r="E2599" s="91">
        <v>4.1251701532077625E-3</v>
      </c>
      <c r="F2599" s="91">
        <v>5.9010583160296511E-3</v>
      </c>
      <c r="G2599" s="92">
        <v>7.7577227437580091E-3</v>
      </c>
      <c r="H2599" s="92">
        <v>9.6128530690499023E-3</v>
      </c>
      <c r="I2599" s="92">
        <v>1.1499466476303342E-2</v>
      </c>
      <c r="J2599" s="92">
        <v>1.3421154418960616E-2</v>
      </c>
    </row>
    <row r="2600" spans="3:10" x14ac:dyDescent="0.25">
      <c r="C2600" s="84">
        <v>3.3975562074662581E-3</v>
      </c>
      <c r="D2600" s="91">
        <v>5.1512890490875152E-3</v>
      </c>
      <c r="E2600" s="91">
        <v>6.8280639550284562E-3</v>
      </c>
      <c r="F2600" s="91">
        <v>8.3047421148727887E-3</v>
      </c>
      <c r="G2600" s="92">
        <v>9.5711404263602116E-3</v>
      </c>
      <c r="H2600" s="92">
        <v>1.0615214571397134E-2</v>
      </c>
      <c r="I2600" s="92">
        <v>1.1522229931678642E-2</v>
      </c>
      <c r="J2600" s="92">
        <v>1.2313292945134571E-2</v>
      </c>
    </row>
    <row r="2601" spans="3:10" x14ac:dyDescent="0.25">
      <c r="C2601" s="84">
        <v>4.5865367573924695E-3</v>
      </c>
      <c r="D2601" s="91">
        <v>7.8654238379217475E-3</v>
      </c>
      <c r="E2601" s="91">
        <v>1.120541539416994E-2</v>
      </c>
      <c r="F2601" s="91">
        <v>1.4180929226204231E-2</v>
      </c>
      <c r="G2601" s="92">
        <v>1.6662752293031508E-2</v>
      </c>
      <c r="H2601" s="92">
        <v>1.8592258541122474E-2</v>
      </c>
      <c r="I2601" s="92">
        <v>2.0104109897206256E-2</v>
      </c>
      <c r="J2601" s="92">
        <v>2.1216781778746228E-2</v>
      </c>
    </row>
    <row r="2602" spans="3:10" x14ac:dyDescent="0.25">
      <c r="C2602" s="84">
        <v>6.6321615972584824E-3</v>
      </c>
      <c r="D2602" s="91">
        <v>8.9722652358327597E-3</v>
      </c>
      <c r="E2602" s="91">
        <v>1.1070560517748306E-2</v>
      </c>
      <c r="F2602" s="91">
        <v>1.2832963367514903E-2</v>
      </c>
      <c r="G2602" s="92">
        <v>1.4243386210576144E-2</v>
      </c>
      <c r="H2602" s="92">
        <v>1.523757174344095E-2</v>
      </c>
      <c r="I2602" s="92">
        <v>1.5890243955241426E-2</v>
      </c>
      <c r="J2602" s="92">
        <v>1.6198194166556771E-2</v>
      </c>
    </row>
    <row r="2603" spans="3:10" x14ac:dyDescent="0.25">
      <c r="C2603" s="84">
        <v>9.3200352245734076E-3</v>
      </c>
      <c r="D2603" s="91">
        <v>1.2296918105327863E-2</v>
      </c>
      <c r="E2603" s="91">
        <v>1.4595191307116425E-2</v>
      </c>
      <c r="F2603" s="91">
        <v>1.6171325230898648E-2</v>
      </c>
      <c r="G2603" s="92">
        <v>1.7123290169090387E-2</v>
      </c>
      <c r="H2603" s="92">
        <v>1.7482905928615965E-2</v>
      </c>
      <c r="I2603" s="92">
        <v>1.7422267076361832E-2</v>
      </c>
      <c r="J2603" s="92">
        <v>1.6996022669015072E-2</v>
      </c>
    </row>
    <row r="2604" spans="3:10" x14ac:dyDescent="0.25">
      <c r="C2604" s="84">
        <v>1.9969670164196301E-2</v>
      </c>
      <c r="D2604" s="91">
        <v>2.5470249267977273E-2</v>
      </c>
      <c r="E2604" s="91">
        <v>2.9682723360943301E-2</v>
      </c>
      <c r="F2604" s="91">
        <v>3.2789376817431382E-2</v>
      </c>
      <c r="G2604" s="92">
        <v>3.5136994825513537E-2</v>
      </c>
      <c r="H2604" s="92">
        <v>3.6827560207298632E-2</v>
      </c>
      <c r="I2604" s="92">
        <v>3.8166813849774994E-2</v>
      </c>
      <c r="J2604" s="92">
        <v>3.9149385503235268E-2</v>
      </c>
    </row>
    <row r="2605" spans="3:10" x14ac:dyDescent="0.25">
      <c r="C2605" s="84">
        <v>1.7729136867649813E-3</v>
      </c>
      <c r="D2605" s="91">
        <v>3.5556991076252284E-3</v>
      </c>
      <c r="E2605" s="91">
        <v>5.7022753217581173E-3</v>
      </c>
      <c r="F2605" s="91">
        <v>7.8903173129473061E-3</v>
      </c>
      <c r="G2605" s="92">
        <v>9.9230286361183112E-3</v>
      </c>
      <c r="H2605" s="92">
        <v>1.1679458134334561E-2</v>
      </c>
      <c r="I2605" s="92">
        <v>1.3206853306334795E-2</v>
      </c>
      <c r="J2605" s="92">
        <v>1.4521727266589101E-2</v>
      </c>
    </row>
    <row r="2606" spans="3:10" x14ac:dyDescent="0.25">
      <c r="C2606" s="84">
        <v>5.4273274872287548E-3</v>
      </c>
      <c r="D2606" s="91">
        <v>9.1916548047006139E-3</v>
      </c>
      <c r="E2606" s="91">
        <v>1.2790709357126156E-2</v>
      </c>
      <c r="F2606" s="91">
        <v>1.570523703595347E-2</v>
      </c>
      <c r="G2606" s="92">
        <v>1.783225650761967E-2</v>
      </c>
      <c r="H2606" s="92">
        <v>1.9181322441306239E-2</v>
      </c>
      <c r="I2606" s="92">
        <v>1.997056971998884E-2</v>
      </c>
      <c r="J2606" s="92">
        <v>2.0291029564602901E-2</v>
      </c>
    </row>
    <row r="2607" spans="3:10" x14ac:dyDescent="0.25">
      <c r="C2607" s="84">
        <v>6.711572809803854E-3</v>
      </c>
      <c r="D2607" s="91">
        <v>1.07035784759319E-2</v>
      </c>
      <c r="E2607" s="91">
        <v>1.4403177903364987E-2</v>
      </c>
      <c r="F2607" s="91">
        <v>1.7451761979495547E-2</v>
      </c>
      <c r="G2607" s="92">
        <v>1.9855175260983716E-2</v>
      </c>
      <c r="H2607" s="92">
        <v>2.1644612849327172E-2</v>
      </c>
      <c r="I2607" s="92">
        <v>2.3026239930846917E-2</v>
      </c>
      <c r="J2607" s="92">
        <v>2.403785476733528E-2</v>
      </c>
    </row>
    <row r="2608" spans="3:10" x14ac:dyDescent="0.25">
      <c r="C2608" s="84">
        <v>1.5507667489767462E-2</v>
      </c>
      <c r="D2608" s="91">
        <v>1.6995274335641596E-2</v>
      </c>
      <c r="E2608" s="91">
        <v>1.7772497141676589E-2</v>
      </c>
      <c r="F2608" s="91">
        <v>1.8158980452179771E-2</v>
      </c>
      <c r="G2608" s="92">
        <v>1.8381935674863927E-2</v>
      </c>
      <c r="H2608" s="92">
        <v>1.8474681292560458E-2</v>
      </c>
      <c r="I2608" s="92">
        <v>1.8569481324689951E-2</v>
      </c>
      <c r="J2608" s="92">
        <v>1.8650513754659159E-2</v>
      </c>
    </row>
    <row r="2609" spans="3:10" x14ac:dyDescent="0.25">
      <c r="C2609" s="84">
        <v>1.6762659438046022E-2</v>
      </c>
      <c r="D2609" s="91">
        <v>2.1090546460913694E-2</v>
      </c>
      <c r="E2609" s="91">
        <v>2.4196555461616004E-2</v>
      </c>
      <c r="F2609" s="91">
        <v>2.6290325407709651E-2</v>
      </c>
      <c r="G2609" s="92">
        <v>2.7703127029088146E-2</v>
      </c>
      <c r="H2609" s="92">
        <v>2.8559583668315063E-2</v>
      </c>
      <c r="I2609" s="92">
        <v>2.9138699066967127E-2</v>
      </c>
      <c r="J2609" s="92">
        <v>2.947679555451551E-2</v>
      </c>
    </row>
    <row r="2610" spans="3:10" x14ac:dyDescent="0.25">
      <c r="C2610" s="84">
        <v>8.9654403819594704E-4</v>
      </c>
      <c r="D2610" s="91">
        <v>2.3365747042240143E-3</v>
      </c>
      <c r="E2610" s="91">
        <v>4.5402051998153252E-3</v>
      </c>
      <c r="F2610" s="91">
        <v>7.2112764694389651E-3</v>
      </c>
      <c r="G2610" s="92">
        <v>9.9845132807921903E-3</v>
      </c>
      <c r="H2610" s="92">
        <v>1.2527275679556837E-2</v>
      </c>
      <c r="I2610" s="92">
        <v>1.4724856952570982E-2</v>
      </c>
      <c r="J2610" s="92">
        <v>1.6497424644386232E-2</v>
      </c>
    </row>
    <row r="2611" spans="3:10" x14ac:dyDescent="0.25">
      <c r="C2611" s="84">
        <v>1.2112664380179539E-2</v>
      </c>
      <c r="D2611" s="91">
        <v>1.3990410628263953E-2</v>
      </c>
      <c r="E2611" s="91">
        <v>1.5000517450594941E-2</v>
      </c>
      <c r="F2611" s="91">
        <v>1.5401845875227341E-2</v>
      </c>
      <c r="G2611" s="92">
        <v>1.5421390377630349E-2</v>
      </c>
      <c r="H2611" s="92">
        <v>1.5124828410115544E-2</v>
      </c>
      <c r="I2611" s="92">
        <v>1.4655768432819564E-2</v>
      </c>
      <c r="J2611" s="92">
        <v>1.4035547179055233E-2</v>
      </c>
    </row>
    <row r="2612" spans="3:10" x14ac:dyDescent="0.25">
      <c r="C2612" s="84">
        <v>3.8473195403761949E-2</v>
      </c>
      <c r="D2612" s="91">
        <v>3.8834140847639552E-2</v>
      </c>
      <c r="E2612" s="91">
        <v>3.7858338973852851E-2</v>
      </c>
      <c r="F2612" s="91">
        <v>3.6435738209213107E-2</v>
      </c>
      <c r="G2612" s="92">
        <v>3.5026006780145579E-2</v>
      </c>
      <c r="H2612" s="92">
        <v>3.3624647044076209E-2</v>
      </c>
      <c r="I2612" s="92">
        <v>3.2400376896157539E-2</v>
      </c>
      <c r="J2612" s="92">
        <v>3.1260316001332583E-2</v>
      </c>
    </row>
    <row r="2613" spans="3:10" x14ac:dyDescent="0.25">
      <c r="C2613" s="84">
        <v>1.3930102690596025E-2</v>
      </c>
      <c r="D2613" s="91">
        <v>1.6484723884774954E-2</v>
      </c>
      <c r="E2613" s="91">
        <v>1.7969428314643668E-2</v>
      </c>
      <c r="F2613" s="91">
        <v>1.8697747722567312E-2</v>
      </c>
      <c r="G2613" s="92">
        <v>1.8971229606162883E-2</v>
      </c>
      <c r="H2613" s="92">
        <v>1.8889872194689645E-2</v>
      </c>
      <c r="I2613" s="92">
        <v>1.863542417273718E-2</v>
      </c>
      <c r="J2613" s="92">
        <v>1.8223160950219659E-2</v>
      </c>
    </row>
    <row r="2614" spans="3:10" x14ac:dyDescent="0.25">
      <c r="C2614" s="84">
        <v>7.5694794136604701E-3</v>
      </c>
      <c r="D2614" s="91">
        <v>1.050644416916359E-2</v>
      </c>
      <c r="E2614" s="91">
        <v>1.3092909747659856E-2</v>
      </c>
      <c r="F2614" s="91">
        <v>1.5258833034885658E-2</v>
      </c>
      <c r="G2614" s="92">
        <v>1.7073873850617382E-2</v>
      </c>
      <c r="H2614" s="92">
        <v>1.854259759854426E-2</v>
      </c>
      <c r="I2614" s="92">
        <v>1.9801294104475398E-2</v>
      </c>
      <c r="J2614" s="92">
        <v>2.0848193681594535E-2</v>
      </c>
    </row>
    <row r="2615" spans="3:10" x14ac:dyDescent="0.25">
      <c r="C2615" s="84">
        <v>5.4528461382175548E-2</v>
      </c>
      <c r="D2615" s="91">
        <v>5.2527919745500654E-2</v>
      </c>
      <c r="E2615" s="91">
        <v>4.9013588883547815E-2</v>
      </c>
      <c r="F2615" s="91">
        <v>4.5230260307181386E-2</v>
      </c>
      <c r="G2615" s="92">
        <v>4.1700581729312076E-2</v>
      </c>
      <c r="H2615" s="92">
        <v>3.8341294760653094E-2</v>
      </c>
      <c r="I2615" s="92">
        <v>3.5283259383515543E-2</v>
      </c>
      <c r="J2615" s="92">
        <v>3.2376127052198111E-2</v>
      </c>
    </row>
    <row r="2616" spans="3:10" x14ac:dyDescent="0.25">
      <c r="C2616" s="84">
        <v>2.4713186048622264E-3</v>
      </c>
      <c r="D2616" s="91">
        <v>4.1134747881583474E-3</v>
      </c>
      <c r="E2616" s="91">
        <v>5.8781650098011923E-3</v>
      </c>
      <c r="F2616" s="91">
        <v>7.5559607011238712E-3</v>
      </c>
      <c r="G2616" s="92">
        <v>9.026383322514351E-3</v>
      </c>
      <c r="H2616" s="92">
        <v>1.0197739315161988E-2</v>
      </c>
      <c r="I2616" s="92">
        <v>1.1113025431818626E-2</v>
      </c>
      <c r="J2616" s="92">
        <v>1.1790453416803652E-2</v>
      </c>
    </row>
    <row r="2617" spans="3:10" x14ac:dyDescent="0.25">
      <c r="C2617" s="84">
        <v>3.424393359511918E-3</v>
      </c>
      <c r="D2617" s="91">
        <v>5.4197029894761774E-3</v>
      </c>
      <c r="E2617" s="91">
        <v>7.3155034942566782E-3</v>
      </c>
      <c r="F2617" s="91">
        <v>8.8849322206337508E-3</v>
      </c>
      <c r="G2617" s="92">
        <v>1.0066623985745045E-2</v>
      </c>
      <c r="H2617" s="92">
        <v>1.0838747649270028E-2</v>
      </c>
      <c r="I2617" s="92">
        <v>1.1306579536412146E-2</v>
      </c>
      <c r="J2617" s="92">
        <v>1.152131855363045E-2</v>
      </c>
    </row>
    <row r="2618" spans="3:10" x14ac:dyDescent="0.25">
      <c r="C2618" s="84">
        <v>4.6837018096518919E-2</v>
      </c>
      <c r="D2618" s="91">
        <v>4.273388424872112E-2</v>
      </c>
      <c r="E2618" s="91">
        <v>3.9587741293299707E-2</v>
      </c>
      <c r="F2618" s="91">
        <v>3.7345763543882617E-2</v>
      </c>
      <c r="G2618" s="92">
        <v>3.5853662602193789E-2</v>
      </c>
      <c r="H2618" s="92">
        <v>3.4750415455335824E-2</v>
      </c>
      <c r="I2618" s="92">
        <v>3.4008935684568885E-2</v>
      </c>
      <c r="J2618" s="92">
        <v>3.341066258218265E-2</v>
      </c>
    </row>
    <row r="2619" spans="3:10" x14ac:dyDescent="0.25">
      <c r="C2619" s="84">
        <v>1.593096963497893E-2</v>
      </c>
      <c r="D2619" s="91">
        <v>1.8858193722524681E-2</v>
      </c>
      <c r="E2619" s="91">
        <v>2.0717035300776763E-2</v>
      </c>
      <c r="F2619" s="91">
        <v>2.183600491585868E-2</v>
      </c>
      <c r="G2619" s="92">
        <v>2.2538202860378387E-2</v>
      </c>
      <c r="H2619" s="92">
        <v>2.292544762839295E-2</v>
      </c>
      <c r="I2619" s="92">
        <v>2.3205943452668337E-2</v>
      </c>
      <c r="J2619" s="92">
        <v>2.3387345182522355E-2</v>
      </c>
    </row>
    <row r="2620" spans="3:10" x14ac:dyDescent="0.25">
      <c r="C2620" s="84">
        <v>6.8894357902010692E-2</v>
      </c>
      <c r="D2620" s="91">
        <v>6.6201728399765639E-2</v>
      </c>
      <c r="E2620" s="91">
        <v>6.2528204647639002E-2</v>
      </c>
      <c r="F2620" s="91">
        <v>5.9008410384612214E-2</v>
      </c>
      <c r="G2620" s="92">
        <v>5.6089431279847404E-2</v>
      </c>
      <c r="H2620" s="92">
        <v>5.3572132127744157E-2</v>
      </c>
      <c r="I2620" s="92">
        <v>5.16053999335577E-2</v>
      </c>
      <c r="J2620" s="92">
        <v>4.995005993196526E-2</v>
      </c>
    </row>
    <row r="2621" spans="3:10" x14ac:dyDescent="0.25">
      <c r="C2621" s="84">
        <v>1.473233016699702E-2</v>
      </c>
      <c r="D2621" s="91">
        <v>1.6721021140265815E-2</v>
      </c>
      <c r="E2621" s="91">
        <v>1.8238911697097408E-2</v>
      </c>
      <c r="F2621" s="91">
        <v>1.9428236050384181E-2</v>
      </c>
      <c r="G2621" s="92">
        <v>2.0426694081037523E-2</v>
      </c>
      <c r="H2621" s="92">
        <v>2.1236342226731351E-2</v>
      </c>
      <c r="I2621" s="92">
        <v>2.2017253919862215E-2</v>
      </c>
      <c r="J2621" s="92">
        <v>2.2785970466589825E-2</v>
      </c>
    </row>
    <row r="2622" spans="3:10" x14ac:dyDescent="0.25">
      <c r="C2622" s="84">
        <v>6.1567516790455613E-3</v>
      </c>
      <c r="D2622" s="91">
        <v>8.9927660625001085E-3</v>
      </c>
      <c r="E2622" s="91">
        <v>1.1639063776017871E-2</v>
      </c>
      <c r="F2622" s="91">
        <v>1.3973328089349224E-2</v>
      </c>
      <c r="G2622" s="92">
        <v>1.6032995872316481E-2</v>
      </c>
      <c r="H2622" s="92">
        <v>1.7819942648102785E-2</v>
      </c>
      <c r="I2622" s="92">
        <v>1.947562414822927E-2</v>
      </c>
      <c r="J2622" s="92">
        <v>2.101818612967701E-2</v>
      </c>
    </row>
    <row r="2623" spans="3:10" x14ac:dyDescent="0.25">
      <c r="C2623" s="84">
        <v>9.7372344602289166E-3</v>
      </c>
      <c r="D2623" s="91">
        <v>1.3796783492904757E-2</v>
      </c>
      <c r="E2623" s="91">
        <v>1.7013775213434945E-2</v>
      </c>
      <c r="F2623" s="91">
        <v>1.9232437512151937E-2</v>
      </c>
      <c r="G2623" s="92">
        <v>2.0592883910393434E-2</v>
      </c>
      <c r="H2623" s="92">
        <v>2.1186500078972739E-2</v>
      </c>
      <c r="I2623" s="92">
        <v>2.125807095303716E-2</v>
      </c>
      <c r="J2623" s="92">
        <v>2.0887134856609004E-2</v>
      </c>
    </row>
    <row r="2624" spans="3:10" x14ac:dyDescent="0.25">
      <c r="C2624" s="84">
        <v>6.4108016875855475E-2</v>
      </c>
      <c r="D2624" s="91">
        <v>5.344517182913238E-2</v>
      </c>
      <c r="E2624" s="91">
        <v>4.5770345110401303E-2</v>
      </c>
      <c r="F2624" s="91">
        <v>4.0402725527737757E-2</v>
      </c>
      <c r="G2624" s="92">
        <v>3.6702510827805582E-2</v>
      </c>
      <c r="H2624" s="92">
        <v>3.3980446131815674E-2</v>
      </c>
      <c r="I2624" s="92">
        <v>3.2009426704564491E-2</v>
      </c>
      <c r="J2624" s="92">
        <v>3.0450542698934456E-2</v>
      </c>
    </row>
    <row r="2625" spans="3:10" x14ac:dyDescent="0.25">
      <c r="C2625" s="84">
        <v>3.1422442970434603E-2</v>
      </c>
      <c r="D2625" s="91">
        <v>3.5113760352742024E-2</v>
      </c>
      <c r="E2625" s="91">
        <v>3.7311285880894829E-2</v>
      </c>
      <c r="F2625" s="91">
        <v>3.8609209635434301E-2</v>
      </c>
      <c r="G2625" s="92">
        <v>3.9428601585342046E-2</v>
      </c>
      <c r="H2625" s="92">
        <v>3.9780379957208956E-2</v>
      </c>
      <c r="I2625" s="92">
        <v>3.9890182793294586E-2</v>
      </c>
      <c r="J2625" s="92">
        <v>3.9674528400768801E-2</v>
      </c>
    </row>
    <row r="2626" spans="3:10" x14ac:dyDescent="0.25">
      <c r="C2626" s="84">
        <v>6.9454407912341422E-3</v>
      </c>
      <c r="D2626" s="91">
        <v>1.0801371295959129E-2</v>
      </c>
      <c r="E2626" s="91">
        <v>1.4420693773602373E-2</v>
      </c>
      <c r="F2626" s="91">
        <v>1.7481610258976769E-2</v>
      </c>
      <c r="G2626" s="92">
        <v>1.9982642139455969E-2</v>
      </c>
      <c r="H2626" s="92">
        <v>2.1954526642695139E-2</v>
      </c>
      <c r="I2626" s="92">
        <v>2.3628665412292391E-2</v>
      </c>
      <c r="J2626" s="92">
        <v>2.5083886477314993E-2</v>
      </c>
    </row>
    <row r="2627" spans="3:10" x14ac:dyDescent="0.25">
      <c r="C2627" s="84">
        <v>4.5174767536003843E-2</v>
      </c>
      <c r="D2627" s="91">
        <v>5.2520907912588836E-2</v>
      </c>
      <c r="E2627" s="91">
        <v>5.7242313633282145E-2</v>
      </c>
      <c r="F2627" s="91">
        <v>6.0305661038629173E-2</v>
      </c>
      <c r="G2627" s="92">
        <v>6.2550619495767637E-2</v>
      </c>
      <c r="H2627" s="92">
        <v>6.4164154403941492E-2</v>
      </c>
      <c r="I2627" s="92">
        <v>6.5609012264361832E-2</v>
      </c>
      <c r="J2627" s="92">
        <v>6.6765145769331666E-2</v>
      </c>
    </row>
    <row r="2628" spans="3:10" x14ac:dyDescent="0.25">
      <c r="C2628" s="84">
        <v>1.3912318000908756E-2</v>
      </c>
      <c r="D2628" s="91">
        <v>1.9624412691060761E-2</v>
      </c>
      <c r="E2628" s="91">
        <v>2.4358208618015825E-2</v>
      </c>
      <c r="F2628" s="91">
        <v>2.7941865831353888E-2</v>
      </c>
      <c r="G2628" s="92">
        <v>3.0576639894018463E-2</v>
      </c>
      <c r="H2628" s="92">
        <v>3.2371669951668396E-2</v>
      </c>
      <c r="I2628" s="92">
        <v>3.3650284755311469E-2</v>
      </c>
      <c r="J2628" s="92">
        <v>3.4461847140248143E-2</v>
      </c>
    </row>
    <row r="2629" spans="3:10" x14ac:dyDescent="0.25">
      <c r="C2629" s="84">
        <v>2.006997327561854E-2</v>
      </c>
      <c r="D2629" s="91">
        <v>2.3493594907197764E-2</v>
      </c>
      <c r="E2629" s="91">
        <v>2.5921395663154181E-2</v>
      </c>
      <c r="F2629" s="91">
        <v>2.7592438107388862E-2</v>
      </c>
      <c r="G2629" s="92">
        <v>2.8734739483231492E-2</v>
      </c>
      <c r="H2629" s="92">
        <v>2.934818621315511E-2</v>
      </c>
      <c r="I2629" s="92">
        <v>2.9624894713080857E-2</v>
      </c>
      <c r="J2629" s="92">
        <v>2.9545863941486044E-2</v>
      </c>
    </row>
    <row r="2630" spans="3:10" x14ac:dyDescent="0.25">
      <c r="C2630" s="84">
        <v>3.0171315913224899E-2</v>
      </c>
      <c r="D2630" s="91">
        <v>3.4452327544648199E-2</v>
      </c>
      <c r="E2630" s="91">
        <v>3.6986019604731329E-2</v>
      </c>
      <c r="F2630" s="91">
        <v>3.8389354225019691E-2</v>
      </c>
      <c r="G2630" s="92">
        <v>3.9162215062291825E-2</v>
      </c>
      <c r="H2630" s="92">
        <v>3.9392228091067627E-2</v>
      </c>
      <c r="I2630" s="92">
        <v>3.935872989393658E-2</v>
      </c>
      <c r="J2630" s="92">
        <v>3.9013166878730139E-2</v>
      </c>
    </row>
    <row r="2631" spans="3:10" x14ac:dyDescent="0.25">
      <c r="C2631" s="84">
        <v>1.9685915157892798E-3</v>
      </c>
      <c r="D2631" s="91">
        <v>3.4717843701489825E-3</v>
      </c>
      <c r="E2631" s="91">
        <v>5.1021964838622097E-3</v>
      </c>
      <c r="F2631" s="91">
        <v>6.6495057189014531E-3</v>
      </c>
      <c r="G2631" s="92">
        <v>8.016976483648644E-3</v>
      </c>
      <c r="H2631" s="92">
        <v>9.1467308960249682E-3</v>
      </c>
      <c r="I2631" s="92">
        <v>1.0092681482410803E-2</v>
      </c>
      <c r="J2631" s="92">
        <v>1.0869808839361282E-2</v>
      </c>
    </row>
    <row r="2632" spans="3:10" x14ac:dyDescent="0.25">
      <c r="C2632" s="84">
        <v>7.1237859570321155E-3</v>
      </c>
      <c r="D2632" s="91">
        <v>1.1542068855104884E-2</v>
      </c>
      <c r="E2632" s="91">
        <v>1.5734004410650138E-2</v>
      </c>
      <c r="F2632" s="91">
        <v>1.9193377325342712E-2</v>
      </c>
      <c r="G2632" s="92">
        <v>2.181652662272205E-2</v>
      </c>
      <c r="H2632" s="92">
        <v>2.3572956213898898E-2</v>
      </c>
      <c r="I2632" s="92">
        <v>2.4669096930694922E-2</v>
      </c>
      <c r="J2632" s="92">
        <v>2.5158811998256359E-2</v>
      </c>
    </row>
    <row r="2633" spans="3:10" x14ac:dyDescent="0.25">
      <c r="C2633" s="84">
        <v>2.6726311490843924E-3</v>
      </c>
      <c r="D2633" s="91">
        <v>4.3593932696338825E-3</v>
      </c>
      <c r="E2633" s="91">
        <v>6.1976588703226542E-3</v>
      </c>
      <c r="F2633" s="91">
        <v>8.0428014825775981E-3</v>
      </c>
      <c r="G2633" s="92">
        <v>9.8386663103312479E-3</v>
      </c>
      <c r="H2633" s="92">
        <v>1.1536798294992174E-2</v>
      </c>
      <c r="I2633" s="92">
        <v>1.3209335682157935E-2</v>
      </c>
      <c r="J2633" s="92">
        <v>1.4876140395069373E-2</v>
      </c>
    </row>
    <row r="2634" spans="3:10" x14ac:dyDescent="0.25">
      <c r="C2634" s="84">
        <v>4.4371400876673881E-3</v>
      </c>
      <c r="D2634" s="91">
        <v>7.6965819824871299E-3</v>
      </c>
      <c r="E2634" s="91">
        <v>1.0813548039037149E-2</v>
      </c>
      <c r="F2634" s="91">
        <v>1.3248174391313136E-2</v>
      </c>
      <c r="G2634" s="92">
        <v>1.4860193624973775E-2</v>
      </c>
      <c r="H2634" s="92">
        <v>1.5656806843538977E-2</v>
      </c>
      <c r="I2634" s="92">
        <v>1.5851867311029218E-2</v>
      </c>
      <c r="J2634" s="92">
        <v>1.5570340049139944E-2</v>
      </c>
    </row>
    <row r="2635" spans="3:10" x14ac:dyDescent="0.25">
      <c r="C2635" s="84">
        <v>1.5535700368624363E-2</v>
      </c>
      <c r="D2635" s="91">
        <v>1.9749861815557296E-2</v>
      </c>
      <c r="E2635" s="91">
        <v>2.2868121484907116E-2</v>
      </c>
      <c r="F2635" s="91">
        <v>2.4992030226741187E-2</v>
      </c>
      <c r="G2635" s="92">
        <v>2.6382444156167303E-2</v>
      </c>
      <c r="H2635" s="92">
        <v>2.7145734589989447E-2</v>
      </c>
      <c r="I2635" s="92">
        <v>2.7559757879815149E-2</v>
      </c>
      <c r="J2635" s="92">
        <v>2.7680541579849664E-2</v>
      </c>
    </row>
    <row r="2636" spans="3:10" x14ac:dyDescent="0.25">
      <c r="C2636" s="84">
        <v>4.5593267664037476E-3</v>
      </c>
      <c r="D2636" s="91">
        <v>6.6059422714094618E-3</v>
      </c>
      <c r="E2636" s="91">
        <v>8.6103716294325516E-3</v>
      </c>
      <c r="F2636" s="91">
        <v>1.0464302396285043E-2</v>
      </c>
      <c r="G2636" s="92">
        <v>1.2145301357310534E-2</v>
      </c>
      <c r="H2636" s="92">
        <v>1.3602349355804103E-2</v>
      </c>
      <c r="I2636" s="92">
        <v>1.4902272155212721E-2</v>
      </c>
      <c r="J2636" s="92">
        <v>1.6031595283316415E-2</v>
      </c>
    </row>
    <row r="2637" spans="3:10" x14ac:dyDescent="0.25">
      <c r="C2637" s="84">
        <v>6.2461305559949384E-3</v>
      </c>
      <c r="D2637" s="91">
        <v>1.0418892362139684E-2</v>
      </c>
      <c r="E2637" s="91">
        <v>1.4734021864019306E-2</v>
      </c>
      <c r="F2637" s="91">
        <v>1.8746676520808699E-2</v>
      </c>
      <c r="G2637" s="92">
        <v>2.2319697318876841E-2</v>
      </c>
      <c r="H2637" s="92">
        <v>2.5355243857615152E-2</v>
      </c>
      <c r="I2637" s="92">
        <v>2.7994735291484669E-2</v>
      </c>
      <c r="J2637" s="92">
        <v>3.02171024438673E-2</v>
      </c>
    </row>
    <row r="2638" spans="3:10" x14ac:dyDescent="0.25">
      <c r="C2638" s="84">
        <v>7.9998896706548767E-3</v>
      </c>
      <c r="D2638" s="91">
        <v>1.0429282603746173E-2</v>
      </c>
      <c r="E2638" s="91">
        <v>1.2545576947028856E-2</v>
      </c>
      <c r="F2638" s="91">
        <v>1.4338528966680055E-2</v>
      </c>
      <c r="G2638" s="92">
        <v>1.5854985930992858E-2</v>
      </c>
      <c r="H2638" s="92">
        <v>1.705327608615971E-2</v>
      </c>
      <c r="I2638" s="92">
        <v>1.8014658442633644E-2</v>
      </c>
      <c r="J2638" s="92">
        <v>1.8706574998168617E-2</v>
      </c>
    </row>
    <row r="2639" spans="3:10" x14ac:dyDescent="0.25">
      <c r="C2639" s="84">
        <v>4.4507145177517743E-3</v>
      </c>
      <c r="D2639" s="91">
        <v>7.1032050717223481E-3</v>
      </c>
      <c r="E2639" s="91">
        <v>9.7239876098211761E-3</v>
      </c>
      <c r="F2639" s="91">
        <v>1.2052463845713849E-2</v>
      </c>
      <c r="G2639" s="92">
        <v>1.4016672443463571E-2</v>
      </c>
      <c r="H2639" s="92">
        <v>1.556432268982467E-2</v>
      </c>
      <c r="I2639" s="92">
        <v>1.6797676764521912E-2</v>
      </c>
      <c r="J2639" s="92">
        <v>1.7730483743852693E-2</v>
      </c>
    </row>
    <row r="2640" spans="3:10" x14ac:dyDescent="0.25">
      <c r="C2640" s="84">
        <v>4.4710046046501847E-2</v>
      </c>
      <c r="D2640" s="91">
        <v>4.7665052552793498E-2</v>
      </c>
      <c r="E2640" s="91">
        <v>4.8550298462205481E-2</v>
      </c>
      <c r="F2640" s="91">
        <v>4.8535420672347208E-2</v>
      </c>
      <c r="G2640" s="92">
        <v>4.8325968388347504E-2</v>
      </c>
      <c r="H2640" s="92">
        <v>4.797868503301634E-2</v>
      </c>
      <c r="I2640" s="92">
        <v>4.7737575315030145E-2</v>
      </c>
      <c r="J2640" s="92">
        <v>4.7424161741056903E-2</v>
      </c>
    </row>
    <row r="2641" spans="3:10" x14ac:dyDescent="0.25">
      <c r="C2641" s="84">
        <v>1.3592536057664266E-2</v>
      </c>
      <c r="D2641" s="91">
        <v>1.7586164096410593E-2</v>
      </c>
      <c r="E2641" s="91">
        <v>2.0665678788184847E-2</v>
      </c>
      <c r="F2641" s="91">
        <v>2.2934048065270753E-2</v>
      </c>
      <c r="G2641" s="92">
        <v>2.460819062957828E-2</v>
      </c>
      <c r="H2641" s="92">
        <v>2.5727651927314507E-2</v>
      </c>
      <c r="I2641" s="92">
        <v>2.6476427451759509E-2</v>
      </c>
      <c r="J2641" s="92">
        <v>2.683324130543261E-2</v>
      </c>
    </row>
    <row r="2642" spans="3:10" x14ac:dyDescent="0.25">
      <c r="C2642" s="84">
        <v>1.4565374772463596E-2</v>
      </c>
      <c r="D2642" s="91">
        <v>2.1573467073657746E-2</v>
      </c>
      <c r="E2642" s="91">
        <v>2.7394321190516081E-2</v>
      </c>
      <c r="F2642" s="91">
        <v>3.1810812853103415E-2</v>
      </c>
      <c r="G2642" s="92">
        <v>3.5201696136221872E-2</v>
      </c>
      <c r="H2642" s="92">
        <v>3.7841582205166029E-2</v>
      </c>
      <c r="I2642" s="92">
        <v>4.0195318590682573E-2</v>
      </c>
      <c r="J2642" s="92">
        <v>4.2354454337220224E-2</v>
      </c>
    </row>
    <row r="2643" spans="3:10" x14ac:dyDescent="0.25">
      <c r="C2643" s="84">
        <v>9.3025057663251327E-3</v>
      </c>
      <c r="D2643" s="91">
        <v>1.3195795304358571E-2</v>
      </c>
      <c r="E2643" s="91">
        <v>1.6727518475795553E-2</v>
      </c>
      <c r="F2643" s="91">
        <v>1.9822276231526107E-2</v>
      </c>
      <c r="G2643" s="92">
        <v>2.2595334483889611E-2</v>
      </c>
      <c r="H2643" s="92">
        <v>2.5067777839394761E-2</v>
      </c>
      <c r="I2643" s="92">
        <v>2.7420699667910234E-2</v>
      </c>
      <c r="J2643" s="92">
        <v>2.963334932030846E-2</v>
      </c>
    </row>
    <row r="2644" spans="3:10" x14ac:dyDescent="0.25">
      <c r="C2644" s="84">
        <v>1.6819441789816172E-2</v>
      </c>
      <c r="D2644" s="91">
        <v>1.9685623757748811E-2</v>
      </c>
      <c r="E2644" s="91">
        <v>2.1374188247209176E-2</v>
      </c>
      <c r="F2644" s="91">
        <v>2.2243462873417597E-2</v>
      </c>
      <c r="G2644" s="92">
        <v>2.2632570377026928E-2</v>
      </c>
      <c r="H2644" s="92">
        <v>2.2651724463462607E-2</v>
      </c>
      <c r="I2644" s="92">
        <v>2.2518818007419682E-2</v>
      </c>
      <c r="J2644" s="92">
        <v>2.225727689798556E-2</v>
      </c>
    </row>
    <row r="2645" spans="3:10" x14ac:dyDescent="0.25">
      <c r="C2645" s="84">
        <v>2.0326546856969559E-3</v>
      </c>
      <c r="D2645" s="91">
        <v>3.9753499525554976E-3</v>
      </c>
      <c r="E2645" s="91">
        <v>6.256804452312077E-3</v>
      </c>
      <c r="F2645" s="91">
        <v>8.5270465350995601E-3</v>
      </c>
      <c r="G2645" s="92">
        <v>1.0571794475439376E-2</v>
      </c>
      <c r="H2645" s="92">
        <v>1.2251290073693138E-2</v>
      </c>
      <c r="I2645" s="92">
        <v>1.3601439236491358E-2</v>
      </c>
      <c r="J2645" s="92">
        <v>1.4628928944355654E-2</v>
      </c>
    </row>
    <row r="2646" spans="3:10" x14ac:dyDescent="0.25">
      <c r="C2646" s="84">
        <v>2.5349234368384675E-2</v>
      </c>
      <c r="D2646" s="91">
        <v>3.1734316183427272E-2</v>
      </c>
      <c r="E2646" s="91">
        <v>3.5515448218568335E-2</v>
      </c>
      <c r="F2646" s="91">
        <v>3.7421745405047287E-2</v>
      </c>
      <c r="G2646" s="92">
        <v>3.830493272509624E-2</v>
      </c>
      <c r="H2646" s="92">
        <v>3.8542473665488047E-2</v>
      </c>
      <c r="I2646" s="92">
        <v>3.8573813588619471E-2</v>
      </c>
      <c r="J2646" s="92">
        <v>3.8421008986081286E-2</v>
      </c>
    </row>
    <row r="2647" spans="3:10" x14ac:dyDescent="0.25">
      <c r="C2647" s="84">
        <v>1.3801038644686445E-2</v>
      </c>
      <c r="D2647" s="91">
        <v>1.977247104064429E-2</v>
      </c>
      <c r="E2647" s="91">
        <v>2.4861011954923743E-2</v>
      </c>
      <c r="F2647" s="91">
        <v>2.8952941402502895E-2</v>
      </c>
      <c r="G2647" s="92">
        <v>3.2326435477985777E-2</v>
      </c>
      <c r="H2647" s="92">
        <v>3.5137672462716131E-2</v>
      </c>
      <c r="I2647" s="92">
        <v>3.7745096851590616E-2</v>
      </c>
      <c r="J2647" s="92">
        <v>4.0194205587619741E-2</v>
      </c>
    </row>
    <row r="2648" spans="3:10" x14ac:dyDescent="0.25">
      <c r="C2648" s="84">
        <v>6.8960966208578695E-2</v>
      </c>
      <c r="D2648" s="91">
        <v>5.8930604751922175E-2</v>
      </c>
      <c r="E2648" s="91">
        <v>5.2006664636655736E-2</v>
      </c>
      <c r="F2648" s="91">
        <v>4.7518606941904677E-2</v>
      </c>
      <c r="G2648" s="92">
        <v>4.4869840234562516E-2</v>
      </c>
      <c r="H2648" s="92">
        <v>4.3369195202867208E-2</v>
      </c>
      <c r="I2648" s="92">
        <v>4.2843117849344955E-2</v>
      </c>
      <c r="J2648" s="92">
        <v>4.2926055671058776E-2</v>
      </c>
    </row>
    <row r="2649" spans="3:10" x14ac:dyDescent="0.25">
      <c r="C2649" s="84">
        <v>2.3016951876539057E-3</v>
      </c>
      <c r="D2649" s="91">
        <v>4.0328457893980332E-3</v>
      </c>
      <c r="E2649" s="91">
        <v>5.9694562735152371E-3</v>
      </c>
      <c r="F2649" s="91">
        <v>7.866382207203329E-3</v>
      </c>
      <c r="G2649" s="92">
        <v>9.5679006976778121E-3</v>
      </c>
      <c r="H2649" s="92">
        <v>1.095081281009291E-2</v>
      </c>
      <c r="I2649" s="92">
        <v>1.2036917792272596E-2</v>
      </c>
      <c r="J2649" s="92">
        <v>1.282294469926246E-2</v>
      </c>
    </row>
    <row r="2650" spans="3:10" x14ac:dyDescent="0.25">
      <c r="C2650" s="84">
        <v>7.7151498159715604E-3</v>
      </c>
      <c r="D2650" s="91">
        <v>1.1094105193087386E-2</v>
      </c>
      <c r="E2650" s="91">
        <v>1.3928020437693561E-2</v>
      </c>
      <c r="F2650" s="91">
        <v>1.6103047312646016E-2</v>
      </c>
      <c r="G2650" s="92">
        <v>1.7753324468328235E-2</v>
      </c>
      <c r="H2650" s="92">
        <v>1.8972015844794656E-2</v>
      </c>
      <c r="I2650" s="92">
        <v>1.9979826106001564E-2</v>
      </c>
      <c r="J2650" s="92">
        <v>2.0838877667776961E-2</v>
      </c>
    </row>
    <row r="2651" spans="3:10" x14ac:dyDescent="0.25">
      <c r="C2651" s="84">
        <v>1.0440401674886843E-2</v>
      </c>
      <c r="D2651" s="91">
        <v>1.5103287609925277E-2</v>
      </c>
      <c r="E2651" s="91">
        <v>1.9320299296501926E-2</v>
      </c>
      <c r="F2651" s="91">
        <v>2.2897326233173827E-2</v>
      </c>
      <c r="G2651" s="92">
        <v>2.5930356042392348E-2</v>
      </c>
      <c r="H2651" s="92">
        <v>2.8461697125380197E-2</v>
      </c>
      <c r="I2651" s="92">
        <v>3.0745982596615932E-2</v>
      </c>
      <c r="J2651" s="92">
        <v>3.2820041723315804E-2</v>
      </c>
    </row>
    <row r="2652" spans="3:10" x14ac:dyDescent="0.25">
      <c r="C2652" s="84">
        <v>1.2288991852113214E-2</v>
      </c>
      <c r="D2652" s="91">
        <v>1.7887992161913949E-2</v>
      </c>
      <c r="E2652" s="91">
        <v>2.2698634324687449E-2</v>
      </c>
      <c r="F2652" s="91">
        <v>2.6450727069031142E-2</v>
      </c>
      <c r="G2652" s="92">
        <v>2.9285840665418072E-2</v>
      </c>
      <c r="H2652" s="92">
        <v>3.129464576507502E-2</v>
      </c>
      <c r="I2652" s="92">
        <v>3.2786535753148327E-2</v>
      </c>
      <c r="J2652" s="92">
        <v>3.3807526892627275E-2</v>
      </c>
    </row>
    <row r="2653" spans="3:10" x14ac:dyDescent="0.25">
      <c r="C2653" s="84">
        <v>1.2218869473674109E-2</v>
      </c>
      <c r="D2653" s="91">
        <v>1.6173110208842913E-2</v>
      </c>
      <c r="E2653" s="91">
        <v>1.9466478759823713E-2</v>
      </c>
      <c r="F2653" s="91">
        <v>2.2086906358410319E-2</v>
      </c>
      <c r="G2653" s="92">
        <v>2.4164374820917257E-2</v>
      </c>
      <c r="H2653" s="92">
        <v>2.5702836313483496E-2</v>
      </c>
      <c r="I2653" s="92">
        <v>2.6882391957755797E-2</v>
      </c>
      <c r="J2653" s="92">
        <v>2.7694981023338595E-2</v>
      </c>
    </row>
    <row r="2654" spans="3:10" x14ac:dyDescent="0.25">
      <c r="C2654" s="84">
        <v>3.5246199784676135E-2</v>
      </c>
      <c r="D2654" s="91">
        <v>4.1200258892533717E-2</v>
      </c>
      <c r="E2654" s="91">
        <v>4.4224734410545176E-2</v>
      </c>
      <c r="F2654" s="91">
        <v>4.5401051630606044E-2</v>
      </c>
      <c r="G2654" s="92">
        <v>4.5657826473144994E-2</v>
      </c>
      <c r="H2654" s="92">
        <v>4.5297827998110642E-2</v>
      </c>
      <c r="I2654" s="92">
        <v>4.4722628815209886E-2</v>
      </c>
      <c r="J2654" s="92">
        <v>4.3876041800527309E-2</v>
      </c>
    </row>
    <row r="2655" spans="3:10" x14ac:dyDescent="0.25">
      <c r="C2655" s="84">
        <v>7.7353114717508362E-3</v>
      </c>
      <c r="D2655" s="91">
        <v>1.2459785754322812E-2</v>
      </c>
      <c r="E2655" s="91">
        <v>1.7000630467131933E-2</v>
      </c>
      <c r="F2655" s="91">
        <v>2.0836221334954514E-2</v>
      </c>
      <c r="G2655" s="92">
        <v>2.3830892219285599E-2</v>
      </c>
      <c r="H2655" s="92">
        <v>2.5908066370090879E-2</v>
      </c>
      <c r="I2655" s="92">
        <v>2.7256750553760183E-2</v>
      </c>
      <c r="J2655" s="92">
        <v>2.7917907095452225E-2</v>
      </c>
    </row>
    <row r="2656" spans="3:10" x14ac:dyDescent="0.25">
      <c r="C2656" s="84">
        <v>4.2736240811256801E-3</v>
      </c>
      <c r="D2656" s="91">
        <v>7.7452137753969133E-3</v>
      </c>
      <c r="E2656" s="91">
        <v>1.1688390734913569E-2</v>
      </c>
      <c r="F2656" s="91">
        <v>1.5614019131160541E-2</v>
      </c>
      <c r="G2656" s="92">
        <v>1.9232601960037576E-2</v>
      </c>
      <c r="H2656" s="92">
        <v>2.2307243364450221E-2</v>
      </c>
      <c r="I2656" s="92">
        <v>2.4855738112196532E-2</v>
      </c>
      <c r="J2656" s="92">
        <v>2.6804312923032658E-2</v>
      </c>
    </row>
    <row r="2657" spans="3:10" x14ac:dyDescent="0.25">
      <c r="C2657" s="84">
        <v>1.0896637501337902E-2</v>
      </c>
      <c r="D2657" s="91">
        <v>1.5129536582318553E-2</v>
      </c>
      <c r="E2657" s="91">
        <v>1.8698376957731664E-2</v>
      </c>
      <c r="F2657" s="91">
        <v>2.1452410889512146E-2</v>
      </c>
      <c r="G2657" s="92">
        <v>2.3475746190966467E-2</v>
      </c>
      <c r="H2657" s="92">
        <v>2.4786526100409521E-2</v>
      </c>
      <c r="I2657" s="92">
        <v>2.5598609035826132E-2</v>
      </c>
      <c r="J2657" s="92">
        <v>2.5952923405149382E-2</v>
      </c>
    </row>
    <row r="2658" spans="3:10" x14ac:dyDescent="0.25">
      <c r="C2658" s="84">
        <v>9.9900359678437491E-3</v>
      </c>
      <c r="D2658" s="91">
        <v>1.3061044808840306E-2</v>
      </c>
      <c r="E2658" s="91">
        <v>1.5736132400124562E-2</v>
      </c>
      <c r="F2658" s="91">
        <v>1.8052090418932361E-2</v>
      </c>
      <c r="G2658" s="92">
        <v>2.0145759159239492E-2</v>
      </c>
      <c r="H2658" s="92">
        <v>2.2047982376151708E-2</v>
      </c>
      <c r="I2658" s="92">
        <v>2.3935485702820215E-2</v>
      </c>
      <c r="J2658" s="92">
        <v>2.5815044004080134E-2</v>
      </c>
    </row>
    <row r="2659" spans="3:10" x14ac:dyDescent="0.25">
      <c r="C2659" s="84">
        <v>1.7748922138580838E-2</v>
      </c>
      <c r="D2659" s="91">
        <v>2.144436095653714E-2</v>
      </c>
      <c r="E2659" s="91">
        <v>2.3988324282382088E-2</v>
      </c>
      <c r="F2659" s="91">
        <v>2.5657170398419426E-2</v>
      </c>
      <c r="G2659" s="92">
        <v>2.6776127737520746E-2</v>
      </c>
      <c r="H2659" s="92">
        <v>2.7447058947361172E-2</v>
      </c>
      <c r="I2659" s="92">
        <v>2.7916118723221098E-2</v>
      </c>
      <c r="J2659" s="92">
        <v>2.8194112153779254E-2</v>
      </c>
    </row>
    <row r="2660" spans="3:10" x14ac:dyDescent="0.25">
      <c r="C2660" s="84">
        <v>2.1426155204802448E-2</v>
      </c>
      <c r="D2660" s="91">
        <v>2.559941236326194E-2</v>
      </c>
      <c r="E2660" s="91">
        <v>2.8049034062577593E-2</v>
      </c>
      <c r="F2660" s="91">
        <v>2.9291293245633274E-2</v>
      </c>
      <c r="G2660" s="92">
        <v>2.9840060343041579E-2</v>
      </c>
      <c r="H2660" s="92">
        <v>2.9880844857726345E-2</v>
      </c>
      <c r="I2660" s="92">
        <v>2.9710538607636602E-2</v>
      </c>
      <c r="J2660" s="92">
        <v>2.934837435934045E-2</v>
      </c>
    </row>
    <row r="2661" spans="3:10" x14ac:dyDescent="0.25">
      <c r="C2661" s="84">
        <v>5.9919469731648531E-3</v>
      </c>
      <c r="D2661" s="91">
        <v>9.6760496988144967E-3</v>
      </c>
      <c r="E2661" s="91">
        <v>1.2995621048400931E-2</v>
      </c>
      <c r="F2661" s="91">
        <v>1.5513787070788916E-2</v>
      </c>
      <c r="G2661" s="92">
        <v>1.7199587649533662E-2</v>
      </c>
      <c r="H2661" s="92">
        <v>1.8112632184070086E-2</v>
      </c>
      <c r="I2661" s="92">
        <v>1.8498467333643305E-2</v>
      </c>
      <c r="J2661" s="92">
        <v>1.8471971513109982E-2</v>
      </c>
    </row>
    <row r="2662" spans="3:10" x14ac:dyDescent="0.25">
      <c r="C2662" s="84">
        <v>3.262667411004215E-2</v>
      </c>
      <c r="D2662" s="91">
        <v>3.6191651344104306E-2</v>
      </c>
      <c r="E2662" s="91">
        <v>3.7695838675039388E-2</v>
      </c>
      <c r="F2662" s="91">
        <v>3.8156201477578498E-2</v>
      </c>
      <c r="G2662" s="92">
        <v>3.8294914417847895E-2</v>
      </c>
      <c r="H2662" s="92">
        <v>3.8297765690410837E-2</v>
      </c>
      <c r="I2662" s="92">
        <v>3.8464745781101477E-2</v>
      </c>
      <c r="J2662" s="92">
        <v>3.873529655255073E-2</v>
      </c>
    </row>
    <row r="2663" spans="3:10" x14ac:dyDescent="0.25">
      <c r="C2663" s="84">
        <v>1.0174355540250229E-2</v>
      </c>
      <c r="D2663" s="91">
        <v>1.5270910790270526E-2</v>
      </c>
      <c r="E2663" s="91">
        <v>1.9565193747951237E-2</v>
      </c>
      <c r="F2663" s="91">
        <v>2.2712939726680828E-2</v>
      </c>
      <c r="G2663" s="92">
        <v>2.4816329529443026E-2</v>
      </c>
      <c r="H2663" s="92">
        <v>2.5970766443471387E-2</v>
      </c>
      <c r="I2663" s="92">
        <v>2.6468924846822294E-2</v>
      </c>
      <c r="J2663" s="92">
        <v>2.6397657709001758E-2</v>
      </c>
    </row>
    <row r="2664" spans="3:10" x14ac:dyDescent="0.25">
      <c r="C2664" s="84">
        <v>3.5538517354826607E-3</v>
      </c>
      <c r="D2664" s="91">
        <v>5.037867259840176E-3</v>
      </c>
      <c r="E2664" s="91">
        <v>6.4756654655939751E-3</v>
      </c>
      <c r="F2664" s="91">
        <v>7.8198225508204523E-3</v>
      </c>
      <c r="G2664" s="92">
        <v>9.0759930936813484E-3</v>
      </c>
      <c r="H2664" s="92">
        <v>1.0217580808570969E-2</v>
      </c>
      <c r="I2664" s="92">
        <v>1.1301206750634445E-2</v>
      </c>
      <c r="J2664" s="92">
        <v>1.2324257999509106E-2</v>
      </c>
    </row>
    <row r="2665" spans="3:10" x14ac:dyDescent="0.25">
      <c r="C2665" s="84">
        <v>2.466604137297276E-2</v>
      </c>
      <c r="D2665" s="91">
        <v>2.6448061975448616E-2</v>
      </c>
      <c r="E2665" s="91">
        <v>2.7090574559004016E-2</v>
      </c>
      <c r="F2665" s="91">
        <v>2.7174774582561807E-2</v>
      </c>
      <c r="G2665" s="92">
        <v>2.7089838567717125E-2</v>
      </c>
      <c r="H2665" s="92">
        <v>2.6903063550614587E-2</v>
      </c>
      <c r="I2665" s="92">
        <v>2.6807264065928826E-2</v>
      </c>
      <c r="J2665" s="92">
        <v>2.6766594791257214E-2</v>
      </c>
    </row>
    <row r="2666" spans="3:10" x14ac:dyDescent="0.25">
      <c r="C2666" s="84">
        <v>1.6812474755690882E-2</v>
      </c>
      <c r="D2666" s="91">
        <v>1.8561731394370094E-2</v>
      </c>
      <c r="E2666" s="91">
        <v>1.9601238049295516E-2</v>
      </c>
      <c r="F2666" s="91">
        <v>2.0252848037591267E-2</v>
      </c>
      <c r="G2666" s="92">
        <v>2.0742511506634195E-2</v>
      </c>
      <c r="H2666" s="92">
        <v>2.1082887671558748E-2</v>
      </c>
      <c r="I2666" s="92">
        <v>2.1400316276337993E-2</v>
      </c>
      <c r="J2666" s="92">
        <v>2.1653692582215708E-2</v>
      </c>
    </row>
    <row r="2667" spans="3:10" x14ac:dyDescent="0.25">
      <c r="C2667" s="84">
        <v>1.4398380295082358E-2</v>
      </c>
      <c r="D2667" s="91">
        <v>1.9512857033360122E-2</v>
      </c>
      <c r="E2667" s="91">
        <v>2.3772983122293891E-2</v>
      </c>
      <c r="F2667" s="91">
        <v>2.7096657840220875E-2</v>
      </c>
      <c r="G2667" s="92">
        <v>2.9638398279369385E-2</v>
      </c>
      <c r="H2667" s="92">
        <v>3.1422452323965455E-2</v>
      </c>
      <c r="I2667" s="92">
        <v>3.269040071390926E-2</v>
      </c>
      <c r="J2667" s="92">
        <v>3.3447187002673642E-2</v>
      </c>
    </row>
    <row r="2668" spans="3:10" x14ac:dyDescent="0.25">
      <c r="C2668" s="84">
        <v>2.763203802775982E-2</v>
      </c>
      <c r="D2668" s="91">
        <v>2.9623424521486204E-2</v>
      </c>
      <c r="E2668" s="91">
        <v>3.0762680710079999E-2</v>
      </c>
      <c r="F2668" s="91">
        <v>3.1513126446131891E-2</v>
      </c>
      <c r="G2668" s="92">
        <v>3.2183908341478558E-2</v>
      </c>
      <c r="H2668" s="92">
        <v>3.2776392832334772E-2</v>
      </c>
      <c r="I2668" s="92">
        <v>3.348779625833985E-2</v>
      </c>
      <c r="J2668" s="92">
        <v>3.4262645615796311E-2</v>
      </c>
    </row>
    <row r="2669" spans="3:10" x14ac:dyDescent="0.25">
      <c r="C2669" s="84">
        <v>5.0616012183684063E-2</v>
      </c>
      <c r="D2669" s="91">
        <v>5.4251754959516424E-2</v>
      </c>
      <c r="E2669" s="91">
        <v>5.5372345908274619E-2</v>
      </c>
      <c r="F2669" s="91">
        <v>5.5576003951750254E-2</v>
      </c>
      <c r="G2669" s="92">
        <v>5.5824201402236047E-2</v>
      </c>
      <c r="H2669" s="92">
        <v>5.6239180758722224E-2</v>
      </c>
      <c r="I2669" s="92">
        <v>5.7101288544467256E-2</v>
      </c>
      <c r="J2669" s="92">
        <v>5.8156590460938504E-2</v>
      </c>
    </row>
    <row r="2670" spans="3:10" x14ac:dyDescent="0.25">
      <c r="C2670" s="84">
        <v>1.9951023380002167E-2</v>
      </c>
      <c r="D2670" s="91">
        <v>2.0252177816128241E-2</v>
      </c>
      <c r="E2670" s="91">
        <v>2.0411020558992507E-2</v>
      </c>
      <c r="F2670" s="91">
        <v>2.0481021414095742E-2</v>
      </c>
      <c r="G2670" s="92">
        <v>2.0469127362986748E-2</v>
      </c>
      <c r="H2670" s="92">
        <v>2.0253487628628067E-2</v>
      </c>
      <c r="I2670" s="92">
        <v>1.9894750678999686E-2</v>
      </c>
      <c r="J2670" s="92">
        <v>1.9341521966175654E-2</v>
      </c>
    </row>
    <row r="2671" spans="3:10" x14ac:dyDescent="0.25">
      <c r="C2671" s="84">
        <v>7.3779227109500535E-3</v>
      </c>
      <c r="D2671" s="91">
        <v>8.4026635070120186E-3</v>
      </c>
      <c r="E2671" s="91">
        <v>9.1788337120253562E-3</v>
      </c>
      <c r="F2671" s="91">
        <v>9.7610899574883184E-3</v>
      </c>
      <c r="G2671" s="92">
        <v>1.0196478587019164E-2</v>
      </c>
      <c r="H2671" s="92">
        <v>1.0464962447933773E-2</v>
      </c>
      <c r="I2671" s="92">
        <v>1.0631102720415994E-2</v>
      </c>
      <c r="J2671" s="92">
        <v>1.0696810073335642E-2</v>
      </c>
    </row>
    <row r="2672" spans="3:10" x14ac:dyDescent="0.25">
      <c r="C2672" s="84">
        <v>4.8204047879519766E-3</v>
      </c>
      <c r="D2672" s="91">
        <v>8.2710286591078756E-3</v>
      </c>
      <c r="E2672" s="91">
        <v>1.1823747670307571E-2</v>
      </c>
      <c r="F2672" s="91">
        <v>1.5045254786555291E-2</v>
      </c>
      <c r="G2672" s="92">
        <v>1.7807254824977692E-2</v>
      </c>
      <c r="H2672" s="92">
        <v>2.0053077695747646E-2</v>
      </c>
      <c r="I2672" s="92">
        <v>2.1931528857271249E-2</v>
      </c>
      <c r="J2672" s="92">
        <v>2.3463337979015494E-2</v>
      </c>
    </row>
    <row r="2673" spans="3:10" x14ac:dyDescent="0.25">
      <c r="C2673" s="84">
        <v>1.3322050389138401E-2</v>
      </c>
      <c r="D2673" s="91">
        <v>1.863309925442249E-2</v>
      </c>
      <c r="E2673" s="91">
        <v>2.3273657625798628E-2</v>
      </c>
      <c r="F2673" s="91">
        <v>2.6967555928956756E-2</v>
      </c>
      <c r="G2673" s="92">
        <v>2.9716728736797825E-2</v>
      </c>
      <c r="H2673" s="92">
        <v>3.1465666138953692E-2</v>
      </c>
      <c r="I2673" s="92">
        <v>3.2441436307386141E-2</v>
      </c>
      <c r="J2673" s="92">
        <v>3.2679865558804297E-2</v>
      </c>
    </row>
    <row r="2674" spans="3:10" x14ac:dyDescent="0.25">
      <c r="C2674" s="84">
        <v>1.1592964753175434E-2</v>
      </c>
      <c r="D2674" s="91">
        <v>1.6130992001334433E-2</v>
      </c>
      <c r="E2674" s="91">
        <v>1.9947518856057098E-2</v>
      </c>
      <c r="F2674" s="91">
        <v>2.2975069317870321E-2</v>
      </c>
      <c r="G2674" s="92">
        <v>2.5379965260656868E-2</v>
      </c>
      <c r="H2674" s="92">
        <v>2.7204420432930213E-2</v>
      </c>
      <c r="I2674" s="92">
        <v>2.8649166804463423E-2</v>
      </c>
      <c r="J2674" s="92">
        <v>2.9684515996334371E-2</v>
      </c>
    </row>
    <row r="2675" spans="3:10" x14ac:dyDescent="0.25">
      <c r="C2675" s="84">
        <v>4.4208832941999548E-3</v>
      </c>
      <c r="D2675" s="91">
        <v>7.3443341017820985E-3</v>
      </c>
      <c r="E2675" s="91">
        <v>1.0460720297523114E-2</v>
      </c>
      <c r="F2675" s="91">
        <v>1.3508905549199137E-2</v>
      </c>
      <c r="G2675" s="92">
        <v>1.6414728243698089E-2</v>
      </c>
      <c r="H2675" s="92">
        <v>1.9116165700648127E-2</v>
      </c>
      <c r="I2675" s="92">
        <v>2.1729423372361906E-2</v>
      </c>
      <c r="J2675" s="92">
        <v>2.425751249270882E-2</v>
      </c>
    </row>
    <row r="2676" spans="3:10" x14ac:dyDescent="0.25">
      <c r="C2676" s="84">
        <v>1.0182777704082498E-2</v>
      </c>
      <c r="D2676" s="91">
        <v>1.4476537416788364E-2</v>
      </c>
      <c r="E2676" s="91">
        <v>1.8409073599293186E-2</v>
      </c>
      <c r="F2676" s="91">
        <v>2.1846830933951209E-2</v>
      </c>
      <c r="G2676" s="92">
        <v>2.4851632543521972E-2</v>
      </c>
      <c r="H2676" s="92">
        <v>2.7385784413321353E-2</v>
      </c>
      <c r="I2676" s="92">
        <v>2.9599498698567161E-2</v>
      </c>
      <c r="J2676" s="92">
        <v>3.1438406063042289E-2</v>
      </c>
    </row>
    <row r="2677" spans="3:10" x14ac:dyDescent="0.25">
      <c r="C2677" s="84">
        <v>1.5319837546646238E-2</v>
      </c>
      <c r="D2677" s="91">
        <v>2.4135815576666775E-2</v>
      </c>
      <c r="E2677" s="91">
        <v>3.2322483838770961E-2</v>
      </c>
      <c r="F2677" s="91">
        <v>3.9082558552519554E-2</v>
      </c>
      <c r="G2677" s="92">
        <v>4.4398439855392428E-2</v>
      </c>
      <c r="H2677" s="92">
        <v>4.8319207865299064E-2</v>
      </c>
      <c r="I2677" s="92">
        <v>5.1297262514009907E-2</v>
      </c>
      <c r="J2677" s="92">
        <v>5.3402976898863155E-2</v>
      </c>
    </row>
    <row r="2678" spans="3:10" x14ac:dyDescent="0.25">
      <c r="C2678" s="84">
        <v>6.7676395766680282E-3</v>
      </c>
      <c r="D2678" s="91">
        <v>9.5752181303369391E-3</v>
      </c>
      <c r="E2678" s="91">
        <v>1.2069658063509344E-2</v>
      </c>
      <c r="F2678" s="91">
        <v>1.4124146181293373E-2</v>
      </c>
      <c r="G2678" s="92">
        <v>1.5779625946737767E-2</v>
      </c>
      <c r="H2678" s="92">
        <v>1.7051643552875986E-2</v>
      </c>
      <c r="I2678" s="92">
        <v>1.809731673983098E-2</v>
      </c>
      <c r="J2678" s="92">
        <v>1.8953937627196996E-2</v>
      </c>
    </row>
    <row r="2679" spans="3:10" x14ac:dyDescent="0.25">
      <c r="C2679" s="84">
        <v>1.1522861398876563E-2</v>
      </c>
      <c r="D2679" s="91">
        <v>1.8090233374528742E-2</v>
      </c>
      <c r="E2679" s="91">
        <v>2.3745233765399339E-2</v>
      </c>
      <c r="F2679" s="91">
        <v>2.7925791850872583E-2</v>
      </c>
      <c r="G2679" s="92">
        <v>3.0767046115634713E-2</v>
      </c>
      <c r="H2679" s="92">
        <v>3.2453501642934986E-2</v>
      </c>
      <c r="I2679" s="92">
        <v>3.3407058716302993E-2</v>
      </c>
      <c r="J2679" s="92">
        <v>3.376231400976118E-2</v>
      </c>
    </row>
    <row r="2680" spans="3:10" x14ac:dyDescent="0.25">
      <c r="C2680" s="84">
        <v>2.17988146755612E-2</v>
      </c>
      <c r="D2680" s="91">
        <v>2.8438462724723709E-2</v>
      </c>
      <c r="E2680" s="91">
        <v>3.3685587332679727E-2</v>
      </c>
      <c r="F2680" s="91">
        <v>3.7735698048036996E-2</v>
      </c>
      <c r="G2680" s="92">
        <v>4.1020330298631197E-2</v>
      </c>
      <c r="H2680" s="92">
        <v>4.3691108057731493E-2</v>
      </c>
      <c r="I2680" s="92">
        <v>4.6123596015357725E-2</v>
      </c>
      <c r="J2680" s="92">
        <v>4.830426701871833E-2</v>
      </c>
    </row>
    <row r="2681" spans="3:10" x14ac:dyDescent="0.25">
      <c r="C2681" s="84">
        <v>1.9485085156873982E-2</v>
      </c>
      <c r="D2681" s="91">
        <v>2.7169301892647386E-2</v>
      </c>
      <c r="E2681" s="91">
        <v>3.383988478913922E-2</v>
      </c>
      <c r="F2681" s="91">
        <v>3.9333052386208038E-2</v>
      </c>
      <c r="G2681" s="92">
        <v>4.3904121757676232E-2</v>
      </c>
      <c r="H2681" s="92">
        <v>4.7659352678028115E-2</v>
      </c>
      <c r="I2681" s="92">
        <v>5.1032757053974094E-2</v>
      </c>
      <c r="J2681" s="92">
        <v>5.4074180483764452E-2</v>
      </c>
    </row>
    <row r="2682" spans="3:10" x14ac:dyDescent="0.25">
      <c r="C2682" s="84">
        <v>1.2862877252347816E-2</v>
      </c>
      <c r="D2682" s="91">
        <v>1.7815454306598068E-2</v>
      </c>
      <c r="E2682" s="91">
        <v>2.2069168931896324E-2</v>
      </c>
      <c r="F2682" s="91">
        <v>2.5507550774858015E-2</v>
      </c>
      <c r="G2682" s="92">
        <v>2.8269720061515194E-2</v>
      </c>
      <c r="H2682" s="92">
        <v>3.0389420599409345E-2</v>
      </c>
      <c r="I2682" s="92">
        <v>3.2111155817046204E-2</v>
      </c>
      <c r="J2682" s="92">
        <v>3.3443263873229934E-2</v>
      </c>
    </row>
    <row r="2683" spans="3:10" x14ac:dyDescent="0.25">
      <c r="C2683" s="84">
        <v>1.8156130363550294E-2</v>
      </c>
      <c r="D2683" s="91">
        <v>2.0921440106935252E-2</v>
      </c>
      <c r="E2683" s="91">
        <v>2.3008135741870266E-2</v>
      </c>
      <c r="F2683" s="91">
        <v>2.4652005471537262E-2</v>
      </c>
      <c r="G2683" s="92">
        <v>2.6060457891058854E-2</v>
      </c>
      <c r="H2683" s="92">
        <v>2.7231864232674003E-2</v>
      </c>
      <c r="I2683" s="92">
        <v>2.8335063577671793E-2</v>
      </c>
      <c r="J2683" s="92">
        <v>2.9332705391084464E-2</v>
      </c>
    </row>
    <row r="2684" spans="3:10" x14ac:dyDescent="0.25">
      <c r="C2684" s="84">
        <v>8.9034943380429762E-2</v>
      </c>
      <c r="D2684" s="91">
        <v>8.644593921611346E-2</v>
      </c>
      <c r="E2684" s="91">
        <v>8.0086877977385534E-2</v>
      </c>
      <c r="F2684" s="91">
        <v>7.2930299323198652E-2</v>
      </c>
      <c r="G2684" s="92">
        <v>6.6215939136814103E-2</v>
      </c>
      <c r="H2684" s="92">
        <v>5.988930802061062E-2</v>
      </c>
      <c r="I2684" s="92">
        <v>5.4116259742843426E-2</v>
      </c>
      <c r="J2684" s="92">
        <v>4.8607965946860579E-2</v>
      </c>
    </row>
    <row r="2685" spans="3:10" x14ac:dyDescent="0.25">
      <c r="C2685" s="84">
        <v>3.0643024791191586E-2</v>
      </c>
      <c r="D2685" s="91">
        <v>2.9481298674182702E-2</v>
      </c>
      <c r="E2685" s="91">
        <v>2.773508001297131E-2</v>
      </c>
      <c r="F2685" s="91">
        <v>2.5936619271043845E-2</v>
      </c>
      <c r="G2685" s="92">
        <v>2.4321632425287718E-2</v>
      </c>
      <c r="H2685" s="92">
        <v>2.2836740199256123E-2</v>
      </c>
      <c r="I2685" s="92">
        <v>2.1575244007293468E-2</v>
      </c>
      <c r="J2685" s="92">
        <v>2.0464642917826282E-2</v>
      </c>
    </row>
    <row r="2686" spans="3:10" x14ac:dyDescent="0.25">
      <c r="C2686" s="84">
        <v>1.2394050621026022E-2</v>
      </c>
      <c r="D2686" s="91">
        <v>1.6014556505139818E-2</v>
      </c>
      <c r="E2686" s="91">
        <v>1.890533477870493E-2</v>
      </c>
      <c r="F2686" s="91">
        <v>2.1164336977617961E-2</v>
      </c>
      <c r="G2686" s="92">
        <v>2.2996338547205827E-2</v>
      </c>
      <c r="H2686" s="92">
        <v>2.4451111699813427E-2</v>
      </c>
      <c r="I2686" s="92">
        <v>2.5717935822957515E-2</v>
      </c>
      <c r="J2686" s="92">
        <v>2.6785782507736666E-2</v>
      </c>
    </row>
    <row r="2687" spans="3:10" x14ac:dyDescent="0.25">
      <c r="C2687" s="84">
        <v>3.1660854351086344E-3</v>
      </c>
      <c r="D2687" s="91">
        <v>4.5964051892724324E-3</v>
      </c>
      <c r="E2687" s="91">
        <v>5.975515443958304E-3</v>
      </c>
      <c r="F2687" s="91">
        <v>7.2217802568698836E-3</v>
      </c>
      <c r="G2687" s="92">
        <v>8.3186906319907168E-3</v>
      </c>
      <c r="H2687" s="92">
        <v>9.2352684048503803E-3</v>
      </c>
      <c r="I2687" s="92">
        <v>1.0026770846655987E-2</v>
      </c>
      <c r="J2687" s="92">
        <v>1.0700221853713528E-2</v>
      </c>
    </row>
    <row r="2688" spans="3:10" x14ac:dyDescent="0.25">
      <c r="C2688" s="84">
        <v>8.388671813695292E-3</v>
      </c>
      <c r="D2688" s="91">
        <v>1.2182279013536742E-2</v>
      </c>
      <c r="E2688" s="91">
        <v>1.5565584093672835E-2</v>
      </c>
      <c r="F2688" s="91">
        <v>1.8389480006181142E-2</v>
      </c>
      <c r="G2688" s="92">
        <v>2.0738108367177092E-2</v>
      </c>
      <c r="H2688" s="92">
        <v>2.2638541366487925E-2</v>
      </c>
      <c r="I2688" s="92">
        <v>2.4276189582490854E-2</v>
      </c>
      <c r="J2688" s="92">
        <v>2.5660405059145505E-2</v>
      </c>
    </row>
    <row r="2689" spans="3:10" x14ac:dyDescent="0.25">
      <c r="C2689" s="84">
        <v>1.2486585926132995E-2</v>
      </c>
      <c r="D2689" s="91">
        <v>1.3824997286010523E-2</v>
      </c>
      <c r="E2689" s="91">
        <v>1.4673967284165073E-2</v>
      </c>
      <c r="F2689" s="91">
        <v>1.5279655749967881E-2</v>
      </c>
      <c r="G2689" s="92">
        <v>1.5831533023797285E-2</v>
      </c>
      <c r="H2689" s="92">
        <v>1.636782790766295E-2</v>
      </c>
      <c r="I2689" s="92">
        <v>1.7020002708644677E-2</v>
      </c>
      <c r="J2689" s="92">
        <v>1.7792795179191658E-2</v>
      </c>
    </row>
    <row r="2690" spans="3:10" x14ac:dyDescent="0.25">
      <c r="C2690" s="84">
        <v>7.1465214101343114E-3</v>
      </c>
      <c r="D2690" s="91">
        <v>1.0461106139418785E-2</v>
      </c>
      <c r="E2690" s="91">
        <v>1.3747380878507612E-2</v>
      </c>
      <c r="F2690" s="91">
        <v>1.6859826315332796E-2</v>
      </c>
      <c r="G2690" s="92">
        <v>1.9787350995471235E-2</v>
      </c>
      <c r="H2690" s="92">
        <v>2.2455097589240025E-2</v>
      </c>
      <c r="I2690" s="92">
        <v>2.4960861261918457E-2</v>
      </c>
      <c r="J2690" s="92">
        <v>2.7253384041157892E-2</v>
      </c>
    </row>
    <row r="2691" spans="3:10" x14ac:dyDescent="0.25">
      <c r="C2691" s="84">
        <v>6.236644221437891E-3</v>
      </c>
      <c r="D2691" s="91">
        <v>9.1939294812687002E-3</v>
      </c>
      <c r="E2691" s="91">
        <v>1.190247786507243E-2</v>
      </c>
      <c r="F2691" s="91">
        <v>1.4138806095841573E-2</v>
      </c>
      <c r="G2691" s="92">
        <v>1.5864503390239992E-2</v>
      </c>
      <c r="H2691" s="92">
        <v>1.7040204136146122E-2</v>
      </c>
      <c r="I2691" s="92">
        <v>1.7793970346530425E-2</v>
      </c>
      <c r="J2691" s="92">
        <v>1.8158258916217522E-2</v>
      </c>
    </row>
    <row r="2692" spans="3:10" x14ac:dyDescent="0.25">
      <c r="C2692" s="84">
        <v>6.3321542129066649E-3</v>
      </c>
      <c r="D2692" s="91">
        <v>9.1256777367735402E-3</v>
      </c>
      <c r="E2692" s="91">
        <v>1.168057605919617E-2</v>
      </c>
      <c r="F2692" s="91">
        <v>1.3851659592940551E-2</v>
      </c>
      <c r="G2692" s="92">
        <v>1.5644649277309537E-2</v>
      </c>
      <c r="H2692" s="92">
        <v>1.703355232481436E-2</v>
      </c>
      <c r="I2692" s="92">
        <v>1.8135231846872251E-2</v>
      </c>
      <c r="J2692" s="92">
        <v>1.89562278590144E-2</v>
      </c>
    </row>
    <row r="2693" spans="3:10" x14ac:dyDescent="0.25">
      <c r="C2693" s="84">
        <v>3.7635444759890752E-2</v>
      </c>
      <c r="D2693" s="91">
        <v>3.4461279164074314E-2</v>
      </c>
      <c r="E2693" s="91">
        <v>3.1973416742148465E-2</v>
      </c>
      <c r="F2693" s="91">
        <v>3.0253515272773358E-2</v>
      </c>
      <c r="G2693" s="92">
        <v>2.9234618492023367E-2</v>
      </c>
      <c r="H2693" s="92">
        <v>2.8652919582320649E-2</v>
      </c>
      <c r="I2693" s="92">
        <v>2.8506150212239793E-2</v>
      </c>
      <c r="J2693" s="92">
        <v>2.8630201315127193E-2</v>
      </c>
    </row>
    <row r="2694" spans="3:10" x14ac:dyDescent="0.25">
      <c r="C2694" s="84">
        <v>1.2130324786411423E-2</v>
      </c>
      <c r="D2694" s="91">
        <v>1.6104402226164872E-2</v>
      </c>
      <c r="E2694" s="91">
        <v>1.9171270562315015E-2</v>
      </c>
      <c r="F2694" s="91">
        <v>2.1388370471403642E-2</v>
      </c>
      <c r="G2694" s="92">
        <v>2.3000993922855942E-2</v>
      </c>
      <c r="H2694" s="92">
        <v>2.4118458822834695E-2</v>
      </c>
      <c r="I2694" s="92">
        <v>2.4981571768656854E-2</v>
      </c>
      <c r="J2694" s="92">
        <v>2.5619101269862624E-2</v>
      </c>
    </row>
    <row r="2695" spans="3:10" x14ac:dyDescent="0.25">
      <c r="C2695" s="84">
        <v>3.7245431550902423E-2</v>
      </c>
      <c r="D2695" s="91">
        <v>4.0847615876381679E-2</v>
      </c>
      <c r="E2695" s="91">
        <v>4.1808552587983966E-2</v>
      </c>
      <c r="F2695" s="91">
        <v>4.1260231373737001E-2</v>
      </c>
      <c r="G2695" s="92">
        <v>4.0021334313931303E-2</v>
      </c>
      <c r="H2695" s="92">
        <v>3.8332419124350689E-2</v>
      </c>
      <c r="I2695" s="92">
        <v>3.6541919919150748E-2</v>
      </c>
      <c r="J2695" s="92">
        <v>3.4628645150378445E-2</v>
      </c>
    </row>
    <row r="2696" spans="3:10" x14ac:dyDescent="0.25">
      <c r="C2696" s="84">
        <v>6.5067367113237712E-2</v>
      </c>
      <c r="D2696" s="91">
        <v>7.16393846946973E-2</v>
      </c>
      <c r="E2696" s="91">
        <v>7.5194125932164207E-2</v>
      </c>
      <c r="F2696" s="91">
        <v>7.734946843659897E-2</v>
      </c>
      <c r="G2696" s="92">
        <v>7.9240261487607419E-2</v>
      </c>
      <c r="H2696" s="92">
        <v>8.1065651941752179E-2</v>
      </c>
      <c r="I2696" s="92">
        <v>8.3359578943408758E-2</v>
      </c>
      <c r="J2696" s="92">
        <v>8.5921231346321847E-2</v>
      </c>
    </row>
    <row r="2697" spans="3:10" x14ac:dyDescent="0.25">
      <c r="C2697" s="84">
        <v>2.7925813391406065E-2</v>
      </c>
      <c r="D2697" s="91">
        <v>2.7123435491001609E-2</v>
      </c>
      <c r="E2697" s="91">
        <v>2.6904569481210068E-2</v>
      </c>
      <c r="F2697" s="91">
        <v>2.7162650602004169E-2</v>
      </c>
      <c r="G2697" s="92">
        <v>2.7833213434462732E-2</v>
      </c>
      <c r="H2697" s="92">
        <v>2.8730583205935172E-2</v>
      </c>
      <c r="I2697" s="92">
        <v>2.9931961525113866E-2</v>
      </c>
      <c r="J2697" s="92">
        <v>3.1344540643721802E-2</v>
      </c>
    </row>
    <row r="2698" spans="3:10" x14ac:dyDescent="0.25">
      <c r="C2698" s="84">
        <v>1.2877627405098301E-2</v>
      </c>
      <c r="D2698" s="91">
        <v>2.0340626983531132E-2</v>
      </c>
      <c r="E2698" s="91">
        <v>2.7299974983925852E-2</v>
      </c>
      <c r="F2698" s="91">
        <v>3.3033312844061899E-2</v>
      </c>
      <c r="G2698" s="92">
        <v>3.7439220596838768E-2</v>
      </c>
      <c r="H2698" s="92">
        <v>4.0463273845529953E-2</v>
      </c>
      <c r="I2698" s="92">
        <v>4.2408237859314545E-2</v>
      </c>
      <c r="J2698" s="92">
        <v>4.3294200290788024E-2</v>
      </c>
    </row>
    <row r="2699" spans="3:10" x14ac:dyDescent="0.25">
      <c r="C2699" s="84">
        <v>2.7475628228658205E-3</v>
      </c>
      <c r="D2699" s="91">
        <v>5.3357558709833117E-3</v>
      </c>
      <c r="E2699" s="91">
        <v>8.5081069239212812E-3</v>
      </c>
      <c r="F2699" s="91">
        <v>1.1885311557157512E-2</v>
      </c>
      <c r="G2699" s="92">
        <v>1.5213749514429886E-2</v>
      </c>
      <c r="H2699" s="92">
        <v>1.8295115719187811E-2</v>
      </c>
      <c r="I2699" s="92">
        <v>2.1154921619761752E-2</v>
      </c>
      <c r="J2699" s="92">
        <v>2.3750576355644294E-2</v>
      </c>
    </row>
    <row r="2700" spans="3:10" x14ac:dyDescent="0.25">
      <c r="C2700" s="84">
        <v>1.6353899644383407E-3</v>
      </c>
      <c r="D2700" s="91">
        <v>3.1391808820780635E-3</v>
      </c>
      <c r="E2700" s="91">
        <v>4.8843016517299649E-3</v>
      </c>
      <c r="F2700" s="91">
        <v>6.5819147563770065E-3</v>
      </c>
      <c r="G2700" s="92">
        <v>8.0315953924282816E-3</v>
      </c>
      <c r="H2700" s="92">
        <v>9.0913647732629634E-3</v>
      </c>
      <c r="I2700" s="92">
        <v>9.7693393574871147E-3</v>
      </c>
      <c r="J2700" s="92">
        <v>1.0074757365662565E-2</v>
      </c>
    </row>
    <row r="2701" spans="3:10" x14ac:dyDescent="0.25">
      <c r="C2701" s="84">
        <v>2.5590142027352658E-2</v>
      </c>
      <c r="D2701" s="91">
        <v>2.5811611056768623E-2</v>
      </c>
      <c r="E2701" s="91">
        <v>2.5490180903327875E-2</v>
      </c>
      <c r="F2701" s="91">
        <v>2.5014909981206292E-2</v>
      </c>
      <c r="G2701" s="92">
        <v>2.4595059219256858E-2</v>
      </c>
      <c r="H2701" s="92">
        <v>2.4194863522814438E-2</v>
      </c>
      <c r="I2701" s="92">
        <v>2.393881986195014E-2</v>
      </c>
      <c r="J2701" s="92">
        <v>2.3778408681595448E-2</v>
      </c>
    </row>
    <row r="2702" spans="3:10" x14ac:dyDescent="0.25">
      <c r="C2702" s="84">
        <v>5.2588733869930295E-3</v>
      </c>
      <c r="D2702" s="91">
        <v>6.1439253045525669E-3</v>
      </c>
      <c r="E2702" s="91">
        <v>6.7857886855708233E-3</v>
      </c>
      <c r="F2702" s="91">
        <v>7.2644411239419695E-3</v>
      </c>
      <c r="G2702" s="92">
        <v>7.6581794104780849E-3</v>
      </c>
      <c r="H2702" s="92">
        <v>7.9849221889834593E-3</v>
      </c>
      <c r="I2702" s="92">
        <v>8.3131116326914181E-3</v>
      </c>
      <c r="J2702" s="92">
        <v>8.6519291727727553E-3</v>
      </c>
    </row>
    <row r="2703" spans="3:10" x14ac:dyDescent="0.25">
      <c r="C2703" s="84">
        <v>1.8489499534301464E-2</v>
      </c>
      <c r="D2703" s="91">
        <v>2.1241622585175847E-2</v>
      </c>
      <c r="E2703" s="91">
        <v>2.3003880051994222E-2</v>
      </c>
      <c r="F2703" s="91">
        <v>2.4054006434997676E-2</v>
      </c>
      <c r="G2703" s="92">
        <v>2.4640527675041761E-2</v>
      </c>
      <c r="H2703" s="92">
        <v>2.4800678863792034E-2</v>
      </c>
      <c r="I2703" s="92">
        <v>2.4726489879406805E-2</v>
      </c>
      <c r="J2703" s="92">
        <v>2.4423165367160465E-2</v>
      </c>
    </row>
    <row r="2704" spans="3:10" x14ac:dyDescent="0.25">
      <c r="C2704" s="84">
        <v>3.6218834442669268E-2</v>
      </c>
      <c r="D2704" s="91">
        <v>3.8675569788054441E-2</v>
      </c>
      <c r="E2704" s="91">
        <v>3.9859443089153367E-2</v>
      </c>
      <c r="F2704" s="91">
        <v>4.0511724565128242E-2</v>
      </c>
      <c r="G2704" s="92">
        <v>4.1094399784125754E-2</v>
      </c>
      <c r="H2704" s="92">
        <v>4.1613329429855572E-2</v>
      </c>
      <c r="I2704" s="92">
        <v>4.2287749105190314E-2</v>
      </c>
      <c r="J2704" s="92">
        <v>4.2997315960232228E-2</v>
      </c>
    </row>
    <row r="2705" spans="3:10" x14ac:dyDescent="0.25">
      <c r="C2705" s="84">
        <v>5.1611302142705708E-3</v>
      </c>
      <c r="D2705" s="91">
        <v>7.9047511345815089E-3</v>
      </c>
      <c r="E2705" s="91">
        <v>1.067908821096142E-2</v>
      </c>
      <c r="F2705" s="91">
        <v>1.3284481181778766E-2</v>
      </c>
      <c r="G2705" s="92">
        <v>1.5677879669911986E-2</v>
      </c>
      <c r="H2705" s="92">
        <v>1.782016266291192E-2</v>
      </c>
      <c r="I2705" s="92">
        <v>1.9848927601246999E-2</v>
      </c>
      <c r="J2705" s="92">
        <v>2.1807055440373528E-2</v>
      </c>
    </row>
    <row r="2706" spans="3:10" x14ac:dyDescent="0.25">
      <c r="C2706" s="84">
        <v>2.6740993175446749E-2</v>
      </c>
      <c r="D2706" s="91">
        <v>3.1368728018802798E-2</v>
      </c>
      <c r="E2706" s="91">
        <v>3.3850447804019163E-2</v>
      </c>
      <c r="F2706" s="91">
        <v>3.5049717135697309E-2</v>
      </c>
      <c r="G2706" s="92">
        <v>3.572878987813536E-2</v>
      </c>
      <c r="H2706" s="92">
        <v>3.617008766088143E-2</v>
      </c>
      <c r="I2706" s="92">
        <v>3.6732271792336249E-2</v>
      </c>
      <c r="J2706" s="92">
        <v>3.7399307912961685E-2</v>
      </c>
    </row>
    <row r="2707" spans="3:10" x14ac:dyDescent="0.25">
      <c r="C2707" s="84">
        <v>2.2108384389807126E-2</v>
      </c>
      <c r="D2707" s="91">
        <v>2.3068242346424281E-2</v>
      </c>
      <c r="E2707" s="91">
        <v>2.3493035294265441E-2</v>
      </c>
      <c r="F2707" s="91">
        <v>2.3710560941132629E-2</v>
      </c>
      <c r="G2707" s="92">
        <v>2.3906098412305964E-2</v>
      </c>
      <c r="H2707" s="92">
        <v>2.403482814165599E-2</v>
      </c>
      <c r="I2707" s="92">
        <v>2.4206415031181702E-2</v>
      </c>
      <c r="J2707" s="92">
        <v>2.4356787240273702E-2</v>
      </c>
    </row>
    <row r="2708" spans="3:10" x14ac:dyDescent="0.25">
      <c r="C2708" s="84">
        <v>5.7497634451139194E-3</v>
      </c>
      <c r="D2708" s="91">
        <v>8.2940394897161995E-3</v>
      </c>
      <c r="E2708" s="91">
        <v>1.0560220975155049E-2</v>
      </c>
      <c r="F2708" s="91">
        <v>1.2444882319158601E-2</v>
      </c>
      <c r="G2708" s="92">
        <v>1.4007316099584053E-2</v>
      </c>
      <c r="H2708" s="92">
        <v>1.5280522717928759E-2</v>
      </c>
      <c r="I2708" s="92">
        <v>1.6415550754817793E-2</v>
      </c>
      <c r="J2708" s="92">
        <v>1.7451157478446645E-2</v>
      </c>
    </row>
    <row r="2709" spans="3:10" x14ac:dyDescent="0.25">
      <c r="C2709" s="84">
        <v>5.1133817100183472E-3</v>
      </c>
      <c r="D2709" s="91">
        <v>7.6639076830333176E-3</v>
      </c>
      <c r="E2709" s="91">
        <v>1.0041555266947947E-2</v>
      </c>
      <c r="F2709" s="91">
        <v>1.207053335415097E-2</v>
      </c>
      <c r="G2709" s="92">
        <v>1.373779153649236E-2</v>
      </c>
      <c r="H2709" s="92">
        <v>1.5019920030610125E-2</v>
      </c>
      <c r="I2709" s="92">
        <v>1.6024782669082284E-2</v>
      </c>
      <c r="J2709" s="92">
        <v>1.6763755243267883E-2</v>
      </c>
    </row>
    <row r="2710" spans="3:10" x14ac:dyDescent="0.25">
      <c r="C2710" s="84">
        <v>3.1244095087592447E-2</v>
      </c>
      <c r="D2710" s="91">
        <v>3.3154767774128395E-2</v>
      </c>
      <c r="E2710" s="91">
        <v>3.3694239478561268E-2</v>
      </c>
      <c r="F2710" s="91">
        <v>3.3628948172245432E-2</v>
      </c>
      <c r="G2710" s="92">
        <v>3.3419127773330538E-2</v>
      </c>
      <c r="H2710" s="92">
        <v>3.3097237115759813E-2</v>
      </c>
      <c r="I2710" s="92">
        <v>3.28440520110121E-2</v>
      </c>
      <c r="J2710" s="92">
        <v>3.2564425788533587E-2</v>
      </c>
    </row>
    <row r="2711" spans="3:10" x14ac:dyDescent="0.25">
      <c r="C2711" s="84">
        <v>3.4345828032817062E-3</v>
      </c>
      <c r="D2711" s="91">
        <v>5.5930855975462324E-3</v>
      </c>
      <c r="E2711" s="91">
        <v>7.830086363756459E-3</v>
      </c>
      <c r="F2711" s="91">
        <v>9.8943977744167782E-3</v>
      </c>
      <c r="G2711" s="92">
        <v>1.1669588929237671E-2</v>
      </c>
      <c r="H2711" s="92">
        <v>1.3069998119192091E-2</v>
      </c>
      <c r="I2711" s="92">
        <v>1.4164431454760635E-2</v>
      </c>
      <c r="J2711" s="92">
        <v>1.4969199236783545E-2</v>
      </c>
    </row>
    <row r="2712" spans="3:10" x14ac:dyDescent="0.25">
      <c r="C2712" s="84">
        <v>4.7548479702448085E-3</v>
      </c>
      <c r="D2712" s="91">
        <v>6.6989355445136343E-3</v>
      </c>
      <c r="E2712" s="91">
        <v>8.4615929379555418E-3</v>
      </c>
      <c r="F2712" s="91">
        <v>9.9757898312783574E-3</v>
      </c>
      <c r="G2712" s="92">
        <v>1.1272873716808509E-2</v>
      </c>
      <c r="H2712" s="92">
        <v>1.2354077933146761E-2</v>
      </c>
      <c r="I2712" s="92">
        <v>1.3319872203498702E-2</v>
      </c>
      <c r="J2712" s="92">
        <v>1.4188400929146626E-2</v>
      </c>
    </row>
    <row r="2713" spans="3:10" x14ac:dyDescent="0.25">
      <c r="C2713" s="84">
        <v>9.6886492747166059E-3</v>
      </c>
      <c r="D2713" s="91">
        <v>1.1301761913492E-2</v>
      </c>
      <c r="E2713" s="91">
        <v>1.26291975574761E-2</v>
      </c>
      <c r="F2713" s="91">
        <v>1.3705754341881095E-2</v>
      </c>
      <c r="G2713" s="92">
        <v>1.4579427444337259E-2</v>
      </c>
      <c r="H2713" s="92">
        <v>1.5217861384332136E-2</v>
      </c>
      <c r="I2713" s="92">
        <v>1.5714615318253296E-2</v>
      </c>
      <c r="J2713" s="92">
        <v>1.6069769760206982E-2</v>
      </c>
    </row>
    <row r="2714" spans="3:10" x14ac:dyDescent="0.25">
      <c r="C2714" s="84">
        <v>3.7441124054901397E-3</v>
      </c>
      <c r="D2714" s="91">
        <v>6.1265336157617705E-3</v>
      </c>
      <c r="E2714" s="91">
        <v>8.517703616194066E-3</v>
      </c>
      <c r="F2714" s="91">
        <v>1.0623002811418722E-2</v>
      </c>
      <c r="G2714" s="92">
        <v>1.2328975229607011E-2</v>
      </c>
      <c r="H2714" s="92">
        <v>1.3569305747316298E-2</v>
      </c>
      <c r="I2714" s="92">
        <v>1.4438341328653102E-2</v>
      </c>
      <c r="J2714" s="92">
        <v>1.4967638500567863E-2</v>
      </c>
    </row>
    <row r="2715" spans="3:10" x14ac:dyDescent="0.25">
      <c r="C2715" s="84">
        <v>2.8579823272222066E-3</v>
      </c>
      <c r="D2715" s="91">
        <v>4.7130173375399837E-3</v>
      </c>
      <c r="E2715" s="91">
        <v>6.5854011154103682E-3</v>
      </c>
      <c r="F2715" s="91">
        <v>8.2788874366863802E-3</v>
      </c>
      <c r="G2715" s="92">
        <v>9.7444182417047286E-3</v>
      </c>
      <c r="H2715" s="92">
        <v>1.0957816722217429E-2</v>
      </c>
      <c r="I2715" s="92">
        <v>1.2006177074396262E-2</v>
      </c>
      <c r="J2715" s="92">
        <v>1.2913696481535871E-2</v>
      </c>
    </row>
    <row r="2716" spans="3:10" x14ac:dyDescent="0.25">
      <c r="C2716" s="84">
        <v>5.0599809003282386E-3</v>
      </c>
      <c r="D2716" s="91">
        <v>7.6298316870694423E-3</v>
      </c>
      <c r="E2716" s="91">
        <v>9.8961934298307901E-3</v>
      </c>
      <c r="F2716" s="91">
        <v>1.1670818728824193E-2</v>
      </c>
      <c r="G2716" s="92">
        <v>1.2974673878449873E-2</v>
      </c>
      <c r="H2716" s="92">
        <v>1.3834083438959506E-2</v>
      </c>
      <c r="I2716" s="92">
        <v>1.4394974550378081E-2</v>
      </c>
      <c r="J2716" s="92">
        <v>1.4705611939763521E-2</v>
      </c>
    </row>
    <row r="2717" spans="3:10" x14ac:dyDescent="0.25">
      <c r="C2717" s="84">
        <v>2.1516334557299597E-2</v>
      </c>
      <c r="D2717" s="91">
        <v>2.9309895084430378E-2</v>
      </c>
      <c r="E2717" s="91">
        <v>3.5265053205868077E-2</v>
      </c>
      <c r="F2717" s="91">
        <v>3.9475489871514502E-2</v>
      </c>
      <c r="G2717" s="92">
        <v>4.2436012791059165E-2</v>
      </c>
      <c r="H2717" s="92">
        <v>4.4350062726377731E-2</v>
      </c>
      <c r="I2717" s="92">
        <v>4.5612288931654692E-2</v>
      </c>
      <c r="J2717" s="92">
        <v>4.6199334143488056E-2</v>
      </c>
    </row>
    <row r="2718" spans="3:10" x14ac:dyDescent="0.25">
      <c r="C2718" s="84">
        <v>5.6487953102413238E-2</v>
      </c>
      <c r="D2718" s="91">
        <v>5.7669773052259371E-2</v>
      </c>
      <c r="E2718" s="91">
        <v>5.6216523528089021E-2</v>
      </c>
      <c r="F2718" s="91">
        <v>5.3783613313326525E-2</v>
      </c>
      <c r="G2718" s="92">
        <v>5.1247904082077612E-2</v>
      </c>
      <c r="H2718" s="92">
        <v>4.8683381785814953E-2</v>
      </c>
      <c r="I2718" s="92">
        <v>4.6343972436607907E-2</v>
      </c>
      <c r="J2718" s="92">
        <v>4.4064662312341595E-2</v>
      </c>
    </row>
    <row r="2719" spans="3:10" x14ac:dyDescent="0.25">
      <c r="C2719" s="84">
        <v>4.0688556982824614E-2</v>
      </c>
      <c r="D2719" s="91">
        <v>4.9672468574982254E-2</v>
      </c>
      <c r="E2719" s="91">
        <v>5.607740994008676E-2</v>
      </c>
      <c r="F2719" s="91">
        <v>6.0334378515296251E-2</v>
      </c>
      <c r="G2719" s="92">
        <v>6.2991190440610786E-2</v>
      </c>
      <c r="H2719" s="92">
        <v>6.4095802425424328E-2</v>
      </c>
      <c r="I2719" s="92">
        <v>6.4074159702795952E-2</v>
      </c>
      <c r="J2719" s="92">
        <v>6.285400724987332E-2</v>
      </c>
    </row>
    <row r="2720" spans="3:10" x14ac:dyDescent="0.25">
      <c r="C2720" s="84">
        <v>3.0623952032279494E-2</v>
      </c>
      <c r="D2720" s="91">
        <v>3.8172606258153691E-2</v>
      </c>
      <c r="E2720" s="91">
        <v>4.2366049251329682E-2</v>
      </c>
      <c r="F2720" s="91">
        <v>4.3836039953641714E-2</v>
      </c>
      <c r="G2720" s="92">
        <v>4.3540457898640368E-2</v>
      </c>
      <c r="H2720" s="92">
        <v>4.2014064290574415E-2</v>
      </c>
      <c r="I2720" s="92">
        <v>3.990368384282926E-2</v>
      </c>
      <c r="J2720" s="92">
        <v>3.7394527499741363E-2</v>
      </c>
    </row>
    <row r="2721" spans="3:10" x14ac:dyDescent="0.25">
      <c r="C2721" s="84">
        <v>2.4200077533376597E-2</v>
      </c>
      <c r="D2721" s="91">
        <v>2.751060568291426E-2</v>
      </c>
      <c r="E2721" s="91">
        <v>2.988956294953074E-2</v>
      </c>
      <c r="F2721" s="91">
        <v>3.1715812308727213E-2</v>
      </c>
      <c r="G2721" s="92">
        <v>3.3277338086094836E-2</v>
      </c>
      <c r="H2721" s="92">
        <v>3.4557707931035055E-2</v>
      </c>
      <c r="I2721" s="92">
        <v>3.5740264146937172E-2</v>
      </c>
      <c r="J2721" s="92">
        <v>3.6743589968524337E-2</v>
      </c>
    </row>
    <row r="2722" spans="3:10" x14ac:dyDescent="0.25">
      <c r="C2722" s="84">
        <v>6.1478888736149952E-3</v>
      </c>
      <c r="D2722" s="91">
        <v>1.0665396423487078E-2</v>
      </c>
      <c r="E2722" s="91">
        <v>1.5109359583375405E-2</v>
      </c>
      <c r="F2722" s="91">
        <v>1.8855320116575505E-2</v>
      </c>
      <c r="G2722" s="92">
        <v>2.1792313115059282E-2</v>
      </c>
      <c r="H2722" s="92">
        <v>2.3944919710401993E-2</v>
      </c>
      <c r="I2722" s="92">
        <v>2.5577254606874295E-2</v>
      </c>
      <c r="J2722" s="92">
        <v>2.6772681085955125E-2</v>
      </c>
    </row>
    <row r="2723" spans="3:10" x14ac:dyDescent="0.25">
      <c r="C2723" s="84">
        <v>1.7921933727910379E-3</v>
      </c>
      <c r="D2723" s="91">
        <v>3.3034866106092281E-3</v>
      </c>
      <c r="E2723" s="91">
        <v>5.054611900714108E-3</v>
      </c>
      <c r="F2723" s="91">
        <v>6.8067549172896374E-3</v>
      </c>
      <c r="G2723" s="92">
        <v>8.4081136498812895E-3</v>
      </c>
      <c r="H2723" s="92">
        <v>9.7546997847044251E-3</v>
      </c>
      <c r="I2723" s="92">
        <v>1.088336764058347E-2</v>
      </c>
      <c r="J2723" s="92">
        <v>1.1811599581162801E-2</v>
      </c>
    </row>
    <row r="2724" spans="3:10" x14ac:dyDescent="0.25">
      <c r="C2724" s="84">
        <v>2.3178601153159509E-2</v>
      </c>
      <c r="D2724" s="91">
        <v>2.6906535895972451E-2</v>
      </c>
      <c r="E2724" s="91">
        <v>2.9219613148843505E-2</v>
      </c>
      <c r="F2724" s="91">
        <v>3.055091857498907E-2</v>
      </c>
      <c r="G2724" s="92">
        <v>3.1300991358949058E-2</v>
      </c>
      <c r="H2724" s="92">
        <v>3.1571554700379797E-2</v>
      </c>
      <c r="I2724" s="92">
        <v>3.1626219425216845E-2</v>
      </c>
      <c r="J2724" s="92">
        <v>3.1461822960044003E-2</v>
      </c>
    </row>
    <row r="2725" spans="3:10" x14ac:dyDescent="0.25">
      <c r="C2725" s="84">
        <v>1.8813269748369821E-2</v>
      </c>
      <c r="D2725" s="91">
        <v>2.256168446443934E-2</v>
      </c>
      <c r="E2725" s="91">
        <v>2.5413298057115584E-2</v>
      </c>
      <c r="F2725" s="91">
        <v>2.7620964426682108E-2</v>
      </c>
      <c r="G2725" s="92">
        <v>2.9447328123431919E-2</v>
      </c>
      <c r="H2725" s="92">
        <v>3.0919945643895129E-2</v>
      </c>
      <c r="I2725" s="92">
        <v>3.2248185061597892E-2</v>
      </c>
      <c r="J2725" s="92">
        <v>3.3398251529453991E-2</v>
      </c>
    </row>
    <row r="2726" spans="3:10" x14ac:dyDescent="0.25">
      <c r="C2726" s="84">
        <v>3.3310240814059624E-3</v>
      </c>
      <c r="D2726" s="91">
        <v>6.0097011278634135E-3</v>
      </c>
      <c r="E2726" s="91">
        <v>8.7528456591443766E-3</v>
      </c>
      <c r="F2726" s="91">
        <v>1.1161920808515165E-2</v>
      </c>
      <c r="G2726" s="92">
        <v>1.3142952046387683E-2</v>
      </c>
      <c r="H2726" s="92">
        <v>1.4690304625404011E-2</v>
      </c>
      <c r="I2726" s="92">
        <v>1.5949872095874309E-2</v>
      </c>
      <c r="J2726" s="92">
        <v>1.6962810195539628E-2</v>
      </c>
    </row>
    <row r="2727" spans="3:10" x14ac:dyDescent="0.25">
      <c r="C2727" s="84">
        <v>2.2889124809137601E-2</v>
      </c>
      <c r="D2727" s="91">
        <v>2.8112479693250286E-2</v>
      </c>
      <c r="E2727" s="91">
        <v>3.1966225531509997E-2</v>
      </c>
      <c r="F2727" s="91">
        <v>3.4777013985740395E-2</v>
      </c>
      <c r="G2727" s="92">
        <v>3.6921657426058935E-2</v>
      </c>
      <c r="H2727" s="92">
        <v>3.8461002452985435E-2</v>
      </c>
      <c r="I2727" s="92">
        <v>3.9654781858850761E-2</v>
      </c>
      <c r="J2727" s="92">
        <v>4.0442829520938479E-2</v>
      </c>
    </row>
    <row r="2728" spans="3:10" x14ac:dyDescent="0.25">
      <c r="C2728" s="84">
        <v>1.3588323187882822E-2</v>
      </c>
      <c r="D2728" s="91">
        <v>1.6410665040411145E-2</v>
      </c>
      <c r="E2728" s="91">
        <v>1.8211233874192694E-2</v>
      </c>
      <c r="F2728" s="91">
        <v>1.9301066442399945E-2</v>
      </c>
      <c r="G2728" s="92">
        <v>2.0007469384000741E-2</v>
      </c>
      <c r="H2728" s="92">
        <v>2.0453290571940622E-2</v>
      </c>
      <c r="I2728" s="92">
        <v>2.0842787257906763E-2</v>
      </c>
      <c r="J2728" s="92">
        <v>2.1191432834291316E-2</v>
      </c>
    </row>
    <row r="2729" spans="3:10" x14ac:dyDescent="0.25">
      <c r="C2729" s="84">
        <v>1.527811364473065E-2</v>
      </c>
      <c r="D2729" s="91">
        <v>1.6058405573054504E-2</v>
      </c>
      <c r="E2729" s="91">
        <v>1.6761682776056327E-2</v>
      </c>
      <c r="F2729" s="91">
        <v>1.7501268370938596E-2</v>
      </c>
      <c r="G2729" s="92">
        <v>1.8345117956663763E-2</v>
      </c>
      <c r="H2729" s="92">
        <v>1.9233859415869664E-2</v>
      </c>
      <c r="I2729" s="92">
        <v>2.0258371111222605E-2</v>
      </c>
      <c r="J2729" s="92">
        <v>2.1391753244550823E-2</v>
      </c>
    </row>
    <row r="2730" spans="3:10" x14ac:dyDescent="0.25">
      <c r="C2730" s="84">
        <v>5.5458355104700957E-3</v>
      </c>
      <c r="D2730" s="91">
        <v>9.2044578669595936E-3</v>
      </c>
      <c r="E2730" s="91">
        <v>1.2952385358013381E-2</v>
      </c>
      <c r="F2730" s="91">
        <v>1.6377728493837045E-2</v>
      </c>
      <c r="G2730" s="92">
        <v>1.9338777895744556E-2</v>
      </c>
      <c r="H2730" s="92">
        <v>2.173694848759217E-2</v>
      </c>
      <c r="I2730" s="92">
        <v>2.3692805917673351E-2</v>
      </c>
      <c r="J2730" s="92">
        <v>2.5200321976124856E-2</v>
      </c>
    </row>
    <row r="2731" spans="3:10" x14ac:dyDescent="0.25">
      <c r="C2731" s="84">
        <v>1.3359872726264793E-2</v>
      </c>
      <c r="D2731" s="91">
        <v>1.715152333253734E-2</v>
      </c>
      <c r="E2731" s="91">
        <v>2.0112117367041035E-2</v>
      </c>
      <c r="F2731" s="91">
        <v>2.2324561004136493E-2</v>
      </c>
      <c r="G2731" s="92">
        <v>2.4003832589369611E-2</v>
      </c>
      <c r="H2731" s="92">
        <v>2.5221441564007262E-2</v>
      </c>
      <c r="I2731" s="92">
        <v>2.6205744717394272E-2</v>
      </c>
      <c r="J2731" s="92">
        <v>2.6982372045961763E-2</v>
      </c>
    </row>
    <row r="2732" spans="3:10" x14ac:dyDescent="0.25">
      <c r="C2732" s="84">
        <v>1.7530943414907851E-2</v>
      </c>
      <c r="D2732" s="91">
        <v>2.1486002393503383E-2</v>
      </c>
      <c r="E2732" s="91">
        <v>2.4354129798558354E-2</v>
      </c>
      <c r="F2732" s="91">
        <v>2.6410321290744849E-2</v>
      </c>
      <c r="G2732" s="92">
        <v>2.7973201648559393E-2</v>
      </c>
      <c r="H2732" s="92">
        <v>2.912097852834122E-2</v>
      </c>
      <c r="I2732" s="92">
        <v>3.0079035782001134E-2</v>
      </c>
      <c r="J2732" s="92">
        <v>3.0824713011560343E-2</v>
      </c>
    </row>
    <row r="2733" spans="3:10" x14ac:dyDescent="0.25">
      <c r="C2733" s="84">
        <v>1.839126572040977E-2</v>
      </c>
      <c r="D2733" s="91">
        <v>2.2153500869453592E-2</v>
      </c>
      <c r="E2733" s="91">
        <v>2.466566884160043E-2</v>
      </c>
      <c r="F2733" s="91">
        <v>2.6276906952283092E-2</v>
      </c>
      <c r="G2733" s="92">
        <v>2.7355439629596669E-2</v>
      </c>
      <c r="H2733" s="92">
        <v>2.8015913285402903E-2</v>
      </c>
      <c r="I2733" s="92">
        <v>2.8511101268451355E-2</v>
      </c>
      <c r="J2733" s="92">
        <v>2.8856398416221049E-2</v>
      </c>
    </row>
    <row r="2734" spans="3:10" x14ac:dyDescent="0.25">
      <c r="C2734" s="84">
        <v>5.7157864738273639E-2</v>
      </c>
      <c r="D2734" s="91">
        <v>5.4048614872117422E-2</v>
      </c>
      <c r="E2734" s="91">
        <v>5.1253113183049488E-2</v>
      </c>
      <c r="F2734" s="91">
        <v>4.9043523757695634E-2</v>
      </c>
      <c r="G2734" s="92">
        <v>4.7424562021546879E-2</v>
      </c>
      <c r="H2734" s="92">
        <v>4.6044889780135968E-2</v>
      </c>
      <c r="I2734" s="92">
        <v>4.4948771568273684E-2</v>
      </c>
      <c r="J2734" s="92">
        <v>4.3902035582286135E-2</v>
      </c>
    </row>
    <row r="2735" spans="3:10" x14ac:dyDescent="0.25">
      <c r="C2735" s="84">
        <v>6.7621618969865606E-3</v>
      </c>
      <c r="D2735" s="91">
        <v>1.2885792455411551E-2</v>
      </c>
      <c r="E2735" s="91">
        <v>1.9930318256944999E-2</v>
      </c>
      <c r="F2735" s="91">
        <v>2.6891342717195243E-2</v>
      </c>
      <c r="G2735" s="92">
        <v>3.3226000697508438E-2</v>
      </c>
      <c r="H2735" s="92">
        <v>3.8585212677397472E-2</v>
      </c>
      <c r="I2735" s="92">
        <v>4.3095968907784138E-2</v>
      </c>
      <c r="J2735" s="92">
        <v>4.6710660001127211E-2</v>
      </c>
    </row>
    <row r="2736" spans="3:10" x14ac:dyDescent="0.25">
      <c r="C2736" s="84">
        <v>1.5756178271680681E-2</v>
      </c>
      <c r="D2736" s="91">
        <v>1.6960094813268961E-2</v>
      </c>
      <c r="E2736" s="91">
        <v>1.752854922325529E-2</v>
      </c>
      <c r="F2736" s="91">
        <v>1.7803955855967033E-2</v>
      </c>
      <c r="G2736" s="92">
        <v>1.801663969332129E-2</v>
      </c>
      <c r="H2736" s="92">
        <v>1.8198295880124466E-2</v>
      </c>
      <c r="I2736" s="92">
        <v>1.847469236730705E-2</v>
      </c>
      <c r="J2736" s="92">
        <v>1.8824699400326231E-2</v>
      </c>
    </row>
    <row r="2737" spans="3:10" x14ac:dyDescent="0.25">
      <c r="C2737" s="84">
        <v>4.0593020909100823E-2</v>
      </c>
      <c r="D2737" s="91">
        <v>4.4138825961318788E-2</v>
      </c>
      <c r="E2737" s="91">
        <v>4.6077466938342596E-2</v>
      </c>
      <c r="F2737" s="91">
        <v>4.7165507983360916E-2</v>
      </c>
      <c r="G2737" s="92">
        <v>4.7919399032632169E-2</v>
      </c>
      <c r="H2737" s="92">
        <v>4.8352952358135172E-2</v>
      </c>
      <c r="I2737" s="92">
        <v>4.8730884388633842E-2</v>
      </c>
      <c r="J2737" s="92">
        <v>4.8917915981625384E-2</v>
      </c>
    </row>
    <row r="2738" spans="3:10" x14ac:dyDescent="0.25">
      <c r="C2738" s="84">
        <v>3.1733717424621284E-2</v>
      </c>
      <c r="D2738" s="91">
        <v>3.5824504264473443E-2</v>
      </c>
      <c r="E2738" s="91">
        <v>3.7721822049178982E-2</v>
      </c>
      <c r="F2738" s="91">
        <v>3.8412287131395474E-2</v>
      </c>
      <c r="G2738" s="92">
        <v>3.8654536498431334E-2</v>
      </c>
      <c r="H2738" s="92">
        <v>3.8676658735927974E-2</v>
      </c>
      <c r="I2738" s="92">
        <v>3.8808225589876996E-2</v>
      </c>
      <c r="J2738" s="92">
        <v>3.8994774936863388E-2</v>
      </c>
    </row>
    <row r="2739" spans="3:10" x14ac:dyDescent="0.25">
      <c r="C2739" s="84">
        <v>4.2203055198438595E-3</v>
      </c>
      <c r="D2739" s="91">
        <v>6.4761991655106141E-3</v>
      </c>
      <c r="E2739" s="91">
        <v>8.7379633442955084E-3</v>
      </c>
      <c r="F2739" s="91">
        <v>1.0780853263953217E-2</v>
      </c>
      <c r="G2739" s="92">
        <v>1.2502564413360564E-2</v>
      </c>
      <c r="H2739" s="92">
        <v>1.381915943015429E-2</v>
      </c>
      <c r="I2739" s="92">
        <v>1.4807854576934612E-2</v>
      </c>
      <c r="J2739" s="92">
        <v>1.5490210385569695E-2</v>
      </c>
    </row>
    <row r="2740" spans="3:10" x14ac:dyDescent="0.25">
      <c r="C2740" s="84">
        <v>4.9947426843118137E-3</v>
      </c>
      <c r="D2740" s="91">
        <v>7.4817989932168191E-3</v>
      </c>
      <c r="E2740" s="91">
        <v>9.9010869589855732E-3</v>
      </c>
      <c r="F2740" s="91">
        <v>1.2104207807884824E-2</v>
      </c>
      <c r="G2740" s="92">
        <v>1.4087100729944964E-2</v>
      </c>
      <c r="H2740" s="92">
        <v>1.583244803944079E-2</v>
      </c>
      <c r="I2740" s="92">
        <v>1.7460846308948924E-2</v>
      </c>
      <c r="J2740" s="92">
        <v>1.8991332511288081E-2</v>
      </c>
    </row>
    <row r="2741" spans="3:10" x14ac:dyDescent="0.25">
      <c r="C2741" s="84">
        <v>9.7240498901297583E-3</v>
      </c>
      <c r="D2741" s="91">
        <v>1.3553040607508223E-2</v>
      </c>
      <c r="E2741" s="91">
        <v>1.6846378087319758E-2</v>
      </c>
      <c r="F2741" s="91">
        <v>1.9432095822895575E-2</v>
      </c>
      <c r="G2741" s="92">
        <v>2.1353526885396285E-2</v>
      </c>
      <c r="H2741" s="92">
        <v>2.2609838466072781E-2</v>
      </c>
      <c r="I2741" s="92">
        <v>2.3391638911265923E-2</v>
      </c>
      <c r="J2741" s="92">
        <v>2.3738531784563258E-2</v>
      </c>
    </row>
    <row r="2742" spans="3:10" x14ac:dyDescent="0.25">
      <c r="C2742" s="84">
        <v>4.6163069600880747E-3</v>
      </c>
      <c r="D2742" s="91">
        <v>7.1701228319341163E-3</v>
      </c>
      <c r="E2742" s="91">
        <v>9.5647644945607707E-3</v>
      </c>
      <c r="F2742" s="91">
        <v>1.158558723099851E-2</v>
      </c>
      <c r="G2742" s="92">
        <v>1.3223700908091591E-2</v>
      </c>
      <c r="H2742" s="92">
        <v>1.448679992265847E-2</v>
      </c>
      <c r="I2742" s="92">
        <v>1.5513104420718724E-2</v>
      </c>
      <c r="J2742" s="92">
        <v>1.6339743777379942E-2</v>
      </c>
    </row>
    <row r="2743" spans="3:10" x14ac:dyDescent="0.25">
      <c r="C2743" s="84">
        <v>1.3213225499029124E-2</v>
      </c>
      <c r="D2743" s="91">
        <v>1.9349481306548344E-2</v>
      </c>
      <c r="E2743" s="91">
        <v>2.4450045861251796E-2</v>
      </c>
      <c r="F2743" s="91">
        <v>2.8130993217374917E-2</v>
      </c>
      <c r="G2743" s="92">
        <v>3.0501674884160283E-2</v>
      </c>
      <c r="H2743" s="92">
        <v>3.1651936314576648E-2</v>
      </c>
      <c r="I2743" s="92">
        <v>3.1923994146752753E-2</v>
      </c>
      <c r="J2743" s="92">
        <v>3.1420607417957026E-2</v>
      </c>
    </row>
    <row r="2744" spans="3:10" x14ac:dyDescent="0.25">
      <c r="C2744" s="84">
        <v>7.3532241298955876E-3</v>
      </c>
      <c r="D2744" s="91">
        <v>9.4872343413306259E-3</v>
      </c>
      <c r="E2744" s="91">
        <v>1.1288698391430818E-2</v>
      </c>
      <c r="F2744" s="91">
        <v>1.2733512455642883E-2</v>
      </c>
      <c r="G2744" s="92">
        <v>1.3880488192279709E-2</v>
      </c>
      <c r="H2744" s="92">
        <v>1.4740346658022544E-2</v>
      </c>
      <c r="I2744" s="92">
        <v>1.5448318773829855E-2</v>
      </c>
      <c r="J2744" s="92">
        <v>1.6044719261903154E-2</v>
      </c>
    </row>
    <row r="2745" spans="3:10" x14ac:dyDescent="0.25">
      <c r="C2745" s="84">
        <v>2.1903368207149931E-3</v>
      </c>
      <c r="D2745" s="91">
        <v>3.3497581093576961E-3</v>
      </c>
      <c r="E2745" s="91">
        <v>4.4694049422397339E-3</v>
      </c>
      <c r="F2745" s="91">
        <v>5.4329497517269353E-3</v>
      </c>
      <c r="G2745" s="92">
        <v>6.1961188037365821E-3</v>
      </c>
      <c r="H2745" s="92">
        <v>6.727614517356875E-3</v>
      </c>
      <c r="I2745" s="92">
        <v>7.0779741202768613E-3</v>
      </c>
      <c r="J2745" s="92">
        <v>7.2736184271940049E-3</v>
      </c>
    </row>
    <row r="2746" spans="3:10" x14ac:dyDescent="0.25">
      <c r="C2746" s="84">
        <v>8.6986244810409734E-4</v>
      </c>
      <c r="D2746" s="91">
        <v>1.6898213491247458E-3</v>
      </c>
      <c r="E2746" s="91">
        <v>2.6853232336105401E-3</v>
      </c>
      <c r="F2746" s="91">
        <v>3.7148547332724658E-3</v>
      </c>
      <c r="G2746" s="92">
        <v>4.6740924203512446E-3</v>
      </c>
      <c r="H2746" s="92">
        <v>5.4866088759516068E-3</v>
      </c>
      <c r="I2746" s="92">
        <v>6.162587569088762E-3</v>
      </c>
      <c r="J2746" s="92">
        <v>6.7113341433555074E-3</v>
      </c>
    </row>
    <row r="2747" spans="3:10" x14ac:dyDescent="0.25">
      <c r="C2747" s="84">
        <v>1.1880001399890283E-2</v>
      </c>
      <c r="D2747" s="91">
        <v>1.6137714787824796E-2</v>
      </c>
      <c r="E2747" s="91">
        <v>1.9284825472642514E-2</v>
      </c>
      <c r="F2747" s="91">
        <v>2.1412111831204252E-2</v>
      </c>
      <c r="G2747" s="92">
        <v>2.287537971591394E-2</v>
      </c>
      <c r="H2747" s="92">
        <v>2.3887256166109198E-2</v>
      </c>
      <c r="I2747" s="92">
        <v>2.4759518670716577E-2</v>
      </c>
      <c r="J2747" s="92">
        <v>2.5565702323277695E-2</v>
      </c>
    </row>
    <row r="2748" spans="3:10" x14ac:dyDescent="0.25">
      <c r="C2748" s="84">
        <v>1.3027084351137091E-2</v>
      </c>
      <c r="D2748" s="91">
        <v>1.7344316188342888E-2</v>
      </c>
      <c r="E2748" s="91">
        <v>2.0905164096318315E-2</v>
      </c>
      <c r="F2748" s="91">
        <v>2.3644716545239131E-2</v>
      </c>
      <c r="G2748" s="92">
        <v>2.5702230994559712E-2</v>
      </c>
      <c r="H2748" s="92">
        <v>2.7120996767884358E-2</v>
      </c>
      <c r="I2748" s="92">
        <v>2.8147434277718132E-2</v>
      </c>
      <c r="J2748" s="92">
        <v>2.8827114180795897E-2</v>
      </c>
    </row>
    <row r="2749" spans="3:10" x14ac:dyDescent="0.25">
      <c r="C2749" s="84">
        <v>8.4816527476418175E-3</v>
      </c>
      <c r="D2749" s="91">
        <v>1.1225340273975114E-2</v>
      </c>
      <c r="E2749" s="91">
        <v>1.3515497479718407E-2</v>
      </c>
      <c r="F2749" s="91">
        <v>1.5364802563926016E-2</v>
      </c>
      <c r="G2749" s="92">
        <v>1.6884134617065387E-2</v>
      </c>
      <c r="H2749" s="92">
        <v>1.8090575425978334E-2</v>
      </c>
      <c r="I2749" s="92">
        <v>1.9117128519982717E-2</v>
      </c>
      <c r="J2749" s="92">
        <v>1.99573183120469E-2</v>
      </c>
    </row>
    <row r="2750" spans="3:10" x14ac:dyDescent="0.25">
      <c r="C2750" s="84">
        <v>4.6976857648101259E-3</v>
      </c>
      <c r="D2750" s="91">
        <v>7.3209285678069325E-3</v>
      </c>
      <c r="E2750" s="91">
        <v>9.7583981926737465E-3</v>
      </c>
      <c r="F2750" s="91">
        <v>1.1744308233429467E-2</v>
      </c>
      <c r="G2750" s="92">
        <v>1.3222209260905476E-2</v>
      </c>
      <c r="H2750" s="92">
        <v>1.416587670106339E-2</v>
      </c>
      <c r="I2750" s="92">
        <v>1.4698605939649638E-2</v>
      </c>
      <c r="J2750" s="92">
        <v>1.4865296596431715E-2</v>
      </c>
    </row>
    <row r="2751" spans="3:10" x14ac:dyDescent="0.25">
      <c r="C2751" s="84">
        <v>1.505976304375947E-2</v>
      </c>
      <c r="D2751" s="91">
        <v>1.9503906530682066E-2</v>
      </c>
      <c r="E2751" s="91">
        <v>2.2838916436035087E-2</v>
      </c>
      <c r="F2751" s="91">
        <v>2.5042008882563964E-2</v>
      </c>
      <c r="G2751" s="92">
        <v>2.6323029563781197E-2</v>
      </c>
      <c r="H2751" s="92">
        <v>2.6793542391662168E-2</v>
      </c>
      <c r="I2751" s="92">
        <v>2.6764396080073815E-2</v>
      </c>
      <c r="J2751" s="92">
        <v>2.6335691869980506E-2</v>
      </c>
    </row>
    <row r="2752" spans="3:10" x14ac:dyDescent="0.25">
      <c r="C2752" s="84">
        <v>1.4019207992476303E-2</v>
      </c>
      <c r="D2752" s="91">
        <v>1.9496397750668505E-2</v>
      </c>
      <c r="E2752" s="91">
        <v>2.3961208950042511E-2</v>
      </c>
      <c r="F2752" s="91">
        <v>2.7442754663352057E-2</v>
      </c>
      <c r="G2752" s="92">
        <v>3.0269619717576253E-2</v>
      </c>
      <c r="H2752" s="92">
        <v>3.2590872163733173E-2</v>
      </c>
      <c r="I2752" s="92">
        <v>3.4707049467502075E-2</v>
      </c>
      <c r="J2752" s="92">
        <v>3.6610704269458998E-2</v>
      </c>
    </row>
    <row r="2753" spans="3:10" x14ac:dyDescent="0.25">
      <c r="C2753" s="84">
        <v>1.6520532767121533E-3</v>
      </c>
      <c r="D2753" s="91">
        <v>3.0969219867985095E-3</v>
      </c>
      <c r="E2753" s="91">
        <v>4.766209944279445E-3</v>
      </c>
      <c r="F2753" s="91">
        <v>6.4332189292850084E-3</v>
      </c>
      <c r="G2753" s="92">
        <v>7.971501636139116E-3</v>
      </c>
      <c r="H2753" s="92">
        <v>9.3050597319056794E-3</v>
      </c>
      <c r="I2753" s="92">
        <v>1.0487649444041675E-2</v>
      </c>
      <c r="J2753" s="92">
        <v>1.1549361891871765E-2</v>
      </c>
    </row>
    <row r="2754" spans="3:10" x14ac:dyDescent="0.25">
      <c r="C2754" s="84">
        <v>7.1462494671588207E-3</v>
      </c>
      <c r="D2754" s="91">
        <v>1.1757849693851274E-2</v>
      </c>
      <c r="E2754" s="91">
        <v>1.618245175114668E-2</v>
      </c>
      <c r="F2754" s="91">
        <v>1.9858413515939866E-2</v>
      </c>
      <c r="G2754" s="92">
        <v>2.2653400151882483E-2</v>
      </c>
      <c r="H2754" s="92">
        <v>2.4522999439077733E-2</v>
      </c>
      <c r="I2754" s="92">
        <v>2.5676925713758708E-2</v>
      </c>
      <c r="J2754" s="92">
        <v>2.6172530654237771E-2</v>
      </c>
    </row>
    <row r="2755" spans="3:10" x14ac:dyDescent="0.25">
      <c r="C2755" s="84">
        <v>4.124726773978226E-2</v>
      </c>
      <c r="D2755" s="91">
        <v>4.7441562885641213E-2</v>
      </c>
      <c r="E2755" s="91">
        <v>5.0872500191855574E-2</v>
      </c>
      <c r="F2755" s="91">
        <v>5.2796015767163876E-2</v>
      </c>
      <c r="G2755" s="92">
        <v>5.4220763430558663E-2</v>
      </c>
      <c r="H2755" s="92">
        <v>5.5439172281797788E-2</v>
      </c>
      <c r="I2755" s="92">
        <v>5.6883321843668115E-2</v>
      </c>
      <c r="J2755" s="92">
        <v>5.8420583974818439E-2</v>
      </c>
    </row>
    <row r="2756" spans="3:10" x14ac:dyDescent="0.25">
      <c r="C2756" s="84">
        <v>7.1329325357419801E-3</v>
      </c>
      <c r="D2756" s="91">
        <v>1.1216731594528765E-2</v>
      </c>
      <c r="E2756" s="91">
        <v>1.5178974590745593E-2</v>
      </c>
      <c r="F2756" s="91">
        <v>1.8586165035864348E-2</v>
      </c>
      <c r="G2756" s="92">
        <v>2.1298200375825665E-2</v>
      </c>
      <c r="H2756" s="92">
        <v>2.3221684608442494E-2</v>
      </c>
      <c r="I2756" s="92">
        <v>2.4513188560103552E-2</v>
      </c>
      <c r="J2756" s="92">
        <v>2.5205926699641997E-2</v>
      </c>
    </row>
    <row r="2757" spans="3:10" x14ac:dyDescent="0.25">
      <c r="C2757" s="84">
        <v>1.1219815262975717E-2</v>
      </c>
      <c r="D2757" s="91">
        <v>1.4126372873492261E-2</v>
      </c>
      <c r="E2757" s="91">
        <v>1.6440492314247126E-2</v>
      </c>
      <c r="F2757" s="91">
        <v>1.8246677235977296E-2</v>
      </c>
      <c r="G2757" s="92">
        <v>1.9698721081940287E-2</v>
      </c>
      <c r="H2757" s="92">
        <v>2.0822479621128081E-2</v>
      </c>
      <c r="I2757" s="92">
        <v>2.1774213214166425E-2</v>
      </c>
      <c r="J2757" s="92">
        <v>2.2546752998760067E-2</v>
      </c>
    </row>
    <row r="2758" spans="3:10" x14ac:dyDescent="0.25">
      <c r="C2758" s="84">
        <v>1.3146000858580349E-2</v>
      </c>
      <c r="D2758" s="91">
        <v>1.8005475106735898E-2</v>
      </c>
      <c r="E2758" s="91">
        <v>2.1734481598270506E-2</v>
      </c>
      <c r="F2758" s="91">
        <v>2.4299540144536506E-2</v>
      </c>
      <c r="G2758" s="92">
        <v>2.5958698947051058E-2</v>
      </c>
      <c r="H2758" s="92">
        <v>2.6840329448672373E-2</v>
      </c>
      <c r="I2758" s="92">
        <v>2.7221485198910413E-2</v>
      </c>
      <c r="J2758" s="92">
        <v>2.714138460656508E-2</v>
      </c>
    </row>
    <row r="2759" spans="3:10" x14ac:dyDescent="0.25">
      <c r="C2759" s="84">
        <v>6.5221244255189784E-3</v>
      </c>
      <c r="D2759" s="91">
        <v>9.5505072398526705E-3</v>
      </c>
      <c r="E2759" s="91">
        <v>1.2278101480660646E-2</v>
      </c>
      <c r="F2759" s="91">
        <v>1.4530396243790347E-2</v>
      </c>
      <c r="G2759" s="92">
        <v>1.6341441683008294E-2</v>
      </c>
      <c r="H2759" s="92">
        <v>1.7734440414134103E-2</v>
      </c>
      <c r="I2759" s="92">
        <v>1.8881447578359439E-2</v>
      </c>
      <c r="J2759" s="92">
        <v>1.9827684572578753E-2</v>
      </c>
    </row>
    <row r="2760" spans="3:10" x14ac:dyDescent="0.25">
      <c r="C2760" s="84">
        <v>2.7643760695106726E-3</v>
      </c>
      <c r="D2760" s="91">
        <v>4.9057399801156008E-3</v>
      </c>
      <c r="E2760" s="91">
        <v>7.3078808028456538E-3</v>
      </c>
      <c r="F2760" s="91">
        <v>9.7257784923411496E-3</v>
      </c>
      <c r="G2760" s="92">
        <v>1.2054355257324366E-2</v>
      </c>
      <c r="H2760" s="92">
        <v>1.4216587668372478E-2</v>
      </c>
      <c r="I2760" s="92">
        <v>1.6284119151310485E-2</v>
      </c>
      <c r="J2760" s="92">
        <v>1.8257851822359786E-2</v>
      </c>
    </row>
    <row r="2761" spans="3:10" x14ac:dyDescent="0.25">
      <c r="C2761" s="84">
        <v>1.0197604039003768E-2</v>
      </c>
      <c r="D2761" s="91">
        <v>1.6283899034151842E-2</v>
      </c>
      <c r="E2761" s="91">
        <v>2.1696748648641687E-2</v>
      </c>
      <c r="F2761" s="91">
        <v>2.5747969412199982E-2</v>
      </c>
      <c r="G2761" s="92">
        <v>2.8390041006736869E-2</v>
      </c>
      <c r="H2761" s="92">
        <v>2.969127693540511E-2</v>
      </c>
      <c r="I2761" s="92">
        <v>3.001205140103632E-2</v>
      </c>
      <c r="J2761" s="92">
        <v>2.9503393394834876E-2</v>
      </c>
    </row>
    <row r="2762" spans="3:10" x14ac:dyDescent="0.25">
      <c r="C2762" s="84">
        <v>7.661204613758384E-3</v>
      </c>
      <c r="D2762" s="91">
        <v>1.0999757439273325E-2</v>
      </c>
      <c r="E2762" s="91">
        <v>1.3960264707530021E-2</v>
      </c>
      <c r="F2762" s="91">
        <v>1.6380556823726605E-2</v>
      </c>
      <c r="G2762" s="92">
        <v>1.8311534320917297E-2</v>
      </c>
      <c r="H2762" s="92">
        <v>1.9779322587491922E-2</v>
      </c>
      <c r="I2762" s="92">
        <v>2.0974002940322877E-2</v>
      </c>
      <c r="J2762" s="92">
        <v>2.1946382032241165E-2</v>
      </c>
    </row>
    <row r="2763" spans="3:10" x14ac:dyDescent="0.25">
      <c r="C2763" s="84">
        <v>1.5419623128928581E-3</v>
      </c>
      <c r="D2763" s="91">
        <v>2.3719173403376303E-3</v>
      </c>
      <c r="E2763" s="91">
        <v>3.2930649288167059E-3</v>
      </c>
      <c r="F2763" s="91">
        <v>4.2469290932118956E-3</v>
      </c>
      <c r="G2763" s="92">
        <v>5.1929122003970931E-3</v>
      </c>
      <c r="H2763" s="92">
        <v>6.078664034146971E-3</v>
      </c>
      <c r="I2763" s="92">
        <v>6.9141493603356212E-3</v>
      </c>
      <c r="J2763" s="92">
        <v>7.6895501325474035E-3</v>
      </c>
    </row>
    <row r="2764" spans="3:10" x14ac:dyDescent="0.25">
      <c r="C2764" s="84">
        <v>1.3629206268952964E-2</v>
      </c>
      <c r="D2764" s="91">
        <v>1.7382308074485608E-2</v>
      </c>
      <c r="E2764" s="91">
        <v>2.0160248486701813E-2</v>
      </c>
      <c r="F2764" s="91">
        <v>2.2050433555558111E-2</v>
      </c>
      <c r="G2764" s="92">
        <v>2.3275447815054581E-2</v>
      </c>
      <c r="H2764" s="92">
        <v>2.3915095017778772E-2</v>
      </c>
      <c r="I2764" s="92">
        <v>2.4198396284935794E-2</v>
      </c>
      <c r="J2764" s="92">
        <v>2.4161853618276836E-2</v>
      </c>
    </row>
    <row r="2765" spans="3:10" x14ac:dyDescent="0.25">
      <c r="C2765" s="84">
        <v>7.4106937117566539E-3</v>
      </c>
      <c r="D2765" s="91">
        <v>9.1735099707514409E-3</v>
      </c>
      <c r="E2765" s="91">
        <v>1.0628986558494377E-2</v>
      </c>
      <c r="F2765" s="91">
        <v>1.1834911410684585E-2</v>
      </c>
      <c r="G2765" s="92">
        <v>1.286906729480396E-2</v>
      </c>
      <c r="H2765" s="92">
        <v>1.3722133418961825E-2</v>
      </c>
      <c r="I2765" s="92">
        <v>1.4478093349886006E-2</v>
      </c>
      <c r="J2765" s="92">
        <v>1.5126563620221158E-2</v>
      </c>
    </row>
    <row r="2766" spans="3:10" x14ac:dyDescent="0.25">
      <c r="C2766" s="84">
        <v>2.5453701842118197E-2</v>
      </c>
      <c r="D2766" s="91">
        <v>3.493787664797051E-2</v>
      </c>
      <c r="E2766" s="91">
        <v>4.2621364019210406E-2</v>
      </c>
      <c r="F2766" s="91">
        <v>4.8416645794801073E-2</v>
      </c>
      <c r="G2766" s="92">
        <v>5.2705291387463472E-2</v>
      </c>
      <c r="H2766" s="92">
        <v>5.5575652651189821E-2</v>
      </c>
      <c r="I2766" s="92">
        <v>5.742480686301684E-2</v>
      </c>
      <c r="J2766" s="92">
        <v>5.8179621615918234E-2</v>
      </c>
    </row>
    <row r="2767" spans="3:10" x14ac:dyDescent="0.25">
      <c r="C2767" s="84">
        <v>0.12319569378627902</v>
      </c>
      <c r="D2767" s="91">
        <v>0.10627773230419933</v>
      </c>
      <c r="E2767" s="91">
        <v>9.3735992990147982E-2</v>
      </c>
      <c r="F2767" s="91">
        <v>8.5059117617241248E-2</v>
      </c>
      <c r="G2767" s="92">
        <v>7.9397039239797643E-2</v>
      </c>
      <c r="H2767" s="92">
        <v>7.5515000100404531E-2</v>
      </c>
      <c r="I2767" s="92">
        <v>7.300386871006169E-2</v>
      </c>
      <c r="J2767" s="92">
        <v>7.1093797258128769E-2</v>
      </c>
    </row>
    <row r="2768" spans="3:10" x14ac:dyDescent="0.25">
      <c r="C2768" s="84">
        <v>1.6918761598471967E-2</v>
      </c>
      <c r="D2768" s="91">
        <v>2.2346028355241479E-2</v>
      </c>
      <c r="E2768" s="91">
        <v>2.6384612314147543E-2</v>
      </c>
      <c r="F2768" s="91">
        <v>2.9111329488726485E-2</v>
      </c>
      <c r="G2768" s="92">
        <v>3.087757995106884E-2</v>
      </c>
      <c r="H2768" s="92">
        <v>3.1854600960892085E-2</v>
      </c>
      <c r="I2768" s="92">
        <v>3.2385259226416503E-2</v>
      </c>
      <c r="J2768" s="92">
        <v>3.2525284792267684E-2</v>
      </c>
    </row>
    <row r="2769" spans="3:10" x14ac:dyDescent="0.25">
      <c r="C2769" s="84">
        <v>2.6291032423733894E-2</v>
      </c>
      <c r="D2769" s="91">
        <v>2.7425160394792467E-2</v>
      </c>
      <c r="E2769" s="91">
        <v>2.7265392315260189E-2</v>
      </c>
      <c r="F2769" s="91">
        <v>2.6542512605672135E-2</v>
      </c>
      <c r="G2769" s="92">
        <v>2.5698995563647079E-2</v>
      </c>
      <c r="H2769" s="92">
        <v>2.481086167063986E-2</v>
      </c>
      <c r="I2769" s="92">
        <v>2.4047599643608353E-2</v>
      </c>
      <c r="J2769" s="92">
        <v>2.3357932172726879E-2</v>
      </c>
    </row>
    <row r="2770" spans="3:10" x14ac:dyDescent="0.25">
      <c r="C2770" s="84">
        <v>1.6210930972695475E-2</v>
      </c>
      <c r="D2770" s="91">
        <v>1.8068868919687783E-2</v>
      </c>
      <c r="E2770" s="91">
        <v>1.9193727798937892E-2</v>
      </c>
      <c r="F2770" s="91">
        <v>1.9909491356433433E-2</v>
      </c>
      <c r="G2770" s="92">
        <v>2.0467393442257842E-2</v>
      </c>
      <c r="H2770" s="92">
        <v>2.0917103465288526E-2</v>
      </c>
      <c r="I2770" s="92">
        <v>2.1423506738964569E-2</v>
      </c>
      <c r="J2770" s="92">
        <v>2.1986143228417531E-2</v>
      </c>
    </row>
    <row r="2771" spans="3:10" x14ac:dyDescent="0.25">
      <c r="C2771" s="84">
        <v>1.4665552752083024E-2</v>
      </c>
      <c r="D2771" s="91">
        <v>1.7627913824591484E-2</v>
      </c>
      <c r="E2771" s="91">
        <v>1.9481573524905076E-2</v>
      </c>
      <c r="F2771" s="91">
        <v>2.0490835983763753E-2</v>
      </c>
      <c r="G2771" s="92">
        <v>2.0964093005663532E-2</v>
      </c>
      <c r="H2771" s="92">
        <v>2.102440632083391E-2</v>
      </c>
      <c r="I2771" s="92">
        <v>2.0899354414709539E-2</v>
      </c>
      <c r="J2771" s="92">
        <v>2.0631816226807889E-2</v>
      </c>
    </row>
    <row r="2772" spans="3:10" x14ac:dyDescent="0.25">
      <c r="C2772" s="84">
        <v>3.8403324592986014E-3</v>
      </c>
      <c r="D2772" s="91">
        <v>7.7640598033393354E-3</v>
      </c>
      <c r="E2772" s="91">
        <v>1.2207997415539773E-2</v>
      </c>
      <c r="F2772" s="91">
        <v>1.6404505903885997E-2</v>
      </c>
      <c r="G2772" s="92">
        <v>2.0056768213086273E-2</v>
      </c>
      <c r="H2772" s="92">
        <v>2.3090984149935278E-2</v>
      </c>
      <c r="I2772" s="92">
        <v>2.5726512162468611E-2</v>
      </c>
      <c r="J2772" s="92">
        <v>2.8040045711908778E-2</v>
      </c>
    </row>
    <row r="2773" spans="3:10" x14ac:dyDescent="0.25">
      <c r="C2773" s="84">
        <v>6.3275432945335648E-3</v>
      </c>
      <c r="D2773" s="91">
        <v>8.4232916627178193E-3</v>
      </c>
      <c r="E2773" s="91">
        <v>1.0074638595725095E-2</v>
      </c>
      <c r="F2773" s="91">
        <v>1.1246378904297026E-2</v>
      </c>
      <c r="G2773" s="92">
        <v>1.2010465845996788E-2</v>
      </c>
      <c r="H2773" s="92">
        <v>1.2396773976773096E-2</v>
      </c>
      <c r="I2773" s="92">
        <v>1.2532759003191334E-2</v>
      </c>
      <c r="J2773" s="92">
        <v>1.2458441191134605E-2</v>
      </c>
    </row>
    <row r="2774" spans="3:10" x14ac:dyDescent="0.25">
      <c r="C2774" s="84">
        <v>9.4239033068412078E-3</v>
      </c>
      <c r="D2774" s="91">
        <v>1.1091687382094605E-2</v>
      </c>
      <c r="E2774" s="91">
        <v>1.234702947214765E-2</v>
      </c>
      <c r="F2774" s="91">
        <v>1.3325195751437395E-2</v>
      </c>
      <c r="G2774" s="92">
        <v>1.4167811431932246E-2</v>
      </c>
      <c r="H2774" s="92">
        <v>1.4909827159965024E-2</v>
      </c>
      <c r="I2774" s="92">
        <v>1.5679464036669876E-2</v>
      </c>
      <c r="J2774" s="92">
        <v>1.6490726781673695E-2</v>
      </c>
    </row>
    <row r="2775" spans="3:10" x14ac:dyDescent="0.25">
      <c r="C2775" s="84">
        <v>4.1978428973645796E-3</v>
      </c>
      <c r="D2775" s="91">
        <v>5.9349795542522751E-3</v>
      </c>
      <c r="E2775" s="91">
        <v>7.6992971932055088E-3</v>
      </c>
      <c r="F2775" s="91">
        <v>9.3965541966965754E-3</v>
      </c>
      <c r="G2775" s="92">
        <v>1.0984181368982859E-2</v>
      </c>
      <c r="H2775" s="92">
        <v>1.2393761266405016E-2</v>
      </c>
      <c r="I2775" s="92">
        <v>1.3676544825829584E-2</v>
      </c>
      <c r="J2775" s="92">
        <v>1.4825580878660852E-2</v>
      </c>
    </row>
    <row r="2776" spans="3:10" x14ac:dyDescent="0.25">
      <c r="C2776" s="84">
        <v>5.8270983780890646E-3</v>
      </c>
      <c r="D2776" s="91">
        <v>8.2713521268265294E-3</v>
      </c>
      <c r="E2776" s="91">
        <v>1.0328481067800276E-2</v>
      </c>
      <c r="F2776" s="91">
        <v>1.1888701612968499E-2</v>
      </c>
      <c r="G2776" s="92">
        <v>1.3008406039320084E-2</v>
      </c>
      <c r="H2776" s="92">
        <v>1.3724289694204056E-2</v>
      </c>
      <c r="I2776" s="92">
        <v>1.4184489681410633E-2</v>
      </c>
      <c r="J2776" s="92">
        <v>1.4437898491654411E-2</v>
      </c>
    </row>
    <row r="2777" spans="3:10" x14ac:dyDescent="0.25">
      <c r="C2777" s="84">
        <v>2.7159284045262288E-3</v>
      </c>
      <c r="D2777" s="91">
        <v>4.5889925933954179E-3</v>
      </c>
      <c r="E2777" s="91">
        <v>6.6474825371197893E-3</v>
      </c>
      <c r="F2777" s="91">
        <v>8.6721944248062174E-3</v>
      </c>
      <c r="G2777" s="92">
        <v>1.0543223736236427E-2</v>
      </c>
      <c r="H2777" s="92">
        <v>1.2163881210279007E-2</v>
      </c>
      <c r="I2777" s="92">
        <v>1.3581910914948134E-2</v>
      </c>
      <c r="J2777" s="92">
        <v>1.4802973879855153E-2</v>
      </c>
    </row>
    <row r="2778" spans="3:10" x14ac:dyDescent="0.25">
      <c r="C2778" s="84">
        <v>1.616664038984042E-2</v>
      </c>
      <c r="D2778" s="91">
        <v>2.5892349457614351E-2</v>
      </c>
      <c r="E2778" s="91">
        <v>3.5308008873443923E-2</v>
      </c>
      <c r="F2778" s="91">
        <v>4.3711111306941358E-2</v>
      </c>
      <c r="G2778" s="92">
        <v>5.124706235099917E-2</v>
      </c>
      <c r="H2778" s="92">
        <v>5.8088986485790486E-2</v>
      </c>
      <c r="I2778" s="92">
        <v>6.4829997704268394E-2</v>
      </c>
      <c r="J2778" s="92">
        <v>7.1550654601417824E-2</v>
      </c>
    </row>
    <row r="2779" spans="3:10" x14ac:dyDescent="0.25">
      <c r="C2779" s="84">
        <v>7.0509243194757792E-3</v>
      </c>
      <c r="D2779" s="91">
        <v>1.0281010359564823E-2</v>
      </c>
      <c r="E2779" s="91">
        <v>1.2897402038625485E-2</v>
      </c>
      <c r="F2779" s="91">
        <v>1.4715128818084903E-2</v>
      </c>
      <c r="G2779" s="92">
        <v>1.5841637957440181E-2</v>
      </c>
      <c r="H2779" s="92">
        <v>1.6385102018821686E-2</v>
      </c>
      <c r="I2779" s="92">
        <v>1.6577540295599887E-2</v>
      </c>
      <c r="J2779" s="92">
        <v>1.6510103596366777E-2</v>
      </c>
    </row>
    <row r="2780" spans="3:10" x14ac:dyDescent="0.25">
      <c r="C2780" s="84">
        <v>1.4118491116638005E-2</v>
      </c>
      <c r="D2780" s="91">
        <v>1.7316903548215121E-2</v>
      </c>
      <c r="E2780" s="91">
        <v>1.9361721796943249E-2</v>
      </c>
      <c r="F2780" s="91">
        <v>2.0537310323981373E-2</v>
      </c>
      <c r="G2780" s="92">
        <v>2.1176286184754877E-2</v>
      </c>
      <c r="H2780" s="92">
        <v>2.1404763764560492E-2</v>
      </c>
      <c r="I2780" s="92">
        <v>2.1437132657741168E-2</v>
      </c>
      <c r="J2780" s="92">
        <v>2.1291132782417985E-2</v>
      </c>
    </row>
    <row r="2781" spans="3:10" x14ac:dyDescent="0.25">
      <c r="C2781" s="84">
        <v>4.5787056559315399E-2</v>
      </c>
      <c r="D2781" s="91">
        <v>3.8141508607301908E-2</v>
      </c>
      <c r="E2781" s="91">
        <v>3.2885627899410165E-2</v>
      </c>
      <c r="F2781" s="91">
        <v>2.9303089689889036E-2</v>
      </c>
      <c r="G2781" s="92">
        <v>2.6867976880166938E-2</v>
      </c>
      <c r="H2781" s="92">
        <v>2.5078646368412352E-2</v>
      </c>
      <c r="I2781" s="92">
        <v>2.3793923687374957E-2</v>
      </c>
      <c r="J2781" s="92">
        <v>2.2798953324840287E-2</v>
      </c>
    </row>
    <row r="2782" spans="3:10" x14ac:dyDescent="0.25">
      <c r="C2782" s="84">
        <v>1.748623673582447E-2</v>
      </c>
      <c r="D2782" s="91">
        <v>2.4063874930521041E-2</v>
      </c>
      <c r="E2782" s="91">
        <v>2.8950899708750141E-2</v>
      </c>
      <c r="F2782" s="91">
        <v>3.2070671849580006E-2</v>
      </c>
      <c r="G2782" s="92">
        <v>3.3793727413829383E-2</v>
      </c>
      <c r="H2782" s="92">
        <v>3.4339174530346642E-2</v>
      </c>
      <c r="I2782" s="92">
        <v>3.4119994305614916E-2</v>
      </c>
      <c r="J2782" s="92">
        <v>3.324368044397201E-2</v>
      </c>
    </row>
    <row r="2783" spans="3:10" x14ac:dyDescent="0.25">
      <c r="C2783" s="84">
        <v>2.9696813371240326E-2</v>
      </c>
      <c r="D2783" s="91">
        <v>3.5143705094958552E-2</v>
      </c>
      <c r="E2783" s="91">
        <v>3.8407670159258299E-2</v>
      </c>
      <c r="F2783" s="91">
        <v>4.0121515111221348E-2</v>
      </c>
      <c r="G2783" s="92">
        <v>4.0889604399968145E-2</v>
      </c>
      <c r="H2783" s="92">
        <v>4.0881797675512803E-2</v>
      </c>
      <c r="I2783" s="92">
        <v>4.0441365889966621E-2</v>
      </c>
      <c r="J2783" s="92">
        <v>3.9550307369405922E-2</v>
      </c>
    </row>
    <row r="2784" spans="3:10" x14ac:dyDescent="0.25">
      <c r="C2784" s="84">
        <v>3.7944383832446041E-2</v>
      </c>
      <c r="D2784" s="91">
        <v>4.3204107567169352E-2</v>
      </c>
      <c r="E2784" s="91">
        <v>4.532959257990582E-2</v>
      </c>
      <c r="F2784" s="91">
        <v>4.549760708108358E-2</v>
      </c>
      <c r="G2784" s="92">
        <v>4.4668084286601732E-2</v>
      </c>
      <c r="H2784" s="92">
        <v>4.3170010912490557E-2</v>
      </c>
      <c r="I2784" s="92">
        <v>4.14351898416127E-2</v>
      </c>
      <c r="J2784" s="92">
        <v>3.9465839228206616E-2</v>
      </c>
    </row>
    <row r="2785" spans="3:10" x14ac:dyDescent="0.25">
      <c r="C2785" s="84">
        <v>0.10326376755455034</v>
      </c>
      <c r="D2785" s="91">
        <v>9.5262201469276483E-2</v>
      </c>
      <c r="E2785" s="91">
        <v>8.685227598583263E-2</v>
      </c>
      <c r="F2785" s="91">
        <v>7.9856026951612397E-2</v>
      </c>
      <c r="G2785" s="92">
        <v>7.4729585463175568E-2</v>
      </c>
      <c r="H2785" s="92">
        <v>7.0930672574966838E-2</v>
      </c>
      <c r="I2785" s="92">
        <v>6.8377980457289864E-2</v>
      </c>
      <c r="J2785" s="92">
        <v>6.6508892633195107E-2</v>
      </c>
    </row>
    <row r="2786" spans="3:10" x14ac:dyDescent="0.25">
      <c r="C2786" s="84">
        <v>3.4764100859153275E-2</v>
      </c>
      <c r="D2786" s="91">
        <v>3.8359704874120167E-2</v>
      </c>
      <c r="E2786" s="91">
        <v>4.0227273655998826E-2</v>
      </c>
      <c r="F2786" s="91">
        <v>4.1217198947092394E-2</v>
      </c>
      <c r="G2786" s="92">
        <v>4.192418102676726E-2</v>
      </c>
      <c r="H2786" s="92">
        <v>4.2443820058352122E-2</v>
      </c>
      <c r="I2786" s="92">
        <v>4.305022427264122E-2</v>
      </c>
      <c r="J2786" s="92">
        <v>4.3641170732340459E-2</v>
      </c>
    </row>
    <row r="2787" spans="3:10" x14ac:dyDescent="0.25">
      <c r="C2787" s="84">
        <v>3.7446854163889966E-2</v>
      </c>
      <c r="D2787" s="91">
        <v>3.9264407453877881E-2</v>
      </c>
      <c r="E2787" s="91">
        <v>3.9906510112573908E-2</v>
      </c>
      <c r="F2787" s="91">
        <v>4.0104237141487552E-2</v>
      </c>
      <c r="G2787" s="92">
        <v>4.0289240374296389E-2</v>
      </c>
      <c r="H2787" s="92">
        <v>4.0448144007790107E-2</v>
      </c>
      <c r="I2787" s="92">
        <v>4.0785909954534801E-2</v>
      </c>
      <c r="J2787" s="92">
        <v>4.1184314836304359E-2</v>
      </c>
    </row>
    <row r="2788" spans="3:10" x14ac:dyDescent="0.25">
      <c r="C2788" s="84">
        <v>3.4855063258621401E-2</v>
      </c>
      <c r="D2788" s="91">
        <v>3.621131075618849E-2</v>
      </c>
      <c r="E2788" s="91">
        <v>3.6412034994232963E-2</v>
      </c>
      <c r="F2788" s="91">
        <v>3.6134281202233123E-2</v>
      </c>
      <c r="G2788" s="92">
        <v>3.5734822210059428E-2</v>
      </c>
      <c r="H2788" s="92">
        <v>3.51519639969664E-2</v>
      </c>
      <c r="I2788" s="92">
        <v>3.4518496741370357E-2</v>
      </c>
      <c r="J2788" s="92">
        <v>3.3702555822002968E-2</v>
      </c>
    </row>
    <row r="2789" spans="3:10" x14ac:dyDescent="0.25">
      <c r="C2789" s="84">
        <v>4.7844366002209357E-2</v>
      </c>
      <c r="D2789" s="91">
        <v>4.4368672088576804E-2</v>
      </c>
      <c r="E2789" s="91">
        <v>4.1354460991351441E-2</v>
      </c>
      <c r="F2789" s="91">
        <v>3.9085666943111053E-2</v>
      </c>
      <c r="G2789" s="92">
        <v>3.7543339038812629E-2</v>
      </c>
      <c r="H2789" s="92">
        <v>3.639763223345293E-2</v>
      </c>
      <c r="I2789" s="92">
        <v>3.563024121542098E-2</v>
      </c>
      <c r="J2789" s="92">
        <v>3.5011883601697484E-2</v>
      </c>
    </row>
    <row r="2790" spans="3:10" x14ac:dyDescent="0.25">
      <c r="C2790" s="84">
        <v>4.0542917534595168E-3</v>
      </c>
      <c r="D2790" s="91">
        <v>6.6122318147554026E-3</v>
      </c>
      <c r="E2790" s="91">
        <v>9.2624075164371312E-3</v>
      </c>
      <c r="F2790" s="91">
        <v>1.1769601047653849E-2</v>
      </c>
      <c r="G2790" s="92">
        <v>1.4069027391423988E-2</v>
      </c>
      <c r="H2790" s="92">
        <v>1.6112733455192606E-2</v>
      </c>
      <c r="I2790" s="92">
        <v>1.801243387056424E-2</v>
      </c>
      <c r="J2790" s="92">
        <v>1.9793915474032892E-2</v>
      </c>
    </row>
    <row r="2791" spans="3:10" x14ac:dyDescent="0.25">
      <c r="C2791" s="84">
        <v>1.6858588276967889E-3</v>
      </c>
      <c r="D2791" s="91">
        <v>3.5955172797041092E-3</v>
      </c>
      <c r="E2791" s="91">
        <v>5.9987640115029221E-3</v>
      </c>
      <c r="F2791" s="91">
        <v>8.5075563593559281E-3</v>
      </c>
      <c r="G2791" s="92">
        <v>1.0850999798500066E-2</v>
      </c>
      <c r="H2791" s="92">
        <v>1.2848687055769888E-2</v>
      </c>
      <c r="I2791" s="92">
        <v>1.4516624011263793E-2</v>
      </c>
      <c r="J2791" s="92">
        <v>1.5846014536023547E-2</v>
      </c>
    </row>
    <row r="2792" spans="3:10" x14ac:dyDescent="0.25">
      <c r="C2792" s="84">
        <v>1.8969236169050187E-2</v>
      </c>
      <c r="D2792" s="91">
        <v>2.3198294036265475E-2</v>
      </c>
      <c r="E2792" s="91">
        <v>2.588058045204808E-2</v>
      </c>
      <c r="F2792" s="91">
        <v>2.745585546447777E-2</v>
      </c>
      <c r="G2792" s="92">
        <v>2.8406992165352904E-2</v>
      </c>
      <c r="H2792" s="92">
        <v>2.8917514119713932E-2</v>
      </c>
      <c r="I2792" s="92">
        <v>2.9274159632532441E-2</v>
      </c>
      <c r="J2792" s="92">
        <v>2.9489497718731522E-2</v>
      </c>
    </row>
    <row r="2793" spans="3:10" x14ac:dyDescent="0.25">
      <c r="C2793" s="84">
        <v>1.213580858485977E-2</v>
      </c>
      <c r="D2793" s="91">
        <v>1.4495271206844334E-2</v>
      </c>
      <c r="E2793" s="91">
        <v>1.6252479059468507E-2</v>
      </c>
      <c r="F2793" s="91">
        <v>1.7582846386521297E-2</v>
      </c>
      <c r="G2793" s="92">
        <v>1.8670509051907997E-2</v>
      </c>
      <c r="H2793" s="92">
        <v>1.9550694623238905E-2</v>
      </c>
      <c r="I2793" s="92">
        <v>2.037413523622781E-2</v>
      </c>
      <c r="J2793" s="92">
        <v>2.1138208401807225E-2</v>
      </c>
    </row>
    <row r="2794" spans="3:10" x14ac:dyDescent="0.25">
      <c r="C2794" s="84">
        <v>6.8970947135838642E-3</v>
      </c>
      <c r="D2794" s="91">
        <v>1.0112620780186083E-2</v>
      </c>
      <c r="E2794" s="91">
        <v>1.3121630565870032E-2</v>
      </c>
      <c r="F2794" s="91">
        <v>1.5737719766277136E-2</v>
      </c>
      <c r="G2794" s="92">
        <v>1.7975044071611886E-2</v>
      </c>
      <c r="H2794" s="92">
        <v>1.9838507429498112E-2</v>
      </c>
      <c r="I2794" s="92">
        <v>2.1510365455508332E-2</v>
      </c>
      <c r="J2794" s="92">
        <v>2.3042827977472643E-2</v>
      </c>
    </row>
    <row r="2795" spans="3:10" x14ac:dyDescent="0.25">
      <c r="C2795" s="84">
        <v>1.2883981041322955E-2</v>
      </c>
      <c r="D2795" s="91">
        <v>1.9003623424924572E-2</v>
      </c>
      <c r="E2795" s="91">
        <v>2.3892649811051232E-2</v>
      </c>
      <c r="F2795" s="91">
        <v>2.7170379655287936E-2</v>
      </c>
      <c r="G2795" s="92">
        <v>2.9049969977330697E-2</v>
      </c>
      <c r="H2795" s="92">
        <v>2.9755260236521169E-2</v>
      </c>
      <c r="I2795" s="92">
        <v>2.9727437081958165E-2</v>
      </c>
      <c r="J2795" s="92">
        <v>2.91411732933619E-2</v>
      </c>
    </row>
    <row r="2796" spans="3:10" x14ac:dyDescent="0.25">
      <c r="C2796" s="84">
        <v>1.1192479698362899E-2</v>
      </c>
      <c r="D2796" s="91">
        <v>1.444435546356777E-2</v>
      </c>
      <c r="E2796" s="91">
        <v>1.7093764752117761E-2</v>
      </c>
      <c r="F2796" s="91">
        <v>1.9178490665999644E-2</v>
      </c>
      <c r="G2796" s="92">
        <v>2.0826149148436026E-2</v>
      </c>
      <c r="H2796" s="92">
        <v>2.2039200585977865E-2</v>
      </c>
      <c r="I2796" s="92">
        <v>2.2967968607379392E-2</v>
      </c>
      <c r="J2796" s="92">
        <v>2.3603445087041638E-2</v>
      </c>
    </row>
    <row r="2797" spans="3:10" x14ac:dyDescent="0.25">
      <c r="C2797" s="84">
        <v>6.783973141737995E-3</v>
      </c>
      <c r="D2797" s="91">
        <v>1.0834452741396147E-2</v>
      </c>
      <c r="E2797" s="91">
        <v>1.4720486369894219E-2</v>
      </c>
      <c r="F2797" s="91">
        <v>1.8058677219525972E-2</v>
      </c>
      <c r="G2797" s="92">
        <v>2.0789845187120952E-2</v>
      </c>
      <c r="H2797" s="92">
        <v>2.2881088932336327E-2</v>
      </c>
      <c r="I2797" s="92">
        <v>2.4507102205140324E-2</v>
      </c>
      <c r="J2797" s="92">
        <v>2.5691709648683059E-2</v>
      </c>
    </row>
    <row r="2798" spans="3:10" x14ac:dyDescent="0.25">
      <c r="C2798" s="84">
        <v>1.1781414885165015E-2</v>
      </c>
      <c r="D2798" s="91">
        <v>1.5185882996820083E-2</v>
      </c>
      <c r="E2798" s="91">
        <v>1.7968166718039528E-2</v>
      </c>
      <c r="F2798" s="91">
        <v>2.0214083949924813E-2</v>
      </c>
      <c r="G2798" s="92">
        <v>2.2114647585256476E-2</v>
      </c>
      <c r="H2798" s="92">
        <v>2.3725426056700989E-2</v>
      </c>
      <c r="I2798" s="92">
        <v>2.5247245698561439E-2</v>
      </c>
      <c r="J2798" s="92">
        <v>2.6691427643747729E-2</v>
      </c>
    </row>
    <row r="2799" spans="3:10" x14ac:dyDescent="0.25">
      <c r="C2799" s="84">
        <v>1.9037727023899061E-2</v>
      </c>
      <c r="D2799" s="91">
        <v>1.9846754805510236E-2</v>
      </c>
      <c r="E2799" s="91">
        <v>2.0199666663387489E-2</v>
      </c>
      <c r="F2799" s="91">
        <v>2.0345459398536839E-2</v>
      </c>
      <c r="G2799" s="92">
        <v>2.0427895133808723E-2</v>
      </c>
      <c r="H2799" s="92">
        <v>2.0406256216782347E-2</v>
      </c>
      <c r="I2799" s="92">
        <v>2.0379436204674171E-2</v>
      </c>
      <c r="J2799" s="92">
        <v>2.0303065001689234E-2</v>
      </c>
    </row>
    <row r="2800" spans="3:10" x14ac:dyDescent="0.25">
      <c r="C2800" s="84">
        <v>1.1405219108907514E-2</v>
      </c>
      <c r="D2800" s="91">
        <v>1.3799748000147091E-2</v>
      </c>
      <c r="E2800" s="91">
        <v>1.5800966282486711E-2</v>
      </c>
      <c r="F2800" s="91">
        <v>1.746332396536153E-2</v>
      </c>
      <c r="G2800" s="92">
        <v>1.8860629206849066E-2</v>
      </c>
      <c r="H2800" s="92">
        <v>1.995059199902002E-2</v>
      </c>
      <c r="I2800" s="92">
        <v>2.0843583585075258E-2</v>
      </c>
      <c r="J2800" s="92">
        <v>2.1525451378232519E-2</v>
      </c>
    </row>
    <row r="2801" spans="3:10" x14ac:dyDescent="0.25">
      <c r="C2801" s="84">
        <v>1.9229706485659206E-2</v>
      </c>
      <c r="D2801" s="91">
        <v>2.3340937612233298E-2</v>
      </c>
      <c r="E2801" s="91">
        <v>2.6339450128187555E-2</v>
      </c>
      <c r="F2801" s="91">
        <v>2.8497990189105468E-2</v>
      </c>
      <c r="G2801" s="92">
        <v>3.0113057312943253E-2</v>
      </c>
      <c r="H2801" s="92">
        <v>3.1222784986919463E-2</v>
      </c>
      <c r="I2801" s="92">
        <v>3.2032241395285502E-2</v>
      </c>
      <c r="J2801" s="92">
        <v>3.2491165205518237E-2</v>
      </c>
    </row>
    <row r="2802" spans="3:10" x14ac:dyDescent="0.25">
      <c r="C2802" s="84">
        <v>1.9238675035233899E-2</v>
      </c>
      <c r="D2802" s="91">
        <v>2.2602678917681928E-2</v>
      </c>
      <c r="E2802" s="91">
        <v>2.4618246315148133E-2</v>
      </c>
      <c r="F2802" s="91">
        <v>2.5661348059960058E-2</v>
      </c>
      <c r="G2802" s="92">
        <v>2.6106519952367929E-2</v>
      </c>
      <c r="H2802" s="92">
        <v>2.6074532393465397E-2</v>
      </c>
      <c r="I2802" s="92">
        <v>2.5809350905493782E-2</v>
      </c>
      <c r="J2802" s="92">
        <v>2.5324185704062831E-2</v>
      </c>
    </row>
    <row r="2803" spans="3:10" x14ac:dyDescent="0.25">
      <c r="C2803" s="84">
        <v>2.5957678148816245E-3</v>
      </c>
      <c r="D2803" s="91">
        <v>4.0781920789679689E-3</v>
      </c>
      <c r="E2803" s="91">
        <v>5.4800592854035287E-3</v>
      </c>
      <c r="F2803" s="91">
        <v>6.6394703039530465E-3</v>
      </c>
      <c r="G2803" s="92">
        <v>7.5204021734093596E-3</v>
      </c>
      <c r="H2803" s="92">
        <v>8.1181974086657911E-3</v>
      </c>
      <c r="I2803" s="92">
        <v>8.5237111709483317E-3</v>
      </c>
      <c r="J2803" s="92">
        <v>8.7864220242325746E-3</v>
      </c>
    </row>
    <row r="2804" spans="3:10" x14ac:dyDescent="0.25">
      <c r="C2804" s="84">
        <v>2.6354842924190942E-2</v>
      </c>
      <c r="D2804" s="91">
        <v>2.6385620002154501E-2</v>
      </c>
      <c r="E2804" s="91">
        <v>2.6443551251781095E-2</v>
      </c>
      <c r="F2804" s="91">
        <v>2.6733101493941942E-2</v>
      </c>
      <c r="G2804" s="92">
        <v>2.7350488279226627E-2</v>
      </c>
      <c r="H2804" s="92">
        <v>2.8182184789127478E-2</v>
      </c>
      <c r="I2804" s="92">
        <v>2.9322912033649756E-2</v>
      </c>
      <c r="J2804" s="92">
        <v>3.0675496163183595E-2</v>
      </c>
    </row>
    <row r="2805" spans="3:10" x14ac:dyDescent="0.25">
      <c r="C2805" s="84">
        <v>4.1096007513719167E-3</v>
      </c>
      <c r="D2805" s="91">
        <v>8.4503705675837149E-3</v>
      </c>
      <c r="E2805" s="91">
        <v>1.3540340189183615E-2</v>
      </c>
      <c r="F2805" s="91">
        <v>1.8492932024668677E-2</v>
      </c>
      <c r="G2805" s="92">
        <v>2.2867254715536963E-2</v>
      </c>
      <c r="H2805" s="92">
        <v>2.6471846151005913E-2</v>
      </c>
      <c r="I2805" s="92">
        <v>2.9481828534528083E-2</v>
      </c>
      <c r="J2805" s="92">
        <v>3.1939787049108152E-2</v>
      </c>
    </row>
    <row r="2806" spans="3:10" x14ac:dyDescent="0.25">
      <c r="C2806" s="84">
        <v>2.9676440539072708E-3</v>
      </c>
      <c r="D2806" s="91">
        <v>4.8328144428767495E-3</v>
      </c>
      <c r="E2806" s="91">
        <v>6.6879651778230936E-3</v>
      </c>
      <c r="F2806" s="91">
        <v>8.3442817510275529E-3</v>
      </c>
      <c r="G2806" s="92">
        <v>9.7581216162763735E-3</v>
      </c>
      <c r="H2806" s="92">
        <v>1.0905645229896455E-2</v>
      </c>
      <c r="I2806" s="92">
        <v>1.1871440685894024E-2</v>
      </c>
      <c r="J2806" s="92">
        <v>1.2677329708645086E-2</v>
      </c>
    </row>
    <row r="2807" spans="3:10" x14ac:dyDescent="0.25">
      <c r="C2807" s="84">
        <v>7.7806698542970251E-3</v>
      </c>
      <c r="D2807" s="91">
        <v>9.5427843230621225E-3</v>
      </c>
      <c r="E2807" s="91">
        <v>1.0950905736508839E-2</v>
      </c>
      <c r="F2807" s="91">
        <v>1.2033420325050986E-2</v>
      </c>
      <c r="G2807" s="92">
        <v>1.2851353672211078E-2</v>
      </c>
      <c r="H2807" s="92">
        <v>1.3395489217614574E-2</v>
      </c>
      <c r="I2807" s="92">
        <v>1.3764254435235556E-2</v>
      </c>
      <c r="J2807" s="92">
        <v>1.3973221117116233E-2</v>
      </c>
    </row>
    <row r="2808" spans="3:10" x14ac:dyDescent="0.25">
      <c r="C2808" s="84">
        <v>2.3585667048021678E-2</v>
      </c>
      <c r="D2808" s="91">
        <v>2.7944001354660689E-2</v>
      </c>
      <c r="E2808" s="91">
        <v>3.0569481476856595E-2</v>
      </c>
      <c r="F2808" s="91">
        <v>3.1998235002901242E-2</v>
      </c>
      <c r="G2808" s="92">
        <v>3.2755544680236795E-2</v>
      </c>
      <c r="H2808" s="92">
        <v>3.3020137008914222E-2</v>
      </c>
      <c r="I2808" s="92">
        <v>3.3103185923119782E-2</v>
      </c>
      <c r="J2808" s="92">
        <v>3.3012369980047189E-2</v>
      </c>
    </row>
    <row r="2809" spans="3:10" x14ac:dyDescent="0.25">
      <c r="C2809" s="84">
        <v>6.063639343476963E-3</v>
      </c>
      <c r="D2809" s="91">
        <v>8.4163696595165628E-3</v>
      </c>
      <c r="E2809" s="91">
        <v>1.0541474422800425E-2</v>
      </c>
      <c r="F2809" s="91">
        <v>1.2399991084893536E-2</v>
      </c>
      <c r="G2809" s="92">
        <v>1.4063575377319646E-2</v>
      </c>
      <c r="H2809" s="92">
        <v>1.5554765605349566E-2</v>
      </c>
      <c r="I2809" s="92">
        <v>1.7012475763698055E-2</v>
      </c>
      <c r="J2809" s="92">
        <v>1.8467820419124807E-2</v>
      </c>
    </row>
    <row r="2810" spans="3:10" x14ac:dyDescent="0.25">
      <c r="C2810" s="84">
        <v>1.368551938702642E-2</v>
      </c>
      <c r="D2810" s="91">
        <v>1.9824274433675456E-2</v>
      </c>
      <c r="E2810" s="91">
        <v>2.4661783124926295E-2</v>
      </c>
      <c r="F2810" s="91">
        <v>2.7963169862937409E-2</v>
      </c>
      <c r="G2810" s="92">
        <v>3.0035313013850835E-2</v>
      </c>
      <c r="H2810" s="92">
        <v>3.1122359219303546E-2</v>
      </c>
      <c r="I2810" s="92">
        <v>3.1647208308810765E-2</v>
      </c>
      <c r="J2810" s="92">
        <v>3.1732770550405597E-2</v>
      </c>
    </row>
    <row r="2811" spans="3:10" x14ac:dyDescent="0.25">
      <c r="C2811" s="84">
        <v>8.2568090576161046E-2</v>
      </c>
      <c r="D2811" s="91">
        <v>7.3202250300887034E-2</v>
      </c>
      <c r="E2811" s="91">
        <v>6.4168796608870593E-2</v>
      </c>
      <c r="F2811" s="91">
        <v>5.6701623117233688E-2</v>
      </c>
      <c r="G2811" s="92">
        <v>5.0922688510506887E-2</v>
      </c>
      <c r="H2811" s="92">
        <v>4.6317704700921163E-2</v>
      </c>
      <c r="I2811" s="92">
        <v>4.2759972379840104E-2</v>
      </c>
      <c r="J2811" s="92">
        <v>3.9859910396490117E-2</v>
      </c>
    </row>
    <row r="2812" spans="3:10" x14ac:dyDescent="0.25">
      <c r="C2812" s="84">
        <v>2.5336419796100403E-2</v>
      </c>
      <c r="D2812" s="91">
        <v>2.6584375075092419E-2</v>
      </c>
      <c r="E2812" s="91">
        <v>2.6602337335311053E-2</v>
      </c>
      <c r="F2812" s="91">
        <v>2.5924066497085896E-2</v>
      </c>
      <c r="G2812" s="92">
        <v>2.4894618800658741E-2</v>
      </c>
      <c r="H2812" s="92">
        <v>2.3574853826082924E-2</v>
      </c>
      <c r="I2812" s="92">
        <v>2.2160864810941327E-2</v>
      </c>
      <c r="J2812" s="92">
        <v>2.0663594042662891E-2</v>
      </c>
    </row>
    <row r="2813" spans="3:10" x14ac:dyDescent="0.25">
      <c r="C2813" s="84">
        <v>1.3600935891850219E-3</v>
      </c>
      <c r="D2813" s="91">
        <v>3.0178912741851095E-3</v>
      </c>
      <c r="E2813" s="91">
        <v>5.243629562104387E-3</v>
      </c>
      <c r="F2813" s="91">
        <v>7.7592593988692468E-3</v>
      </c>
      <c r="G2813" s="92">
        <v>1.0349351407770628E-2</v>
      </c>
      <c r="H2813" s="92">
        <v>1.2845265647368062E-2</v>
      </c>
      <c r="I2813" s="92">
        <v>1.5244668518881645E-2</v>
      </c>
      <c r="J2813" s="92">
        <v>1.7508240714836663E-2</v>
      </c>
    </row>
    <row r="2814" spans="3:10" x14ac:dyDescent="0.25">
      <c r="C2814" s="84">
        <v>7.6866735330787346E-3</v>
      </c>
      <c r="D2814" s="91">
        <v>1.0058950987612279E-2</v>
      </c>
      <c r="E2814" s="91">
        <v>1.1874623603057717E-2</v>
      </c>
      <c r="F2814" s="91">
        <v>1.3172492553685355E-2</v>
      </c>
      <c r="G2814" s="92">
        <v>1.4100409998675598E-2</v>
      </c>
      <c r="H2814" s="92">
        <v>1.4730717603268119E-2</v>
      </c>
      <c r="I2814" s="92">
        <v>1.5227737392697803E-2</v>
      </c>
      <c r="J2814" s="92">
        <v>1.5635610202759085E-2</v>
      </c>
    </row>
    <row r="2815" spans="3:10" x14ac:dyDescent="0.25">
      <c r="C2815" s="84">
        <v>1.4093098049500997E-2</v>
      </c>
      <c r="D2815" s="91">
        <v>1.5177049744196284E-2</v>
      </c>
      <c r="E2815" s="91">
        <v>1.5561556244988914E-2</v>
      </c>
      <c r="F2815" s="91">
        <v>1.5563160704873182E-2</v>
      </c>
      <c r="G2815" s="92">
        <v>1.5402098822679662E-2</v>
      </c>
      <c r="H2815" s="92">
        <v>1.5125181002450859E-2</v>
      </c>
      <c r="I2815" s="92">
        <v>1.4858326866096424E-2</v>
      </c>
      <c r="J2815" s="92">
        <v>1.4604953265998736E-2</v>
      </c>
    </row>
    <row r="2816" spans="3:10" x14ac:dyDescent="0.25">
      <c r="C2816" s="84">
        <v>4.831488682544743E-3</v>
      </c>
      <c r="D2816" s="91">
        <v>8.1045089775448279E-3</v>
      </c>
      <c r="E2816" s="91">
        <v>1.1359089854557297E-2</v>
      </c>
      <c r="F2816" s="91">
        <v>1.4180222345971395E-2</v>
      </c>
      <c r="G2816" s="92">
        <v>1.644458099453389E-2</v>
      </c>
      <c r="H2816" s="92">
        <v>1.8096131770590197E-2</v>
      </c>
      <c r="I2816" s="92">
        <v>1.9272392567135754E-2</v>
      </c>
      <c r="J2816" s="92">
        <v>2.0004651124978109E-2</v>
      </c>
    </row>
    <row r="2817" spans="3:10" x14ac:dyDescent="0.25">
      <c r="C2817" s="84">
        <v>4.5622542571988967E-3</v>
      </c>
      <c r="D2817" s="91">
        <v>8.2135744907448332E-3</v>
      </c>
      <c r="E2817" s="91">
        <v>1.2168151200528526E-2</v>
      </c>
      <c r="F2817" s="91">
        <v>1.5910270046995578E-2</v>
      </c>
      <c r="G2817" s="92">
        <v>1.9252374389414212E-2</v>
      </c>
      <c r="H2817" s="92">
        <v>2.2119761547721949E-2</v>
      </c>
      <c r="I2817" s="92">
        <v>2.4694431326488978E-2</v>
      </c>
      <c r="J2817" s="92">
        <v>2.7039193626556997E-2</v>
      </c>
    </row>
    <row r="2818" spans="3:10" x14ac:dyDescent="0.25">
      <c r="C2818" s="84">
        <v>2.1562729402033132E-2</v>
      </c>
      <c r="D2818" s="91">
        <v>2.7181285058436425E-2</v>
      </c>
      <c r="E2818" s="91">
        <v>3.1221927257624071E-2</v>
      </c>
      <c r="F2818" s="91">
        <v>3.3913291363990669E-2</v>
      </c>
      <c r="G2818" s="92">
        <v>3.5650969243584921E-2</v>
      </c>
      <c r="H2818" s="92">
        <v>3.6567526807075826E-2</v>
      </c>
      <c r="I2818" s="92">
        <v>3.6992252622446091E-2</v>
      </c>
      <c r="J2818" s="92">
        <v>3.6941789232220301E-2</v>
      </c>
    </row>
    <row r="2819" spans="3:10" x14ac:dyDescent="0.25">
      <c r="C2819" s="84">
        <v>5.7788549438700723E-2</v>
      </c>
      <c r="D2819" s="91">
        <v>5.5558691717844083E-2</v>
      </c>
      <c r="E2819" s="91">
        <v>5.1332169186993029E-2</v>
      </c>
      <c r="F2819" s="91">
        <v>4.6901827415444741E-2</v>
      </c>
      <c r="G2819" s="92">
        <v>4.3020470247227695E-2</v>
      </c>
      <c r="H2819" s="92">
        <v>3.9640999807187501E-2</v>
      </c>
      <c r="I2819" s="92">
        <v>3.6858051910986782E-2</v>
      </c>
      <c r="J2819" s="92">
        <v>3.4443041138995038E-2</v>
      </c>
    </row>
    <row r="2820" spans="3:10" x14ac:dyDescent="0.25">
      <c r="C2820" s="84">
        <v>1.1460211295531483E-2</v>
      </c>
      <c r="D2820" s="91">
        <v>1.7773419519234168E-2</v>
      </c>
      <c r="E2820" s="91">
        <v>2.3663008422267023E-2</v>
      </c>
      <c r="F2820" s="91">
        <v>2.8551232890420289E-2</v>
      </c>
      <c r="G2820" s="92">
        <v>3.2330531368903376E-2</v>
      </c>
      <c r="H2820" s="92">
        <v>3.4911250853061869E-2</v>
      </c>
      <c r="I2820" s="92">
        <v>3.6519425364253628E-2</v>
      </c>
      <c r="J2820" s="92">
        <v>3.715444409552348E-2</v>
      </c>
    </row>
    <row r="2821" spans="3:10" x14ac:dyDescent="0.25">
      <c r="C2821" s="84">
        <v>2.4090478997116253E-2</v>
      </c>
      <c r="D2821" s="91">
        <v>2.742106605923654E-2</v>
      </c>
      <c r="E2821" s="91">
        <v>2.9586113757085506E-2</v>
      </c>
      <c r="F2821" s="91">
        <v>3.1101753525588919E-2</v>
      </c>
      <c r="G2821" s="92">
        <v>3.2378622842351781E-2</v>
      </c>
      <c r="H2821" s="92">
        <v>3.3495707828115673E-2</v>
      </c>
      <c r="I2821" s="92">
        <v>3.4696765928395511E-2</v>
      </c>
      <c r="J2821" s="92">
        <v>3.5945954388452092E-2</v>
      </c>
    </row>
    <row r="2822" spans="3:10" x14ac:dyDescent="0.25">
      <c r="C2822" s="84">
        <v>9.2019665997729021E-3</v>
      </c>
      <c r="D2822" s="91">
        <v>1.2523879677563953E-2</v>
      </c>
      <c r="E2822" s="91">
        <v>1.5568326345570442E-2</v>
      </c>
      <c r="F2822" s="91">
        <v>1.8326915476543668E-2</v>
      </c>
      <c r="G2822" s="92">
        <v>2.0914646979450929E-2</v>
      </c>
      <c r="H2822" s="92">
        <v>2.3349915080675153E-2</v>
      </c>
      <c r="I2822" s="92">
        <v>2.580985324296791E-2</v>
      </c>
      <c r="J2822" s="92">
        <v>2.8296157919701869E-2</v>
      </c>
    </row>
    <row r="2823" spans="3:10" x14ac:dyDescent="0.25">
      <c r="C2823" s="84">
        <v>7.7888934245694324E-3</v>
      </c>
      <c r="D2823" s="91">
        <v>1.1078431309831537E-2</v>
      </c>
      <c r="E2823" s="91">
        <v>1.3996848501446998E-2</v>
      </c>
      <c r="F2823" s="91">
        <v>1.6373745354038058E-2</v>
      </c>
      <c r="G2823" s="92">
        <v>1.8230404571943852E-2</v>
      </c>
      <c r="H2823" s="92">
        <v>1.9560449558806432E-2</v>
      </c>
      <c r="I2823" s="92">
        <v>2.0527677266141894E-2</v>
      </c>
      <c r="J2823" s="92">
        <v>2.1168436377843668E-2</v>
      </c>
    </row>
    <row r="2824" spans="3:10" x14ac:dyDescent="0.25">
      <c r="C2824" s="84">
        <v>1.6274416844327868E-2</v>
      </c>
      <c r="D2824" s="91">
        <v>1.7920495572152906E-2</v>
      </c>
      <c r="E2824" s="91">
        <v>1.8963321345918983E-2</v>
      </c>
      <c r="F2824" s="91">
        <v>1.9696329505923864E-2</v>
      </c>
      <c r="G2824" s="92">
        <v>2.0316243017838669E-2</v>
      </c>
      <c r="H2824" s="92">
        <v>2.0816396346410304E-2</v>
      </c>
      <c r="I2824" s="92">
        <v>2.1307741909732957E-2</v>
      </c>
      <c r="J2824" s="92">
        <v>2.1741410591262649E-2</v>
      </c>
    </row>
    <row r="2825" spans="3:10" x14ac:dyDescent="0.25">
      <c r="C2825" s="84">
        <v>6.3071385938677546E-2</v>
      </c>
      <c r="D2825" s="91">
        <v>5.4220721887581529E-2</v>
      </c>
      <c r="E2825" s="91">
        <v>4.773983890158999E-2</v>
      </c>
      <c r="F2825" s="91">
        <v>4.323825208362788E-2</v>
      </c>
      <c r="G2825" s="92">
        <v>4.0243291691663401E-2</v>
      </c>
      <c r="H2825" s="92">
        <v>3.8138977698534346E-2</v>
      </c>
      <c r="I2825" s="92">
        <v>3.6760376112660482E-2</v>
      </c>
      <c r="J2825" s="92">
        <v>3.5783026163087699E-2</v>
      </c>
    </row>
    <row r="2826" spans="3:10" x14ac:dyDescent="0.25">
      <c r="C2826" s="84">
        <v>3.6722727886047309E-2</v>
      </c>
      <c r="D2826" s="91">
        <v>4.0283176048609516E-2</v>
      </c>
      <c r="E2826" s="91">
        <v>4.1796640634591896E-2</v>
      </c>
      <c r="F2826" s="91">
        <v>4.2135652355136367E-2</v>
      </c>
      <c r="G2826" s="92">
        <v>4.1915429096267394E-2</v>
      </c>
      <c r="H2826" s="92">
        <v>4.1243568477819056E-2</v>
      </c>
      <c r="I2826" s="92">
        <v>4.0405110586857952E-2</v>
      </c>
      <c r="J2826" s="92">
        <v>3.9325689954139119E-2</v>
      </c>
    </row>
    <row r="2827" spans="3:10" x14ac:dyDescent="0.25">
      <c r="C2827" s="84">
        <v>6.3417955173359145E-2</v>
      </c>
      <c r="D2827" s="91">
        <v>5.3516412320040216E-2</v>
      </c>
      <c r="E2827" s="91">
        <v>4.7271046231197072E-2</v>
      </c>
      <c r="F2827" s="91">
        <v>4.3486211979045605E-2</v>
      </c>
      <c r="G2827" s="92">
        <v>4.1380124275177496E-2</v>
      </c>
      <c r="H2827" s="92">
        <v>4.0221610558785634E-2</v>
      </c>
      <c r="I2827" s="92">
        <v>3.981092802291776E-2</v>
      </c>
      <c r="J2827" s="92">
        <v>3.979517752136686E-2</v>
      </c>
    </row>
    <row r="2828" spans="3:10" x14ac:dyDescent="0.25">
      <c r="C2828" s="84">
        <v>1.3003430101447448E-2</v>
      </c>
      <c r="D2828" s="91">
        <v>2.0519650575425281E-2</v>
      </c>
      <c r="E2828" s="91">
        <v>2.7705972149020219E-2</v>
      </c>
      <c r="F2828" s="91">
        <v>3.3813138915578647E-2</v>
      </c>
      <c r="G2828" s="92">
        <v>3.8687652847752003E-2</v>
      </c>
      <c r="H2828" s="92">
        <v>4.2251081073630944E-2</v>
      </c>
      <c r="I2828" s="92">
        <v>4.4832071210106794E-2</v>
      </c>
      <c r="J2828" s="92">
        <v>4.648004501460818E-2</v>
      </c>
    </row>
    <row r="2829" spans="3:10" x14ac:dyDescent="0.25">
      <c r="C2829" s="84">
        <v>2.7020578475530084E-2</v>
      </c>
      <c r="D2829" s="91">
        <v>3.2261326416810815E-2</v>
      </c>
      <c r="E2829" s="91">
        <v>3.5571345662823224E-2</v>
      </c>
      <c r="F2829" s="91">
        <v>3.7636694129849678E-2</v>
      </c>
      <c r="G2829" s="92">
        <v>3.9133524832040849E-2</v>
      </c>
      <c r="H2829" s="92">
        <v>4.031714011215777E-2</v>
      </c>
      <c r="I2829" s="92">
        <v>4.1588893140717273E-2</v>
      </c>
      <c r="J2829" s="92">
        <v>4.2964950649790619E-2</v>
      </c>
    </row>
    <row r="2830" spans="3:10" x14ac:dyDescent="0.25">
      <c r="C2830" s="84">
        <v>4.8305109574350805E-3</v>
      </c>
      <c r="D2830" s="91">
        <v>7.8377724071916604E-3</v>
      </c>
      <c r="E2830" s="91">
        <v>1.0708799909848037E-2</v>
      </c>
      <c r="F2830" s="91">
        <v>1.3074251620894276E-2</v>
      </c>
      <c r="G2830" s="92">
        <v>1.484076334940364E-2</v>
      </c>
      <c r="H2830" s="92">
        <v>1.598431017032852E-2</v>
      </c>
      <c r="I2830" s="92">
        <v>1.6662416593587838E-2</v>
      </c>
      <c r="J2830" s="92">
        <v>1.69420346302264E-2</v>
      </c>
    </row>
    <row r="2831" spans="3:10" x14ac:dyDescent="0.25">
      <c r="C2831" s="84">
        <v>2.5319167726391617E-2</v>
      </c>
      <c r="D2831" s="91">
        <v>3.143132318473342E-2</v>
      </c>
      <c r="E2831" s="91">
        <v>3.5713487068130531E-2</v>
      </c>
      <c r="F2831" s="91">
        <v>3.8687377710809698E-2</v>
      </c>
      <c r="G2831" s="92">
        <v>4.0965453959793272E-2</v>
      </c>
      <c r="H2831" s="92">
        <v>4.2759463577972411E-2</v>
      </c>
      <c r="I2831" s="92">
        <v>4.4434214023177272E-2</v>
      </c>
      <c r="J2831" s="92">
        <v>4.5932840843741975E-2</v>
      </c>
    </row>
    <row r="2832" spans="3:10" x14ac:dyDescent="0.25">
      <c r="C2832" s="84">
        <v>2.2260912209922414E-2</v>
      </c>
      <c r="D2832" s="91">
        <v>2.5891396610972037E-2</v>
      </c>
      <c r="E2832" s="91">
        <v>2.8239402216453303E-2</v>
      </c>
      <c r="F2832" s="91">
        <v>2.9762489951377841E-2</v>
      </c>
      <c r="G2832" s="92">
        <v>3.0870543690750436E-2</v>
      </c>
      <c r="H2832" s="92">
        <v>3.1667174088146163E-2</v>
      </c>
      <c r="I2832" s="92">
        <v>3.2406199288346302E-2</v>
      </c>
      <c r="J2832" s="92">
        <v>3.3066539281538014E-2</v>
      </c>
    </row>
    <row r="2833" spans="3:10" x14ac:dyDescent="0.25">
      <c r="C2833" s="84">
        <v>1.6816182680598549E-2</v>
      </c>
      <c r="D2833" s="91">
        <v>2.0299477607539695E-2</v>
      </c>
      <c r="E2833" s="91">
        <v>2.2961200686824342E-2</v>
      </c>
      <c r="F2833" s="91">
        <v>2.5086721959421233E-2</v>
      </c>
      <c r="G2833" s="92">
        <v>2.697566287027741E-2</v>
      </c>
      <c r="H2833" s="92">
        <v>2.8697128893042472E-2</v>
      </c>
      <c r="I2833" s="92">
        <v>3.046530540986353E-2</v>
      </c>
      <c r="J2833" s="92">
        <v>3.2245638416674265E-2</v>
      </c>
    </row>
    <row r="2834" spans="3:10" x14ac:dyDescent="0.25">
      <c r="C2834" s="84">
        <v>5.8797543828897555E-2</v>
      </c>
      <c r="D2834" s="91">
        <v>5.3992163030739782E-2</v>
      </c>
      <c r="E2834" s="91">
        <v>4.9955632083034628E-2</v>
      </c>
      <c r="F2834" s="91">
        <v>4.6996771176066973E-2</v>
      </c>
      <c r="G2834" s="92">
        <v>4.5075292641565887E-2</v>
      </c>
      <c r="H2834" s="92">
        <v>4.3788955951285014E-2</v>
      </c>
      <c r="I2834" s="92">
        <v>4.3113397730779442E-2</v>
      </c>
      <c r="J2834" s="92">
        <v>4.2766341875397615E-2</v>
      </c>
    </row>
    <row r="2835" spans="3:10" x14ac:dyDescent="0.25">
      <c r="C2835" s="84">
        <v>7.3241018234246908E-3</v>
      </c>
      <c r="D2835" s="91">
        <v>9.9013938897751994E-3</v>
      </c>
      <c r="E2835" s="91">
        <v>1.2213726532533524E-2</v>
      </c>
      <c r="F2835" s="91">
        <v>1.4188523066310472E-2</v>
      </c>
      <c r="G2835" s="92">
        <v>1.5846404539103451E-2</v>
      </c>
      <c r="H2835" s="92">
        <v>1.7149997360716408E-2</v>
      </c>
      <c r="I2835" s="92">
        <v>1.8203729581018107E-2</v>
      </c>
      <c r="J2835" s="92">
        <v>1.9006121642854028E-2</v>
      </c>
    </row>
    <row r="2836" spans="3:10" x14ac:dyDescent="0.25">
      <c r="C2836" s="84">
        <v>8.7962222798998266E-3</v>
      </c>
      <c r="D2836" s="91">
        <v>1.1380077711331255E-2</v>
      </c>
      <c r="E2836" s="91">
        <v>1.3324872801807832E-2</v>
      </c>
      <c r="F2836" s="91">
        <v>1.4653995730736138E-2</v>
      </c>
      <c r="G2836" s="92">
        <v>1.5495511799440601E-2</v>
      </c>
      <c r="H2836" s="92">
        <v>1.5896327184824893E-2</v>
      </c>
      <c r="I2836" s="92">
        <v>1.6015297693186305E-2</v>
      </c>
      <c r="J2836" s="92">
        <v>1.5894299550189613E-2</v>
      </c>
    </row>
    <row r="2837" spans="3:10" x14ac:dyDescent="0.25">
      <c r="C2837" s="84">
        <v>1.1802227456237616E-2</v>
      </c>
      <c r="D2837" s="91">
        <v>1.3386000142594999E-2</v>
      </c>
      <c r="E2837" s="91">
        <v>1.445129808326057E-2</v>
      </c>
      <c r="F2837" s="91">
        <v>1.5147142299311323E-2</v>
      </c>
      <c r="G2837" s="92">
        <v>1.5600546711657871E-2</v>
      </c>
      <c r="H2837" s="92">
        <v>1.5813742963206236E-2</v>
      </c>
      <c r="I2837" s="92">
        <v>1.5896339129860309E-2</v>
      </c>
      <c r="J2837" s="92">
        <v>1.5845459341685988E-2</v>
      </c>
    </row>
    <row r="2838" spans="3:10" x14ac:dyDescent="0.25">
      <c r="C2838" s="84">
        <v>8.4544395880973341E-3</v>
      </c>
      <c r="D2838" s="91">
        <v>1.1555505791819546E-2</v>
      </c>
      <c r="E2838" s="91">
        <v>1.4004900589130542E-2</v>
      </c>
      <c r="F2838" s="91">
        <v>1.5787687171801314E-2</v>
      </c>
      <c r="G2838" s="92">
        <v>1.7065434403137576E-2</v>
      </c>
      <c r="H2838" s="92">
        <v>1.7919365171917973E-2</v>
      </c>
      <c r="I2838" s="92">
        <v>1.8538107734951258E-2</v>
      </c>
      <c r="J2838" s="92">
        <v>1.8958950844810255E-2</v>
      </c>
    </row>
    <row r="2839" spans="3:10" x14ac:dyDescent="0.25">
      <c r="C2839" s="84">
        <v>2.0968702012471637E-3</v>
      </c>
      <c r="D2839" s="91">
        <v>3.631794554978317E-3</v>
      </c>
      <c r="E2839" s="91">
        <v>5.3549259022111816E-3</v>
      </c>
      <c r="F2839" s="91">
        <v>7.1069904823530738E-3</v>
      </c>
      <c r="G2839" s="92">
        <v>8.8191521718121117E-3</v>
      </c>
      <c r="H2839" s="92">
        <v>1.0439802509022742E-2</v>
      </c>
      <c r="I2839" s="92">
        <v>1.2030481888560041E-2</v>
      </c>
      <c r="J2839" s="92">
        <v>1.3607545188202846E-2</v>
      </c>
    </row>
    <row r="2840" spans="3:10" x14ac:dyDescent="0.25">
      <c r="C2840" s="84">
        <v>4.7572467183826482E-2</v>
      </c>
      <c r="D2840" s="91">
        <v>4.5507080149603953E-2</v>
      </c>
      <c r="E2840" s="91">
        <v>4.317062253340314E-2</v>
      </c>
      <c r="F2840" s="91">
        <v>4.1178092783884547E-2</v>
      </c>
      <c r="G2840" s="92">
        <v>3.9749542588964612E-2</v>
      </c>
      <c r="H2840" s="92">
        <v>3.8687845933281825E-2</v>
      </c>
      <c r="I2840" s="92">
        <v>3.8054353270015946E-2</v>
      </c>
      <c r="J2840" s="92">
        <v>3.762980954777654E-2</v>
      </c>
    </row>
    <row r="2841" spans="3:10" x14ac:dyDescent="0.25">
      <c r="C2841" s="84">
        <v>1.9094524287485636E-3</v>
      </c>
      <c r="D2841" s="91">
        <v>3.6932332345856419E-3</v>
      </c>
      <c r="E2841" s="91">
        <v>5.8470925861230085E-3</v>
      </c>
      <c r="F2841" s="91">
        <v>8.0575528404917655E-3</v>
      </c>
      <c r="G2841" s="92">
        <v>1.0093204037009496E-2</v>
      </c>
      <c r="H2841" s="92">
        <v>1.1782597607183511E-2</v>
      </c>
      <c r="I2841" s="92">
        <v>1.3136895267698153E-2</v>
      </c>
      <c r="J2841" s="92">
        <v>1.4158298988211001E-2</v>
      </c>
    </row>
    <row r="2842" spans="3:10" x14ac:dyDescent="0.25">
      <c r="C2842" s="84">
        <v>1.6549550290144701E-3</v>
      </c>
      <c r="D2842" s="91">
        <v>2.7911616282518636E-3</v>
      </c>
      <c r="E2842" s="91">
        <v>3.985573469481871E-3</v>
      </c>
      <c r="F2842" s="91">
        <v>5.0796658593520658E-3</v>
      </c>
      <c r="G2842" s="92">
        <v>5.9855401986141218E-3</v>
      </c>
      <c r="H2842" s="92">
        <v>6.6391554110767879E-3</v>
      </c>
      <c r="I2842" s="92">
        <v>7.0676000754075546E-3</v>
      </c>
      <c r="J2842" s="92">
        <v>7.2846405031429477E-3</v>
      </c>
    </row>
    <row r="2843" spans="3:10" x14ac:dyDescent="0.25">
      <c r="C2843" s="84">
        <v>2.1821668454433008E-2</v>
      </c>
      <c r="D2843" s="91">
        <v>2.3833533300021914E-2</v>
      </c>
      <c r="E2843" s="91">
        <v>2.4852476805741222E-2</v>
      </c>
      <c r="F2843" s="91">
        <v>2.5339390027151923E-2</v>
      </c>
      <c r="G2843" s="92">
        <v>2.5609945546251442E-2</v>
      </c>
      <c r="H2843" s="92">
        <v>2.5696033753904175E-2</v>
      </c>
      <c r="I2843" s="92">
        <v>2.5758277746613333E-2</v>
      </c>
      <c r="J2843" s="92">
        <v>2.5746222384856979E-2</v>
      </c>
    </row>
    <row r="2844" spans="3:10" x14ac:dyDescent="0.25">
      <c r="C2844" s="84">
        <v>9.4643949097517159E-3</v>
      </c>
      <c r="D2844" s="91">
        <v>1.2592751104352488E-2</v>
      </c>
      <c r="E2844" s="91">
        <v>1.5002181224573054E-2</v>
      </c>
      <c r="F2844" s="91">
        <v>1.6675337182719657E-2</v>
      </c>
      <c r="G2844" s="92">
        <v>1.7742129771562695E-2</v>
      </c>
      <c r="H2844" s="92">
        <v>1.8246387872211021E-2</v>
      </c>
      <c r="I2844" s="92">
        <v>1.8358774039374429E-2</v>
      </c>
      <c r="J2844" s="92">
        <v>1.8115163546634647E-2</v>
      </c>
    </row>
    <row r="2845" spans="3:10" x14ac:dyDescent="0.25">
      <c r="C2845" s="84">
        <v>1.8953313491995392E-2</v>
      </c>
      <c r="D2845" s="91">
        <v>1.9088423936862844E-2</v>
      </c>
      <c r="E2845" s="91">
        <v>1.8861573493889595E-2</v>
      </c>
      <c r="F2845" s="91">
        <v>1.8464548956329405E-2</v>
      </c>
      <c r="G2845" s="92">
        <v>1.7988738944188089E-2</v>
      </c>
      <c r="H2845" s="92">
        <v>1.7379745501270825E-2</v>
      </c>
      <c r="I2845" s="92">
        <v>1.672834455215216E-2</v>
      </c>
      <c r="J2845" s="92">
        <v>1.6021127497038649E-2</v>
      </c>
    </row>
    <row r="2846" spans="3:10" x14ac:dyDescent="0.25">
      <c r="C2846" s="84">
        <v>2.0470495091029453E-2</v>
      </c>
      <c r="D2846" s="91">
        <v>2.0602816452719344E-2</v>
      </c>
      <c r="E2846" s="91">
        <v>1.9943554243630583E-2</v>
      </c>
      <c r="F2846" s="91">
        <v>1.9022642317383036E-2</v>
      </c>
      <c r="G2846" s="92">
        <v>1.8126783339878563E-2</v>
      </c>
      <c r="H2846" s="92">
        <v>1.7285315383956754E-2</v>
      </c>
      <c r="I2846" s="92">
        <v>1.660669174375496E-2</v>
      </c>
      <c r="J2846" s="92">
        <v>1.605768747668623E-2</v>
      </c>
    </row>
    <row r="2847" spans="3:10" x14ac:dyDescent="0.25">
      <c r="C2847" s="84">
        <v>8.7685770145726014E-3</v>
      </c>
      <c r="D2847" s="91">
        <v>1.2667974706595964E-2</v>
      </c>
      <c r="E2847" s="91">
        <v>1.612491030805361E-2</v>
      </c>
      <c r="F2847" s="91">
        <v>1.8912204520713828E-2</v>
      </c>
      <c r="G2847" s="92">
        <v>2.1040031096426902E-2</v>
      </c>
      <c r="H2847" s="92">
        <v>2.2487245364638562E-2</v>
      </c>
      <c r="I2847" s="92">
        <v>2.3425909488143108E-2</v>
      </c>
      <c r="J2847" s="92">
        <v>2.3882491485299889E-2</v>
      </c>
    </row>
    <row r="2848" spans="3:10" x14ac:dyDescent="0.25">
      <c r="C2848" s="84">
        <v>1.9727105389564153E-2</v>
      </c>
      <c r="D2848" s="91">
        <v>2.3334110421288041E-2</v>
      </c>
      <c r="E2848" s="91">
        <v>2.5606194145951715E-2</v>
      </c>
      <c r="F2848" s="91">
        <v>2.6886015616020574E-2</v>
      </c>
      <c r="G2848" s="92">
        <v>2.7521026225254829E-2</v>
      </c>
      <c r="H2848" s="92">
        <v>2.7606618165515417E-2</v>
      </c>
      <c r="I2848" s="92">
        <v>2.7382541562965424E-2</v>
      </c>
      <c r="J2848" s="92">
        <v>2.6855551190743527E-2</v>
      </c>
    </row>
    <row r="2849" spans="3:10" x14ac:dyDescent="0.25">
      <c r="C2849" s="84">
        <v>1.4531904541578591E-2</v>
      </c>
      <c r="D2849" s="91">
        <v>1.8571939670191714E-2</v>
      </c>
      <c r="E2849" s="91">
        <v>2.2044858369010194E-2</v>
      </c>
      <c r="F2849" s="91">
        <v>2.4969542061702509E-2</v>
      </c>
      <c r="G2849" s="92">
        <v>2.7470924703491263E-2</v>
      </c>
      <c r="H2849" s="92">
        <v>2.9525148031108887E-2</v>
      </c>
      <c r="I2849" s="92">
        <v>3.1312702661617876E-2</v>
      </c>
      <c r="J2849" s="92">
        <v>3.2793277118124915E-2</v>
      </c>
    </row>
    <row r="2850" spans="3:10" x14ac:dyDescent="0.25">
      <c r="C2850" s="84">
        <v>8.8213182064389942E-3</v>
      </c>
      <c r="D2850" s="91">
        <v>1.2116585160011429E-2</v>
      </c>
      <c r="E2850" s="91">
        <v>1.4833928631128002E-2</v>
      </c>
      <c r="F2850" s="91">
        <v>1.6933688818632324E-2</v>
      </c>
      <c r="G2850" s="92">
        <v>1.8554382717220354E-2</v>
      </c>
      <c r="H2850" s="92">
        <v>1.9756667030838792E-2</v>
      </c>
      <c r="I2850" s="92">
        <v>2.0730146817484103E-2</v>
      </c>
      <c r="J2850" s="92">
        <v>2.1505782175704157E-2</v>
      </c>
    </row>
    <row r="2851" spans="3:10" x14ac:dyDescent="0.25">
      <c r="C2851" s="84">
        <v>5.77683383834794E-3</v>
      </c>
      <c r="D2851" s="91">
        <v>8.0684044516669724E-3</v>
      </c>
      <c r="E2851" s="91">
        <v>1.0140358681113508E-2</v>
      </c>
      <c r="F2851" s="91">
        <v>1.1911285484228897E-2</v>
      </c>
      <c r="G2851" s="92">
        <v>1.3419538286849683E-2</v>
      </c>
      <c r="H2851" s="92">
        <v>1.4674747380453802E-2</v>
      </c>
      <c r="I2851" s="92">
        <v>1.5810127935997551E-2</v>
      </c>
      <c r="J2851" s="92">
        <v>1.6862835804308595E-2</v>
      </c>
    </row>
    <row r="2852" spans="3:10" x14ac:dyDescent="0.25">
      <c r="C2852" s="84">
        <v>7.2103991073199647E-2</v>
      </c>
      <c r="D2852" s="91">
        <v>8.4323095607092391E-2</v>
      </c>
      <c r="E2852" s="91">
        <v>9.004877404443698E-2</v>
      </c>
      <c r="F2852" s="91">
        <v>9.1928941540294393E-2</v>
      </c>
      <c r="G2852" s="92">
        <v>9.2113464555002203E-2</v>
      </c>
      <c r="H2852" s="92">
        <v>9.1283529642721767E-2</v>
      </c>
      <c r="I2852" s="92">
        <v>9.0198419929596388E-2</v>
      </c>
      <c r="J2852" s="92">
        <v>8.8638581349729295E-2</v>
      </c>
    </row>
    <row r="2853" spans="3:10" x14ac:dyDescent="0.25">
      <c r="C2853" s="84">
        <v>9.2680897594009295E-3</v>
      </c>
      <c r="D2853" s="91">
        <v>1.5721689584608768E-2</v>
      </c>
      <c r="E2853" s="91">
        <v>2.2438476996295264E-2</v>
      </c>
      <c r="F2853" s="91">
        <v>2.8691362210493131E-2</v>
      </c>
      <c r="G2853" s="92">
        <v>3.4265672693950006E-2</v>
      </c>
      <c r="H2853" s="92">
        <v>3.9029251317601411E-2</v>
      </c>
      <c r="I2853" s="92">
        <v>4.32141250209854E-2</v>
      </c>
      <c r="J2853" s="92">
        <v>4.6782259535211368E-2</v>
      </c>
    </row>
    <row r="2854" spans="3:10" x14ac:dyDescent="0.25">
      <c r="C2854" s="84">
        <v>2.2278547835910493E-2</v>
      </c>
      <c r="D2854" s="91">
        <v>2.8476552543019118E-2</v>
      </c>
      <c r="E2854" s="91">
        <v>3.2636877944700105E-2</v>
      </c>
      <c r="F2854" s="91">
        <v>3.5093204569722126E-2</v>
      </c>
      <c r="G2854" s="92">
        <v>3.6424393038709396E-2</v>
      </c>
      <c r="H2854" s="92">
        <v>3.6904175455550241E-2</v>
      </c>
      <c r="I2854" s="92">
        <v>3.6947730255565227E-2</v>
      </c>
      <c r="J2854" s="92">
        <v>3.6603805114601096E-2</v>
      </c>
    </row>
    <row r="2855" spans="3:10" x14ac:dyDescent="0.25">
      <c r="C2855" s="84">
        <v>4.4242663839943169E-3</v>
      </c>
      <c r="D2855" s="91">
        <v>7.3661331926656807E-3</v>
      </c>
      <c r="E2855" s="91">
        <v>1.0257264066430615E-2</v>
      </c>
      <c r="F2855" s="91">
        <v>1.2722941885600978E-2</v>
      </c>
      <c r="G2855" s="92">
        <v>1.4650051746135137E-2</v>
      </c>
      <c r="H2855" s="92">
        <v>1.5987755733874533E-2</v>
      </c>
      <c r="I2855" s="92">
        <v>1.68638318311191E-2</v>
      </c>
      <c r="J2855" s="92">
        <v>1.7321121635561487E-2</v>
      </c>
    </row>
    <row r="2856" spans="3:10" x14ac:dyDescent="0.25">
      <c r="C2856" s="84">
        <v>2.8168833483527013E-3</v>
      </c>
      <c r="D2856" s="91">
        <v>5.2120364043144246E-3</v>
      </c>
      <c r="E2856" s="91">
        <v>7.9805480270216389E-3</v>
      </c>
      <c r="F2856" s="91">
        <v>1.0783724562715263E-2</v>
      </c>
      <c r="G2856" s="92">
        <v>1.3429727197613952E-2</v>
      </c>
      <c r="H2856" s="92">
        <v>1.5775649303386031E-2</v>
      </c>
      <c r="I2856" s="92">
        <v>1.7864812427624381E-2</v>
      </c>
      <c r="J2856" s="92">
        <v>1.9676876796121061E-2</v>
      </c>
    </row>
    <row r="2857" spans="3:10" x14ac:dyDescent="0.25">
      <c r="C2857" s="84">
        <v>2.7536424806261305E-2</v>
      </c>
      <c r="D2857" s="91">
        <v>2.7359190865567852E-2</v>
      </c>
      <c r="E2857" s="91">
        <v>2.6915890560595148E-2</v>
      </c>
      <c r="F2857" s="91">
        <v>2.6537581802578623E-2</v>
      </c>
      <c r="G2857" s="92">
        <v>2.637542517835674E-2</v>
      </c>
      <c r="H2857" s="92">
        <v>2.6336918432311254E-2</v>
      </c>
      <c r="I2857" s="92">
        <v>2.6512685818730317E-2</v>
      </c>
      <c r="J2857" s="92">
        <v>2.6809144029897179E-2</v>
      </c>
    </row>
    <row r="2858" spans="3:10" x14ac:dyDescent="0.25">
      <c r="C2858" s="84">
        <v>4.6641392560083615E-3</v>
      </c>
      <c r="D2858" s="91">
        <v>7.4489535801774759E-3</v>
      </c>
      <c r="E2858" s="91">
        <v>1.0151768525479455E-2</v>
      </c>
      <c r="F2858" s="91">
        <v>1.2461240243966269E-2</v>
      </c>
      <c r="G2858" s="92">
        <v>1.4301353269899333E-2</v>
      </c>
      <c r="H2858" s="92">
        <v>1.5655362547256624E-2</v>
      </c>
      <c r="I2858" s="92">
        <v>1.6684120800499854E-2</v>
      </c>
      <c r="J2858" s="92">
        <v>1.7460885239195117E-2</v>
      </c>
    </row>
    <row r="2859" spans="3:10" x14ac:dyDescent="0.25">
      <c r="C2859" s="84">
        <v>4.9993696590343393E-3</v>
      </c>
      <c r="D2859" s="91">
        <v>9.4107135376065246E-3</v>
      </c>
      <c r="E2859" s="91">
        <v>1.4210950457286651E-2</v>
      </c>
      <c r="F2859" s="91">
        <v>1.8689369171313169E-2</v>
      </c>
      <c r="G2859" s="92">
        <v>2.2604386849718335E-2</v>
      </c>
      <c r="H2859" s="92">
        <v>2.588764677001567E-2</v>
      </c>
      <c r="I2859" s="92">
        <v>2.8769633008541393E-2</v>
      </c>
      <c r="J2859" s="92">
        <v>3.1325919046587811E-2</v>
      </c>
    </row>
    <row r="2860" spans="3:10" x14ac:dyDescent="0.25">
      <c r="C2860" s="84">
        <v>1.1312171151509285E-2</v>
      </c>
      <c r="D2860" s="91">
        <v>1.375374141278376E-2</v>
      </c>
      <c r="E2860" s="91">
        <v>1.5642900200531475E-2</v>
      </c>
      <c r="F2860" s="91">
        <v>1.7121554594284029E-2</v>
      </c>
      <c r="G2860" s="92">
        <v>1.834821496393358E-2</v>
      </c>
      <c r="H2860" s="92">
        <v>1.9338101644570879E-2</v>
      </c>
      <c r="I2860" s="92">
        <v>2.0221252854368803E-2</v>
      </c>
      <c r="J2860" s="92">
        <v>2.0978273182645019E-2</v>
      </c>
    </row>
    <row r="2861" spans="3:10" x14ac:dyDescent="0.25">
      <c r="C2861" s="84">
        <v>1.741881098545529E-2</v>
      </c>
      <c r="D2861" s="91">
        <v>2.2636725532957924E-2</v>
      </c>
      <c r="E2861" s="91">
        <v>2.6467936144539746E-2</v>
      </c>
      <c r="F2861" s="91">
        <v>2.9107919525171968E-2</v>
      </c>
      <c r="G2861" s="92">
        <v>3.0937538624233686E-2</v>
      </c>
      <c r="H2861" s="92">
        <v>3.2093393014813551E-2</v>
      </c>
      <c r="I2861" s="92">
        <v>3.2854664601576655E-2</v>
      </c>
      <c r="J2861" s="92">
        <v>3.3205822715070707E-2</v>
      </c>
    </row>
    <row r="2862" spans="3:10" x14ac:dyDescent="0.25">
      <c r="C2862" s="84">
        <v>1.1483980435439073E-2</v>
      </c>
      <c r="D2862" s="91">
        <v>1.771816650973658E-2</v>
      </c>
      <c r="E2862" s="91">
        <v>2.3256018023259144E-2</v>
      </c>
      <c r="F2862" s="91">
        <v>2.7556714897363169E-2</v>
      </c>
      <c r="G2862" s="92">
        <v>3.063856934742323E-2</v>
      </c>
      <c r="H2862" s="92">
        <v>3.2557239480403996E-2</v>
      </c>
      <c r="I2862" s="92">
        <v>3.3640923950109231E-2</v>
      </c>
      <c r="J2862" s="92">
        <v>3.3966781851163176E-2</v>
      </c>
    </row>
    <row r="2863" spans="3:10" x14ac:dyDescent="0.25">
      <c r="C2863" s="84">
        <v>2.2170057354117759E-3</v>
      </c>
      <c r="D2863" s="91">
        <v>4.4850818814588869E-3</v>
      </c>
      <c r="E2863" s="91">
        <v>7.2019170641856632E-3</v>
      </c>
      <c r="F2863" s="91">
        <v>9.9454986125360571E-3</v>
      </c>
      <c r="G2863" s="92">
        <v>1.2472594116627577E-2</v>
      </c>
      <c r="H2863" s="92">
        <v>1.4644524296960197E-2</v>
      </c>
      <c r="I2863" s="92">
        <v>1.6529551647921865E-2</v>
      </c>
      <c r="J2863" s="92">
        <v>1.8146688552605192E-2</v>
      </c>
    </row>
    <row r="2864" spans="3:10" x14ac:dyDescent="0.25">
      <c r="C2864" s="84">
        <v>6.7864451124650768E-2</v>
      </c>
      <c r="D2864" s="91">
        <v>6.4826564139393389E-2</v>
      </c>
      <c r="E2864" s="91">
        <v>6.084659053914785E-2</v>
      </c>
      <c r="F2864" s="91">
        <v>5.7204554389764205E-2</v>
      </c>
      <c r="G2864" s="92">
        <v>5.4384883389822218E-2</v>
      </c>
      <c r="H2864" s="92">
        <v>5.217245270230763E-2</v>
      </c>
      <c r="I2864" s="92">
        <v>5.0658060724736782E-2</v>
      </c>
      <c r="J2864" s="92">
        <v>4.9542869671248616E-2</v>
      </c>
    </row>
    <row r="2865" spans="3:10" x14ac:dyDescent="0.25">
      <c r="C2865" s="84">
        <v>6.6412271871013123E-3</v>
      </c>
      <c r="D2865" s="91">
        <v>8.2982862664249327E-3</v>
      </c>
      <c r="E2865" s="91">
        <v>9.6786228749611986E-3</v>
      </c>
      <c r="F2865" s="91">
        <v>1.0811035616221374E-2</v>
      </c>
      <c r="G2865" s="92">
        <v>1.1758901364566898E-2</v>
      </c>
      <c r="H2865" s="92">
        <v>1.2520968238406056E-2</v>
      </c>
      <c r="I2865" s="92">
        <v>1.3191521076492846E-2</v>
      </c>
      <c r="J2865" s="92">
        <v>1.3784185380272981E-2</v>
      </c>
    </row>
    <row r="2866" spans="3:10" x14ac:dyDescent="0.25">
      <c r="C2866" s="84">
        <v>5.6458775164623526E-3</v>
      </c>
      <c r="D2866" s="91">
        <v>8.093520403680738E-3</v>
      </c>
      <c r="E2866" s="91">
        <v>1.0603555434022574E-2</v>
      </c>
      <c r="F2866" s="91">
        <v>1.3054118988093097E-2</v>
      </c>
      <c r="G2866" s="92">
        <v>1.5400106585739868E-2</v>
      </c>
      <c r="H2866" s="92">
        <v>1.7558004219401839E-2</v>
      </c>
      <c r="I2866" s="92">
        <v>1.9607295659922558E-2</v>
      </c>
      <c r="J2866" s="92">
        <v>2.1540421594722373E-2</v>
      </c>
    </row>
    <row r="2867" spans="3:10" x14ac:dyDescent="0.25">
      <c r="C2867" s="84">
        <v>8.6853504428221942E-4</v>
      </c>
      <c r="D2867" s="91">
        <v>1.8703910345448198E-3</v>
      </c>
      <c r="E2867" s="91">
        <v>3.244124579014239E-3</v>
      </c>
      <c r="F2867" s="91">
        <v>4.8345504418927021E-3</v>
      </c>
      <c r="G2867" s="92">
        <v>6.4782465690897554E-3</v>
      </c>
      <c r="H2867" s="92">
        <v>8.0134358278879329E-3</v>
      </c>
      <c r="I2867" s="92">
        <v>9.3844050187512264E-3</v>
      </c>
      <c r="J2867" s="92">
        <v>1.0531393911001573E-2</v>
      </c>
    </row>
    <row r="2868" spans="3:10" x14ac:dyDescent="0.25">
      <c r="C2868" s="84">
        <v>1.5566744412051596E-2</v>
      </c>
      <c r="D2868" s="91">
        <v>1.8952008926552452E-2</v>
      </c>
      <c r="E2868" s="91">
        <v>2.1179287912052952E-2</v>
      </c>
      <c r="F2868" s="91">
        <v>2.2518094425888788E-2</v>
      </c>
      <c r="G2868" s="92">
        <v>2.3280298853670601E-2</v>
      </c>
      <c r="H2868" s="92">
        <v>2.3566666545766047E-2</v>
      </c>
      <c r="I2868" s="92">
        <v>2.3593404607546886E-2</v>
      </c>
      <c r="J2868" s="92">
        <v>2.3374601050584285E-2</v>
      </c>
    </row>
    <row r="2869" spans="3:10" x14ac:dyDescent="0.25">
      <c r="C2869" s="84">
        <v>1.9765367143406876E-2</v>
      </c>
      <c r="D2869" s="91">
        <v>2.4590879935128773E-2</v>
      </c>
      <c r="E2869" s="91">
        <v>2.7321771637184356E-2</v>
      </c>
      <c r="F2869" s="91">
        <v>2.8537491512104704E-2</v>
      </c>
      <c r="G2869" s="92">
        <v>2.8928832209512517E-2</v>
      </c>
      <c r="H2869" s="92">
        <v>2.8828446749503359E-2</v>
      </c>
      <c r="I2869" s="92">
        <v>2.8609918934355865E-2</v>
      </c>
      <c r="J2869" s="92">
        <v>2.832699741199168E-2</v>
      </c>
    </row>
    <row r="2870" spans="3:10" x14ac:dyDescent="0.25">
      <c r="C2870" s="84">
        <v>1.2454714813660263E-2</v>
      </c>
      <c r="D2870" s="91">
        <v>1.5714674686327566E-2</v>
      </c>
      <c r="E2870" s="91">
        <v>1.8323858956198334E-2</v>
      </c>
      <c r="F2870" s="91">
        <v>2.033055654701723E-2</v>
      </c>
      <c r="G2870" s="92">
        <v>2.1858376261349476E-2</v>
      </c>
      <c r="H2870" s="92">
        <v>2.2900805305549627E-2</v>
      </c>
      <c r="I2870" s="92">
        <v>2.361547888142411E-2</v>
      </c>
      <c r="J2870" s="92">
        <v>2.400296968231223E-2</v>
      </c>
    </row>
    <row r="2871" spans="3:10" x14ac:dyDescent="0.25">
      <c r="C2871" s="84">
        <v>2.32533877142422E-2</v>
      </c>
      <c r="D2871" s="91">
        <v>2.5912206712873462E-2</v>
      </c>
      <c r="E2871" s="91">
        <v>2.6978410292648761E-2</v>
      </c>
      <c r="F2871" s="91">
        <v>2.7151529432121908E-2</v>
      </c>
      <c r="G2871" s="92">
        <v>2.6942984254414718E-2</v>
      </c>
      <c r="H2871" s="92">
        <v>2.6490976321585518E-2</v>
      </c>
      <c r="I2871" s="92">
        <v>2.6016742999950083E-2</v>
      </c>
      <c r="J2871" s="92">
        <v>2.54965476232961E-2</v>
      </c>
    </row>
    <row r="2872" spans="3:10" x14ac:dyDescent="0.25">
      <c r="C2872" s="84">
        <v>8.5415968415136854E-3</v>
      </c>
      <c r="D2872" s="91">
        <v>1.4752012978957511E-2</v>
      </c>
      <c r="E2872" s="91">
        <v>2.1410219776685259E-2</v>
      </c>
      <c r="F2872" s="91">
        <v>2.7794594125207361E-2</v>
      </c>
      <c r="G2872" s="92">
        <v>3.3645412289035392E-2</v>
      </c>
      <c r="H2872" s="92">
        <v>3.8784344744591401E-2</v>
      </c>
      <c r="I2872" s="92">
        <v>4.3405324907977091E-2</v>
      </c>
      <c r="J2872" s="92">
        <v>4.7447832676080638E-2</v>
      </c>
    </row>
    <row r="2873" spans="3:10" x14ac:dyDescent="0.25">
      <c r="C2873" s="84">
        <v>5.9661658978351359E-3</v>
      </c>
      <c r="D2873" s="91">
        <v>9.9594058196561842E-3</v>
      </c>
      <c r="E2873" s="91">
        <v>1.3905085558668637E-2</v>
      </c>
      <c r="F2873" s="91">
        <v>1.7327449244406993E-2</v>
      </c>
      <c r="G2873" s="92">
        <v>2.0119448836414373E-2</v>
      </c>
      <c r="H2873" s="92">
        <v>2.2251362876668179E-2</v>
      </c>
      <c r="I2873" s="92">
        <v>2.3917026457127382E-2</v>
      </c>
      <c r="J2873" s="92">
        <v>2.5163983241781117E-2</v>
      </c>
    </row>
    <row r="2874" spans="3:10" x14ac:dyDescent="0.25">
      <c r="C2874" s="84">
        <v>1.7898404527561723E-2</v>
      </c>
      <c r="D2874" s="91">
        <v>2.1952763156038717E-2</v>
      </c>
      <c r="E2874" s="91">
        <v>2.4721001451591614E-2</v>
      </c>
      <c r="F2874" s="91">
        <v>2.6550163794585573E-2</v>
      </c>
      <c r="G2874" s="92">
        <v>2.7843630453790104E-2</v>
      </c>
      <c r="H2874" s="92">
        <v>2.874509806024576E-2</v>
      </c>
      <c r="I2874" s="92">
        <v>2.9521004135987149E-2</v>
      </c>
      <c r="J2874" s="92">
        <v>3.0173143675807854E-2</v>
      </c>
    </row>
    <row r="2875" spans="3:10" x14ac:dyDescent="0.25">
      <c r="C2875" s="84">
        <v>6.5620044468620228E-2</v>
      </c>
      <c r="D2875" s="91">
        <v>5.5823082768945487E-2</v>
      </c>
      <c r="E2875" s="91">
        <v>4.8962186255428156E-2</v>
      </c>
      <c r="F2875" s="91">
        <v>4.4228051162472165E-2</v>
      </c>
      <c r="G2875" s="92">
        <v>4.0969455426631524E-2</v>
      </c>
      <c r="H2875" s="92">
        <v>3.8495749693922186E-2</v>
      </c>
      <c r="I2875" s="92">
        <v>3.662178236893749E-2</v>
      </c>
      <c r="J2875" s="92">
        <v>3.5023764360891156E-2</v>
      </c>
    </row>
    <row r="2876" spans="3:10" x14ac:dyDescent="0.25">
      <c r="C2876" s="84">
        <v>1.8327666970447017E-2</v>
      </c>
      <c r="D2876" s="91">
        <v>2.2673573589452638E-2</v>
      </c>
      <c r="E2876" s="91">
        <v>2.5526087127821402E-2</v>
      </c>
      <c r="F2876" s="91">
        <v>2.7206069758551867E-2</v>
      </c>
      <c r="G2876" s="92">
        <v>2.8126808037910945E-2</v>
      </c>
      <c r="H2876" s="92">
        <v>2.8446161320225979E-2</v>
      </c>
      <c r="I2876" s="92">
        <v>2.8447804403455335E-2</v>
      </c>
      <c r="J2876" s="92">
        <v>2.8158054587359892E-2</v>
      </c>
    </row>
    <row r="2877" spans="3:10" x14ac:dyDescent="0.25">
      <c r="C2877" s="84">
        <v>7.3667409000160288E-3</v>
      </c>
      <c r="D2877" s="91">
        <v>1.3048874912863558E-2</v>
      </c>
      <c r="E2877" s="91">
        <v>1.8723327278215639E-2</v>
      </c>
      <c r="F2877" s="91">
        <v>2.3464659283567564E-2</v>
      </c>
      <c r="G2877" s="92">
        <v>2.6999105822948778E-2</v>
      </c>
      <c r="H2877" s="92">
        <v>2.9280331573710593E-2</v>
      </c>
      <c r="I2877" s="92">
        <v>3.0613602668758112E-2</v>
      </c>
      <c r="J2877" s="92">
        <v>3.1122785925934572E-2</v>
      </c>
    </row>
    <row r="2878" spans="3:10" x14ac:dyDescent="0.25">
      <c r="C2878" s="84">
        <v>1.1764712773357547E-3</v>
      </c>
      <c r="D2878" s="91">
        <v>2.3410226851267265E-3</v>
      </c>
      <c r="E2878" s="91">
        <v>3.7822792997547305E-3</v>
      </c>
      <c r="F2878" s="91">
        <v>5.3115137433902733E-3</v>
      </c>
      <c r="G2878" s="92">
        <v>6.8004265999186695E-3</v>
      </c>
      <c r="H2878" s="92">
        <v>8.1602160648058981E-3</v>
      </c>
      <c r="I2878" s="92">
        <v>9.4193583254453348E-3</v>
      </c>
      <c r="J2878" s="92">
        <v>1.0592246801203827E-2</v>
      </c>
    </row>
    <row r="2879" spans="3:10" x14ac:dyDescent="0.25">
      <c r="C2879" s="84">
        <v>9.2414072547634118E-3</v>
      </c>
      <c r="D2879" s="91">
        <v>1.4329845906545189E-2</v>
      </c>
      <c r="E2879" s="91">
        <v>1.9069815172989311E-2</v>
      </c>
      <c r="F2879" s="91">
        <v>2.3070560452905703E-2</v>
      </c>
      <c r="G2879" s="92">
        <v>2.634971430425713E-2</v>
      </c>
      <c r="H2879" s="92">
        <v>2.8931965793003844E-2</v>
      </c>
      <c r="I2879" s="92">
        <v>3.1072881307183293E-2</v>
      </c>
      <c r="J2879" s="92">
        <v>3.2803647447335368E-2</v>
      </c>
    </row>
    <row r="2880" spans="3:10" x14ac:dyDescent="0.25">
      <c r="C2880" s="84">
        <v>2.0927434044724233E-2</v>
      </c>
      <c r="D2880" s="91">
        <v>2.3043781814172128E-2</v>
      </c>
      <c r="E2880" s="91">
        <v>2.3943545382621077E-2</v>
      </c>
      <c r="F2880" s="91">
        <v>2.4223586636490831E-2</v>
      </c>
      <c r="G2880" s="92">
        <v>2.4324536267220302E-2</v>
      </c>
      <c r="H2880" s="92">
        <v>2.4375672610667892E-2</v>
      </c>
      <c r="I2880" s="92">
        <v>2.4595836921282543E-2</v>
      </c>
      <c r="J2880" s="92">
        <v>2.4982144440034847E-2</v>
      </c>
    </row>
    <row r="2881" spans="3:10" x14ac:dyDescent="0.25">
      <c r="C2881" s="84">
        <v>1.2778640117885889E-2</v>
      </c>
      <c r="D2881" s="91">
        <v>1.4744547205805732E-2</v>
      </c>
      <c r="E2881" s="91">
        <v>1.6144066937213965E-2</v>
      </c>
      <c r="F2881" s="91">
        <v>1.715119690630338E-2</v>
      </c>
      <c r="G2881" s="92">
        <v>1.7943782610997383E-2</v>
      </c>
      <c r="H2881" s="92">
        <v>1.8569268828296154E-2</v>
      </c>
      <c r="I2881" s="92">
        <v>1.9199281681286453E-2</v>
      </c>
      <c r="J2881" s="92">
        <v>1.986749600579649E-2</v>
      </c>
    </row>
    <row r="2882" spans="3:10" x14ac:dyDescent="0.25">
      <c r="C2882" s="84">
        <v>2.0807360467079084E-2</v>
      </c>
      <c r="D2882" s="91">
        <v>2.5062689611731449E-2</v>
      </c>
      <c r="E2882" s="91">
        <v>2.772701713544953E-2</v>
      </c>
      <c r="F2882" s="91">
        <v>2.9299246363241948E-2</v>
      </c>
      <c r="G2882" s="92">
        <v>3.0284232611205556E-2</v>
      </c>
      <c r="H2882" s="92">
        <v>3.0854652989320965E-2</v>
      </c>
      <c r="I2882" s="92">
        <v>3.1287951499107187E-2</v>
      </c>
      <c r="J2882" s="92">
        <v>3.1563490991659143E-2</v>
      </c>
    </row>
    <row r="2883" spans="3:10" x14ac:dyDescent="0.25">
      <c r="C2883" s="84">
        <v>5.5493132269390276E-3</v>
      </c>
      <c r="D2883" s="91">
        <v>8.9242390196915128E-3</v>
      </c>
      <c r="E2883" s="91">
        <v>1.2332927365837293E-2</v>
      </c>
      <c r="F2883" s="91">
        <v>1.5430964409990335E-2</v>
      </c>
      <c r="G2883" s="92">
        <v>1.8100782425896633E-2</v>
      </c>
      <c r="H2883" s="92">
        <v>2.0251324306266003E-2</v>
      </c>
      <c r="I2883" s="92">
        <v>2.199660414357384E-2</v>
      </c>
      <c r="J2883" s="92">
        <v>2.3338299345722523E-2</v>
      </c>
    </row>
    <row r="2884" spans="3:10" x14ac:dyDescent="0.25">
      <c r="C2884" s="84">
        <v>2.5458557615367191E-2</v>
      </c>
      <c r="D2884" s="91">
        <v>2.6873162107311784E-2</v>
      </c>
      <c r="E2884" s="91">
        <v>2.7913785709402412E-2</v>
      </c>
      <c r="F2884" s="91">
        <v>2.8854199895385839E-2</v>
      </c>
      <c r="G2884" s="92">
        <v>2.9870976144284647E-2</v>
      </c>
      <c r="H2884" s="92">
        <v>3.090960390760215E-2</v>
      </c>
      <c r="I2884" s="92">
        <v>3.2136582339558711E-2</v>
      </c>
      <c r="J2884" s="92">
        <v>3.3503689459064623E-2</v>
      </c>
    </row>
    <row r="2885" spans="3:10" x14ac:dyDescent="0.25">
      <c r="C2885" s="84">
        <v>2.2012606059812308E-2</v>
      </c>
      <c r="D2885" s="91">
        <v>2.6861306356456862E-2</v>
      </c>
      <c r="E2885" s="91">
        <v>3.0153751785873158E-2</v>
      </c>
      <c r="F2885" s="91">
        <v>3.2171412899632962E-2</v>
      </c>
      <c r="G2885" s="92">
        <v>3.3254049605956473E-2</v>
      </c>
      <c r="H2885" s="92">
        <v>3.3464210826414063E-2</v>
      </c>
      <c r="I2885" s="92">
        <v>3.306048237788576E-2</v>
      </c>
      <c r="J2885" s="92">
        <v>3.2046790160623069E-2</v>
      </c>
    </row>
    <row r="2886" spans="3:10" x14ac:dyDescent="0.25">
      <c r="C2886" s="84">
        <v>6.0672170206969092E-3</v>
      </c>
      <c r="D2886" s="91">
        <v>9.1934208685763748E-3</v>
      </c>
      <c r="E2886" s="91">
        <v>1.200434844783803E-2</v>
      </c>
      <c r="F2886" s="91">
        <v>1.4292613853035594E-2</v>
      </c>
      <c r="G2886" s="92">
        <v>1.6092367070337434E-2</v>
      </c>
      <c r="H2886" s="92">
        <v>1.7427405333615496E-2</v>
      </c>
      <c r="I2886" s="92">
        <v>1.845583431428444E-2</v>
      </c>
      <c r="J2886" s="92">
        <v>1.920215270634279E-2</v>
      </c>
    </row>
    <row r="2887" spans="3:10" x14ac:dyDescent="0.25">
      <c r="C2887" s="84">
        <v>3.9437475080104117E-2</v>
      </c>
      <c r="D2887" s="91">
        <v>3.6419588340042511E-2</v>
      </c>
      <c r="E2887" s="91">
        <v>3.3809105995889259E-2</v>
      </c>
      <c r="F2887" s="91">
        <v>3.1886599900797917E-2</v>
      </c>
      <c r="G2887" s="92">
        <v>3.0669688910203947E-2</v>
      </c>
      <c r="H2887" s="92">
        <v>2.9913709624254402E-2</v>
      </c>
      <c r="I2887" s="92">
        <v>2.9621509291233025E-2</v>
      </c>
      <c r="J2887" s="92">
        <v>2.9613085677778841E-2</v>
      </c>
    </row>
    <row r="2888" spans="3:10" x14ac:dyDescent="0.25">
      <c r="C2888" s="84">
        <v>2.5549384838324989E-3</v>
      </c>
      <c r="D2888" s="91">
        <v>4.3530547979096605E-3</v>
      </c>
      <c r="E2888" s="91">
        <v>6.3065830959705364E-3</v>
      </c>
      <c r="F2888" s="91">
        <v>8.2148278188615854E-3</v>
      </c>
      <c r="G2888" s="92">
        <v>9.9979648286674157E-3</v>
      </c>
      <c r="H2888" s="92">
        <v>1.1606314845560645E-2</v>
      </c>
      <c r="I2888" s="92">
        <v>1.3120942022239998E-2</v>
      </c>
      <c r="J2888" s="92">
        <v>1.4570390641002927E-2</v>
      </c>
    </row>
    <row r="2889" spans="3:10" x14ac:dyDescent="0.25">
      <c r="C2889" s="84">
        <v>3.2550597554180764E-2</v>
      </c>
      <c r="D2889" s="91">
        <v>3.5088611421033332E-2</v>
      </c>
      <c r="E2889" s="91">
        <v>3.6482061902255454E-2</v>
      </c>
      <c r="F2889" s="91">
        <v>3.7353271361305819E-2</v>
      </c>
      <c r="G2889" s="92">
        <v>3.8107568632128781E-2</v>
      </c>
      <c r="H2889" s="92">
        <v>3.8755366805823775E-2</v>
      </c>
      <c r="I2889" s="92">
        <v>3.9517892856334738E-2</v>
      </c>
      <c r="J2889" s="92">
        <v>4.0303709229857626E-2</v>
      </c>
    </row>
    <row r="2890" spans="3:10" x14ac:dyDescent="0.25">
      <c r="C2890" s="84">
        <v>9.6148441869709604E-3</v>
      </c>
      <c r="D2890" s="91">
        <v>1.5572587596394899E-2</v>
      </c>
      <c r="E2890" s="91">
        <v>2.1835151021041173E-2</v>
      </c>
      <c r="F2890" s="91">
        <v>2.7893523058109493E-2</v>
      </c>
      <c r="G2890" s="92">
        <v>3.3597792845818514E-2</v>
      </c>
      <c r="H2890" s="92">
        <v>3.8804763042413468E-2</v>
      </c>
      <c r="I2890" s="92">
        <v>4.3720344236947019E-2</v>
      </c>
      <c r="J2890" s="92">
        <v>4.8301246888703193E-2</v>
      </c>
    </row>
    <row r="2891" spans="3:10" x14ac:dyDescent="0.25">
      <c r="C2891" s="84">
        <v>2.2247574663630003E-3</v>
      </c>
      <c r="D2891" s="91">
        <v>4.509987957115236E-3</v>
      </c>
      <c r="E2891" s="91">
        <v>7.237258521373989E-3</v>
      </c>
      <c r="F2891" s="91">
        <v>9.9546668674680722E-3</v>
      </c>
      <c r="G2891" s="92">
        <v>1.239484220508405E-2</v>
      </c>
      <c r="H2891" s="92">
        <v>1.4411879078129009E-2</v>
      </c>
      <c r="I2891" s="92">
        <v>1.6081622532802674E-2</v>
      </c>
      <c r="J2891" s="92">
        <v>1.7442207668786059E-2</v>
      </c>
    </row>
    <row r="2892" spans="3:10" x14ac:dyDescent="0.25">
      <c r="C2892" s="84">
        <v>4.8670426707344058E-3</v>
      </c>
      <c r="D2892" s="91">
        <v>7.0451037530868156E-3</v>
      </c>
      <c r="E2892" s="91">
        <v>9.0560236212334794E-3</v>
      </c>
      <c r="F2892" s="91">
        <v>1.0797598949882954E-2</v>
      </c>
      <c r="G2892" s="92">
        <v>1.229134737534642E-2</v>
      </c>
      <c r="H2892" s="92">
        <v>1.3537376334486075E-2</v>
      </c>
      <c r="I2892" s="92">
        <v>1.4649696680732413E-2</v>
      </c>
      <c r="J2892" s="92">
        <v>1.5654802909950492E-2</v>
      </c>
    </row>
    <row r="2893" spans="3:10" x14ac:dyDescent="0.25">
      <c r="C2893" s="84">
        <v>7.1422238609517305E-3</v>
      </c>
      <c r="D2893" s="91">
        <v>1.042264982947525E-2</v>
      </c>
      <c r="E2893" s="91">
        <v>1.3405065489057478E-2</v>
      </c>
      <c r="F2893" s="91">
        <v>1.5885279807612052E-2</v>
      </c>
      <c r="G2893" s="92">
        <v>1.7865458613188535E-2</v>
      </c>
      <c r="H2893" s="92">
        <v>1.9332948493307616E-2</v>
      </c>
      <c r="I2893" s="92">
        <v>2.0445340548990821E-2</v>
      </c>
      <c r="J2893" s="92">
        <v>2.123289893725297E-2</v>
      </c>
    </row>
    <row r="2894" spans="3:10" x14ac:dyDescent="0.25">
      <c r="C2894" s="84">
        <v>9.8880582826572465E-3</v>
      </c>
      <c r="D2894" s="91">
        <v>1.2398643177034268E-2</v>
      </c>
      <c r="E2894" s="91">
        <v>1.4553127310799887E-2</v>
      </c>
      <c r="F2894" s="91">
        <v>1.6361802065645633E-2</v>
      </c>
      <c r="G2894" s="92">
        <v>1.7873885921064838E-2</v>
      </c>
      <c r="H2894" s="92">
        <v>1.9034800999534102E-2</v>
      </c>
      <c r="I2894" s="92">
        <v>1.9933346016868515E-2</v>
      </c>
      <c r="J2894" s="92">
        <v>2.0536852316913223E-2</v>
      </c>
    </row>
    <row r="2895" spans="3:10" x14ac:dyDescent="0.25">
      <c r="C2895" s="84">
        <v>1.1447143614576966E-2</v>
      </c>
      <c r="D2895" s="91">
        <v>1.5139612048400596E-2</v>
      </c>
      <c r="E2895" s="91">
        <v>1.8363509676003899E-2</v>
      </c>
      <c r="F2895" s="91">
        <v>2.1136013427086379E-2</v>
      </c>
      <c r="G2895" s="92">
        <v>2.3603110587609506E-2</v>
      </c>
      <c r="H2895" s="92">
        <v>2.5791542028476205E-2</v>
      </c>
      <c r="I2895" s="92">
        <v>2.7899949751255565E-2</v>
      </c>
      <c r="J2895" s="92">
        <v>2.9927836410400178E-2</v>
      </c>
    </row>
    <row r="2896" spans="3:10" x14ac:dyDescent="0.25">
      <c r="C2896" s="84">
        <v>4.1120074396534629E-3</v>
      </c>
      <c r="D2896" s="91">
        <v>6.1845648513675329E-3</v>
      </c>
      <c r="E2896" s="91">
        <v>8.2579860379980285E-3</v>
      </c>
      <c r="F2896" s="91">
        <v>1.0168275672473047E-2</v>
      </c>
      <c r="G2896" s="92">
        <v>1.1846744280413705E-2</v>
      </c>
      <c r="H2896" s="92">
        <v>1.3216942908181562E-2</v>
      </c>
      <c r="I2896" s="92">
        <v>1.4338003223629365E-2</v>
      </c>
      <c r="J2896" s="92">
        <v>1.5209141938384123E-2</v>
      </c>
    </row>
    <row r="2897" spans="3:10" x14ac:dyDescent="0.25">
      <c r="C2897" s="84">
        <v>2.12412812417111E-2</v>
      </c>
      <c r="D2897" s="91">
        <v>2.5652066984440038E-2</v>
      </c>
      <c r="E2897" s="91">
        <v>2.8091795843338395E-2</v>
      </c>
      <c r="F2897" s="91">
        <v>2.9177542904358703E-2</v>
      </c>
      <c r="G2897" s="92">
        <v>2.953690466633457E-2</v>
      </c>
      <c r="H2897" s="92">
        <v>2.9428788547945891E-2</v>
      </c>
      <c r="I2897" s="92">
        <v>2.9180619919357536E-2</v>
      </c>
      <c r="J2897" s="92">
        <v>2.8818488694588515E-2</v>
      </c>
    </row>
    <row r="2898" spans="3:10" x14ac:dyDescent="0.25">
      <c r="C2898" s="84">
        <v>1.7704558794071873E-3</v>
      </c>
      <c r="D2898" s="91">
        <v>3.2451378776195516E-3</v>
      </c>
      <c r="E2898" s="91">
        <v>4.8554141713684903E-3</v>
      </c>
      <c r="F2898" s="91">
        <v>6.3714110441785146E-3</v>
      </c>
      <c r="G2898" s="92">
        <v>7.7010172823974319E-3</v>
      </c>
      <c r="H2898" s="92">
        <v>8.8111688012760345E-3</v>
      </c>
      <c r="I2898" s="92">
        <v>9.7849224224021529E-3</v>
      </c>
      <c r="J2898" s="92">
        <v>1.0669170954504844E-2</v>
      </c>
    </row>
    <row r="2899" spans="3:10" x14ac:dyDescent="0.25">
      <c r="C2899" s="84">
        <v>1.2848264605559465E-2</v>
      </c>
      <c r="D2899" s="91">
        <v>1.5233996419618494E-2</v>
      </c>
      <c r="E2899" s="91">
        <v>1.6896216457155076E-2</v>
      </c>
      <c r="F2899" s="91">
        <v>1.8041075583913938E-2</v>
      </c>
      <c r="G2899" s="92">
        <v>1.8886323946305489E-2</v>
      </c>
      <c r="H2899" s="92">
        <v>1.9492904739286134E-2</v>
      </c>
      <c r="I2899" s="92">
        <v>2.0031763859105559E-2</v>
      </c>
      <c r="J2899" s="92">
        <v>2.051529446404847E-2</v>
      </c>
    </row>
    <row r="2900" spans="3:10" x14ac:dyDescent="0.25">
      <c r="C2900" s="84">
        <v>9.1806732845429936E-3</v>
      </c>
      <c r="D2900" s="91">
        <v>1.4404031198358078E-2</v>
      </c>
      <c r="E2900" s="91">
        <v>1.9100451931984737E-2</v>
      </c>
      <c r="F2900" s="91">
        <v>2.2807862865265101E-2</v>
      </c>
      <c r="G2900" s="92">
        <v>2.5563853726160806E-2</v>
      </c>
      <c r="H2900" s="92">
        <v>2.7449791536643078E-2</v>
      </c>
      <c r="I2900" s="92">
        <v>2.8770621970608375E-2</v>
      </c>
      <c r="J2900" s="92">
        <v>2.9608281400642623E-2</v>
      </c>
    </row>
    <row r="2901" spans="3:10" x14ac:dyDescent="0.25">
      <c r="C2901" s="84">
        <v>1.5251669290240969E-2</v>
      </c>
      <c r="D2901" s="91">
        <v>1.9008862738395849E-2</v>
      </c>
      <c r="E2901" s="91">
        <v>2.1562491284374707E-2</v>
      </c>
      <c r="F2901" s="91">
        <v>2.3112062727720227E-2</v>
      </c>
      <c r="G2901" s="92">
        <v>2.3949371213036166E-2</v>
      </c>
      <c r="H2901" s="92">
        <v>2.4174526403498556E-2</v>
      </c>
      <c r="I2901" s="92">
        <v>2.4018388173199571E-2</v>
      </c>
      <c r="J2901" s="92">
        <v>2.3511638454664013E-2</v>
      </c>
    </row>
    <row r="2902" spans="3:10" x14ac:dyDescent="0.25">
      <c r="C2902" s="84">
        <v>2.3619075305148476E-2</v>
      </c>
      <c r="D2902" s="91">
        <v>2.8781157557239524E-2</v>
      </c>
      <c r="E2902" s="91">
        <v>3.1858558085405574E-2</v>
      </c>
      <c r="F2902" s="91">
        <v>3.3323179064250225E-2</v>
      </c>
      <c r="G2902" s="92">
        <v>3.3743752356940243E-2</v>
      </c>
      <c r="H2902" s="92">
        <v>3.3366226848145879E-2</v>
      </c>
      <c r="I2902" s="92">
        <v>3.2576164954859189E-2</v>
      </c>
      <c r="J2902" s="92">
        <v>3.1444903478948766E-2</v>
      </c>
    </row>
    <row r="2903" spans="3:10" x14ac:dyDescent="0.25">
      <c r="C2903" s="84">
        <v>2.8398642134062207E-2</v>
      </c>
      <c r="D2903" s="91">
        <v>3.3799166800147849E-2</v>
      </c>
      <c r="E2903" s="91">
        <v>3.669231319409165E-2</v>
      </c>
      <c r="F2903" s="91">
        <v>3.7883934311182942E-2</v>
      </c>
      <c r="G2903" s="92">
        <v>3.814384835996304E-2</v>
      </c>
      <c r="H2903" s="92">
        <v>3.7765312331297499E-2</v>
      </c>
      <c r="I2903" s="92">
        <v>3.7144831284188357E-2</v>
      </c>
      <c r="J2903" s="92">
        <v>3.6306528039764557E-2</v>
      </c>
    </row>
    <row r="2904" spans="3:10" x14ac:dyDescent="0.25">
      <c r="C2904" s="84">
        <v>7.9265606937056979E-3</v>
      </c>
      <c r="D2904" s="91">
        <v>1.2085049417848305E-2</v>
      </c>
      <c r="E2904" s="91">
        <v>1.5850610218253732E-2</v>
      </c>
      <c r="F2904" s="91">
        <v>1.8908000696539484E-2</v>
      </c>
      <c r="G2904" s="92">
        <v>2.1275766078870644E-2</v>
      </c>
      <c r="H2904" s="92">
        <v>2.2981112039781721E-2</v>
      </c>
      <c r="I2904" s="92">
        <v>2.4244954853383165E-2</v>
      </c>
      <c r="J2904" s="92">
        <v>2.5119628310909657E-2</v>
      </c>
    </row>
    <row r="2905" spans="3:10" x14ac:dyDescent="0.25">
      <c r="C2905" s="84">
        <v>1.4800358920828363E-2</v>
      </c>
      <c r="D2905" s="91">
        <v>2.1014700534387202E-2</v>
      </c>
      <c r="E2905" s="91">
        <v>2.6251257715735912E-2</v>
      </c>
      <c r="F2905" s="91">
        <v>3.0302206041608458E-2</v>
      </c>
      <c r="G2905" s="92">
        <v>3.3353082596931004E-2</v>
      </c>
      <c r="H2905" s="92">
        <v>3.5485363419383666E-2</v>
      </c>
      <c r="I2905" s="92">
        <v>3.702064217813604E-2</v>
      </c>
      <c r="J2905" s="92">
        <v>3.7995997337091914E-2</v>
      </c>
    </row>
    <row r="2906" spans="3:10" x14ac:dyDescent="0.25">
      <c r="C2906" s="84">
        <v>9.8931470451839292E-3</v>
      </c>
      <c r="D2906" s="91">
        <v>1.3674222686363662E-2</v>
      </c>
      <c r="E2906" s="91">
        <v>1.686685526533728E-2</v>
      </c>
      <c r="F2906" s="91">
        <v>1.9412166850234645E-2</v>
      </c>
      <c r="G2906" s="92">
        <v>2.1481282190579102E-2</v>
      </c>
      <c r="H2906" s="92">
        <v>2.3178507743348543E-2</v>
      </c>
      <c r="I2906" s="92">
        <v>2.4766571892743065E-2</v>
      </c>
      <c r="J2906" s="92">
        <v>2.631858072385513E-2</v>
      </c>
    </row>
    <row r="2907" spans="3:10" x14ac:dyDescent="0.25">
      <c r="C2907" s="84">
        <v>1.408243869498715E-3</v>
      </c>
      <c r="D2907" s="91">
        <v>2.9382949975265897E-3</v>
      </c>
      <c r="E2907" s="91">
        <v>4.8322595911505844E-3</v>
      </c>
      <c r="F2907" s="91">
        <v>6.7914347865773673E-3</v>
      </c>
      <c r="G2907" s="92">
        <v>8.6182592024787088E-3</v>
      </c>
      <c r="H2907" s="92">
        <v>1.0186576930646824E-2</v>
      </c>
      <c r="I2907" s="92">
        <v>1.1523879075432954E-2</v>
      </c>
      <c r="J2907" s="92">
        <v>1.2636542246117254E-2</v>
      </c>
    </row>
    <row r="2908" spans="3:10" x14ac:dyDescent="0.25">
      <c r="C2908" s="84">
        <v>3.8388878785419649E-3</v>
      </c>
      <c r="D2908" s="91">
        <v>7.2124740763475784E-3</v>
      </c>
      <c r="E2908" s="91">
        <v>1.0891871648328498E-2</v>
      </c>
      <c r="F2908" s="91">
        <v>1.4281319433800212E-2</v>
      </c>
      <c r="G2908" s="92">
        <v>1.7115117117808835E-2</v>
      </c>
      <c r="H2908" s="92">
        <v>1.9270257422137935E-2</v>
      </c>
      <c r="I2908" s="92">
        <v>2.0876743531035892E-2</v>
      </c>
      <c r="J2908" s="92">
        <v>2.1976065166404379E-2</v>
      </c>
    </row>
    <row r="2909" spans="3:10" x14ac:dyDescent="0.25">
      <c r="C2909" s="84">
        <v>2.1513852759814146E-2</v>
      </c>
      <c r="D2909" s="91">
        <v>2.6254883160771372E-2</v>
      </c>
      <c r="E2909" s="91">
        <v>2.9826599877387106E-2</v>
      </c>
      <c r="F2909" s="91">
        <v>3.2532575190155559E-2</v>
      </c>
      <c r="G2909" s="92">
        <v>3.4714752801260282E-2</v>
      </c>
      <c r="H2909" s="92">
        <v>3.642932776054688E-2</v>
      </c>
      <c r="I2909" s="92">
        <v>3.7929224069678115E-2</v>
      </c>
      <c r="J2909" s="92">
        <v>3.9165196208581721E-2</v>
      </c>
    </row>
    <row r="2910" spans="3:10" x14ac:dyDescent="0.25">
      <c r="C2910" s="84">
        <v>7.8081533649207338E-4</v>
      </c>
      <c r="D2910" s="91">
        <v>1.9945023012704973E-3</v>
      </c>
      <c r="E2910" s="91">
        <v>3.8126476216808649E-3</v>
      </c>
      <c r="F2910" s="91">
        <v>5.9750788574032257E-3</v>
      </c>
      <c r="G2910" s="92">
        <v>8.1780908697743418E-3</v>
      </c>
      <c r="H2910" s="92">
        <v>1.0150572037130315E-2</v>
      </c>
      <c r="I2910" s="92">
        <v>1.179951953397641E-2</v>
      </c>
      <c r="J2910" s="92">
        <v>1.3059787611053435E-2</v>
      </c>
    </row>
    <row r="2911" spans="3:10" x14ac:dyDescent="0.25">
      <c r="C2911" s="84">
        <v>1.9756370673959172E-2</v>
      </c>
      <c r="D2911" s="91">
        <v>2.2823669586304805E-2</v>
      </c>
      <c r="E2911" s="91">
        <v>2.4479461217898884E-2</v>
      </c>
      <c r="F2911" s="91">
        <v>2.5236951691792939E-2</v>
      </c>
      <c r="G2911" s="92">
        <v>2.5535527134992846E-2</v>
      </c>
      <c r="H2911" s="92">
        <v>2.5511523911030152E-2</v>
      </c>
      <c r="I2911" s="92">
        <v>2.5394111246467749E-2</v>
      </c>
      <c r="J2911" s="92">
        <v>2.517621993831741E-2</v>
      </c>
    </row>
    <row r="2912" spans="3:10" x14ac:dyDescent="0.25">
      <c r="C2912" s="84">
        <v>3.3690816751258262E-3</v>
      </c>
      <c r="D2912" s="91">
        <v>6.3901867065953135E-3</v>
      </c>
      <c r="E2912" s="91">
        <v>9.8175586522644548E-3</v>
      </c>
      <c r="F2912" s="91">
        <v>1.3164927821379789E-2</v>
      </c>
      <c r="G2912" s="92">
        <v>1.6205658486530775E-2</v>
      </c>
      <c r="H2912" s="92">
        <v>1.8823494382143296E-2</v>
      </c>
      <c r="I2912" s="92">
        <v>2.1136590392483431E-2</v>
      </c>
      <c r="J2912" s="92">
        <v>2.3174490500151378E-2</v>
      </c>
    </row>
    <row r="2913" spans="3:10" x14ac:dyDescent="0.25">
      <c r="C2913" s="84">
        <v>2.544583542671995E-3</v>
      </c>
      <c r="D2913" s="91">
        <v>4.8501032974387721E-3</v>
      </c>
      <c r="E2913" s="91">
        <v>7.3543648303544462E-3</v>
      </c>
      <c r="F2913" s="91">
        <v>9.6470640340634035E-3</v>
      </c>
      <c r="G2913" s="92">
        <v>1.1567421616344976E-2</v>
      </c>
      <c r="H2913" s="92">
        <v>1.3057715829056821E-2</v>
      </c>
      <c r="I2913" s="92">
        <v>1.4225917480686292E-2</v>
      </c>
      <c r="J2913" s="92">
        <v>1.511327391929802E-2</v>
      </c>
    </row>
    <row r="2914" spans="3:10" x14ac:dyDescent="0.25">
      <c r="C2914" s="84">
        <v>1.9362134738301697E-2</v>
      </c>
      <c r="D2914" s="91">
        <v>2.638490537284487E-2</v>
      </c>
      <c r="E2914" s="91">
        <v>3.2098142159733417E-2</v>
      </c>
      <c r="F2914" s="91">
        <v>3.6436456604898727E-2</v>
      </c>
      <c r="G2914" s="92">
        <v>3.9698204662650935E-2</v>
      </c>
      <c r="H2914" s="92">
        <v>4.1991809175194503E-2</v>
      </c>
      <c r="I2914" s="92">
        <v>4.3679298030400875E-2</v>
      </c>
      <c r="J2914" s="92">
        <v>4.4767854947623573E-2</v>
      </c>
    </row>
    <row r="2915" spans="3:10" x14ac:dyDescent="0.25">
      <c r="C2915" s="84">
        <v>6.2887311550681127E-2</v>
      </c>
      <c r="D2915" s="91">
        <v>5.6225553784655984E-2</v>
      </c>
      <c r="E2915" s="91">
        <v>5.0828966283966895E-2</v>
      </c>
      <c r="F2915" s="91">
        <v>4.6727727628113447E-2</v>
      </c>
      <c r="G2915" s="92">
        <v>4.3747151065249859E-2</v>
      </c>
      <c r="H2915" s="92">
        <v>4.1439949062872586E-2</v>
      </c>
      <c r="I2915" s="92">
        <v>3.9766949198722534E-2</v>
      </c>
      <c r="J2915" s="92">
        <v>3.8463009908057559E-2</v>
      </c>
    </row>
    <row r="2916" spans="3:10" x14ac:dyDescent="0.25">
      <c r="C2916" s="84">
        <v>6.4718516108284276E-3</v>
      </c>
      <c r="D2916" s="91">
        <v>1.0236917708355444E-2</v>
      </c>
      <c r="E2916" s="91">
        <v>1.4356252491238498E-2</v>
      </c>
      <c r="F2916" s="91">
        <v>1.8526167759657697E-2</v>
      </c>
      <c r="G2916" s="92">
        <v>2.2572311447103529E-2</v>
      </c>
      <c r="H2916" s="92">
        <v>2.6282600999806449E-2</v>
      </c>
      <c r="I2916" s="92">
        <v>2.9687677129615619E-2</v>
      </c>
      <c r="J2916" s="92">
        <v>3.2678652782290395E-2</v>
      </c>
    </row>
    <row r="2917" spans="3:10" x14ac:dyDescent="0.25">
      <c r="C2917" s="84">
        <v>1.0057542788104286E-2</v>
      </c>
      <c r="D2917" s="91">
        <v>1.2955030371431957E-2</v>
      </c>
      <c r="E2917" s="91">
        <v>1.4986385556370191E-2</v>
      </c>
      <c r="F2917" s="91">
        <v>1.6279263386527396E-2</v>
      </c>
      <c r="G2917" s="92">
        <v>1.7069113638276422E-2</v>
      </c>
      <c r="H2917" s="92">
        <v>1.7458943569456094E-2</v>
      </c>
      <c r="I2917" s="92">
        <v>1.7635415958052267E-2</v>
      </c>
      <c r="J2917" s="92">
        <v>1.7630369955597261E-2</v>
      </c>
    </row>
    <row r="2918" spans="3:10" x14ac:dyDescent="0.25">
      <c r="C2918" s="84">
        <v>6.3639195223972678E-3</v>
      </c>
      <c r="D2918" s="91">
        <v>1.0852016728207096E-2</v>
      </c>
      <c r="E2918" s="91">
        <v>1.5502495280570624E-2</v>
      </c>
      <c r="F2918" s="91">
        <v>1.9744763670373189E-2</v>
      </c>
      <c r="G2918" s="92">
        <v>2.3387848775856968E-2</v>
      </c>
      <c r="H2918" s="92">
        <v>2.6344284396998929E-2</v>
      </c>
      <c r="I2918" s="92">
        <v>2.8818697704699081E-2</v>
      </c>
      <c r="J2918" s="92">
        <v>3.0868079336105546E-2</v>
      </c>
    </row>
    <row r="2919" spans="3:10" x14ac:dyDescent="0.25">
      <c r="C2919" s="84">
        <v>9.1870782377657015E-2</v>
      </c>
      <c r="D2919" s="91">
        <v>7.9967767525708097E-2</v>
      </c>
      <c r="E2919" s="91">
        <v>7.000920880411976E-2</v>
      </c>
      <c r="F2919" s="91">
        <v>6.2382297395764591E-2</v>
      </c>
      <c r="G2919" s="92">
        <v>5.6809593968325245E-2</v>
      </c>
      <c r="H2919" s="92">
        <v>5.2561488493063586E-2</v>
      </c>
      <c r="I2919" s="92">
        <v>4.944182121921499E-2</v>
      </c>
      <c r="J2919" s="92">
        <v>4.6992285335610243E-2</v>
      </c>
    </row>
    <row r="2920" spans="3:10" x14ac:dyDescent="0.25">
      <c r="C2920" s="84">
        <v>1.076867114291082E-3</v>
      </c>
      <c r="D2920" s="91">
        <v>2.2158132375704599E-3</v>
      </c>
      <c r="E2920" s="91">
        <v>3.6904243658100891E-3</v>
      </c>
      <c r="F2920" s="91">
        <v>5.3286865123295633E-3</v>
      </c>
      <c r="G2920" s="92">
        <v>6.994622774541894E-3</v>
      </c>
      <c r="H2920" s="92">
        <v>8.5748641337374323E-3</v>
      </c>
      <c r="I2920" s="92">
        <v>1.0070243620191488E-2</v>
      </c>
      <c r="J2920" s="92">
        <v>1.1468121805202324E-2</v>
      </c>
    </row>
    <row r="2921" spans="3:10" x14ac:dyDescent="0.25">
      <c r="C2921" s="84">
        <v>1.6781200728826764E-3</v>
      </c>
      <c r="D2921" s="91">
        <v>3.1018877812112587E-3</v>
      </c>
      <c r="E2921" s="91">
        <v>4.6910509444352249E-3</v>
      </c>
      <c r="F2921" s="91">
        <v>6.2118467709749584E-3</v>
      </c>
      <c r="G2921" s="92">
        <v>7.5336293964472197E-3</v>
      </c>
      <c r="H2921" s="92">
        <v>8.5694772471536333E-3</v>
      </c>
      <c r="I2921" s="92">
        <v>9.3492000018273423E-3</v>
      </c>
      <c r="J2921" s="92">
        <v>9.8801917176654583E-3</v>
      </c>
    </row>
    <row r="2922" spans="3:10" x14ac:dyDescent="0.25">
      <c r="C2922" s="84">
        <v>2.7986852697543521E-3</v>
      </c>
      <c r="D2922" s="91">
        <v>4.6000187949984811E-3</v>
      </c>
      <c r="E2922" s="91">
        <v>6.3533500900848604E-3</v>
      </c>
      <c r="F2922" s="91">
        <v>7.8383396679419983E-3</v>
      </c>
      <c r="G2922" s="92">
        <v>8.9971710616962783E-3</v>
      </c>
      <c r="H2922" s="92">
        <v>9.8133490902674418E-3</v>
      </c>
      <c r="I2922" s="92">
        <v>1.0382686299777327E-2</v>
      </c>
      <c r="J2922" s="92">
        <v>1.0748984314087067E-2</v>
      </c>
    </row>
    <row r="2923" spans="3:10" x14ac:dyDescent="0.25">
      <c r="C2923" s="84">
        <v>9.281815142052929E-3</v>
      </c>
      <c r="D2923" s="91">
        <v>1.2917026433748806E-2</v>
      </c>
      <c r="E2923" s="91">
        <v>1.5946690187069082E-2</v>
      </c>
      <c r="F2923" s="91">
        <v>1.8193010853559465E-2</v>
      </c>
      <c r="G2923" s="92">
        <v>1.9688894708791302E-2</v>
      </c>
      <c r="H2923" s="92">
        <v>2.0429321156109556E-2</v>
      </c>
      <c r="I2923" s="92">
        <v>2.0591142117485389E-2</v>
      </c>
      <c r="J2923" s="92">
        <v>2.0225480418811451E-2</v>
      </c>
    </row>
    <row r="2924" spans="3:10" x14ac:dyDescent="0.25">
      <c r="C2924" s="84">
        <v>1.3144288018210116E-2</v>
      </c>
      <c r="D2924" s="91">
        <v>1.6489573943369761E-2</v>
      </c>
      <c r="E2924" s="91">
        <v>1.8946740239094765E-2</v>
      </c>
      <c r="F2924" s="91">
        <v>2.0710444986246447E-2</v>
      </c>
      <c r="G2924" s="92">
        <v>2.2040373676227645E-2</v>
      </c>
      <c r="H2924" s="92">
        <v>2.3012741705851689E-2</v>
      </c>
      <c r="I2924" s="92">
        <v>2.3818295381381385E-2</v>
      </c>
      <c r="J2924" s="92">
        <v>2.4451186212397641E-2</v>
      </c>
    </row>
    <row r="2925" spans="3:10" x14ac:dyDescent="0.25">
      <c r="C2925" s="84">
        <v>1.1624571361032864E-2</v>
      </c>
      <c r="D2925" s="91">
        <v>1.5156403238425278E-2</v>
      </c>
      <c r="E2925" s="91">
        <v>1.7785753110100833E-2</v>
      </c>
      <c r="F2925" s="91">
        <v>1.9614424160718701E-2</v>
      </c>
      <c r="G2925" s="92">
        <v>2.0889323212189906E-2</v>
      </c>
      <c r="H2925" s="92">
        <v>2.1716888545048461E-2</v>
      </c>
      <c r="I2925" s="92">
        <v>2.2317977681149369E-2</v>
      </c>
      <c r="J2925" s="92">
        <v>2.2724289523642062E-2</v>
      </c>
    </row>
    <row r="2926" spans="3:10" x14ac:dyDescent="0.25">
      <c r="C2926" s="84">
        <v>1.8707656166725675E-2</v>
      </c>
      <c r="D2926" s="91">
        <v>2.4939337436534471E-2</v>
      </c>
      <c r="E2926" s="91">
        <v>2.9192743442186305E-2</v>
      </c>
      <c r="F2926" s="91">
        <v>3.164854357990686E-2</v>
      </c>
      <c r="G2926" s="92">
        <v>3.2865182162150598E-2</v>
      </c>
      <c r="H2926" s="92">
        <v>3.3168070068252599E-2</v>
      </c>
      <c r="I2926" s="92">
        <v>3.3006843127225037E-2</v>
      </c>
      <c r="J2926" s="92">
        <v>3.2491729177010861E-2</v>
      </c>
    </row>
    <row r="2927" spans="3:10" x14ac:dyDescent="0.25">
      <c r="C2927" s="84">
        <v>9.0164768694695804E-3</v>
      </c>
      <c r="D2927" s="91">
        <v>1.170309913689116E-2</v>
      </c>
      <c r="E2927" s="91">
        <v>1.3874085009044409E-2</v>
      </c>
      <c r="F2927" s="91">
        <v>1.553209905649329E-2</v>
      </c>
      <c r="G2927" s="92">
        <v>1.6773332670841214E-2</v>
      </c>
      <c r="H2927" s="92">
        <v>1.7610003175579057E-2</v>
      </c>
      <c r="I2927" s="92">
        <v>1.8184098642604431E-2</v>
      </c>
      <c r="J2927" s="92">
        <v>1.8515360196222505E-2</v>
      </c>
    </row>
    <row r="2928" spans="3:10" x14ac:dyDescent="0.25">
      <c r="C2928" s="84">
        <v>7.7152192752330184E-3</v>
      </c>
      <c r="D2928" s="91">
        <v>1.1145322638002298E-2</v>
      </c>
      <c r="E2928" s="91">
        <v>1.4121298584263751E-2</v>
      </c>
      <c r="F2928" s="91">
        <v>1.649785884802292E-2</v>
      </c>
      <c r="G2928" s="92">
        <v>1.8361712431059191E-2</v>
      </c>
      <c r="H2928" s="92">
        <v>1.9762913957502536E-2</v>
      </c>
      <c r="I2928" s="92">
        <v>2.0898129989403765E-2</v>
      </c>
      <c r="J2928" s="92">
        <v>2.1812562109090293E-2</v>
      </c>
    </row>
    <row r="2929" spans="3:10" x14ac:dyDescent="0.25">
      <c r="C2929" s="84">
        <v>3.5011691945918627E-3</v>
      </c>
      <c r="D2929" s="91">
        <v>6.1693038928030347E-3</v>
      </c>
      <c r="E2929" s="91">
        <v>8.9881166373524946E-3</v>
      </c>
      <c r="F2929" s="91">
        <v>1.1549898166059443E-2</v>
      </c>
      <c r="G2929" s="92">
        <v>1.3678797134821254E-2</v>
      </c>
      <c r="H2929" s="92">
        <v>1.5288529151638332E-2</v>
      </c>
      <c r="I2929" s="92">
        <v>1.6489677413954556E-2</v>
      </c>
      <c r="J2929" s="92">
        <v>1.7324840747356841E-2</v>
      </c>
    </row>
    <row r="2930" spans="3:10" x14ac:dyDescent="0.25">
      <c r="C2930" s="84">
        <v>2.1550354784261563E-2</v>
      </c>
      <c r="D2930" s="91">
        <v>2.245399158289094E-2</v>
      </c>
      <c r="E2930" s="91">
        <v>2.2462788897554938E-2</v>
      </c>
      <c r="F2930" s="91">
        <v>2.206789053431276E-2</v>
      </c>
      <c r="G2930" s="92">
        <v>2.1566579291206329E-2</v>
      </c>
      <c r="H2930" s="92">
        <v>2.0991289027333472E-2</v>
      </c>
      <c r="I2930" s="92">
        <v>2.0480116754082824E-2</v>
      </c>
      <c r="J2930" s="92">
        <v>2.0001309304886881E-2</v>
      </c>
    </row>
    <row r="2931" spans="3:10" x14ac:dyDescent="0.25">
      <c r="C2931" s="84">
        <v>5.3773193230059309E-2</v>
      </c>
      <c r="D2931" s="91">
        <v>5.8022449344732344E-2</v>
      </c>
      <c r="E2931" s="91">
        <v>5.991169842902791E-2</v>
      </c>
      <c r="F2931" s="91">
        <v>6.0609361450971524E-2</v>
      </c>
      <c r="G2931" s="92">
        <v>6.0875629430056519E-2</v>
      </c>
      <c r="H2931" s="92">
        <v>6.0762733167468067E-2</v>
      </c>
      <c r="I2931" s="92">
        <v>6.0607596643308038E-2</v>
      </c>
      <c r="J2931" s="92">
        <v>6.0229789161107744E-2</v>
      </c>
    </row>
    <row r="2932" spans="3:10" x14ac:dyDescent="0.25">
      <c r="C2932" s="84">
        <v>3.4586118890092603E-2</v>
      </c>
      <c r="D2932" s="91">
        <v>3.8966119460993758E-2</v>
      </c>
      <c r="E2932" s="91">
        <v>4.0589686431767871E-2</v>
      </c>
      <c r="F2932" s="91">
        <v>4.0642298397318075E-2</v>
      </c>
      <c r="G2932" s="92">
        <v>4.0027360413704124E-2</v>
      </c>
      <c r="H2932" s="92">
        <v>3.9033850155323471E-2</v>
      </c>
      <c r="I2932" s="92">
        <v>3.8020687530897102E-2</v>
      </c>
      <c r="J2932" s="92">
        <v>3.6948474449402552E-2</v>
      </c>
    </row>
    <row r="2933" spans="3:10" x14ac:dyDescent="0.25">
      <c r="C2933" s="84">
        <v>4.8365856864088189E-2</v>
      </c>
      <c r="D2933" s="91">
        <v>5.322639277562214E-2</v>
      </c>
      <c r="E2933" s="91">
        <v>5.4394273535766959E-2</v>
      </c>
      <c r="F2933" s="91">
        <v>5.3568592583050995E-2</v>
      </c>
      <c r="G2933" s="92">
        <v>5.1899546347192529E-2</v>
      </c>
      <c r="H2933" s="92">
        <v>4.9673736480115652E-2</v>
      </c>
      <c r="I2933" s="92">
        <v>4.7267046037174069E-2</v>
      </c>
      <c r="J2933" s="92">
        <v>4.4571033418385676E-2</v>
      </c>
    </row>
    <row r="2934" spans="3:10" x14ac:dyDescent="0.25">
      <c r="C2934" s="84">
        <v>2.5563866310584727E-3</v>
      </c>
      <c r="D2934" s="91">
        <v>4.2304718150877468E-3</v>
      </c>
      <c r="E2934" s="91">
        <v>5.9499178556978926E-3</v>
      </c>
      <c r="F2934" s="91">
        <v>7.5275745880210724E-3</v>
      </c>
      <c r="G2934" s="92">
        <v>8.9018054094375833E-3</v>
      </c>
      <c r="H2934" s="92">
        <v>1.0038112764712167E-2</v>
      </c>
      <c r="I2934" s="92">
        <v>1.1012247336177363E-2</v>
      </c>
      <c r="J2934" s="92">
        <v>1.1849440095106765E-2</v>
      </c>
    </row>
    <row r="2935" spans="3:10" x14ac:dyDescent="0.25">
      <c r="C2935" s="84">
        <v>4.0202746738867465E-2</v>
      </c>
      <c r="D2935" s="91">
        <v>4.642333611322088E-2</v>
      </c>
      <c r="E2935" s="91">
        <v>4.9785769287628255E-2</v>
      </c>
      <c r="F2935" s="91">
        <v>5.1386539642240707E-2</v>
      </c>
      <c r="G2935" s="92">
        <v>5.2106205962347642E-2</v>
      </c>
      <c r="H2935" s="92">
        <v>5.2159747448835753E-2</v>
      </c>
      <c r="I2935" s="92">
        <v>5.1929043009603423E-2</v>
      </c>
      <c r="J2935" s="92">
        <v>5.1310290422530255E-2</v>
      </c>
    </row>
    <row r="2936" spans="3:10" x14ac:dyDescent="0.25">
      <c r="C2936" s="84">
        <v>1.309287062526142E-2</v>
      </c>
      <c r="D2936" s="91">
        <v>1.7078776082522236E-2</v>
      </c>
      <c r="E2936" s="91">
        <v>2.047667983690445E-2</v>
      </c>
      <c r="F2936" s="91">
        <v>2.3337204044293659E-2</v>
      </c>
      <c r="G2936" s="92">
        <v>2.5839596815895743E-2</v>
      </c>
      <c r="H2936" s="92">
        <v>2.8021203268449292E-2</v>
      </c>
      <c r="I2936" s="92">
        <v>3.0101874624574584E-2</v>
      </c>
      <c r="J2936" s="92">
        <v>3.2084107342882681E-2</v>
      </c>
    </row>
    <row r="2937" spans="3:10" x14ac:dyDescent="0.25">
      <c r="C2937" s="84">
        <v>1.8426229727128537E-2</v>
      </c>
      <c r="D2937" s="91">
        <v>2.1989672332905257E-2</v>
      </c>
      <c r="E2937" s="91">
        <v>2.4606706138970719E-2</v>
      </c>
      <c r="F2937" s="91">
        <v>2.6458532689854986E-2</v>
      </c>
      <c r="G2937" s="92">
        <v>2.7752945734380315E-2</v>
      </c>
      <c r="H2937" s="92">
        <v>2.8496023267175149E-2</v>
      </c>
      <c r="I2937" s="92">
        <v>2.8884069792706801E-2</v>
      </c>
      <c r="J2937" s="92">
        <v>2.890541728778008E-2</v>
      </c>
    </row>
    <row r="2938" spans="3:10" x14ac:dyDescent="0.25">
      <c r="C2938" s="84">
        <v>4.7459238833363233E-3</v>
      </c>
      <c r="D2938" s="91">
        <v>6.503479242947109E-3</v>
      </c>
      <c r="E2938" s="91">
        <v>8.0973324426503821E-3</v>
      </c>
      <c r="F2938" s="91">
        <v>9.473391319527907E-3</v>
      </c>
      <c r="G2938" s="92">
        <v>1.0649102414098202E-2</v>
      </c>
      <c r="H2938" s="92">
        <v>1.1607902631659067E-2</v>
      </c>
      <c r="I2938" s="92">
        <v>1.2429716985995954E-2</v>
      </c>
      <c r="J2938" s="92">
        <v>1.3121667952946111E-2</v>
      </c>
    </row>
    <row r="2939" spans="3:10" x14ac:dyDescent="0.25">
      <c r="C2939" s="84">
        <v>9.1587024711485918E-3</v>
      </c>
      <c r="D2939" s="91">
        <v>1.5386120473997116E-2</v>
      </c>
      <c r="E2939" s="91">
        <v>2.1674837113987842E-2</v>
      </c>
      <c r="F2939" s="91">
        <v>2.7283277206608256E-2</v>
      </c>
      <c r="G2939" s="92">
        <v>3.2030435259550231E-2</v>
      </c>
      <c r="H2939" s="92">
        <v>3.5858495916339585E-2</v>
      </c>
      <c r="I2939" s="92">
        <v>3.9062764584140361E-2</v>
      </c>
      <c r="J2939" s="92">
        <v>4.1685662444592216E-2</v>
      </c>
    </row>
    <row r="2940" spans="3:10" x14ac:dyDescent="0.25">
      <c r="C2940" s="84">
        <v>2.8580485674852118E-2</v>
      </c>
      <c r="D2940" s="91">
        <v>2.9096991276427543E-2</v>
      </c>
      <c r="E2940" s="91">
        <v>2.8692443135323074E-2</v>
      </c>
      <c r="F2940" s="91">
        <v>2.7988859603775843E-2</v>
      </c>
      <c r="G2940" s="92">
        <v>2.7323308217583206E-2</v>
      </c>
      <c r="H2940" s="92">
        <v>2.6692727765416265E-2</v>
      </c>
      <c r="I2940" s="92">
        <v>2.6231843390532458E-2</v>
      </c>
      <c r="J2940" s="92">
        <v>2.5862981392047693E-2</v>
      </c>
    </row>
    <row r="2941" spans="3:10" x14ac:dyDescent="0.25">
      <c r="C2941" s="84">
        <v>4.7302902545213873E-3</v>
      </c>
      <c r="D2941" s="91">
        <v>8.2494086188709889E-3</v>
      </c>
      <c r="E2941" s="91">
        <v>1.2115399298584965E-2</v>
      </c>
      <c r="F2941" s="91">
        <v>1.5818658839476668E-2</v>
      </c>
      <c r="G2941" s="92">
        <v>1.9051714801618685E-2</v>
      </c>
      <c r="H2941" s="92">
        <v>2.1575472338794737E-2</v>
      </c>
      <c r="I2941" s="92">
        <v>2.3428773154066027E-2</v>
      </c>
      <c r="J2941" s="92">
        <v>2.4588220808556119E-2</v>
      </c>
    </row>
    <row r="2942" spans="3:10" x14ac:dyDescent="0.25">
      <c r="C2942" s="84">
        <v>7.4947081095616151E-3</v>
      </c>
      <c r="D2942" s="91">
        <v>9.7278622739694846E-3</v>
      </c>
      <c r="E2942" s="91">
        <v>1.1545982730709659E-2</v>
      </c>
      <c r="F2942" s="91">
        <v>1.2926386498762241E-2</v>
      </c>
      <c r="G2942" s="92">
        <v>1.393731302032916E-2</v>
      </c>
      <c r="H2942" s="92">
        <v>1.4593559173414452E-2</v>
      </c>
      <c r="I2942" s="92">
        <v>1.5027889283024308E-2</v>
      </c>
      <c r="J2942" s="92">
        <v>1.5274295926974107E-2</v>
      </c>
    </row>
    <row r="2943" spans="3:10" x14ac:dyDescent="0.25">
      <c r="C2943" s="84">
        <v>7.987614633495746E-3</v>
      </c>
      <c r="D2943" s="91">
        <v>1.2323720351661177E-2</v>
      </c>
      <c r="E2943" s="91">
        <v>1.6326127633198958E-2</v>
      </c>
      <c r="F2943" s="91">
        <v>1.9641983488170735E-2</v>
      </c>
      <c r="G2943" s="92">
        <v>2.2285399424505845E-2</v>
      </c>
      <c r="H2943" s="92">
        <v>2.4301870128982057E-2</v>
      </c>
      <c r="I2943" s="92">
        <v>2.5950242743400163E-2</v>
      </c>
      <c r="J2943" s="92">
        <v>2.7309297575187137E-2</v>
      </c>
    </row>
    <row r="2944" spans="3:10" x14ac:dyDescent="0.25">
      <c r="C2944" s="84">
        <v>1.117659084151236E-2</v>
      </c>
      <c r="D2944" s="91">
        <v>1.4439691197263215E-2</v>
      </c>
      <c r="E2944" s="91">
        <v>1.7139445313388339E-2</v>
      </c>
      <c r="F2944" s="91">
        <v>1.9345867329227873E-2</v>
      </c>
      <c r="G2944" s="92">
        <v>2.1205498407272181E-2</v>
      </c>
      <c r="H2944" s="92">
        <v>2.272366834468003E-2</v>
      </c>
      <c r="I2944" s="92">
        <v>2.4046071845635165E-2</v>
      </c>
      <c r="J2944" s="92">
        <v>2.5147374809762413E-2</v>
      </c>
    </row>
    <row r="2945" spans="3:10" x14ac:dyDescent="0.25">
      <c r="C2945" s="84">
        <v>4.3854546709382229E-3</v>
      </c>
      <c r="D2945" s="91">
        <v>6.9913228790597194E-3</v>
      </c>
      <c r="E2945" s="91">
        <v>9.6362328208721079E-3</v>
      </c>
      <c r="F2945" s="91">
        <v>1.2093551289874112E-2</v>
      </c>
      <c r="G2945" s="92">
        <v>1.4310181678096154E-2</v>
      </c>
      <c r="H2945" s="92">
        <v>1.6248665393647242E-2</v>
      </c>
      <c r="I2945" s="92">
        <v>1.803234309460967E-2</v>
      </c>
      <c r="J2945" s="92">
        <v>1.9695150337843827E-2</v>
      </c>
    </row>
    <row r="2946" spans="3:10" x14ac:dyDescent="0.25">
      <c r="C2946" s="84">
        <v>3.8918182695225167E-3</v>
      </c>
      <c r="D2946" s="91">
        <v>7.3168756790014805E-3</v>
      </c>
      <c r="E2946" s="91">
        <v>1.0908486315284254E-2</v>
      </c>
      <c r="F2946" s="91">
        <v>1.4024161950037094E-2</v>
      </c>
      <c r="G2946" s="92">
        <v>1.6434079206272247E-2</v>
      </c>
      <c r="H2946" s="92">
        <v>1.8084783531924584E-2</v>
      </c>
      <c r="I2946" s="92">
        <v>1.9162648927796441E-2</v>
      </c>
      <c r="J2946" s="92">
        <v>1.9754748466517671E-2</v>
      </c>
    </row>
    <row r="2947" spans="3:10" x14ac:dyDescent="0.25">
      <c r="C2947" s="84">
        <v>1.9403927657540367E-2</v>
      </c>
      <c r="D2947" s="91">
        <v>2.1351600848108932E-2</v>
      </c>
      <c r="E2947" s="91">
        <v>2.1707357440727989E-2</v>
      </c>
      <c r="F2947" s="91">
        <v>2.1174085787958069E-2</v>
      </c>
      <c r="G2947" s="92">
        <v>2.0249580932385679E-2</v>
      </c>
      <c r="H2947" s="92">
        <v>1.9093194219040252E-2</v>
      </c>
      <c r="I2947" s="92">
        <v>1.7899463173372574E-2</v>
      </c>
      <c r="J2947" s="92">
        <v>1.667626748239856E-2</v>
      </c>
    </row>
    <row r="2948" spans="3:10" x14ac:dyDescent="0.25">
      <c r="C2948" s="84">
        <v>1.1050707838698099E-2</v>
      </c>
      <c r="D2948" s="91">
        <v>1.39781292444742E-2</v>
      </c>
      <c r="E2948" s="91">
        <v>1.5984467182122847E-2</v>
      </c>
      <c r="F2948" s="91">
        <v>1.7226643185125162E-2</v>
      </c>
      <c r="G2948" s="92">
        <v>1.7958369214192364E-2</v>
      </c>
      <c r="H2948" s="92">
        <v>1.829086074768433E-2</v>
      </c>
      <c r="I2948" s="92">
        <v>1.8423326600358819E-2</v>
      </c>
      <c r="J2948" s="92">
        <v>1.8391026919123487E-2</v>
      </c>
    </row>
    <row r="2949" spans="3:10" x14ac:dyDescent="0.25">
      <c r="C2949" s="84">
        <v>1.1365222125884715E-2</v>
      </c>
      <c r="D2949" s="91">
        <v>1.6490118952593062E-2</v>
      </c>
      <c r="E2949" s="91">
        <v>2.06954749513064E-2</v>
      </c>
      <c r="F2949" s="91">
        <v>2.3730648570885329E-2</v>
      </c>
      <c r="G2949" s="92">
        <v>2.5752764909164103E-2</v>
      </c>
      <c r="H2949" s="92">
        <v>2.687847015984263E-2</v>
      </c>
      <c r="I2949" s="92">
        <v>2.7412590902884563E-2</v>
      </c>
      <c r="J2949" s="92">
        <v>2.7433870436860231E-2</v>
      </c>
    </row>
    <row r="2950" spans="3:10" x14ac:dyDescent="0.25">
      <c r="C2950" s="84">
        <v>9.7046141990029429E-3</v>
      </c>
      <c r="D2950" s="91">
        <v>1.2622902838139501E-2</v>
      </c>
      <c r="E2950" s="91">
        <v>1.5037335022121843E-2</v>
      </c>
      <c r="F2950" s="91">
        <v>1.7006414288551659E-2</v>
      </c>
      <c r="G2950" s="92">
        <v>1.8678900100493789E-2</v>
      </c>
      <c r="H2950" s="92">
        <v>2.0089830467642237E-2</v>
      </c>
      <c r="I2950" s="92">
        <v>2.1398413613316666E-2</v>
      </c>
      <c r="J2950" s="92">
        <v>2.260685215365791E-2</v>
      </c>
    </row>
    <row r="2951" spans="3:10" x14ac:dyDescent="0.25">
      <c r="C2951" s="84">
        <v>4.4534728754715251E-3</v>
      </c>
      <c r="D2951" s="91">
        <v>7.5832300081334564E-3</v>
      </c>
      <c r="E2951" s="91">
        <v>1.0738833713855924E-2</v>
      </c>
      <c r="F2951" s="91">
        <v>1.3426466988785038E-2</v>
      </c>
      <c r="G2951" s="92">
        <v>1.5431522423632391E-2</v>
      </c>
      <c r="H2951" s="92">
        <v>1.6657710577030357E-2</v>
      </c>
      <c r="I2951" s="92">
        <v>1.7252581194343437E-2</v>
      </c>
      <c r="J2951" s="92">
        <v>1.7312319921754395E-2</v>
      </c>
    </row>
    <row r="2952" spans="3:10" x14ac:dyDescent="0.25">
      <c r="C2952" s="84">
        <v>1.3799961276594703E-2</v>
      </c>
      <c r="D2952" s="91">
        <v>1.5865900814030325E-2</v>
      </c>
      <c r="E2952" s="91">
        <v>1.7257348778970474E-2</v>
      </c>
      <c r="F2952" s="91">
        <v>1.8130690702075104E-2</v>
      </c>
      <c r="G2952" s="92">
        <v>1.8628364114819367E-2</v>
      </c>
      <c r="H2952" s="92">
        <v>1.8751268842922809E-2</v>
      </c>
      <c r="I2952" s="92">
        <v>1.8635084547606307E-2</v>
      </c>
      <c r="J2952" s="92">
        <v>1.8288478523271194E-2</v>
      </c>
    </row>
    <row r="2953" spans="3:10" x14ac:dyDescent="0.25">
      <c r="C2953" s="84">
        <v>3.8544584814240346E-3</v>
      </c>
      <c r="D2953" s="91">
        <v>6.1025914637293302E-3</v>
      </c>
      <c r="E2953" s="91">
        <v>8.3448558593250156E-3</v>
      </c>
      <c r="F2953" s="91">
        <v>1.0342575064843809E-2</v>
      </c>
      <c r="G2953" s="92">
        <v>1.2002962255254721E-2</v>
      </c>
      <c r="H2953" s="92">
        <v>1.325717591469449E-2</v>
      </c>
      <c r="I2953" s="92">
        <v>1.418524029222719E-2</v>
      </c>
      <c r="J2953" s="92">
        <v>1.4807611307466901E-2</v>
      </c>
    </row>
    <row r="2954" spans="3:10" x14ac:dyDescent="0.25">
      <c r="C2954" s="84">
        <v>8.6399093116438699E-3</v>
      </c>
      <c r="D2954" s="91">
        <v>1.350390335341334E-2</v>
      </c>
      <c r="E2954" s="91">
        <v>1.7959112187228194E-2</v>
      </c>
      <c r="F2954" s="91">
        <v>2.1536620961004921E-2</v>
      </c>
      <c r="G2954" s="92">
        <v>2.4207386205318888E-2</v>
      </c>
      <c r="H2954" s="92">
        <v>2.6008319001716879E-2</v>
      </c>
      <c r="I2954" s="92">
        <v>2.722685878750708E-2</v>
      </c>
      <c r="J2954" s="92">
        <v>2.7968286669749626E-2</v>
      </c>
    </row>
    <row r="2955" spans="3:10" x14ac:dyDescent="0.25">
      <c r="C2955" s="84">
        <v>2.28231977228169E-2</v>
      </c>
      <c r="D2955" s="91">
        <v>2.9698074843331757E-2</v>
      </c>
      <c r="E2955" s="91">
        <v>3.4619123430366439E-2</v>
      </c>
      <c r="F2955" s="91">
        <v>3.7945273041888966E-2</v>
      </c>
      <c r="G2955" s="92">
        <v>4.0315059621661667E-2</v>
      </c>
      <c r="H2955" s="92">
        <v>4.202542259711331E-2</v>
      </c>
      <c r="I2955" s="92">
        <v>4.3514266743832887E-2</v>
      </c>
      <c r="J2955" s="92">
        <v>4.4781822920819392E-2</v>
      </c>
    </row>
    <row r="2956" spans="3:10" x14ac:dyDescent="0.25">
      <c r="C2956" s="84">
        <v>4.7383869699200533E-2</v>
      </c>
      <c r="D2956" s="91">
        <v>4.7798553609203445E-2</v>
      </c>
      <c r="E2956" s="91">
        <v>4.7763224950061613E-2</v>
      </c>
      <c r="F2956" s="91">
        <v>4.7746111624236906E-2</v>
      </c>
      <c r="G2956" s="92">
        <v>4.7970405502534084E-2</v>
      </c>
      <c r="H2956" s="92">
        <v>4.8252709229169077E-2</v>
      </c>
      <c r="I2956" s="92">
        <v>4.8750206092970989E-2</v>
      </c>
      <c r="J2956" s="92">
        <v>4.9275500385957995E-2</v>
      </c>
    </row>
    <row r="2957" spans="3:10" x14ac:dyDescent="0.25">
      <c r="C2957" s="84">
        <v>2.260199462834557E-2</v>
      </c>
      <c r="D2957" s="91">
        <v>2.3263824767860455E-2</v>
      </c>
      <c r="E2957" s="91">
        <v>2.3391605919290008E-2</v>
      </c>
      <c r="F2957" s="91">
        <v>2.3274810882519533E-2</v>
      </c>
      <c r="G2957" s="92">
        <v>2.3081616538520314E-2</v>
      </c>
      <c r="H2957" s="92">
        <v>2.2774461168503738E-2</v>
      </c>
      <c r="I2957" s="92">
        <v>2.2475162440305382E-2</v>
      </c>
      <c r="J2957" s="92">
        <v>2.2144273859786907E-2</v>
      </c>
    </row>
    <row r="2958" spans="3:10" x14ac:dyDescent="0.25">
      <c r="C2958" s="84">
        <v>5.7198394541348877E-3</v>
      </c>
      <c r="D2958" s="91">
        <v>7.912159316622527E-3</v>
      </c>
      <c r="E2958" s="91">
        <v>9.8610205749797338E-3</v>
      </c>
      <c r="F2958" s="91">
        <v>1.1508179374308005E-2</v>
      </c>
      <c r="G2958" s="92">
        <v>1.2905807145891075E-2</v>
      </c>
      <c r="H2958" s="92">
        <v>1.4070707985985144E-2</v>
      </c>
      <c r="I2958" s="92">
        <v>1.5133474224469503E-2</v>
      </c>
      <c r="J2958" s="92">
        <v>1.6130917989579278E-2</v>
      </c>
    </row>
    <row r="2959" spans="3:10" x14ac:dyDescent="0.25">
      <c r="C2959" s="84">
        <v>1.9896118853982125E-2</v>
      </c>
      <c r="D2959" s="91">
        <v>2.5334885279158337E-2</v>
      </c>
      <c r="E2959" s="91">
        <v>2.9127724482316122E-2</v>
      </c>
      <c r="F2959" s="91">
        <v>3.1617825529978411E-2</v>
      </c>
      <c r="G2959" s="92">
        <v>3.3292581902278899E-2</v>
      </c>
      <c r="H2959" s="92">
        <v>3.4333778375760377E-2</v>
      </c>
      <c r="I2959" s="92">
        <v>3.5057528857932577E-2</v>
      </c>
      <c r="J2959" s="92">
        <v>3.5458990620883396E-2</v>
      </c>
    </row>
    <row r="2960" spans="3:10" x14ac:dyDescent="0.25">
      <c r="C2960" s="84">
        <v>2.1816288845816108E-2</v>
      </c>
      <c r="D2960" s="91">
        <v>2.2018176609778416E-2</v>
      </c>
      <c r="E2960" s="91">
        <v>2.1541513042353268E-2</v>
      </c>
      <c r="F2960" s="91">
        <v>2.0802051124371519E-2</v>
      </c>
      <c r="G2960" s="92">
        <v>2.0012011956556497E-2</v>
      </c>
      <c r="H2960" s="92">
        <v>1.9149637241543813E-2</v>
      </c>
      <c r="I2960" s="92">
        <v>1.8310268579851765E-2</v>
      </c>
      <c r="J2960" s="92">
        <v>1.7450195525447101E-2</v>
      </c>
    </row>
    <row r="2961" spans="3:10" x14ac:dyDescent="0.25">
      <c r="C2961" s="84">
        <v>1.0236865315813368E-2</v>
      </c>
      <c r="D2961" s="91">
        <v>1.2663050622625715E-2</v>
      </c>
      <c r="E2961" s="91">
        <v>1.4409384368945328E-2</v>
      </c>
      <c r="F2961" s="91">
        <v>1.5589379078355321E-2</v>
      </c>
      <c r="G2961" s="92">
        <v>1.6381577812897671E-2</v>
      </c>
      <c r="H2961" s="92">
        <v>1.6854290359457486E-2</v>
      </c>
      <c r="I2961" s="92">
        <v>1.7181107673738778E-2</v>
      </c>
      <c r="J2961" s="92">
        <v>1.740206744407968E-2</v>
      </c>
    </row>
    <row r="2962" spans="3:10" x14ac:dyDescent="0.25">
      <c r="C2962" s="84">
        <v>3.5825268051815004E-2</v>
      </c>
      <c r="D2962" s="91">
        <v>3.7698837244972451E-2</v>
      </c>
      <c r="E2962" s="91">
        <v>3.8064918146053499E-2</v>
      </c>
      <c r="F2962" s="91">
        <v>3.7747734205358791E-2</v>
      </c>
      <c r="G2962" s="92">
        <v>3.7264315765538777E-2</v>
      </c>
      <c r="H2962" s="92">
        <v>3.6676168242313026E-2</v>
      </c>
      <c r="I2962" s="92">
        <v>3.6217546210259327E-2</v>
      </c>
      <c r="J2962" s="92">
        <v>3.5814327718355486E-2</v>
      </c>
    </row>
    <row r="2963" spans="3:10" x14ac:dyDescent="0.25">
      <c r="C2963" s="84">
        <v>7.9729629006403679E-3</v>
      </c>
      <c r="D2963" s="91">
        <v>1.2510290742523496E-2</v>
      </c>
      <c r="E2963" s="91">
        <v>1.6645588646303503E-2</v>
      </c>
      <c r="F2963" s="91">
        <v>1.9955692585365597E-2</v>
      </c>
      <c r="G2963" s="92">
        <v>2.2443762278080707E-2</v>
      </c>
      <c r="H2963" s="92">
        <v>2.4166580214823988E-2</v>
      </c>
      <c r="I2963" s="92">
        <v>2.5396303183744941E-2</v>
      </c>
      <c r="J2963" s="92">
        <v>2.6221314405640999E-2</v>
      </c>
    </row>
    <row r="2964" spans="3:10" x14ac:dyDescent="0.25">
      <c r="C2964" s="84">
        <v>7.7549403340884211E-3</v>
      </c>
      <c r="D2964" s="91">
        <v>1.0036947665344711E-2</v>
      </c>
      <c r="E2964" s="91">
        <v>1.2085982097804222E-2</v>
      </c>
      <c r="F2964" s="91">
        <v>1.3904420405912084E-2</v>
      </c>
      <c r="G2964" s="92">
        <v>1.5548239052756239E-2</v>
      </c>
      <c r="H2964" s="92">
        <v>1.6991718293670948E-2</v>
      </c>
      <c r="I2964" s="92">
        <v>1.8332616771094233E-2</v>
      </c>
      <c r="J2964" s="92">
        <v>1.9552120441212323E-2</v>
      </c>
    </row>
    <row r="2965" spans="3:10" x14ac:dyDescent="0.25">
      <c r="C2965" s="84">
        <v>1.9160961776644583E-2</v>
      </c>
      <c r="D2965" s="91">
        <v>2.0775523171248034E-2</v>
      </c>
      <c r="E2965" s="91">
        <v>2.1570373980688076E-2</v>
      </c>
      <c r="F2965" s="91">
        <v>2.1820841693800497E-2</v>
      </c>
      <c r="G2965" s="92">
        <v>2.173454635406169E-2</v>
      </c>
      <c r="H2965" s="92">
        <v>2.1332028336738359E-2</v>
      </c>
      <c r="I2965" s="92">
        <v>2.078034576417925E-2</v>
      </c>
      <c r="J2965" s="92">
        <v>2.0091573039184435E-2</v>
      </c>
    </row>
    <row r="2966" spans="3:10" x14ac:dyDescent="0.25">
      <c r="C2966" s="84">
        <v>5.9598793697655555E-2</v>
      </c>
      <c r="D2966" s="91">
        <v>5.7098265924663598E-2</v>
      </c>
      <c r="E2966" s="91">
        <v>5.3703109025797995E-2</v>
      </c>
      <c r="F2966" s="91">
        <v>5.0508956152478149E-2</v>
      </c>
      <c r="G2966" s="92">
        <v>4.7908617266666863E-2</v>
      </c>
      <c r="H2966" s="92">
        <v>4.5681798926181023E-2</v>
      </c>
      <c r="I2966" s="92">
        <v>4.3890366308640225E-2</v>
      </c>
      <c r="J2966" s="92">
        <v>4.227581503557578E-2</v>
      </c>
    </row>
    <row r="2967" spans="3:10" x14ac:dyDescent="0.25">
      <c r="C2967" s="84">
        <v>6.780731706179698E-3</v>
      </c>
      <c r="D2967" s="91">
        <v>1.0837835284832346E-2</v>
      </c>
      <c r="E2967" s="91">
        <v>1.4862519419830581E-2</v>
      </c>
      <c r="F2967" s="91">
        <v>1.854167726971408E-2</v>
      </c>
      <c r="G2967" s="92">
        <v>2.1863533231344302E-2</v>
      </c>
      <c r="H2967" s="92">
        <v>2.4821600697972877E-2</v>
      </c>
      <c r="I2967" s="92">
        <v>2.7614340143537596E-2</v>
      </c>
      <c r="J2967" s="92">
        <v>3.0262070319750933E-2</v>
      </c>
    </row>
    <row r="2968" spans="3:10" x14ac:dyDescent="0.25">
      <c r="C2968" s="84">
        <v>4.1364311688763178E-3</v>
      </c>
      <c r="D2968" s="91">
        <v>7.3225368921482018E-3</v>
      </c>
      <c r="E2968" s="91">
        <v>1.0670841224579196E-2</v>
      </c>
      <c r="F2968" s="91">
        <v>1.3669224880949786E-2</v>
      </c>
      <c r="G2968" s="92">
        <v>1.6092656689888563E-2</v>
      </c>
      <c r="H2968" s="92">
        <v>1.783511020763227E-2</v>
      </c>
      <c r="I2968" s="92">
        <v>1.9031977195819515E-2</v>
      </c>
      <c r="J2968" s="92">
        <v>1.9747300138377492E-2</v>
      </c>
    </row>
    <row r="2969" spans="3:10" x14ac:dyDescent="0.25">
      <c r="C2969" s="84">
        <v>4.9279681026522127E-3</v>
      </c>
      <c r="D2969" s="91">
        <v>6.9829594850910736E-3</v>
      </c>
      <c r="E2969" s="91">
        <v>8.946724151254578E-3</v>
      </c>
      <c r="F2969" s="91">
        <v>1.0727871151608863E-2</v>
      </c>
      <c r="G2969" s="92">
        <v>1.2320368798583893E-2</v>
      </c>
      <c r="H2969" s="92">
        <v>1.3686381366218381E-2</v>
      </c>
      <c r="I2969" s="92">
        <v>1.490617772527229E-2</v>
      </c>
      <c r="J2969" s="92">
        <v>1.5978729999461802E-2</v>
      </c>
    </row>
    <row r="2970" spans="3:10" x14ac:dyDescent="0.25">
      <c r="C2970" s="84">
        <v>2.4160207448239147E-2</v>
      </c>
      <c r="D2970" s="91">
        <v>2.8621744413065774E-2</v>
      </c>
      <c r="E2970" s="91">
        <v>3.2072250836818639E-2</v>
      </c>
      <c r="F2970" s="91">
        <v>3.4855674410390822E-2</v>
      </c>
      <c r="G2970" s="92">
        <v>3.7289262294922021E-2</v>
      </c>
      <c r="H2970" s="92">
        <v>3.9368441936641477E-2</v>
      </c>
      <c r="I2970" s="92">
        <v>4.129999374702481E-2</v>
      </c>
      <c r="J2970" s="92">
        <v>4.296392912435399E-2</v>
      </c>
    </row>
    <row r="2971" spans="3:10" x14ac:dyDescent="0.25">
      <c r="C2971" s="84">
        <v>8.8797582236765496E-2</v>
      </c>
      <c r="D2971" s="91">
        <v>8.503618359794328E-2</v>
      </c>
      <c r="E2971" s="91">
        <v>8.0425610227898028E-2</v>
      </c>
      <c r="F2971" s="91">
        <v>7.6392711271273603E-2</v>
      </c>
      <c r="G2971" s="92">
        <v>7.338518899317914E-2</v>
      </c>
      <c r="H2971" s="92">
        <v>7.0962611287528399E-2</v>
      </c>
      <c r="I2971" s="92">
        <v>6.9128676390111415E-2</v>
      </c>
      <c r="J2971" s="92">
        <v>6.7385990459061129E-2</v>
      </c>
    </row>
    <row r="2972" spans="3:10" x14ac:dyDescent="0.25">
      <c r="C2972" s="84">
        <v>1.522720570603202E-2</v>
      </c>
      <c r="D2972" s="91">
        <v>1.8089785422237749E-2</v>
      </c>
      <c r="E2972" s="91">
        <v>2.0081118689552591E-2</v>
      </c>
      <c r="F2972" s="91">
        <v>2.1445626110703764E-2</v>
      </c>
      <c r="G2972" s="92">
        <v>2.2439771299926525E-2</v>
      </c>
      <c r="H2972" s="92">
        <v>2.313150622578684E-2</v>
      </c>
      <c r="I2972" s="92">
        <v>2.3719184081785177E-2</v>
      </c>
      <c r="J2972" s="92">
        <v>2.4214702795966637E-2</v>
      </c>
    </row>
    <row r="2973" spans="3:10" x14ac:dyDescent="0.25">
      <c r="C2973" s="84">
        <v>2.8598011665173225E-2</v>
      </c>
      <c r="D2973" s="91">
        <v>3.4967211287005286E-2</v>
      </c>
      <c r="E2973" s="91">
        <v>3.833415648220511E-2</v>
      </c>
      <c r="F2973" s="91">
        <v>3.9579515843299218E-2</v>
      </c>
      <c r="G2973" s="92">
        <v>3.9624341183272252E-2</v>
      </c>
      <c r="H2973" s="92">
        <v>3.8850097735439536E-2</v>
      </c>
      <c r="I2973" s="92">
        <v>3.7692259599323583E-2</v>
      </c>
      <c r="J2973" s="92">
        <v>3.617310333147148E-2</v>
      </c>
    </row>
    <row r="2974" spans="3:10" x14ac:dyDescent="0.25">
      <c r="C2974" s="84">
        <v>9.035079867402188E-3</v>
      </c>
      <c r="D2974" s="91">
        <v>1.2124906421634152E-2</v>
      </c>
      <c r="E2974" s="91">
        <v>1.478864782514905E-2</v>
      </c>
      <c r="F2974" s="91">
        <v>1.7011171811494794E-2</v>
      </c>
      <c r="G2974" s="92">
        <v>1.8891289868948318E-2</v>
      </c>
      <c r="H2974" s="92">
        <v>2.0432395685376335E-2</v>
      </c>
      <c r="I2974" s="92">
        <v>2.1775085310181182E-2</v>
      </c>
      <c r="J2974" s="92">
        <v>2.2906463953268119E-2</v>
      </c>
    </row>
    <row r="2975" spans="3:10" x14ac:dyDescent="0.25">
      <c r="C2975" s="84">
        <v>1.0410830155266988E-2</v>
      </c>
      <c r="D2975" s="91">
        <v>1.3809789850253161E-2</v>
      </c>
      <c r="E2975" s="91">
        <v>1.639165551368903E-2</v>
      </c>
      <c r="F2975" s="91">
        <v>1.81638198575351E-2</v>
      </c>
      <c r="G2975" s="92">
        <v>1.9307003460448596E-2</v>
      </c>
      <c r="H2975" s="92">
        <v>1.9905311788261371E-2</v>
      </c>
      <c r="I2975" s="92">
        <v>2.0168124029500335E-2</v>
      </c>
      <c r="J2975" s="92">
        <v>2.0141102847902458E-2</v>
      </c>
    </row>
    <row r="2976" spans="3:10" x14ac:dyDescent="0.25">
      <c r="C2976" s="84">
        <v>1.892491634918923E-2</v>
      </c>
      <c r="D2976" s="91">
        <v>2.0469319439742725E-2</v>
      </c>
      <c r="E2976" s="91">
        <v>2.1417248362755655E-2</v>
      </c>
      <c r="F2976" s="91">
        <v>2.2115160935012961E-2</v>
      </c>
      <c r="G2976" s="92">
        <v>2.2792957518914542E-2</v>
      </c>
      <c r="H2976" s="92">
        <v>2.3452166677023691E-2</v>
      </c>
      <c r="I2976" s="92">
        <v>2.4224434967375457E-2</v>
      </c>
      <c r="J2976" s="92">
        <v>2.5054807693296537E-2</v>
      </c>
    </row>
    <row r="2977" spans="3:10" x14ac:dyDescent="0.25">
      <c r="C2977" s="84">
        <v>3.800276167710222E-3</v>
      </c>
      <c r="D2977" s="91">
        <v>6.9543047169123877E-3</v>
      </c>
      <c r="E2977" s="91">
        <v>1.0350067142786431E-2</v>
      </c>
      <c r="F2977" s="91">
        <v>1.3502560379793594E-2</v>
      </c>
      <c r="G2977" s="92">
        <v>1.6237974415651744E-2</v>
      </c>
      <c r="H2977" s="92">
        <v>1.8497625110775379E-2</v>
      </c>
      <c r="I2977" s="92">
        <v>2.0443478189029359E-2</v>
      </c>
      <c r="J2977" s="92">
        <v>2.2136327643043685E-2</v>
      </c>
    </row>
    <row r="2978" spans="3:10" x14ac:dyDescent="0.25">
      <c r="C2978" s="84">
        <v>3.2808651226646009E-2</v>
      </c>
      <c r="D2978" s="91">
        <v>4.2615202548327354E-2</v>
      </c>
      <c r="E2978" s="91">
        <v>4.8474468487474102E-2</v>
      </c>
      <c r="F2978" s="91">
        <v>5.1023417635478248E-2</v>
      </c>
      <c r="G2978" s="92">
        <v>5.1430129743149318E-2</v>
      </c>
      <c r="H2978" s="92">
        <v>5.0355544826087818E-2</v>
      </c>
      <c r="I2978" s="92">
        <v>4.8554879353370266E-2</v>
      </c>
      <c r="J2978" s="92">
        <v>4.621409479087555E-2</v>
      </c>
    </row>
    <row r="2979" spans="3:10" x14ac:dyDescent="0.25">
      <c r="C2979" s="84">
        <v>1.6353748386453036E-3</v>
      </c>
      <c r="D2979" s="91">
        <v>2.9768578863243749E-3</v>
      </c>
      <c r="E2979" s="91">
        <v>4.4938922563639997E-3</v>
      </c>
      <c r="F2979" s="91">
        <v>5.9901904767572104E-3</v>
      </c>
      <c r="G2979" s="92">
        <v>7.3606095127067899E-3</v>
      </c>
      <c r="H2979" s="92">
        <v>8.538442576534121E-3</v>
      </c>
      <c r="I2979" s="92">
        <v>9.5698869094412147E-3</v>
      </c>
      <c r="J2979" s="92">
        <v>1.0475968117443155E-2</v>
      </c>
    </row>
    <row r="2980" spans="3:10" x14ac:dyDescent="0.25">
      <c r="C2980" s="84">
        <v>4.189416918817029E-3</v>
      </c>
      <c r="D2980" s="91">
        <v>7.1889334214749181E-3</v>
      </c>
      <c r="E2980" s="91">
        <v>1.0167783931826888E-2</v>
      </c>
      <c r="F2980" s="91">
        <v>1.2717188890518033E-2</v>
      </c>
      <c r="G2980" s="92">
        <v>1.4738210862744103E-2</v>
      </c>
      <c r="H2980" s="92">
        <v>1.6218475771015185E-2</v>
      </c>
      <c r="I2980" s="92">
        <v>1.7322906495828558E-2</v>
      </c>
      <c r="J2980" s="92">
        <v>1.8114107349790316E-2</v>
      </c>
    </row>
    <row r="2981" spans="3:10" x14ac:dyDescent="0.25">
      <c r="C2981" s="84">
        <v>1.6478743289643147E-2</v>
      </c>
      <c r="D2981" s="91">
        <v>1.9015870792985452E-2</v>
      </c>
      <c r="E2981" s="91">
        <v>2.0516999325051893E-2</v>
      </c>
      <c r="F2981" s="91">
        <v>2.1299402906895217E-2</v>
      </c>
      <c r="G2981" s="92">
        <v>2.1660450812813474E-2</v>
      </c>
      <c r="H2981" s="92">
        <v>2.1693035233857121E-2</v>
      </c>
      <c r="I2981" s="92">
        <v>2.1603930031333627E-2</v>
      </c>
      <c r="J2981" s="92">
        <v>2.1416972000858649E-2</v>
      </c>
    </row>
    <row r="2982" spans="3:10" x14ac:dyDescent="0.25">
      <c r="C2982" s="84">
        <v>1.4071573743715118E-2</v>
      </c>
      <c r="D2982" s="91">
        <v>1.7794840054169144E-2</v>
      </c>
      <c r="E2982" s="91">
        <v>2.0658480832695968E-2</v>
      </c>
      <c r="F2982" s="91">
        <v>2.2785979303842258E-2</v>
      </c>
      <c r="G2982" s="92">
        <v>2.4407761907650649E-2</v>
      </c>
      <c r="H2982" s="92">
        <v>2.5596543742582589E-2</v>
      </c>
      <c r="I2982" s="92">
        <v>2.6584072282633632E-2</v>
      </c>
      <c r="J2982" s="92">
        <v>2.7401186958516129E-2</v>
      </c>
    </row>
    <row r="2983" spans="3:10" x14ac:dyDescent="0.25">
      <c r="C2983" s="84">
        <v>2.0254173539406644E-3</v>
      </c>
      <c r="D2983" s="91">
        <v>4.2741636080527428E-3</v>
      </c>
      <c r="E2983" s="91">
        <v>7.1567666113440771E-3</v>
      </c>
      <c r="F2983" s="91">
        <v>1.0269418008975725E-2</v>
      </c>
      <c r="G2983" s="92">
        <v>1.3315525746067564E-2</v>
      </c>
      <c r="H2983" s="92">
        <v>1.608006501396686E-2</v>
      </c>
      <c r="I2983" s="92">
        <v>1.8578147228068092E-2</v>
      </c>
      <c r="J2983" s="92">
        <v>2.0791381317657724E-2</v>
      </c>
    </row>
    <row r="2984" spans="3:10" x14ac:dyDescent="0.25">
      <c r="C2984" s="84">
        <v>2.5916392211510651E-3</v>
      </c>
      <c r="D2984" s="91">
        <v>4.5753738857072859E-3</v>
      </c>
      <c r="E2984" s="91">
        <v>6.8698401371891284E-3</v>
      </c>
      <c r="F2984" s="91">
        <v>9.2392868256397104E-3</v>
      </c>
      <c r="G2984" s="92">
        <v>1.153271758025776E-2</v>
      </c>
      <c r="H2984" s="92">
        <v>1.3612050822407356E-2</v>
      </c>
      <c r="I2984" s="92">
        <v>1.5491768009530836E-2</v>
      </c>
      <c r="J2984" s="92">
        <v>1.7137259383318594E-2</v>
      </c>
    </row>
    <row r="2985" spans="3:10" x14ac:dyDescent="0.25">
      <c r="C2985" s="84">
        <v>3.4642557537257193E-3</v>
      </c>
      <c r="D2985" s="91">
        <v>5.8511087673134201E-3</v>
      </c>
      <c r="E2985" s="91">
        <v>8.4235175772514968E-3</v>
      </c>
      <c r="F2985" s="91">
        <v>1.0922669715984438E-2</v>
      </c>
      <c r="G2985" s="92">
        <v>1.3244942102856113E-2</v>
      </c>
      <c r="H2985" s="92">
        <v>1.5314583905329917E-2</v>
      </c>
      <c r="I2985" s="92">
        <v>1.7215312899508593E-2</v>
      </c>
      <c r="J2985" s="92">
        <v>1.8948693857165255E-2</v>
      </c>
    </row>
    <row r="2986" spans="3:10" x14ac:dyDescent="0.25">
      <c r="C2986" s="84">
        <v>4.7725605076249849E-3</v>
      </c>
      <c r="D2986" s="91">
        <v>6.6349855994179393E-3</v>
      </c>
      <c r="E2986" s="91">
        <v>8.3980660748117827E-3</v>
      </c>
      <c r="F2986" s="91">
        <v>9.9778220562687214E-3</v>
      </c>
      <c r="G2986" s="92">
        <v>1.1360941156435097E-2</v>
      </c>
      <c r="H2986" s="92">
        <v>1.2505553690288256E-2</v>
      </c>
      <c r="I2986" s="92">
        <v>1.3484619404270773E-2</v>
      </c>
      <c r="J2986" s="92">
        <v>1.4304024244438182E-2</v>
      </c>
    </row>
    <row r="2987" spans="3:10" x14ac:dyDescent="0.25">
      <c r="C2987" s="84">
        <v>6.1644888382107035E-2</v>
      </c>
      <c r="D2987" s="91">
        <v>6.5287963875544988E-2</v>
      </c>
      <c r="E2987" s="91">
        <v>6.447902955376722E-2</v>
      </c>
      <c r="F2987" s="91">
        <v>6.1644719140526265E-2</v>
      </c>
      <c r="G2987" s="92">
        <v>5.827839293268039E-2</v>
      </c>
      <c r="H2987" s="92">
        <v>5.475597093894978E-2</v>
      </c>
      <c r="I2987" s="92">
        <v>5.1504090669285095E-2</v>
      </c>
      <c r="J2987" s="92">
        <v>4.8391885747820405E-2</v>
      </c>
    </row>
    <row r="2988" spans="3:10" x14ac:dyDescent="0.25">
      <c r="C2988" s="84">
        <v>3.0917881780865579E-3</v>
      </c>
      <c r="D2988" s="91">
        <v>5.8967111071474652E-3</v>
      </c>
      <c r="E2988" s="91">
        <v>9.0234320420553831E-3</v>
      </c>
      <c r="F2988" s="91">
        <v>1.193387654265819E-2</v>
      </c>
      <c r="G2988" s="92">
        <v>1.4344221476544529E-2</v>
      </c>
      <c r="H2988" s="92">
        <v>1.6109156487175591E-2</v>
      </c>
      <c r="I2988" s="92">
        <v>1.7326597720490909E-2</v>
      </c>
      <c r="J2988" s="92">
        <v>1.8045470379815822E-2</v>
      </c>
    </row>
    <row r="2989" spans="3:10" x14ac:dyDescent="0.25">
      <c r="C2989" s="84">
        <v>1.8376176902030956E-3</v>
      </c>
      <c r="D2989" s="91">
        <v>3.7483553797887114E-3</v>
      </c>
      <c r="E2989" s="91">
        <v>5.9583731987769449E-3</v>
      </c>
      <c r="F2989" s="91">
        <v>8.0732263875119455E-3</v>
      </c>
      <c r="G2989" s="92">
        <v>9.8977140500604351E-3</v>
      </c>
      <c r="H2989" s="92">
        <v>1.1346663966571779E-2</v>
      </c>
      <c r="I2989" s="92">
        <v>1.2497598452768561E-2</v>
      </c>
      <c r="J2989" s="92">
        <v>1.3379368674278632E-2</v>
      </c>
    </row>
    <row r="2990" spans="3:10" x14ac:dyDescent="0.25">
      <c r="C2990" s="84">
        <v>3.56378039630907E-2</v>
      </c>
      <c r="D2990" s="91">
        <v>3.5235645577417811E-2</v>
      </c>
      <c r="E2990" s="91">
        <v>3.4090636932034936E-2</v>
      </c>
      <c r="F2990" s="91">
        <v>3.2958949900275772E-2</v>
      </c>
      <c r="G2990" s="92">
        <v>3.2165539762052886E-2</v>
      </c>
      <c r="H2990" s="92">
        <v>3.1620790997204426E-2</v>
      </c>
      <c r="I2990" s="92">
        <v>3.1410497281755607E-2</v>
      </c>
      <c r="J2990" s="92">
        <v>3.1386723302647926E-2</v>
      </c>
    </row>
    <row r="2991" spans="3:10" x14ac:dyDescent="0.25">
      <c r="C2991" s="84">
        <v>5.5265923411824125E-2</v>
      </c>
      <c r="D2991" s="91">
        <v>5.1083100638045061E-2</v>
      </c>
      <c r="E2991" s="91">
        <v>4.70268475419615E-2</v>
      </c>
      <c r="F2991" s="91">
        <v>4.3689028329239134E-2</v>
      </c>
      <c r="G2991" s="92">
        <v>4.1162616020395053E-2</v>
      </c>
      <c r="H2991" s="92">
        <v>3.9128829971299066E-2</v>
      </c>
      <c r="I2991" s="92">
        <v>3.7584529790191348E-2</v>
      </c>
      <c r="J2991" s="92">
        <v>3.6288029986465284E-2</v>
      </c>
    </row>
    <row r="2992" spans="3:10" x14ac:dyDescent="0.25">
      <c r="C2992" s="84">
        <v>8.6770144455970769E-3</v>
      </c>
      <c r="D2992" s="91">
        <v>1.2754781470258077E-2</v>
      </c>
      <c r="E2992" s="91">
        <v>1.6231348976293903E-2</v>
      </c>
      <c r="F2992" s="91">
        <v>1.8822591251439445E-2</v>
      </c>
      <c r="G2992" s="92">
        <v>2.057067577454047E-2</v>
      </c>
      <c r="H2992" s="92">
        <v>2.152574890323402E-2</v>
      </c>
      <c r="I2992" s="92">
        <v>2.1930020864051523E-2</v>
      </c>
      <c r="J2992" s="92">
        <v>2.1874622077886301E-2</v>
      </c>
    </row>
    <row r="2993" spans="3:10" x14ac:dyDescent="0.25">
      <c r="C2993" s="84">
        <v>3.9976441070630295E-2</v>
      </c>
      <c r="D2993" s="91">
        <v>3.5972781644028513E-2</v>
      </c>
      <c r="E2993" s="91">
        <v>3.2701766268303227E-2</v>
      </c>
      <c r="F2993" s="91">
        <v>3.0215835380783214E-2</v>
      </c>
      <c r="G2993" s="92">
        <v>2.8414086471549117E-2</v>
      </c>
      <c r="H2993" s="92">
        <v>2.7013012334801745E-2</v>
      </c>
      <c r="I2993" s="92">
        <v>2.5996263572976287E-2</v>
      </c>
      <c r="J2993" s="92">
        <v>2.5206027818735429E-2</v>
      </c>
    </row>
    <row r="2994" spans="3:10" x14ac:dyDescent="0.25">
      <c r="C2994" s="84">
        <v>1.4229974174299874E-2</v>
      </c>
      <c r="D2994" s="91">
        <v>1.96833508304779E-2</v>
      </c>
      <c r="E2994" s="91">
        <v>2.3900175135733448E-2</v>
      </c>
      <c r="F2994" s="91">
        <v>2.6846691242752185E-2</v>
      </c>
      <c r="G2994" s="92">
        <v>2.8845405434318887E-2</v>
      </c>
      <c r="H2994" s="92">
        <v>3.0081412758614225E-2</v>
      </c>
      <c r="I2994" s="92">
        <v>3.0897383796252644E-2</v>
      </c>
      <c r="J2994" s="92">
        <v>3.1356972736308199E-2</v>
      </c>
    </row>
    <row r="2995" spans="3:10" x14ac:dyDescent="0.25">
      <c r="C2995" s="84">
        <v>1.7810686359056631E-2</v>
      </c>
      <c r="D2995" s="91">
        <v>2.0414231623878912E-2</v>
      </c>
      <c r="E2995" s="91">
        <v>2.2204405839139268E-2</v>
      </c>
      <c r="F2995" s="91">
        <v>2.3419582234413365E-2</v>
      </c>
      <c r="G2995" s="92">
        <v>2.4279918369419846E-2</v>
      </c>
      <c r="H2995" s="92">
        <v>2.4814467353334611E-2</v>
      </c>
      <c r="I2995" s="92">
        <v>2.5212511420073455E-2</v>
      </c>
      <c r="J2995" s="92">
        <v>2.5474493723580845E-2</v>
      </c>
    </row>
    <row r="2996" spans="3:10" x14ac:dyDescent="0.25">
      <c r="C2996" s="84">
        <v>2.2007627058388119E-2</v>
      </c>
      <c r="D2996" s="91">
        <v>2.8835827990949081E-2</v>
      </c>
      <c r="E2996" s="91">
        <v>3.3972132272979676E-2</v>
      </c>
      <c r="F2996" s="91">
        <v>3.7740833232881604E-2</v>
      </c>
      <c r="G2996" s="92">
        <v>4.0713307588457738E-2</v>
      </c>
      <c r="H2996" s="92">
        <v>4.3126528406580017E-2</v>
      </c>
      <c r="I2996" s="92">
        <v>4.5386165514477272E-2</v>
      </c>
      <c r="J2996" s="92">
        <v>4.747949713674663E-2</v>
      </c>
    </row>
    <row r="2997" spans="3:10" x14ac:dyDescent="0.25">
      <c r="C2997" s="84">
        <v>1.3462078888194151E-2</v>
      </c>
      <c r="D2997" s="91">
        <v>1.6570091858443926E-2</v>
      </c>
      <c r="E2997" s="91">
        <v>1.8502091678412221E-2</v>
      </c>
      <c r="F2997" s="91">
        <v>1.9547428776317256E-2</v>
      </c>
      <c r="G2997" s="92">
        <v>2.0071772485261367E-2</v>
      </c>
      <c r="H2997" s="92">
        <v>2.0248325172991473E-2</v>
      </c>
      <c r="I2997" s="92">
        <v>2.0326316772843443E-2</v>
      </c>
      <c r="J2997" s="92">
        <v>2.0359069424656876E-2</v>
      </c>
    </row>
    <row r="2998" spans="3:10" x14ac:dyDescent="0.25">
      <c r="C2998" s="84">
        <v>6.2977425563813059E-3</v>
      </c>
      <c r="D2998" s="91">
        <v>1.0063689910171886E-2</v>
      </c>
      <c r="E2998" s="91">
        <v>1.3624970236454996E-2</v>
      </c>
      <c r="F2998" s="91">
        <v>1.6582959138288885E-2</v>
      </c>
      <c r="G2998" s="92">
        <v>1.8862204230303561E-2</v>
      </c>
      <c r="H2998" s="92">
        <v>2.0437649609021058E-2</v>
      </c>
      <c r="I2998" s="92">
        <v>2.1490615205096198E-2</v>
      </c>
      <c r="J2998" s="92">
        <v>2.2078154953282973E-2</v>
      </c>
    </row>
    <row r="2999" spans="3:10" x14ac:dyDescent="0.25">
      <c r="C2999" s="84">
        <v>1.0105833624852942E-2</v>
      </c>
      <c r="D2999" s="91">
        <v>1.494841295774588E-2</v>
      </c>
      <c r="E2999" s="91">
        <v>1.9445518274782879E-2</v>
      </c>
      <c r="F2999" s="91">
        <v>2.3306231393456014E-2</v>
      </c>
      <c r="G2999" s="92">
        <v>2.6540012713727877E-2</v>
      </c>
      <c r="H2999" s="92">
        <v>2.9124022593734825E-2</v>
      </c>
      <c r="I2999" s="92">
        <v>3.1277766701921873E-2</v>
      </c>
      <c r="J2999" s="92">
        <v>3.3021021693098472E-2</v>
      </c>
    </row>
    <row r="3000" spans="3:10" x14ac:dyDescent="0.25">
      <c r="C3000" s="84">
        <v>3.0763453146137834E-2</v>
      </c>
      <c r="D3000" s="91">
        <v>3.395357261097285E-2</v>
      </c>
      <c r="E3000" s="91">
        <v>3.5135901957723085E-2</v>
      </c>
      <c r="F3000" s="91">
        <v>3.5134736327691971E-2</v>
      </c>
      <c r="G3000" s="92">
        <v>3.4559533433283142E-2</v>
      </c>
      <c r="H3000" s="92">
        <v>3.3572645040613358E-2</v>
      </c>
      <c r="I3000" s="92">
        <v>3.2459347202916315E-2</v>
      </c>
      <c r="J3000" s="92">
        <v>3.1196469987718623E-2</v>
      </c>
    </row>
    <row r="3001" spans="3:10" x14ac:dyDescent="0.25">
      <c r="C3001" s="84">
        <v>2.3590036043080378E-3</v>
      </c>
      <c r="D3001" s="91">
        <v>3.876304642803567E-3</v>
      </c>
      <c r="E3001" s="91">
        <v>5.4411521482267897E-3</v>
      </c>
      <c r="F3001" s="91">
        <v>6.9005879155216018E-3</v>
      </c>
      <c r="G3001" s="92">
        <v>8.2134205984619787E-3</v>
      </c>
      <c r="H3001" s="92">
        <v>9.3593550994019135E-3</v>
      </c>
      <c r="I3001" s="92">
        <v>1.041733458251891E-2</v>
      </c>
      <c r="J3001" s="92">
        <v>1.141780896759006E-2</v>
      </c>
    </row>
    <row r="3002" spans="3:10" x14ac:dyDescent="0.25">
      <c r="C3002" s="84">
        <v>4.2030358042507718E-3</v>
      </c>
      <c r="D3002" s="91">
        <v>6.3391558590302583E-3</v>
      </c>
      <c r="E3002" s="91">
        <v>8.4033870614314016E-3</v>
      </c>
      <c r="F3002" s="91">
        <v>1.0231553602255106E-2</v>
      </c>
      <c r="G3002" s="92">
        <v>1.1781906844224732E-2</v>
      </c>
      <c r="H3002" s="92">
        <v>1.3009343955813968E-2</v>
      </c>
      <c r="I3002" s="92">
        <v>1.3995212944290458E-2</v>
      </c>
      <c r="J3002" s="92">
        <v>1.4750433784103123E-2</v>
      </c>
    </row>
    <row r="3003" spans="3:10" x14ac:dyDescent="0.25">
      <c r="C3003" s="84">
        <v>1.2704265755721016E-2</v>
      </c>
      <c r="D3003" s="91">
        <v>1.5585848637456204E-2</v>
      </c>
      <c r="E3003" s="91">
        <v>1.7363785536771943E-2</v>
      </c>
      <c r="F3003" s="91">
        <v>1.8351935063151342E-2</v>
      </c>
      <c r="G3003" s="92">
        <v>1.8904815168915581E-2</v>
      </c>
      <c r="H3003" s="92">
        <v>1.9175496729913429E-2</v>
      </c>
      <c r="I3003" s="92">
        <v>1.9382240901329725E-2</v>
      </c>
      <c r="J3003" s="92">
        <v>1.9559668928212443E-2</v>
      </c>
    </row>
    <row r="3004" spans="3:10" x14ac:dyDescent="0.25">
      <c r="C3004" s="84">
        <v>2.4765302384207374E-2</v>
      </c>
      <c r="D3004" s="91">
        <v>2.7549493403991362E-2</v>
      </c>
      <c r="E3004" s="91">
        <v>2.9376709871047103E-2</v>
      </c>
      <c r="F3004" s="91">
        <v>3.068873427067256E-2</v>
      </c>
      <c r="G3004" s="92">
        <v>3.1808671718715438E-2</v>
      </c>
      <c r="H3004" s="92">
        <v>3.2752902744183313E-2</v>
      </c>
      <c r="I3004" s="92">
        <v>3.3721563872285011E-2</v>
      </c>
      <c r="J3004" s="92">
        <v>3.4657219898101839E-2</v>
      </c>
    </row>
    <row r="3005" spans="3:10" x14ac:dyDescent="0.25">
      <c r="C3005" s="84">
        <v>2.023215714772909E-2</v>
      </c>
      <c r="D3005" s="91">
        <v>2.4048175291997903E-2</v>
      </c>
      <c r="E3005" s="91">
        <v>2.7484658752288685E-2</v>
      </c>
      <c r="F3005" s="91">
        <v>3.0744276494031206E-2</v>
      </c>
      <c r="G3005" s="92">
        <v>3.4033282057479464E-2</v>
      </c>
      <c r="H3005" s="92">
        <v>3.7325752569091722E-2</v>
      </c>
      <c r="I3005" s="92">
        <v>4.0841905837674997E-2</v>
      </c>
      <c r="J3005" s="92">
        <v>4.4527180370656616E-2</v>
      </c>
    </row>
    <row r="3006" spans="3:10" x14ac:dyDescent="0.25">
      <c r="C3006" s="84">
        <v>6.9564229409640468E-4</v>
      </c>
      <c r="D3006" s="91">
        <v>1.5462718210308072E-3</v>
      </c>
      <c r="E3006" s="91">
        <v>2.6995144461165097E-3</v>
      </c>
      <c r="F3006" s="91">
        <v>4.0015677301730185E-3</v>
      </c>
      <c r="G3006" s="92">
        <v>5.3157359594137379E-3</v>
      </c>
      <c r="H3006" s="92">
        <v>6.5301364178013445E-3</v>
      </c>
      <c r="I3006" s="92">
        <v>7.6305802497503425E-3</v>
      </c>
      <c r="J3006" s="92">
        <v>8.5997861704484539E-3</v>
      </c>
    </row>
    <row r="3007" spans="3:10" x14ac:dyDescent="0.25">
      <c r="C3007" s="84">
        <v>2.7114491521157335E-3</v>
      </c>
      <c r="D3007" s="91">
        <v>4.775358281355546E-3</v>
      </c>
      <c r="E3007" s="91">
        <v>6.9526627995551817E-3</v>
      </c>
      <c r="F3007" s="91">
        <v>8.9211369056014095E-3</v>
      </c>
      <c r="G3007" s="92">
        <v>1.0536019580157216E-2</v>
      </c>
      <c r="H3007" s="92">
        <v>1.1723438074236252E-2</v>
      </c>
      <c r="I3007" s="92">
        <v>1.2564879522507568E-2</v>
      </c>
      <c r="J3007" s="92">
        <v>1.3094267928296677E-2</v>
      </c>
    </row>
    <row r="3008" spans="3:10" x14ac:dyDescent="0.25">
      <c r="C3008" s="84">
        <v>3.2839774108781522E-3</v>
      </c>
      <c r="D3008" s="91">
        <v>5.8119035459927998E-3</v>
      </c>
      <c r="E3008" s="91">
        <v>8.4661772994333532E-3</v>
      </c>
      <c r="F3008" s="91">
        <v>1.0855699706422068E-2</v>
      </c>
      <c r="G3008" s="92">
        <v>1.2821686531786959E-2</v>
      </c>
      <c r="H3008" s="92">
        <v>1.4294035435945504E-2</v>
      </c>
      <c r="I3008" s="92">
        <v>1.5385085023134602E-2</v>
      </c>
      <c r="J3008" s="92">
        <v>1.6140264396534022E-2</v>
      </c>
    </row>
    <row r="3009" spans="3:10" x14ac:dyDescent="0.25">
      <c r="C3009" s="84">
        <v>2.5269524330509925E-3</v>
      </c>
      <c r="D3009" s="91">
        <v>4.4880741169043888E-3</v>
      </c>
      <c r="E3009" s="91">
        <v>6.6929306559480447E-3</v>
      </c>
      <c r="F3009" s="91">
        <v>8.8543496481195902E-3</v>
      </c>
      <c r="G3009" s="92">
        <v>1.0795483616967465E-2</v>
      </c>
      <c r="H3009" s="92">
        <v>1.238460413702973E-2</v>
      </c>
      <c r="I3009" s="92">
        <v>1.3655536999412292E-2</v>
      </c>
      <c r="J3009" s="92">
        <v>1.4609739942984467E-2</v>
      </c>
    </row>
    <row r="3010" spans="3:10" x14ac:dyDescent="0.25">
      <c r="C3010" s="84">
        <v>3.1969742807251948E-2</v>
      </c>
      <c r="D3010" s="91">
        <v>3.1995114663812239E-2</v>
      </c>
      <c r="E3010" s="91">
        <v>3.1723125217355645E-2</v>
      </c>
      <c r="F3010" s="91">
        <v>3.1538514086031991E-2</v>
      </c>
      <c r="G3010" s="92">
        <v>3.1611522820075531E-2</v>
      </c>
      <c r="H3010" s="92">
        <v>3.1815294112376116E-2</v>
      </c>
      <c r="I3010" s="92">
        <v>3.223746923021556E-2</v>
      </c>
      <c r="J3010" s="92">
        <v>3.2741013865637852E-2</v>
      </c>
    </row>
    <row r="3011" spans="3:10" x14ac:dyDescent="0.25">
      <c r="C3011" s="84">
        <v>4.350997608686788E-2</v>
      </c>
      <c r="D3011" s="91">
        <v>4.3687039226368442E-2</v>
      </c>
      <c r="E3011" s="91">
        <v>4.2457325103254694E-2</v>
      </c>
      <c r="F3011" s="91">
        <v>4.0795560455489363E-2</v>
      </c>
      <c r="G3011" s="92">
        <v>3.9200708084768936E-2</v>
      </c>
      <c r="H3011" s="92">
        <v>3.7657011862040422E-2</v>
      </c>
      <c r="I3011" s="92">
        <v>3.6337038954122949E-2</v>
      </c>
      <c r="J3011" s="92">
        <v>3.5108634201096438E-2</v>
      </c>
    </row>
    <row r="3012" spans="3:10" x14ac:dyDescent="0.25">
      <c r="C3012" s="84">
        <v>4.0465325706660012E-2</v>
      </c>
      <c r="D3012" s="91">
        <v>4.3053119399665211E-2</v>
      </c>
      <c r="E3012" s="91">
        <v>4.3914354499252302E-2</v>
      </c>
      <c r="F3012" s="91">
        <v>4.3882673640604088E-2</v>
      </c>
      <c r="G3012" s="92">
        <v>4.3537387814968638E-2</v>
      </c>
      <c r="H3012" s="92">
        <v>4.2986069584873388E-2</v>
      </c>
      <c r="I3012" s="92">
        <v>4.2559186211914651E-2</v>
      </c>
      <c r="J3012" s="92">
        <v>4.2224218755146606E-2</v>
      </c>
    </row>
    <row r="3013" spans="3:10" x14ac:dyDescent="0.25">
      <c r="C3013" s="84">
        <v>1.3087313528873911E-2</v>
      </c>
      <c r="D3013" s="91">
        <v>1.9507568128798891E-2</v>
      </c>
      <c r="E3013" s="91">
        <v>2.5318022499887481E-2</v>
      </c>
      <c r="F3013" s="91">
        <v>3.0225636637887337E-2</v>
      </c>
      <c r="G3013" s="92">
        <v>3.4391712516050249E-2</v>
      </c>
      <c r="H3013" s="92">
        <v>3.7911093033497906E-2</v>
      </c>
      <c r="I3013" s="92">
        <v>4.1139000530366905E-2</v>
      </c>
      <c r="J3013" s="92">
        <v>4.4118992099807852E-2</v>
      </c>
    </row>
    <row r="3014" spans="3:10" x14ac:dyDescent="0.25">
      <c r="C3014" s="84">
        <v>1.0909934359535692E-3</v>
      </c>
      <c r="D3014" s="91">
        <v>2.2350197552065566E-3</v>
      </c>
      <c r="E3014" s="91">
        <v>3.6553186999258138E-3</v>
      </c>
      <c r="F3014" s="91">
        <v>5.1284949180806496E-3</v>
      </c>
      <c r="G3014" s="92">
        <v>6.4855399270436044E-3</v>
      </c>
      <c r="H3014" s="92">
        <v>7.6032338917210712E-3</v>
      </c>
      <c r="I3014" s="92">
        <v>8.4809952888516334E-3</v>
      </c>
      <c r="J3014" s="92">
        <v>9.1160133873954274E-3</v>
      </c>
    </row>
    <row r="3015" spans="3:10" x14ac:dyDescent="0.25">
      <c r="C3015" s="84">
        <v>4.835999044935415E-2</v>
      </c>
      <c r="D3015" s="91">
        <v>4.9940591509240087E-2</v>
      </c>
      <c r="E3015" s="91">
        <v>4.906528040364206E-2</v>
      </c>
      <c r="F3015" s="91">
        <v>4.7210758294121836E-2</v>
      </c>
      <c r="G3015" s="92">
        <v>4.5238627901009382E-2</v>
      </c>
      <c r="H3015" s="92">
        <v>4.3300297771948271E-2</v>
      </c>
      <c r="I3015" s="92">
        <v>4.1684126872707762E-2</v>
      </c>
      <c r="J3015" s="92">
        <v>4.0283489832050934E-2</v>
      </c>
    </row>
    <row r="3016" spans="3:10" x14ac:dyDescent="0.25">
      <c r="C3016" s="84">
        <v>6.3942000856542459E-3</v>
      </c>
      <c r="D3016" s="91">
        <v>9.0469143007890288E-3</v>
      </c>
      <c r="E3016" s="91">
        <v>1.144296409877167E-2</v>
      </c>
      <c r="F3016" s="91">
        <v>1.3479873061355539E-2</v>
      </c>
      <c r="G3016" s="92">
        <v>1.5189166831490212E-2</v>
      </c>
      <c r="H3016" s="92">
        <v>1.6560621903059288E-2</v>
      </c>
      <c r="I3016" s="92">
        <v>1.7716451715849645E-2</v>
      </c>
      <c r="J3016" s="92">
        <v>1.8668573086819868E-2</v>
      </c>
    </row>
    <row r="3017" spans="3:10" x14ac:dyDescent="0.25">
      <c r="C3017" s="84">
        <v>4.9702988855305469E-2</v>
      </c>
      <c r="D3017" s="91">
        <v>5.1064678741044096E-2</v>
      </c>
      <c r="E3017" s="91">
        <v>5.0562503867364418E-2</v>
      </c>
      <c r="F3017" s="91">
        <v>4.939740930622509E-2</v>
      </c>
      <c r="G3017" s="92">
        <v>4.8180186471382141E-2</v>
      </c>
      <c r="H3017" s="92">
        <v>4.6863281850557631E-2</v>
      </c>
      <c r="I3017" s="92">
        <v>4.5617727812539678E-2</v>
      </c>
      <c r="J3017" s="92">
        <v>4.424180438566553E-2</v>
      </c>
    </row>
    <row r="3018" spans="3:10" x14ac:dyDescent="0.25">
      <c r="C3018" s="84">
        <v>2.3209054545170107E-3</v>
      </c>
      <c r="D3018" s="91">
        <v>4.6650107001483922E-3</v>
      </c>
      <c r="E3018" s="91">
        <v>7.3773973349254649E-3</v>
      </c>
      <c r="F3018" s="91">
        <v>9.9818317478645151E-3</v>
      </c>
      <c r="G3018" s="92">
        <v>1.2228905193918222E-2</v>
      </c>
      <c r="H3018" s="92">
        <v>1.4002480286524427E-2</v>
      </c>
      <c r="I3018" s="92">
        <v>1.5396782139997225E-2</v>
      </c>
      <c r="J3018" s="92">
        <v>1.6456997038291048E-2</v>
      </c>
    </row>
    <row r="3019" spans="3:10" x14ac:dyDescent="0.25">
      <c r="C3019" s="84">
        <v>7.1662530621142131E-3</v>
      </c>
      <c r="D3019" s="91">
        <v>1.0277894268694448E-2</v>
      </c>
      <c r="E3019" s="91">
        <v>1.3062542336392997E-2</v>
      </c>
      <c r="F3019" s="91">
        <v>1.5379784035000564E-2</v>
      </c>
      <c r="G3019" s="92">
        <v>1.7258216149779976E-2</v>
      </c>
      <c r="H3019" s="92">
        <v>1.8680504813367513E-2</v>
      </c>
      <c r="I3019" s="92">
        <v>1.977617276110066E-2</v>
      </c>
      <c r="J3019" s="92">
        <v>2.0548258913402638E-2</v>
      </c>
    </row>
    <row r="3020" spans="3:10" x14ac:dyDescent="0.25">
      <c r="C3020" s="84">
        <v>6.951102021216897E-3</v>
      </c>
      <c r="D3020" s="91">
        <v>8.6849218701931848E-3</v>
      </c>
      <c r="E3020" s="91">
        <v>1.0242289597100952E-2</v>
      </c>
      <c r="F3020" s="91">
        <v>1.1616260092282251E-2</v>
      </c>
      <c r="G3020" s="92">
        <v>1.2825967429325185E-2</v>
      </c>
      <c r="H3020" s="92">
        <v>1.3825838063609562E-2</v>
      </c>
      <c r="I3020" s="92">
        <v>1.4684111495979719E-2</v>
      </c>
      <c r="J3020" s="92">
        <v>1.538764026219477E-2</v>
      </c>
    </row>
    <row r="3021" spans="3:10" x14ac:dyDescent="0.25">
      <c r="C3021" s="84">
        <v>1.1963989960009633E-3</v>
      </c>
      <c r="D3021" s="91">
        <v>2.5665307513889268E-3</v>
      </c>
      <c r="E3021" s="91">
        <v>4.3643131034268555E-3</v>
      </c>
      <c r="F3021" s="91">
        <v>6.3217776952292871E-3</v>
      </c>
      <c r="G3021" s="92">
        <v>8.2011535625602754E-3</v>
      </c>
      <c r="H3021" s="92">
        <v>9.8091893436243142E-3</v>
      </c>
      <c r="I3021" s="92">
        <v>1.1112305170646571E-2</v>
      </c>
      <c r="J3021" s="92">
        <v>1.2083430608788547E-2</v>
      </c>
    </row>
    <row r="3022" spans="3:10" x14ac:dyDescent="0.25">
      <c r="C3022" s="84">
        <v>1.2351460975918797E-2</v>
      </c>
      <c r="D3022" s="91">
        <v>1.4302120817770849E-2</v>
      </c>
      <c r="E3022" s="91">
        <v>1.5607637024573443E-2</v>
      </c>
      <c r="F3022" s="91">
        <v>1.6481258388713151E-2</v>
      </c>
      <c r="G3022" s="92">
        <v>1.7114044062135576E-2</v>
      </c>
      <c r="H3022" s="92">
        <v>1.7543558447931377E-2</v>
      </c>
      <c r="I3022" s="92">
        <v>1.7907918063069569E-2</v>
      </c>
      <c r="J3022" s="92">
        <v>1.8208176816604169E-2</v>
      </c>
    </row>
    <row r="3023" spans="3:10" x14ac:dyDescent="0.25">
      <c r="C3023" s="84">
        <v>1.5945471194497747E-2</v>
      </c>
      <c r="D3023" s="91">
        <v>2.095303938774053E-2</v>
      </c>
      <c r="E3023" s="91">
        <v>2.4855004577304746E-2</v>
      </c>
      <c r="F3023" s="91">
        <v>2.7764241493816857E-2</v>
      </c>
      <c r="G3023" s="92">
        <v>2.9987269916480028E-2</v>
      </c>
      <c r="H3023" s="92">
        <v>3.1630212351947296E-2</v>
      </c>
      <c r="I3023" s="92">
        <v>3.2964084517614442E-2</v>
      </c>
      <c r="J3023" s="92">
        <v>3.3982586060491531E-2</v>
      </c>
    </row>
    <row r="3024" spans="3:10" x14ac:dyDescent="0.25">
      <c r="C3024" s="84">
        <v>1.2037094765630738E-2</v>
      </c>
      <c r="D3024" s="91">
        <v>1.6636097197608803E-2</v>
      </c>
      <c r="E3024" s="91">
        <v>2.0625147555491465E-2</v>
      </c>
      <c r="F3024" s="91">
        <v>2.3921543105761344E-2</v>
      </c>
      <c r="G3024" s="92">
        <v>2.6661440358011757E-2</v>
      </c>
      <c r="H3024" s="92">
        <v>2.8866691430442525E-2</v>
      </c>
      <c r="I3024" s="92">
        <v>3.0749869309551384E-2</v>
      </c>
      <c r="J3024" s="92">
        <v>3.2295620956704733E-2</v>
      </c>
    </row>
    <row r="3025" spans="3:10" x14ac:dyDescent="0.25">
      <c r="C3025" s="84">
        <v>1.9790149764089816E-2</v>
      </c>
      <c r="D3025" s="91">
        <v>2.4250269954828471E-2</v>
      </c>
      <c r="E3025" s="91">
        <v>2.7459413301011197E-2</v>
      </c>
      <c r="F3025" s="91">
        <v>2.9671359544231696E-2</v>
      </c>
      <c r="G3025" s="92">
        <v>3.1232691523735576E-2</v>
      </c>
      <c r="H3025" s="92">
        <v>3.2259257590530069E-2</v>
      </c>
      <c r="I3025" s="92">
        <v>3.3049179685358997E-2</v>
      </c>
      <c r="J3025" s="92">
        <v>3.3625678760253408E-2</v>
      </c>
    </row>
    <row r="3026" spans="3:10" x14ac:dyDescent="0.25">
      <c r="C3026" s="84">
        <v>1.4316690938385158E-2</v>
      </c>
      <c r="D3026" s="91">
        <v>1.9418810584032834E-2</v>
      </c>
      <c r="E3026" s="91">
        <v>2.3581084719647767E-2</v>
      </c>
      <c r="F3026" s="91">
        <v>2.6755388803842477E-2</v>
      </c>
      <c r="G3026" s="92">
        <v>2.916235414259043E-2</v>
      </c>
      <c r="H3026" s="92">
        <v>3.0897906174008297E-2</v>
      </c>
      <c r="I3026" s="92">
        <v>3.2258653484224888E-2</v>
      </c>
      <c r="J3026" s="92">
        <v>3.3287941982911497E-2</v>
      </c>
    </row>
    <row r="3027" spans="3:10" x14ac:dyDescent="0.25">
      <c r="C3027" s="84">
        <v>1.4024211738326813E-2</v>
      </c>
      <c r="D3027" s="91">
        <v>1.5734882521260322E-2</v>
      </c>
      <c r="E3027" s="91">
        <v>1.6879151765190715E-2</v>
      </c>
      <c r="F3027" s="91">
        <v>1.7638805838219355E-2</v>
      </c>
      <c r="G3027" s="92">
        <v>1.8155543324464923E-2</v>
      </c>
      <c r="H3027" s="92">
        <v>1.8421190321379798E-2</v>
      </c>
      <c r="I3027" s="92">
        <v>1.8552423432441553E-2</v>
      </c>
      <c r="J3027" s="92">
        <v>1.8536313321900085E-2</v>
      </c>
    </row>
    <row r="3028" spans="3:10" x14ac:dyDescent="0.25">
      <c r="C3028" s="84">
        <v>7.0265929450799444E-2</v>
      </c>
      <c r="D3028" s="91">
        <v>6.6252979279947305E-2</v>
      </c>
      <c r="E3028" s="91">
        <v>6.1933216267871655E-2</v>
      </c>
      <c r="F3028" s="91">
        <v>5.8332325178820608E-2</v>
      </c>
      <c r="G3028" s="92">
        <v>5.5707063458912208E-2</v>
      </c>
      <c r="H3028" s="92">
        <v>5.3693687852825904E-2</v>
      </c>
      <c r="I3028" s="92">
        <v>5.2307529236938731E-2</v>
      </c>
      <c r="J3028" s="92">
        <v>5.1199469300508192E-2</v>
      </c>
    </row>
    <row r="3029" spans="3:10" x14ac:dyDescent="0.25">
      <c r="C3029" s="84">
        <v>4.7341211263476728E-2</v>
      </c>
      <c r="D3029" s="91">
        <v>4.7303405092930559E-2</v>
      </c>
      <c r="E3029" s="91">
        <v>4.5617882655035961E-2</v>
      </c>
      <c r="F3029" s="91">
        <v>4.350823325556899E-2</v>
      </c>
      <c r="G3029" s="92">
        <v>4.1561340287829991E-2</v>
      </c>
      <c r="H3029" s="92">
        <v>3.9747419800663056E-2</v>
      </c>
      <c r="I3029" s="92">
        <v>3.8213449380246733E-2</v>
      </c>
      <c r="J3029" s="92">
        <v>3.6785682575062408E-2</v>
      </c>
    </row>
    <row r="3030" spans="3:10" x14ac:dyDescent="0.25">
      <c r="C3030" s="84">
        <v>2.3211085162799395E-3</v>
      </c>
      <c r="D3030" s="91">
        <v>4.1777535447787657E-3</v>
      </c>
      <c r="E3030" s="91">
        <v>6.184645477252739E-3</v>
      </c>
      <c r="F3030" s="91">
        <v>8.0610972954829226E-3</v>
      </c>
      <c r="G3030" s="92">
        <v>9.6836390094582839E-3</v>
      </c>
      <c r="H3030" s="92">
        <v>1.0987091494437353E-2</v>
      </c>
      <c r="I3030" s="92">
        <v>1.2043694497400982E-2</v>
      </c>
      <c r="J3030" s="92">
        <v>1.2878141663563129E-2</v>
      </c>
    </row>
    <row r="3031" spans="3:10" x14ac:dyDescent="0.25">
      <c r="C3031" s="84">
        <v>2.5579291500477313E-2</v>
      </c>
      <c r="D3031" s="91">
        <v>2.9453318767779547E-2</v>
      </c>
      <c r="E3031" s="91">
        <v>3.1968691435114244E-2</v>
      </c>
      <c r="F3031" s="91">
        <v>3.366330296916719E-2</v>
      </c>
      <c r="G3031" s="92">
        <v>3.4969848288248118E-2</v>
      </c>
      <c r="H3031" s="92">
        <v>3.5948778662177008E-2</v>
      </c>
      <c r="I3031" s="92">
        <v>3.6818932711572806E-2</v>
      </c>
      <c r="J3031" s="92">
        <v>3.7482015540959653E-2</v>
      </c>
    </row>
    <row r="3032" spans="3:10" x14ac:dyDescent="0.25">
      <c r="C3032" s="84">
        <v>1.0436903575213657E-2</v>
      </c>
      <c r="D3032" s="91">
        <v>1.1557388790548963E-2</v>
      </c>
      <c r="E3032" s="91">
        <v>1.2654230002416562E-2</v>
      </c>
      <c r="F3032" s="91">
        <v>1.3791361618021707E-2</v>
      </c>
      <c r="G3032" s="92">
        <v>1.5022152253856776E-2</v>
      </c>
      <c r="H3032" s="92">
        <v>1.6306392283365567E-2</v>
      </c>
      <c r="I3032" s="92">
        <v>1.7727700207494042E-2</v>
      </c>
      <c r="J3032" s="92">
        <v>1.9264822159477373E-2</v>
      </c>
    </row>
    <row r="3033" spans="3:10" x14ac:dyDescent="0.25">
      <c r="C3033" s="84">
        <v>3.5472659197555739E-2</v>
      </c>
      <c r="D3033" s="91">
        <v>4.2843186999599533E-2</v>
      </c>
      <c r="E3033" s="91">
        <v>4.7517129846486879E-2</v>
      </c>
      <c r="F3033" s="91">
        <v>5.0263596302619111E-2</v>
      </c>
      <c r="G3033" s="92">
        <v>5.1871454518013178E-2</v>
      </c>
      <c r="H3033" s="92">
        <v>5.2581399024193225E-2</v>
      </c>
      <c r="I3033" s="92">
        <v>5.2832749289111455E-2</v>
      </c>
      <c r="J3033" s="92">
        <v>5.2573032025657378E-2</v>
      </c>
    </row>
    <row r="3034" spans="3:10" x14ac:dyDescent="0.25">
      <c r="C3034" s="84">
        <v>1.246049892704102E-3</v>
      </c>
      <c r="D3034" s="91">
        <v>2.6219464993170547E-3</v>
      </c>
      <c r="E3034" s="91">
        <v>4.3548015485248438E-3</v>
      </c>
      <c r="F3034" s="91">
        <v>6.1629235922343768E-3</v>
      </c>
      <c r="G3034" s="92">
        <v>7.8302300880608872E-3</v>
      </c>
      <c r="H3034" s="92">
        <v>9.2010418759958783E-3</v>
      </c>
      <c r="I3034" s="92">
        <v>1.0271840811339257E-2</v>
      </c>
      <c r="J3034" s="92">
        <v>1.1038757215035118E-2</v>
      </c>
    </row>
    <row r="3035" spans="3:10" x14ac:dyDescent="0.25">
      <c r="C3035" s="84">
        <v>4.1612766541085783E-3</v>
      </c>
      <c r="D3035" s="91">
        <v>6.970225275714172E-3</v>
      </c>
      <c r="E3035" s="91">
        <v>9.8827251653598614E-3</v>
      </c>
      <c r="F3035" s="91">
        <v>1.2551696041602684E-2</v>
      </c>
      <c r="G3035" s="92">
        <v>1.4820290998385317E-2</v>
      </c>
      <c r="H3035" s="92">
        <v>1.6567207675727808E-2</v>
      </c>
      <c r="I3035" s="92">
        <v>1.7854325222080848E-2</v>
      </c>
      <c r="J3035" s="92">
        <v>1.866876951129829E-2</v>
      </c>
    </row>
    <row r="3036" spans="3:10" x14ac:dyDescent="0.25">
      <c r="C3036" s="84">
        <v>1.7109359457326105E-2</v>
      </c>
      <c r="D3036" s="91">
        <v>1.875460391467899E-2</v>
      </c>
      <c r="E3036" s="91">
        <v>1.9400101089990209E-2</v>
      </c>
      <c r="F3036" s="91">
        <v>1.9528846055069295E-2</v>
      </c>
      <c r="G3036" s="92">
        <v>1.9478716153980963E-2</v>
      </c>
      <c r="H3036" s="92">
        <v>1.9331203654371833E-2</v>
      </c>
      <c r="I3036" s="92">
        <v>1.9240434096395639E-2</v>
      </c>
      <c r="J3036" s="92">
        <v>1.9188801632722751E-2</v>
      </c>
    </row>
    <row r="3037" spans="3:10" x14ac:dyDescent="0.25">
      <c r="C3037" s="84">
        <v>6.5551498767878833E-3</v>
      </c>
      <c r="D3037" s="91">
        <v>9.4404798612057854E-3</v>
      </c>
      <c r="E3037" s="91">
        <v>1.1823958001645766E-2</v>
      </c>
      <c r="F3037" s="91">
        <v>1.3623973311504667E-2</v>
      </c>
      <c r="G3037" s="92">
        <v>1.4968530481238885E-2</v>
      </c>
      <c r="H3037" s="92">
        <v>1.5937792927303782E-2</v>
      </c>
      <c r="I3037" s="92">
        <v>1.6707609473591536E-2</v>
      </c>
      <c r="J3037" s="92">
        <v>1.7314277547302442E-2</v>
      </c>
    </row>
    <row r="3038" spans="3:10" x14ac:dyDescent="0.25">
      <c r="C3038" s="84">
        <v>8.1314373762499462E-3</v>
      </c>
      <c r="D3038" s="91">
        <v>1.2868068305768797E-2</v>
      </c>
      <c r="E3038" s="91">
        <v>1.7481424199289268E-2</v>
      </c>
      <c r="F3038" s="91">
        <v>2.1483513960826154E-2</v>
      </c>
      <c r="G3038" s="92">
        <v>2.4737993812416689E-2</v>
      </c>
      <c r="H3038" s="92">
        <v>2.7162587794802351E-2</v>
      </c>
      <c r="I3038" s="92">
        <v>2.8959130382649967E-2</v>
      </c>
      <c r="J3038" s="92">
        <v>3.0177224684335997E-2</v>
      </c>
    </row>
    <row r="3039" spans="3:10" x14ac:dyDescent="0.25">
      <c r="C3039" s="84">
        <v>3.3405437230502226E-3</v>
      </c>
      <c r="D3039" s="91">
        <v>5.8743083931338137E-3</v>
      </c>
      <c r="E3039" s="91">
        <v>8.6654650745777925E-3</v>
      </c>
      <c r="F3039" s="91">
        <v>1.1384963595076509E-2</v>
      </c>
      <c r="G3039" s="92">
        <v>1.3866942023811144E-2</v>
      </c>
      <c r="H3039" s="92">
        <v>1.5985977661696009E-2</v>
      </c>
      <c r="I3039" s="92">
        <v>1.779686621280082E-2</v>
      </c>
      <c r="J3039" s="92">
        <v>1.9283751848230838E-2</v>
      </c>
    </row>
    <row r="3040" spans="3:10" x14ac:dyDescent="0.25">
      <c r="C3040" s="84">
        <v>4.5201513355426787E-3</v>
      </c>
      <c r="D3040" s="91">
        <v>7.4137676320651996E-3</v>
      </c>
      <c r="E3040" s="91">
        <v>1.0529021126432838E-2</v>
      </c>
      <c r="F3040" s="91">
        <v>1.3619558887581897E-2</v>
      </c>
      <c r="G3040" s="92">
        <v>1.6612819655783883E-2</v>
      </c>
      <c r="H3040" s="92">
        <v>1.9454808188698335E-2</v>
      </c>
      <c r="I3040" s="92">
        <v>2.2288785228603399E-2</v>
      </c>
      <c r="J3040" s="92">
        <v>2.5159964846622064E-2</v>
      </c>
    </row>
    <row r="3041" spans="3:10" x14ac:dyDescent="0.25">
      <c r="C3041" s="84">
        <v>1.7229594417280784E-2</v>
      </c>
      <c r="D3041" s="91">
        <v>2.1462828684996493E-2</v>
      </c>
      <c r="E3041" s="91">
        <v>2.4600294410787458E-2</v>
      </c>
      <c r="F3041" s="91">
        <v>2.6869284227183779E-2</v>
      </c>
      <c r="G3041" s="92">
        <v>2.8577016518339361E-2</v>
      </c>
      <c r="H3041" s="92">
        <v>2.9802181574753457E-2</v>
      </c>
      <c r="I3041" s="92">
        <v>3.0779285373560596E-2</v>
      </c>
      <c r="J3041" s="92">
        <v>3.1490462512196414E-2</v>
      </c>
    </row>
    <row r="3042" spans="3:10" x14ac:dyDescent="0.25">
      <c r="C3042" s="84">
        <v>2.9171347395751542E-3</v>
      </c>
      <c r="D3042" s="91">
        <v>4.6900176997482579E-3</v>
      </c>
      <c r="E3042" s="91">
        <v>6.4960454365059509E-3</v>
      </c>
      <c r="F3042" s="91">
        <v>8.1718010771834743E-3</v>
      </c>
      <c r="G3042" s="92">
        <v>9.6662873369266593E-3</v>
      </c>
      <c r="H3042" s="92">
        <v>1.0933973439830985E-2</v>
      </c>
      <c r="I3042" s="92">
        <v>1.2034642300378396E-2</v>
      </c>
      <c r="J3042" s="92">
        <v>1.296738586973996E-2</v>
      </c>
    </row>
    <row r="3043" spans="3:10" x14ac:dyDescent="0.25">
      <c r="C3043" s="84">
        <v>2.0791059145244986E-3</v>
      </c>
      <c r="D3043" s="91">
        <v>3.6361455507043527E-3</v>
      </c>
      <c r="E3043" s="91">
        <v>5.4013021587147733E-3</v>
      </c>
      <c r="F3043" s="91">
        <v>7.2038340249430729E-3</v>
      </c>
      <c r="G3043" s="92">
        <v>8.9703686769498445E-3</v>
      </c>
      <c r="H3043" s="92">
        <v>1.0657125260405574E-2</v>
      </c>
      <c r="I3043" s="92">
        <v>1.2345665194131614E-2</v>
      </c>
      <c r="J3043" s="92">
        <v>1.4076582028790965E-2</v>
      </c>
    </row>
    <row r="3044" spans="3:10" x14ac:dyDescent="0.25">
      <c r="C3044" s="84">
        <v>4.5885846991357039E-2</v>
      </c>
      <c r="D3044" s="91">
        <v>5.045635610583029E-2</v>
      </c>
      <c r="E3044" s="91">
        <v>5.2309460687346224E-2</v>
      </c>
      <c r="F3044" s="91">
        <v>5.280674232897746E-2</v>
      </c>
      <c r="G3044" s="92">
        <v>5.2894253565209264E-2</v>
      </c>
      <c r="H3044" s="92">
        <v>5.279696783945894E-2</v>
      </c>
      <c r="I3044" s="92">
        <v>5.2909018975393289E-2</v>
      </c>
      <c r="J3044" s="92">
        <v>5.3126033446949723E-2</v>
      </c>
    </row>
    <row r="3045" spans="3:10" x14ac:dyDescent="0.25">
      <c r="C3045" s="84">
        <v>8.9436606699731577E-3</v>
      </c>
      <c r="D3045" s="91">
        <v>9.3070045797127837E-3</v>
      </c>
      <c r="E3045" s="91">
        <v>9.4470758847311244E-3</v>
      </c>
      <c r="F3045" s="91">
        <v>9.492921111654562E-3</v>
      </c>
      <c r="G3045" s="92">
        <v>9.5201792536459568E-3</v>
      </c>
      <c r="H3045" s="92">
        <v>9.51725442380893E-3</v>
      </c>
      <c r="I3045" s="92">
        <v>9.5388820059627306E-3</v>
      </c>
      <c r="J3045" s="92">
        <v>9.5754772640467556E-3</v>
      </c>
    </row>
    <row r="3046" spans="3:10" x14ac:dyDescent="0.25">
      <c r="C3046" s="84">
        <v>1.2993287205999115E-3</v>
      </c>
      <c r="D3046" s="91">
        <v>2.2567199712233903E-3</v>
      </c>
      <c r="E3046" s="91">
        <v>3.3196624745551722E-3</v>
      </c>
      <c r="F3046" s="91">
        <v>4.3609307280732396E-3</v>
      </c>
      <c r="G3046" s="92">
        <v>5.3119036435874652E-3</v>
      </c>
      <c r="H3046" s="92">
        <v>6.1282922086114142E-3</v>
      </c>
      <c r="I3046" s="92">
        <v>6.8489646996322123E-3</v>
      </c>
      <c r="J3046" s="92">
        <v>7.4982571500765609E-3</v>
      </c>
    </row>
    <row r="3047" spans="3:10" x14ac:dyDescent="0.25">
      <c r="C3047" s="84">
        <v>9.9958353402200099E-3</v>
      </c>
      <c r="D3047" s="91">
        <v>1.3199789135722175E-2</v>
      </c>
      <c r="E3047" s="91">
        <v>1.558015822290082E-2</v>
      </c>
      <c r="F3047" s="91">
        <v>1.7166969339319778E-2</v>
      </c>
      <c r="G3047" s="92">
        <v>1.815697855028962E-2</v>
      </c>
      <c r="H3047" s="92">
        <v>1.8651137719903441E-2</v>
      </c>
      <c r="I3047" s="92">
        <v>1.8862183736193361E-2</v>
      </c>
      <c r="J3047" s="92">
        <v>1.8844083924262688E-2</v>
      </c>
    </row>
    <row r="3048" spans="3:10" x14ac:dyDescent="0.25">
      <c r="C3048" s="84">
        <v>1.3538094552898844E-2</v>
      </c>
      <c r="D3048" s="91">
        <v>1.6991182344462022E-2</v>
      </c>
      <c r="E3048" s="91">
        <v>1.9410164116480846E-2</v>
      </c>
      <c r="F3048" s="91">
        <v>2.0976323605733461E-2</v>
      </c>
      <c r="G3048" s="92">
        <v>2.1960437193340343E-2</v>
      </c>
      <c r="H3048" s="92">
        <v>2.2454955018419546E-2</v>
      </c>
      <c r="I3048" s="92">
        <v>2.2663665743848545E-2</v>
      </c>
      <c r="J3048" s="92">
        <v>2.2594180785490116E-2</v>
      </c>
    </row>
    <row r="3049" spans="3:10" x14ac:dyDescent="0.25">
      <c r="C3049" s="84">
        <v>1.1906628051566719E-2</v>
      </c>
      <c r="D3049" s="91">
        <v>1.6942771634136992E-2</v>
      </c>
      <c r="E3049" s="91">
        <v>2.1213478063902429E-2</v>
      </c>
      <c r="F3049" s="91">
        <v>2.4566329263686907E-2</v>
      </c>
      <c r="G3049" s="92">
        <v>2.7188776750042425E-2</v>
      </c>
      <c r="H3049" s="92">
        <v>2.9192848023270161E-2</v>
      </c>
      <c r="I3049" s="92">
        <v>3.0882095680732968E-2</v>
      </c>
      <c r="J3049" s="92">
        <v>3.231087834134156E-2</v>
      </c>
    </row>
    <row r="3050" spans="3:10" x14ac:dyDescent="0.25">
      <c r="C3050" s="84">
        <v>1.0377307202625906E-2</v>
      </c>
      <c r="D3050" s="91">
        <v>1.4454330367479958E-2</v>
      </c>
      <c r="E3050" s="91">
        <v>1.7632364817345484E-2</v>
      </c>
      <c r="F3050" s="91">
        <v>1.9848557932131555E-2</v>
      </c>
      <c r="G3050" s="92">
        <v>2.1326646106994314E-2</v>
      </c>
      <c r="H3050" s="92">
        <v>2.2210110294281774E-2</v>
      </c>
      <c r="I3050" s="92">
        <v>2.277169909826475E-2</v>
      </c>
      <c r="J3050" s="92">
        <v>2.3084080911893692E-2</v>
      </c>
    </row>
    <row r="3051" spans="3:10" x14ac:dyDescent="0.25">
      <c r="C3051" s="84">
        <v>8.9698751919555977E-3</v>
      </c>
      <c r="D3051" s="91">
        <v>1.165241854350426E-2</v>
      </c>
      <c r="E3051" s="91">
        <v>1.3790433469051082E-2</v>
      </c>
      <c r="F3051" s="91">
        <v>1.5379149098481246E-2</v>
      </c>
      <c r="G3051" s="92">
        <v>1.6525620105633729E-2</v>
      </c>
      <c r="H3051" s="92">
        <v>1.7263049552278958E-2</v>
      </c>
      <c r="I3051" s="92">
        <v>1.775049041138807E-2</v>
      </c>
      <c r="J3051" s="92">
        <v>1.8018027748993339E-2</v>
      </c>
    </row>
    <row r="3052" spans="3:10" x14ac:dyDescent="0.25">
      <c r="C3052" s="84">
        <v>7.8341401796524976E-3</v>
      </c>
      <c r="D3052" s="91">
        <v>9.9579178130625688E-3</v>
      </c>
      <c r="E3052" s="91">
        <v>1.1639648721364901E-2</v>
      </c>
      <c r="F3052" s="91">
        <v>1.2946698440153613E-2</v>
      </c>
      <c r="G3052" s="92">
        <v>1.4000182024991046E-2</v>
      </c>
      <c r="H3052" s="92">
        <v>1.4830295437033507E-2</v>
      </c>
      <c r="I3052" s="92">
        <v>1.5562722614309021E-2</v>
      </c>
      <c r="J3052" s="92">
        <v>1.6213744759786666E-2</v>
      </c>
    </row>
    <row r="3053" spans="3:10" x14ac:dyDescent="0.25">
      <c r="C3053" s="84">
        <v>1.1984470328063013E-3</v>
      </c>
      <c r="D3053" s="91">
        <v>2.4590411065814567E-3</v>
      </c>
      <c r="E3053" s="91">
        <v>3.9926464840009121E-3</v>
      </c>
      <c r="F3053" s="91">
        <v>5.5493143750667256E-3</v>
      </c>
      <c r="G3053" s="92">
        <v>6.9577930477818612E-3</v>
      </c>
      <c r="H3053" s="92">
        <v>8.0997994484234177E-3</v>
      </c>
      <c r="I3053" s="92">
        <v>8.9820295200941352E-3</v>
      </c>
      <c r="J3053" s="92">
        <v>9.6024152940961012E-3</v>
      </c>
    </row>
    <row r="3054" spans="3:10" x14ac:dyDescent="0.25">
      <c r="C3054" s="84">
        <v>2.5785381592140354E-2</v>
      </c>
      <c r="D3054" s="91">
        <v>3.2346825962122329E-2</v>
      </c>
      <c r="E3054" s="91">
        <v>3.6202429221453558E-2</v>
      </c>
      <c r="F3054" s="91">
        <v>3.7975344418381414E-2</v>
      </c>
      <c r="G3054" s="92">
        <v>3.8498561069847288E-2</v>
      </c>
      <c r="H3054" s="92">
        <v>3.8189649148419241E-2</v>
      </c>
      <c r="I3054" s="92">
        <v>3.755538999669248E-2</v>
      </c>
      <c r="J3054" s="92">
        <v>3.6692914589553191E-2</v>
      </c>
    </row>
    <row r="3055" spans="3:10" x14ac:dyDescent="0.25">
      <c r="C3055" s="84">
        <v>6.2985714013719662E-3</v>
      </c>
      <c r="D3055" s="91">
        <v>8.7744036042027417E-3</v>
      </c>
      <c r="E3055" s="91">
        <v>1.104006199959957E-2</v>
      </c>
      <c r="F3055" s="91">
        <v>1.2994562119752945E-2</v>
      </c>
      <c r="G3055" s="92">
        <v>1.4657727599817094E-2</v>
      </c>
      <c r="H3055" s="92">
        <v>1.6019393763437941E-2</v>
      </c>
      <c r="I3055" s="92">
        <v>1.7209862755312319E-2</v>
      </c>
      <c r="J3055" s="92">
        <v>1.8259793714195564E-2</v>
      </c>
    </row>
    <row r="3056" spans="3:10" x14ac:dyDescent="0.25">
      <c r="C3056" s="84">
        <v>1.0996179960278487E-2</v>
      </c>
      <c r="D3056" s="91">
        <v>1.4218465659872427E-2</v>
      </c>
      <c r="E3056" s="91">
        <v>1.6788445525002856E-2</v>
      </c>
      <c r="F3056" s="91">
        <v>1.8804482997992165E-2</v>
      </c>
      <c r="G3056" s="92">
        <v>2.0470397826780479E-2</v>
      </c>
      <c r="H3056" s="92">
        <v>2.1858394338970091E-2</v>
      </c>
      <c r="I3056" s="92">
        <v>2.3167975816272033E-2</v>
      </c>
      <c r="J3056" s="92">
        <v>2.4420088836303415E-2</v>
      </c>
    </row>
    <row r="3057" spans="3:10" x14ac:dyDescent="0.25">
      <c r="C3057" s="84">
        <v>6.0641843507699836E-3</v>
      </c>
      <c r="D3057" s="91">
        <v>8.7567144624397589E-3</v>
      </c>
      <c r="E3057" s="91">
        <v>1.1239850978513884E-2</v>
      </c>
      <c r="F3057" s="91">
        <v>1.3385939865297604E-2</v>
      </c>
      <c r="G3057" s="92">
        <v>1.5218192646583603E-2</v>
      </c>
      <c r="H3057" s="92">
        <v>1.6732193076376429E-2</v>
      </c>
      <c r="I3057" s="92">
        <v>1.8063313305551585E-2</v>
      </c>
      <c r="J3057" s="92">
        <v>1.9236673656812739E-2</v>
      </c>
    </row>
    <row r="3058" spans="3:10" x14ac:dyDescent="0.25">
      <c r="C3058" s="84">
        <v>1.043691203356047E-2</v>
      </c>
      <c r="D3058" s="91">
        <v>1.2806150490121296E-2</v>
      </c>
      <c r="E3058" s="91">
        <v>1.4688204707462448E-2</v>
      </c>
      <c r="F3058" s="91">
        <v>1.6200228345941699E-2</v>
      </c>
      <c r="G3058" s="92">
        <v>1.7497882691340078E-2</v>
      </c>
      <c r="H3058" s="92">
        <v>1.8617636718195656E-2</v>
      </c>
      <c r="I3058" s="92">
        <v>1.9715014219546637E-2</v>
      </c>
      <c r="J3058" s="92">
        <v>2.0805299680652707E-2</v>
      </c>
    </row>
    <row r="3059" spans="3:10" x14ac:dyDescent="0.25">
      <c r="C3059" s="84">
        <v>7.7074654674719979E-3</v>
      </c>
      <c r="D3059" s="91">
        <v>9.2053863170735942E-3</v>
      </c>
      <c r="E3059" s="91">
        <v>1.0328044854573427E-2</v>
      </c>
      <c r="F3059" s="91">
        <v>1.1184221163173969E-2</v>
      </c>
      <c r="G3059" s="92">
        <v>1.1891196901009026E-2</v>
      </c>
      <c r="H3059" s="92">
        <v>1.2475787087093784E-2</v>
      </c>
      <c r="I3059" s="92">
        <v>1.304301681690514E-2</v>
      </c>
      <c r="J3059" s="92">
        <v>1.360437554039105E-2</v>
      </c>
    </row>
    <row r="3060" spans="3:10" x14ac:dyDescent="0.25">
      <c r="C3060" s="84">
        <v>9.1774123777561712E-3</v>
      </c>
      <c r="D3060" s="91">
        <v>1.2165120231290065E-2</v>
      </c>
      <c r="E3060" s="91">
        <v>1.4663439473796636E-2</v>
      </c>
      <c r="F3060" s="91">
        <v>1.6662956860462357E-2</v>
      </c>
      <c r="G3060" s="92">
        <v>1.8272330065044792E-2</v>
      </c>
      <c r="H3060" s="92">
        <v>1.9513766454668825E-2</v>
      </c>
      <c r="I3060" s="92">
        <v>2.054709975740138E-2</v>
      </c>
      <c r="J3060" s="92">
        <v>2.1389492128825599E-2</v>
      </c>
    </row>
    <row r="3061" spans="3:10" x14ac:dyDescent="0.25">
      <c r="C3061" s="84">
        <v>1.2010635365280166E-2</v>
      </c>
      <c r="D3061" s="91">
        <v>1.8090054233128237E-2</v>
      </c>
      <c r="E3061" s="91">
        <v>2.3211121848912348E-2</v>
      </c>
      <c r="F3061" s="91">
        <v>2.6964122167680325E-2</v>
      </c>
      <c r="G3061" s="92">
        <v>2.9494617792134435E-2</v>
      </c>
      <c r="H3061" s="92">
        <v>3.0941604425827888E-2</v>
      </c>
      <c r="I3061" s="92">
        <v>3.1661560265776281E-2</v>
      </c>
      <c r="J3061" s="92">
        <v>3.1740978407489344E-2</v>
      </c>
    </row>
    <row r="3062" spans="3:10" x14ac:dyDescent="0.25">
      <c r="C3062" s="84">
        <v>1.2067811806274489E-2</v>
      </c>
      <c r="D3062" s="91">
        <v>1.5781168057537862E-2</v>
      </c>
      <c r="E3062" s="91">
        <v>1.8778373474940633E-2</v>
      </c>
      <c r="F3062" s="91">
        <v>2.1063736458949003E-2</v>
      </c>
      <c r="G3062" s="92">
        <v>2.2763591529351215E-2</v>
      </c>
      <c r="H3062" s="92">
        <v>2.387580676506031E-2</v>
      </c>
      <c r="I3062" s="92">
        <v>2.456248401969734E-2</v>
      </c>
      <c r="J3062" s="92">
        <v>2.4816176830320849E-2</v>
      </c>
    </row>
    <row r="3063" spans="3:10" x14ac:dyDescent="0.25">
      <c r="C3063" s="84">
        <v>2.9260873345685707E-3</v>
      </c>
      <c r="D3063" s="91">
        <v>5.665007838161526E-3</v>
      </c>
      <c r="E3063" s="91">
        <v>8.802288250182996E-3</v>
      </c>
      <c r="F3063" s="91">
        <v>1.1875771177575293E-2</v>
      </c>
      <c r="G3063" s="92">
        <v>1.4662602644363068E-2</v>
      </c>
      <c r="H3063" s="92">
        <v>1.7041621377469056E-2</v>
      </c>
      <c r="I3063" s="92">
        <v>1.9099390766866085E-2</v>
      </c>
      <c r="J3063" s="92">
        <v>2.0835564331240012E-2</v>
      </c>
    </row>
    <row r="3064" spans="3:10" x14ac:dyDescent="0.25">
      <c r="C3064" s="84">
        <v>1.8939195191717821E-2</v>
      </c>
      <c r="D3064" s="91">
        <v>2.4959672669496911E-2</v>
      </c>
      <c r="E3064" s="91">
        <v>2.9219114317193484E-2</v>
      </c>
      <c r="F3064" s="91">
        <v>3.1897281530426071E-2</v>
      </c>
      <c r="G3064" s="92">
        <v>3.3455520757120674E-2</v>
      </c>
      <c r="H3064" s="92">
        <v>3.4106244039246357E-2</v>
      </c>
      <c r="I3064" s="92">
        <v>3.421249101165804E-2</v>
      </c>
      <c r="J3064" s="92">
        <v>3.3820271836146484E-2</v>
      </c>
    </row>
    <row r="3065" spans="3:10" x14ac:dyDescent="0.25">
      <c r="C3065" s="84">
        <v>1.0408240035337961E-2</v>
      </c>
      <c r="D3065" s="91">
        <v>1.6150211179788109E-2</v>
      </c>
      <c r="E3065" s="91">
        <v>2.1259296888978828E-2</v>
      </c>
      <c r="F3065" s="91">
        <v>2.5221390156461295E-2</v>
      </c>
      <c r="G3065" s="92">
        <v>2.8045005321941631E-2</v>
      </c>
      <c r="H3065" s="92">
        <v>2.9779643550794384E-2</v>
      </c>
      <c r="I3065" s="92">
        <v>3.0728937391653905E-2</v>
      </c>
      <c r="J3065" s="92">
        <v>3.0970812925540499E-2</v>
      </c>
    </row>
    <row r="3066" spans="3:10" x14ac:dyDescent="0.25">
      <c r="C3066" s="84">
        <v>1.0618682648425059E-2</v>
      </c>
      <c r="D3066" s="91">
        <v>1.3322185834012139E-2</v>
      </c>
      <c r="E3066" s="91">
        <v>1.5697277607255641E-2</v>
      </c>
      <c r="F3066" s="91">
        <v>1.7816392753180709E-2</v>
      </c>
      <c r="G3066" s="92">
        <v>1.9800928113454113E-2</v>
      </c>
      <c r="H3066" s="92">
        <v>2.1654729332095685E-2</v>
      </c>
      <c r="I3066" s="92">
        <v>2.3531162779941273E-2</v>
      </c>
      <c r="J3066" s="92">
        <v>2.5430312767269519E-2</v>
      </c>
    </row>
    <row r="3067" spans="3:10" x14ac:dyDescent="0.25">
      <c r="C3067" s="84">
        <v>1.2780509475571399E-2</v>
      </c>
      <c r="D3067" s="91">
        <v>1.5398848179502073E-2</v>
      </c>
      <c r="E3067" s="91">
        <v>1.7429855779303869E-2</v>
      </c>
      <c r="F3067" s="91">
        <v>1.8978868322420218E-2</v>
      </c>
      <c r="G3067" s="92">
        <v>2.0183017016474632E-2</v>
      </c>
      <c r="H3067" s="92">
        <v>2.1046189065565015E-2</v>
      </c>
      <c r="I3067" s="92">
        <v>2.1718780171747155E-2</v>
      </c>
      <c r="J3067" s="92">
        <v>2.220077816403962E-2</v>
      </c>
    </row>
    <row r="3068" spans="3:10" x14ac:dyDescent="0.25">
      <c r="C3068" s="84">
        <v>3.2598658828370515E-3</v>
      </c>
      <c r="D3068" s="91">
        <v>5.2420922502401639E-3</v>
      </c>
      <c r="E3068" s="91">
        <v>7.2009135145548958E-3</v>
      </c>
      <c r="F3068" s="91">
        <v>8.929008106085894E-3</v>
      </c>
      <c r="G3068" s="92">
        <v>1.0383392424162686E-2</v>
      </c>
      <c r="H3068" s="92">
        <v>1.1559170208881399E-2</v>
      </c>
      <c r="I3068" s="92">
        <v>1.2578635012440186E-2</v>
      </c>
      <c r="J3068" s="92">
        <v>1.3500576525737423E-2</v>
      </c>
    </row>
    <row r="3069" spans="3:10" x14ac:dyDescent="0.25">
      <c r="C3069" s="84">
        <v>3.4519946636382376E-3</v>
      </c>
      <c r="D3069" s="91">
        <v>5.7653265939934121E-3</v>
      </c>
      <c r="E3069" s="91">
        <v>8.1315416736200234E-3</v>
      </c>
      <c r="F3069" s="91">
        <v>1.025308798572153E-2</v>
      </c>
      <c r="G3069" s="92">
        <v>1.2012732416162434E-2</v>
      </c>
      <c r="H3069" s="92">
        <v>1.3345499117071042E-2</v>
      </c>
      <c r="I3069" s="92">
        <v>1.4347286514106584E-2</v>
      </c>
      <c r="J3069" s="92">
        <v>1.5054540805246756E-2</v>
      </c>
    </row>
    <row r="3070" spans="3:10" x14ac:dyDescent="0.25">
      <c r="C3070" s="84">
        <v>3.5897877923998576E-3</v>
      </c>
      <c r="D3070" s="91">
        <v>5.0884022646757151E-3</v>
      </c>
      <c r="E3070" s="91">
        <v>6.4623948661205475E-3</v>
      </c>
      <c r="F3070" s="91">
        <v>7.6263754884936183E-3</v>
      </c>
      <c r="G3070" s="92">
        <v>8.5707281692059285E-3</v>
      </c>
      <c r="H3070" s="92">
        <v>9.275417942281405E-3</v>
      </c>
      <c r="I3070" s="92">
        <v>9.8107822521636308E-3</v>
      </c>
      <c r="J3070" s="92">
        <v>1.0197978809632821E-2</v>
      </c>
    </row>
    <row r="3071" spans="3:10" x14ac:dyDescent="0.25">
      <c r="C3071" s="84">
        <v>1.1448160001571353E-2</v>
      </c>
      <c r="D3071" s="91">
        <v>1.3715625377059306E-2</v>
      </c>
      <c r="E3071" s="91">
        <v>1.5523150765339626E-2</v>
      </c>
      <c r="F3071" s="91">
        <v>1.7013673967760823E-2</v>
      </c>
      <c r="G3071" s="92">
        <v>1.8349741318831176E-2</v>
      </c>
      <c r="H3071" s="92">
        <v>1.9565114719656919E-2</v>
      </c>
      <c r="I3071" s="92">
        <v>2.0820071467993903E-2</v>
      </c>
      <c r="J3071" s="92">
        <v>2.2128453913193191E-2</v>
      </c>
    </row>
    <row r="3072" spans="3:10" x14ac:dyDescent="0.25">
      <c r="C3072" s="84">
        <v>7.2726361348262061E-2</v>
      </c>
      <c r="D3072" s="91">
        <v>6.0499244546653196E-2</v>
      </c>
      <c r="E3072" s="91">
        <v>5.2285751955600299E-2</v>
      </c>
      <c r="F3072" s="91">
        <v>4.6820742781740365E-2</v>
      </c>
      <c r="G3072" s="92">
        <v>4.3227572806448185E-2</v>
      </c>
      <c r="H3072" s="92">
        <v>4.0685893665221164E-2</v>
      </c>
      <c r="I3072" s="92">
        <v>3.8947940553392284E-2</v>
      </c>
      <c r="J3072" s="92">
        <v>3.7630519451509498E-2</v>
      </c>
    </row>
    <row r="3073" spans="3:10" x14ac:dyDescent="0.25">
      <c r="C3073" s="84">
        <v>7.0811970437992212E-4</v>
      </c>
      <c r="D3073" s="91">
        <v>1.895489314231794E-3</v>
      </c>
      <c r="E3073" s="91">
        <v>3.7255232735196472E-3</v>
      </c>
      <c r="F3073" s="91">
        <v>5.9625664188157181E-3</v>
      </c>
      <c r="G3073" s="92">
        <v>8.3450038381341508E-3</v>
      </c>
      <c r="H3073" s="92">
        <v>1.0656952570268774E-2</v>
      </c>
      <c r="I3073" s="92">
        <v>1.2858795306467118E-2</v>
      </c>
      <c r="J3073" s="92">
        <v>1.4918693429646482E-2</v>
      </c>
    </row>
    <row r="3074" spans="3:10" x14ac:dyDescent="0.25">
      <c r="C3074" s="84">
        <v>5.9985654202956203E-3</v>
      </c>
      <c r="D3074" s="91">
        <v>9.3981396968074865E-3</v>
      </c>
      <c r="E3074" s="91">
        <v>1.2492447416695128E-2</v>
      </c>
      <c r="F3074" s="91">
        <v>1.4979423501470907E-2</v>
      </c>
      <c r="G3074" s="92">
        <v>1.6878103974123961E-2</v>
      </c>
      <c r="H3074" s="92">
        <v>1.8246697502083936E-2</v>
      </c>
      <c r="I3074" s="92">
        <v>1.9305774779696833E-2</v>
      </c>
      <c r="J3074" s="92">
        <v>2.0139054399451749E-2</v>
      </c>
    </row>
    <row r="3075" spans="3:10" x14ac:dyDescent="0.25">
      <c r="C3075" s="84">
        <v>1.4485424297100974E-2</v>
      </c>
      <c r="D3075" s="91">
        <v>1.9901863774070203E-2</v>
      </c>
      <c r="E3075" s="91">
        <v>2.3961807602754279E-2</v>
      </c>
      <c r="F3075" s="91">
        <v>2.6652128743651714E-2</v>
      </c>
      <c r="G3075" s="92">
        <v>2.8329072034963869E-2</v>
      </c>
      <c r="H3075" s="92">
        <v>2.9214816396860074E-2</v>
      </c>
      <c r="I3075" s="92">
        <v>2.9682024589142167E-2</v>
      </c>
      <c r="J3075" s="92">
        <v>2.982657956839873E-2</v>
      </c>
    </row>
    <row r="3076" spans="3:10" x14ac:dyDescent="0.25">
      <c r="C3076" s="84">
        <v>9.2413536464562244E-3</v>
      </c>
      <c r="D3076" s="91">
        <v>1.2142106314077816E-2</v>
      </c>
      <c r="E3076" s="91">
        <v>1.4633300290805141E-2</v>
      </c>
      <c r="F3076" s="91">
        <v>1.6694902643488371E-2</v>
      </c>
      <c r="G3076" s="92">
        <v>1.8412194234689129E-2</v>
      </c>
      <c r="H3076" s="92">
        <v>1.9789470251023716E-2</v>
      </c>
      <c r="I3076" s="92">
        <v>2.0978825768608021E-2</v>
      </c>
      <c r="J3076" s="92">
        <v>2.1992939872498913E-2</v>
      </c>
    </row>
    <row r="3077" spans="3:10" x14ac:dyDescent="0.25">
      <c r="C3077" s="84">
        <v>2.4584876535120925E-2</v>
      </c>
      <c r="D3077" s="91">
        <v>3.0432238962181252E-2</v>
      </c>
      <c r="E3077" s="91">
        <v>3.4193512349564498E-2</v>
      </c>
      <c r="F3077" s="91">
        <v>3.6353745528098745E-2</v>
      </c>
      <c r="G3077" s="92">
        <v>3.7518109562428903E-2</v>
      </c>
      <c r="H3077" s="92">
        <v>3.7926210263966358E-2</v>
      </c>
      <c r="I3077" s="92">
        <v>3.795970804309598E-2</v>
      </c>
      <c r="J3077" s="92">
        <v>3.7635713756235721E-2</v>
      </c>
    </row>
    <row r="3078" spans="3:10" x14ac:dyDescent="0.25">
      <c r="C3078" s="84">
        <v>1.928520779822419E-2</v>
      </c>
      <c r="D3078" s="91">
        <v>2.566831403119323E-2</v>
      </c>
      <c r="E3078" s="91">
        <v>3.0252257886697002E-2</v>
      </c>
      <c r="F3078" s="91">
        <v>3.3186152399363178E-2</v>
      </c>
      <c r="G3078" s="92">
        <v>3.4964057869987797E-2</v>
      </c>
      <c r="H3078" s="92">
        <v>3.5840942882368908E-2</v>
      </c>
      <c r="I3078" s="92">
        <v>3.6224989116215273E-2</v>
      </c>
      <c r="J3078" s="92">
        <v>3.6175077128980354E-2</v>
      </c>
    </row>
    <row r="3079" spans="3:10" x14ac:dyDescent="0.25">
      <c r="C3079" s="84">
        <v>2.9373656378653589E-2</v>
      </c>
      <c r="D3079" s="91">
        <v>3.3897789815395735E-2</v>
      </c>
      <c r="E3079" s="91">
        <v>3.7000350852137751E-2</v>
      </c>
      <c r="F3079" s="91">
        <v>3.9191892098160618E-2</v>
      </c>
      <c r="G3079" s="92">
        <v>4.0917258026768835E-2</v>
      </c>
      <c r="H3079" s="92">
        <v>4.2243709269370489E-2</v>
      </c>
      <c r="I3079" s="92">
        <v>4.3463041029640201E-2</v>
      </c>
      <c r="J3079" s="92">
        <v>4.4516024683573296E-2</v>
      </c>
    </row>
    <row r="3080" spans="3:10" x14ac:dyDescent="0.25">
      <c r="C3080" s="84">
        <v>5.9837885020197854E-3</v>
      </c>
      <c r="D3080" s="91">
        <v>8.5755451771587117E-3</v>
      </c>
      <c r="E3080" s="91">
        <v>1.0914835317354554E-2</v>
      </c>
      <c r="F3080" s="91">
        <v>1.2849513033001636E-2</v>
      </c>
      <c r="G3080" s="92">
        <v>1.4384346533434641E-2</v>
      </c>
      <c r="H3080" s="92">
        <v>1.5513638553217459E-2</v>
      </c>
      <c r="I3080" s="92">
        <v>1.6374226057329862E-2</v>
      </c>
      <c r="J3080" s="92">
        <v>1.7005022732359078E-2</v>
      </c>
    </row>
    <row r="3081" spans="3:10" x14ac:dyDescent="0.25">
      <c r="C3081" s="84">
        <v>5.9656126154637905E-3</v>
      </c>
      <c r="D3081" s="91">
        <v>9.316919157504891E-3</v>
      </c>
      <c r="E3081" s="91">
        <v>1.2499306927411961E-2</v>
      </c>
      <c r="F3081" s="91">
        <v>1.5209037391002692E-2</v>
      </c>
      <c r="G3081" s="92">
        <v>1.7396639606596098E-2</v>
      </c>
      <c r="H3081" s="92">
        <v>1.9029134339425678E-2</v>
      </c>
      <c r="I3081" s="92">
        <v>2.0245249786352306E-2</v>
      </c>
      <c r="J3081" s="92">
        <v>2.1053721399144635E-2</v>
      </c>
    </row>
    <row r="3082" spans="3:10" x14ac:dyDescent="0.25">
      <c r="C3082" s="84">
        <v>6.9669326910864696E-3</v>
      </c>
      <c r="D3082" s="91">
        <v>1.0200229210561938E-2</v>
      </c>
      <c r="E3082" s="91">
        <v>1.3011892125557587E-2</v>
      </c>
      <c r="F3082" s="91">
        <v>1.5217687968512E-2</v>
      </c>
      <c r="G3082" s="92">
        <v>1.6864443143427492E-2</v>
      </c>
      <c r="H3082" s="92">
        <v>1.7979501823378083E-2</v>
      </c>
      <c r="I3082" s="92">
        <v>1.8733728215666816E-2</v>
      </c>
      <c r="J3082" s="92">
        <v>1.916641142742187E-2</v>
      </c>
    </row>
    <row r="3083" spans="3:10" x14ac:dyDescent="0.25">
      <c r="C3083" s="84">
        <v>1.1720996954166915E-2</v>
      </c>
      <c r="D3083" s="91">
        <v>1.4189044721855056E-2</v>
      </c>
      <c r="E3083" s="91">
        <v>1.5733089696797594E-2</v>
      </c>
      <c r="F3083" s="91">
        <v>1.6601073521591465E-2</v>
      </c>
      <c r="G3083" s="92">
        <v>1.7067095905978373E-2</v>
      </c>
      <c r="H3083" s="92">
        <v>1.7235903469170852E-2</v>
      </c>
      <c r="I3083" s="92">
        <v>1.7283643531133493E-2</v>
      </c>
      <c r="J3083" s="92">
        <v>1.7228255783189612E-2</v>
      </c>
    </row>
    <row r="3084" spans="3:10" x14ac:dyDescent="0.25">
      <c r="C3084" s="84">
        <v>4.7494969429387343E-2</v>
      </c>
      <c r="D3084" s="91">
        <v>4.9082204985515687E-2</v>
      </c>
      <c r="E3084" s="91">
        <v>4.9409554335299033E-2</v>
      </c>
      <c r="F3084" s="91">
        <v>4.9408178325829659E-2</v>
      </c>
      <c r="G3084" s="92">
        <v>4.9586878827334549E-2</v>
      </c>
      <c r="H3084" s="92">
        <v>4.9891911789782098E-2</v>
      </c>
      <c r="I3084" s="92">
        <v>5.053469430071466E-2</v>
      </c>
      <c r="J3084" s="92">
        <v>5.1324028964094374E-2</v>
      </c>
    </row>
    <row r="3085" spans="3:10" x14ac:dyDescent="0.25">
      <c r="C3085" s="84">
        <v>3.0793622534941978E-3</v>
      </c>
      <c r="D3085" s="91">
        <v>5.7319266515967263E-3</v>
      </c>
      <c r="E3085" s="91">
        <v>8.7488843528808376E-3</v>
      </c>
      <c r="F3085" s="91">
        <v>1.17604118756708E-2</v>
      </c>
      <c r="G3085" s="92">
        <v>1.4598100487115899E-2</v>
      </c>
      <c r="H3085" s="92">
        <v>1.7156187005014603E-2</v>
      </c>
      <c r="I3085" s="92">
        <v>1.9519232828955825E-2</v>
      </c>
      <c r="J3085" s="92">
        <v>2.1684475264959983E-2</v>
      </c>
    </row>
    <row r="3086" spans="3:10" x14ac:dyDescent="0.25">
      <c r="C3086" s="84">
        <v>3.0073595441401234E-3</v>
      </c>
      <c r="D3086" s="91">
        <v>4.8624168314773068E-3</v>
      </c>
      <c r="E3086" s="91">
        <v>6.7723341854093282E-3</v>
      </c>
      <c r="F3086" s="91">
        <v>8.5511167677356469E-3</v>
      </c>
      <c r="G3086" s="92">
        <v>1.0138566863634884E-2</v>
      </c>
      <c r="H3086" s="92">
        <v>1.1498242145384569E-2</v>
      </c>
      <c r="I3086" s="92">
        <v>1.2720143200594388E-2</v>
      </c>
      <c r="J3086" s="92">
        <v>1.3839715140878592E-2</v>
      </c>
    </row>
    <row r="3087" spans="3:10" x14ac:dyDescent="0.25">
      <c r="C3087" s="84">
        <v>4.9517525050946981E-3</v>
      </c>
      <c r="D3087" s="91">
        <v>8.5158685843325765E-3</v>
      </c>
      <c r="E3087" s="91">
        <v>1.2032807067026113E-2</v>
      </c>
      <c r="F3087" s="91">
        <v>1.5068468609617192E-2</v>
      </c>
      <c r="G3087" s="92">
        <v>1.7571604627790421E-2</v>
      </c>
      <c r="H3087" s="92">
        <v>1.9569894617168633E-2</v>
      </c>
      <c r="I3087" s="92">
        <v>2.1270285948269175E-2</v>
      </c>
      <c r="J3087" s="92">
        <v>2.2730544314145878E-2</v>
      </c>
    </row>
    <row r="3088" spans="3:10" x14ac:dyDescent="0.25">
      <c r="C3088" s="84">
        <v>1.2101749167202814E-2</v>
      </c>
      <c r="D3088" s="91">
        <v>1.4915202500518608E-2</v>
      </c>
      <c r="E3088" s="91">
        <v>1.7150439534859476E-2</v>
      </c>
      <c r="F3088" s="91">
        <v>1.8885400812074311E-2</v>
      </c>
      <c r="G3088" s="92">
        <v>2.0253498060906473E-2</v>
      </c>
      <c r="H3088" s="92">
        <v>2.1266329158807998E-2</v>
      </c>
      <c r="I3088" s="92">
        <v>2.2088293945154651E-2</v>
      </c>
      <c r="J3088" s="92">
        <v>2.2735416547667319E-2</v>
      </c>
    </row>
    <row r="3089" spans="3:10" x14ac:dyDescent="0.25">
      <c r="C3089" s="84">
        <v>2.1513039039457397E-3</v>
      </c>
      <c r="D3089" s="91">
        <v>3.7937260704609499E-3</v>
      </c>
      <c r="E3089" s="91">
        <v>5.5717636023784652E-3</v>
      </c>
      <c r="F3089" s="91">
        <v>7.2610582052288373E-3</v>
      </c>
      <c r="G3089" s="92">
        <v>8.7659794557175576E-3</v>
      </c>
      <c r="H3089" s="92">
        <v>1.0034942882911548E-2</v>
      </c>
      <c r="I3089" s="92">
        <v>1.1138999651368497E-2</v>
      </c>
      <c r="J3089" s="92">
        <v>1.2106946268993767E-2</v>
      </c>
    </row>
    <row r="3090" spans="3:10" x14ac:dyDescent="0.25">
      <c r="C3090" s="84">
        <v>2.6738259609679978E-3</v>
      </c>
      <c r="D3090" s="91">
        <v>5.0430136934927648E-3</v>
      </c>
      <c r="E3090" s="91">
        <v>7.8436858881906525E-3</v>
      </c>
      <c r="F3090" s="91">
        <v>1.0719941735622717E-2</v>
      </c>
      <c r="G3090" s="92">
        <v>1.3446689812526127E-2</v>
      </c>
      <c r="H3090" s="92">
        <v>1.585412774984811E-2</v>
      </c>
      <c r="I3090" s="92">
        <v>1.7973613083787417E-2</v>
      </c>
      <c r="J3090" s="92">
        <v>1.9785877457952371E-2</v>
      </c>
    </row>
    <row r="3091" spans="3:10" x14ac:dyDescent="0.25">
      <c r="C3091" s="84">
        <v>1.6160679694208552E-2</v>
      </c>
      <c r="D3091" s="91">
        <v>2.1825110637454091E-2</v>
      </c>
      <c r="E3091" s="91">
        <v>2.5999620586548026E-2</v>
      </c>
      <c r="F3091" s="91">
        <v>2.8810710855871949E-2</v>
      </c>
      <c r="G3091" s="92">
        <v>3.0694856078059371E-2</v>
      </c>
      <c r="H3091" s="92">
        <v>3.1875808637668118E-2</v>
      </c>
      <c r="I3091" s="92">
        <v>3.2709449897231263E-2</v>
      </c>
      <c r="J3091" s="92">
        <v>3.3242384157248971E-2</v>
      </c>
    </row>
    <row r="3092" spans="3:10" x14ac:dyDescent="0.25">
      <c r="C3092" s="84">
        <v>1.8460317924289465E-2</v>
      </c>
      <c r="D3092" s="91">
        <v>1.9279127668866167E-2</v>
      </c>
      <c r="E3092" s="91">
        <v>1.9699898499577071E-2</v>
      </c>
      <c r="F3092" s="91">
        <v>1.9975948768914103E-2</v>
      </c>
      <c r="G3092" s="92">
        <v>2.0269121265707998E-2</v>
      </c>
      <c r="H3092" s="92">
        <v>2.0564328655066414E-2</v>
      </c>
      <c r="I3092" s="92">
        <v>2.0986062437976651E-2</v>
      </c>
      <c r="J3092" s="92">
        <v>2.1512923238337041E-2</v>
      </c>
    </row>
    <row r="3093" spans="3:10" x14ac:dyDescent="0.25">
      <c r="C3093" s="84">
        <v>2.9335080003703305E-2</v>
      </c>
      <c r="D3093" s="91">
        <v>3.2254359556949386E-2</v>
      </c>
      <c r="E3093" s="91">
        <v>3.3196753144740354E-2</v>
      </c>
      <c r="F3093" s="91">
        <v>3.3084219912129731E-2</v>
      </c>
      <c r="G3093" s="92">
        <v>3.2594866109538344E-2</v>
      </c>
      <c r="H3093" s="92">
        <v>3.1944887564433283E-2</v>
      </c>
      <c r="I3093" s="92">
        <v>3.1436884892877215E-2</v>
      </c>
      <c r="J3093" s="92">
        <v>3.1057947970676014E-2</v>
      </c>
    </row>
    <row r="3094" spans="3:10" x14ac:dyDescent="0.25">
      <c r="C3094" s="84">
        <v>2.0467705644941721E-2</v>
      </c>
      <c r="D3094" s="91">
        <v>2.1962500131384215E-2</v>
      </c>
      <c r="E3094" s="91">
        <v>2.2585607039355696E-2</v>
      </c>
      <c r="F3094" s="91">
        <v>2.2771220173447428E-2</v>
      </c>
      <c r="G3094" s="92">
        <v>2.2809744821814918E-2</v>
      </c>
      <c r="H3094" s="92">
        <v>2.2737282472271397E-2</v>
      </c>
      <c r="I3094" s="92">
        <v>2.270603321015888E-2</v>
      </c>
      <c r="J3094" s="92">
        <v>2.2681202745691936E-2</v>
      </c>
    </row>
    <row r="3095" spans="3:10" x14ac:dyDescent="0.25">
      <c r="C3095" s="84">
        <v>4.7633667160787421E-3</v>
      </c>
      <c r="D3095" s="91">
        <v>6.7844367229761351E-3</v>
      </c>
      <c r="E3095" s="91">
        <v>8.5401243313276178E-3</v>
      </c>
      <c r="F3095" s="91">
        <v>9.9497635551298608E-3</v>
      </c>
      <c r="G3095" s="92">
        <v>1.1057540877408291E-2</v>
      </c>
      <c r="H3095" s="92">
        <v>1.1884292735681043E-2</v>
      </c>
      <c r="I3095" s="92">
        <v>1.2545115881459316E-2</v>
      </c>
      <c r="J3095" s="92">
        <v>1.307158508670624E-2</v>
      </c>
    </row>
    <row r="3096" spans="3:10" x14ac:dyDescent="0.25">
      <c r="C3096" s="84">
        <v>1.6058642945613981E-2</v>
      </c>
      <c r="D3096" s="91">
        <v>2.3279209914055136E-2</v>
      </c>
      <c r="E3096" s="91">
        <v>2.9838709490591964E-2</v>
      </c>
      <c r="F3096" s="91">
        <v>3.5437767664146171E-2</v>
      </c>
      <c r="G3096" s="92">
        <v>4.0178546955461622E-2</v>
      </c>
      <c r="H3096" s="92">
        <v>4.403338610014506E-2</v>
      </c>
      <c r="I3096" s="92">
        <v>4.7271429274025785E-2</v>
      </c>
      <c r="J3096" s="92">
        <v>4.9809393103147498E-2</v>
      </c>
    </row>
    <row r="3097" spans="3:10" x14ac:dyDescent="0.25">
      <c r="C3097" s="84">
        <v>6.6495901397304914E-3</v>
      </c>
      <c r="D3097" s="91">
        <v>1.0109029071824595E-2</v>
      </c>
      <c r="E3097" s="91">
        <v>1.336238013787657E-2</v>
      </c>
      <c r="F3097" s="91">
        <v>1.6152046732566299E-2</v>
      </c>
      <c r="G3097" s="92">
        <v>1.8451413728052642E-2</v>
      </c>
      <c r="H3097" s="92">
        <v>2.0226254615626518E-2</v>
      </c>
      <c r="I3097" s="92">
        <v>2.1618927090858428E-2</v>
      </c>
      <c r="J3097" s="92">
        <v>2.2639744544365143E-2</v>
      </c>
    </row>
    <row r="3098" spans="3:10" x14ac:dyDescent="0.25">
      <c r="C3098" s="84">
        <v>7.0161745972276519E-3</v>
      </c>
      <c r="D3098" s="91">
        <v>8.5017766275515046E-3</v>
      </c>
      <c r="E3098" s="91">
        <v>9.8073637505692104E-3</v>
      </c>
      <c r="F3098" s="91">
        <v>1.0963875612487474E-2</v>
      </c>
      <c r="G3098" s="92">
        <v>1.2025727390607491E-2</v>
      </c>
      <c r="H3098" s="92">
        <v>1.2985482517487514E-2</v>
      </c>
      <c r="I3098" s="92">
        <v>1.3940764681984429E-2</v>
      </c>
      <c r="J3098" s="92">
        <v>1.4910851950412089E-2</v>
      </c>
    </row>
    <row r="3099" spans="3:10" x14ac:dyDescent="0.25">
      <c r="C3099" s="84">
        <v>2.9585161374456121E-2</v>
      </c>
      <c r="D3099" s="91">
        <v>3.3333032703436162E-2</v>
      </c>
      <c r="E3099" s="91">
        <v>3.5581159021868099E-2</v>
      </c>
      <c r="F3099" s="91">
        <v>3.6962633647938239E-2</v>
      </c>
      <c r="G3099" s="92">
        <v>3.7968210343952896E-2</v>
      </c>
      <c r="H3099" s="92">
        <v>3.8685571942545731E-2</v>
      </c>
      <c r="I3099" s="92">
        <v>3.9386796686991056E-2</v>
      </c>
      <c r="J3099" s="92">
        <v>4.0014628492884806E-2</v>
      </c>
    </row>
    <row r="3100" spans="3:10" x14ac:dyDescent="0.25">
      <c r="C3100" s="84">
        <v>3.1434359549319816E-3</v>
      </c>
      <c r="D3100" s="91">
        <v>5.6442223292016208E-3</v>
      </c>
      <c r="E3100" s="91">
        <v>8.4804525158880973E-3</v>
      </c>
      <c r="F3100" s="91">
        <v>1.1314935651081087E-2</v>
      </c>
      <c r="G3100" s="92">
        <v>1.3960427077446536E-2</v>
      </c>
      <c r="H3100" s="92">
        <v>1.6277097672900729E-2</v>
      </c>
      <c r="I3100" s="92">
        <v>1.8319946080214096E-2</v>
      </c>
      <c r="J3100" s="92">
        <v>2.0082501564690502E-2</v>
      </c>
    </row>
    <row r="3101" spans="3:10" x14ac:dyDescent="0.25">
      <c r="C3101" s="84">
        <v>3.9901478246095017E-3</v>
      </c>
      <c r="D3101" s="91">
        <v>7.1038985228846323E-3</v>
      </c>
      <c r="E3101" s="91">
        <v>1.0464797762612761E-2</v>
      </c>
      <c r="F3101" s="91">
        <v>1.3594996874383862E-2</v>
      </c>
      <c r="G3101" s="92">
        <v>1.6263132877946153E-2</v>
      </c>
      <c r="H3101" s="92">
        <v>1.8334004926529698E-2</v>
      </c>
      <c r="I3101" s="92">
        <v>1.9909343130741115E-2</v>
      </c>
      <c r="J3101" s="92">
        <v>2.1017106787642608E-2</v>
      </c>
    </row>
    <row r="3102" spans="3:10" x14ac:dyDescent="0.25">
      <c r="C3102" s="84">
        <v>2.3499449572087949E-3</v>
      </c>
      <c r="D3102" s="91">
        <v>4.1183748905350296E-3</v>
      </c>
      <c r="E3102" s="91">
        <v>6.1282266593620195E-3</v>
      </c>
      <c r="F3102" s="91">
        <v>8.148530081652481E-3</v>
      </c>
      <c r="G3102" s="92">
        <v>1.0031673097070813E-2</v>
      </c>
      <c r="H3102" s="92">
        <v>1.165450209110374E-2</v>
      </c>
      <c r="I3102" s="92">
        <v>1.3038441032983071E-2</v>
      </c>
      <c r="J3102" s="92">
        <v>1.417152416039736E-2</v>
      </c>
    </row>
    <row r="3103" spans="3:10" x14ac:dyDescent="0.25">
      <c r="C3103" s="84">
        <v>4.0501287635639951E-4</v>
      </c>
      <c r="D3103" s="91">
        <v>1.1192409027328597E-3</v>
      </c>
      <c r="E3103" s="91">
        <v>2.2788984652680434E-3</v>
      </c>
      <c r="F3103" s="91">
        <v>3.7664162900922877E-3</v>
      </c>
      <c r="G3103" s="92">
        <v>5.4006123945563997E-3</v>
      </c>
      <c r="H3103" s="92">
        <v>6.9896572803205912E-3</v>
      </c>
      <c r="I3103" s="92">
        <v>8.4426746840655636E-3</v>
      </c>
      <c r="J3103" s="92">
        <v>9.6825336983741017E-3</v>
      </c>
    </row>
    <row r="3104" spans="3:10" x14ac:dyDescent="0.25">
      <c r="C3104" s="84">
        <v>2.4625147257690216E-3</v>
      </c>
      <c r="D3104" s="91">
        <v>5.044302919519089E-3</v>
      </c>
      <c r="E3104" s="91">
        <v>8.0771940443804657E-3</v>
      </c>
      <c r="F3104" s="91">
        <v>1.10065718961549E-2</v>
      </c>
      <c r="G3104" s="92">
        <v>1.3516638250484861E-2</v>
      </c>
      <c r="H3104" s="92">
        <v>1.5445650846632198E-2</v>
      </c>
      <c r="I3104" s="92">
        <v>1.6875457320513352E-2</v>
      </c>
      <c r="J3104" s="92">
        <v>1.7843215795649979E-2</v>
      </c>
    </row>
    <row r="3105" spans="3:10" x14ac:dyDescent="0.25">
      <c r="C3105" s="84">
        <v>1.5249008808855498E-2</v>
      </c>
      <c r="D3105" s="91">
        <v>1.7959932289828087E-2</v>
      </c>
      <c r="E3105" s="91">
        <v>1.963092400957963E-2</v>
      </c>
      <c r="F3105" s="91">
        <v>2.055159266867216E-2</v>
      </c>
      <c r="G3105" s="92">
        <v>2.0993937563091584E-2</v>
      </c>
      <c r="H3105" s="92">
        <v>2.1023556233897796E-2</v>
      </c>
      <c r="I3105" s="92">
        <v>2.0813679629541771E-2</v>
      </c>
      <c r="J3105" s="92">
        <v>2.0366230380922071E-2</v>
      </c>
    </row>
    <row r="3106" spans="3:10" x14ac:dyDescent="0.25">
      <c r="C3106" s="84">
        <v>5.833792351380194E-3</v>
      </c>
      <c r="D3106" s="91">
        <v>8.2803676037481021E-3</v>
      </c>
      <c r="E3106" s="91">
        <v>1.0602851965490026E-2</v>
      </c>
      <c r="F3106" s="91">
        <v>1.2676908050901362E-2</v>
      </c>
      <c r="G3106" s="92">
        <v>1.4489237108427765E-2</v>
      </c>
      <c r="H3106" s="92">
        <v>1.600064996620414E-2</v>
      </c>
      <c r="I3106" s="92">
        <v>1.7320143109763202E-2</v>
      </c>
      <c r="J3106" s="92">
        <v>1.8468204063284442E-2</v>
      </c>
    </row>
    <row r="3107" spans="3:10" x14ac:dyDescent="0.25">
      <c r="C3107" s="84">
        <v>4.261788296340864E-2</v>
      </c>
      <c r="D3107" s="91">
        <v>3.9522553701361179E-2</v>
      </c>
      <c r="E3107" s="91">
        <v>3.6256779262843097E-2</v>
      </c>
      <c r="F3107" s="91">
        <v>3.3281335198604919E-2</v>
      </c>
      <c r="G3107" s="92">
        <v>3.0715300208807614E-2</v>
      </c>
      <c r="H3107" s="92">
        <v>2.8375987994199412E-2</v>
      </c>
      <c r="I3107" s="92">
        <v>2.6317697153535685E-2</v>
      </c>
      <c r="J3107" s="92">
        <v>2.4422056780112639E-2</v>
      </c>
    </row>
    <row r="3108" spans="3:10" x14ac:dyDescent="0.25">
      <c r="C3108" s="84">
        <v>7.3301044449978698E-3</v>
      </c>
      <c r="D3108" s="91">
        <v>1.1755540326130296E-2</v>
      </c>
      <c r="E3108" s="91">
        <v>1.6219690106253525E-2</v>
      </c>
      <c r="F3108" s="91">
        <v>2.027925137453716E-2</v>
      </c>
      <c r="G3108" s="92">
        <v>2.3808147004123335E-2</v>
      </c>
      <c r="H3108" s="92">
        <v>2.6728712714300867E-2</v>
      </c>
      <c r="I3108" s="92">
        <v>2.9231825592666835E-2</v>
      </c>
      <c r="J3108" s="92">
        <v>3.1344075292194899E-2</v>
      </c>
    </row>
    <row r="3109" spans="3:10" x14ac:dyDescent="0.25">
      <c r="C3109" s="84">
        <v>3.036784621618477E-3</v>
      </c>
      <c r="D3109" s="91">
        <v>6.2547911889512826E-3</v>
      </c>
      <c r="E3109" s="91">
        <v>1.0083683865604784E-2</v>
      </c>
      <c r="F3109" s="91">
        <v>1.3835849717750657E-2</v>
      </c>
      <c r="G3109" s="92">
        <v>1.710490767206627E-2</v>
      </c>
      <c r="H3109" s="92">
        <v>1.9674098567636404E-2</v>
      </c>
      <c r="I3109" s="92">
        <v>2.1636449684772036E-2</v>
      </c>
      <c r="J3109" s="92">
        <v>2.3027928837964992E-2</v>
      </c>
    </row>
    <row r="3110" spans="3:10" x14ac:dyDescent="0.25">
      <c r="C3110" s="84">
        <v>6.8195941901294842E-3</v>
      </c>
      <c r="D3110" s="91">
        <v>1.1761964072476807E-2</v>
      </c>
      <c r="E3110" s="91">
        <v>1.6823245187900255E-2</v>
      </c>
      <c r="F3110" s="91">
        <v>2.1253927846194468E-2</v>
      </c>
      <c r="G3110" s="92">
        <v>2.4742639919933376E-2</v>
      </c>
      <c r="H3110" s="92">
        <v>2.7128538174531536E-2</v>
      </c>
      <c r="I3110" s="92">
        <v>2.8588473540879056E-2</v>
      </c>
      <c r="J3110" s="92">
        <v>2.9168962859995713E-2</v>
      </c>
    </row>
    <row r="3111" spans="3:10" x14ac:dyDescent="0.25">
      <c r="C3111" s="84">
        <v>1.2021380241895658E-2</v>
      </c>
      <c r="D3111" s="91">
        <v>1.5372824712031127E-2</v>
      </c>
      <c r="E3111" s="91">
        <v>1.7958280648751709E-2</v>
      </c>
      <c r="F3111" s="91">
        <v>1.9896519317848697E-2</v>
      </c>
      <c r="G3111" s="92">
        <v>2.1402189720556991E-2</v>
      </c>
      <c r="H3111" s="92">
        <v>2.2540261873065518E-2</v>
      </c>
      <c r="I3111" s="92">
        <v>2.3503588361174919E-2</v>
      </c>
      <c r="J3111" s="92">
        <v>2.4300988933570047E-2</v>
      </c>
    </row>
    <row r="3112" spans="3:10" x14ac:dyDescent="0.25">
      <c r="C3112" s="84">
        <v>4.5449236439975308E-3</v>
      </c>
      <c r="D3112" s="91">
        <v>6.3253307852396932E-3</v>
      </c>
      <c r="E3112" s="91">
        <v>7.979968471258073E-3</v>
      </c>
      <c r="F3112" s="91">
        <v>9.4578578707857509E-3</v>
      </c>
      <c r="G3112" s="92">
        <v>1.0790216647018203E-2</v>
      </c>
      <c r="H3112" s="92">
        <v>1.1981886679469356E-2</v>
      </c>
      <c r="I3112" s="92">
        <v>1.3141189756814359E-2</v>
      </c>
      <c r="J3112" s="92">
        <v>1.4305852522457132E-2</v>
      </c>
    </row>
    <row r="3113" spans="3:10" x14ac:dyDescent="0.25">
      <c r="C3113" s="84">
        <v>9.4832319377325305E-3</v>
      </c>
      <c r="D3113" s="91">
        <v>1.3592849819237141E-2</v>
      </c>
      <c r="E3113" s="91">
        <v>1.7371009098799742E-2</v>
      </c>
      <c r="F3113" s="91">
        <v>2.0695449727682974E-2</v>
      </c>
      <c r="G3113" s="92">
        <v>2.3668848900774444E-2</v>
      </c>
      <c r="H3113" s="92">
        <v>2.6323986644583644E-2</v>
      </c>
      <c r="I3113" s="92">
        <v>2.8880527496034345E-2</v>
      </c>
      <c r="J3113" s="92">
        <v>3.1355258299522071E-2</v>
      </c>
    </row>
    <row r="3114" spans="3:10" x14ac:dyDescent="0.25">
      <c r="C3114" s="84">
        <v>1.0589277398654007E-2</v>
      </c>
      <c r="D3114" s="91">
        <v>1.6649239037235239E-2</v>
      </c>
      <c r="E3114" s="91">
        <v>2.2299616728085666E-2</v>
      </c>
      <c r="F3114" s="91">
        <v>2.6977641128606698E-2</v>
      </c>
      <c r="G3114" s="92">
        <v>3.0608545945161922E-2</v>
      </c>
      <c r="H3114" s="92">
        <v>3.3146668816357583E-2</v>
      </c>
      <c r="I3114" s="92">
        <v>3.4841994126024331E-2</v>
      </c>
      <c r="J3114" s="92">
        <v>3.5723164215975725E-2</v>
      </c>
    </row>
    <row r="3115" spans="3:10" x14ac:dyDescent="0.25">
      <c r="C3115" s="84">
        <v>4.7189183494568236E-2</v>
      </c>
      <c r="D3115" s="91">
        <v>4.5820084603681706E-2</v>
      </c>
      <c r="E3115" s="91">
        <v>4.4600579941332687E-2</v>
      </c>
      <c r="F3115" s="91">
        <v>4.3800767502109948E-2</v>
      </c>
      <c r="G3115" s="92">
        <v>4.3469032177791064E-2</v>
      </c>
      <c r="H3115" s="92">
        <v>4.3307622078168892E-2</v>
      </c>
      <c r="I3115" s="92">
        <v>4.3351384877502223E-2</v>
      </c>
      <c r="J3115" s="92">
        <v>4.3347565499088726E-2</v>
      </c>
    </row>
    <row r="3116" spans="3:10" x14ac:dyDescent="0.25">
      <c r="C3116" s="84">
        <v>2.1066268568102616E-2</v>
      </c>
      <c r="D3116" s="91">
        <v>2.5796872167889978E-2</v>
      </c>
      <c r="E3116" s="91">
        <v>2.8880158226295444E-2</v>
      </c>
      <c r="F3116" s="91">
        <v>3.0763156572525291E-2</v>
      </c>
      <c r="G3116" s="92">
        <v>3.1953613471603221E-2</v>
      </c>
      <c r="H3116" s="92">
        <v>3.2642864735338846E-2</v>
      </c>
      <c r="I3116" s="92">
        <v>3.3151553403925907E-2</v>
      </c>
      <c r="J3116" s="92">
        <v>3.3496620960962703E-2</v>
      </c>
    </row>
    <row r="3117" spans="3:10" x14ac:dyDescent="0.25">
      <c r="C3117" s="84">
        <v>3.3671840478325395E-2</v>
      </c>
      <c r="D3117" s="91">
        <v>3.8712169904250297E-2</v>
      </c>
      <c r="E3117" s="91">
        <v>4.1357857075640957E-2</v>
      </c>
      <c r="F3117" s="91">
        <v>4.2459847739659162E-2</v>
      </c>
      <c r="G3117" s="92">
        <v>4.2786445393806584E-2</v>
      </c>
      <c r="H3117" s="92">
        <v>4.2615395129350954E-2</v>
      </c>
      <c r="I3117" s="92">
        <v>4.2372745977799213E-2</v>
      </c>
      <c r="J3117" s="92">
        <v>4.2067449321885976E-2</v>
      </c>
    </row>
    <row r="3118" spans="3:10" x14ac:dyDescent="0.25">
      <c r="C3118" s="84">
        <v>8.3658313049549075E-3</v>
      </c>
      <c r="D3118" s="91">
        <v>1.3056872310798688E-2</v>
      </c>
      <c r="E3118" s="91">
        <v>1.7626587785466673E-2</v>
      </c>
      <c r="F3118" s="91">
        <v>2.1693088412544911E-2</v>
      </c>
      <c r="G3118" s="92">
        <v>2.5218207901324487E-2</v>
      </c>
      <c r="H3118" s="92">
        <v>2.8188385021695395E-2</v>
      </c>
      <c r="I3118" s="92">
        <v>3.0846846279817569E-2</v>
      </c>
      <c r="J3118" s="92">
        <v>3.3245815631956457E-2</v>
      </c>
    </row>
    <row r="3119" spans="3:10" x14ac:dyDescent="0.25">
      <c r="C3119" s="84">
        <v>1.6706964042539459E-2</v>
      </c>
      <c r="D3119" s="91">
        <v>2.2027972702182166E-2</v>
      </c>
      <c r="E3119" s="91">
        <v>2.6050446987079826E-2</v>
      </c>
      <c r="F3119" s="91">
        <v>2.8863522368092715E-2</v>
      </c>
      <c r="G3119" s="92">
        <v>3.0814997774333431E-2</v>
      </c>
      <c r="H3119" s="92">
        <v>3.2070477761477839E-2</v>
      </c>
      <c r="I3119" s="92">
        <v>3.2967519779622645E-2</v>
      </c>
      <c r="J3119" s="92">
        <v>3.3554853907056086E-2</v>
      </c>
    </row>
    <row r="3120" spans="3:10" x14ac:dyDescent="0.25">
      <c r="C3120" s="84">
        <v>2.5512643593258622E-3</v>
      </c>
      <c r="D3120" s="91">
        <v>4.8787971032052402E-3</v>
      </c>
      <c r="E3120" s="91">
        <v>7.704845590296854E-3</v>
      </c>
      <c r="F3120" s="91">
        <v>1.0646826656654637E-2</v>
      </c>
      <c r="G3120" s="92">
        <v>1.3405286796042484E-2</v>
      </c>
      <c r="H3120" s="92">
        <v>1.5731651917006307E-2</v>
      </c>
      <c r="I3120" s="92">
        <v>1.7602304307311141E-2</v>
      </c>
      <c r="J3120" s="92">
        <v>1.8976266947425633E-2</v>
      </c>
    </row>
    <row r="3121" spans="3:10" x14ac:dyDescent="0.25">
      <c r="C3121" s="84">
        <v>1.6195722518978868E-3</v>
      </c>
      <c r="D3121" s="91">
        <v>3.0106343160192384E-3</v>
      </c>
      <c r="E3121" s="91">
        <v>4.7670702299873633E-3</v>
      </c>
      <c r="F3121" s="91">
        <v>6.7592716088358549E-3</v>
      </c>
      <c r="G3121" s="92">
        <v>8.8910397197896548E-3</v>
      </c>
      <c r="H3121" s="92">
        <v>1.1062095103697569E-2</v>
      </c>
      <c r="I3121" s="92">
        <v>1.3289045511865676E-2</v>
      </c>
      <c r="J3121" s="92">
        <v>1.5550087116758557E-2</v>
      </c>
    </row>
    <row r="3122" spans="3:10" x14ac:dyDescent="0.25">
      <c r="C3122" s="84">
        <v>6.7930230488064507E-3</v>
      </c>
      <c r="D3122" s="91">
        <v>9.6960285567884649E-3</v>
      </c>
      <c r="E3122" s="91">
        <v>1.2128365161115531E-2</v>
      </c>
      <c r="F3122" s="91">
        <v>1.3903351861045757E-2</v>
      </c>
      <c r="G3122" s="92">
        <v>1.5039160987623829E-2</v>
      </c>
      <c r="H3122" s="92">
        <v>1.5553698731699568E-2</v>
      </c>
      <c r="I3122" s="92">
        <v>1.5616032689215095E-2</v>
      </c>
      <c r="J3122" s="92">
        <v>1.5300054532651821E-2</v>
      </c>
    </row>
    <row r="3123" spans="3:10" x14ac:dyDescent="0.25">
      <c r="C3123" s="84">
        <v>1.2096274980628301E-3</v>
      </c>
      <c r="D3123" s="91">
        <v>2.4223063074129041E-3</v>
      </c>
      <c r="E3123" s="91">
        <v>3.8950635181990872E-3</v>
      </c>
      <c r="F3123" s="91">
        <v>5.4038061060677671E-3</v>
      </c>
      <c r="G3123" s="92">
        <v>6.8009780229022947E-3</v>
      </c>
      <c r="H3123" s="92">
        <v>7.9943330153112602E-3</v>
      </c>
      <c r="I3123" s="92">
        <v>9.0170705333049543E-3</v>
      </c>
      <c r="J3123" s="92">
        <v>9.8913168535136823E-3</v>
      </c>
    </row>
    <row r="3124" spans="3:10" x14ac:dyDescent="0.25">
      <c r="C3124" s="84">
        <v>8.5935948929003105E-3</v>
      </c>
      <c r="D3124" s="91">
        <v>1.212561977322959E-2</v>
      </c>
      <c r="E3124" s="91">
        <v>1.5063068193935124E-2</v>
      </c>
      <c r="F3124" s="91">
        <v>1.7279295797389415E-2</v>
      </c>
      <c r="G3124" s="92">
        <v>1.8873795736559007E-2</v>
      </c>
      <c r="H3124" s="92">
        <v>1.9896886794995648E-2</v>
      </c>
      <c r="I3124" s="92">
        <v>2.0546920305122514E-2</v>
      </c>
      <c r="J3124" s="92">
        <v>2.0873330559389679E-2</v>
      </c>
    </row>
    <row r="3125" spans="3:10" x14ac:dyDescent="0.25">
      <c r="C3125" s="84">
        <v>2.6793506753758425E-3</v>
      </c>
      <c r="D3125" s="91">
        <v>4.2826776247188465E-3</v>
      </c>
      <c r="E3125" s="91">
        <v>5.9833835334836792E-3</v>
      </c>
      <c r="F3125" s="91">
        <v>7.6208922055998598E-3</v>
      </c>
      <c r="G3125" s="92">
        <v>9.1182356697298624E-3</v>
      </c>
      <c r="H3125" s="92">
        <v>1.041304187058071E-2</v>
      </c>
      <c r="I3125" s="92">
        <v>1.156341347230958E-2</v>
      </c>
      <c r="J3125" s="92">
        <v>1.2587656996473726E-2</v>
      </c>
    </row>
    <row r="3126" spans="3:10" x14ac:dyDescent="0.25">
      <c r="C3126" s="84">
        <v>6.3506608986772716E-3</v>
      </c>
      <c r="D3126" s="91">
        <v>9.4452130922082472E-3</v>
      </c>
      <c r="E3126" s="91">
        <v>1.2273392582545253E-2</v>
      </c>
      <c r="F3126" s="91">
        <v>1.4640965200009961E-2</v>
      </c>
      <c r="G3126" s="92">
        <v>1.6565604922059593E-2</v>
      </c>
      <c r="H3126" s="92">
        <v>1.8051499710989578E-2</v>
      </c>
      <c r="I3126" s="92">
        <v>1.9250444732753755E-2</v>
      </c>
      <c r="J3126" s="92">
        <v>2.0183353334200231E-2</v>
      </c>
    </row>
    <row r="3127" spans="3:10" x14ac:dyDescent="0.25">
      <c r="C3127" s="84">
        <v>2.0080427011821344E-2</v>
      </c>
      <c r="D3127" s="91">
        <v>2.3356256381922961E-2</v>
      </c>
      <c r="E3127" s="91">
        <v>2.558854191429873E-2</v>
      </c>
      <c r="F3127" s="91">
        <v>2.7164104807485656E-2</v>
      </c>
      <c r="G3127" s="92">
        <v>2.84282117195175E-2</v>
      </c>
      <c r="H3127" s="92">
        <v>2.9454683603624097E-2</v>
      </c>
      <c r="I3127" s="92">
        <v>3.0462730288472375E-2</v>
      </c>
      <c r="J3127" s="92">
        <v>3.1418064271196144E-2</v>
      </c>
    </row>
    <row r="3128" spans="3:10" x14ac:dyDescent="0.25">
      <c r="C3128" s="84">
        <v>8.5646859021248547E-3</v>
      </c>
      <c r="D3128" s="91">
        <v>1.204774582073972E-2</v>
      </c>
      <c r="E3128" s="91">
        <v>1.5137056673929157E-2</v>
      </c>
      <c r="F3128" s="91">
        <v>1.7730637756945406E-2</v>
      </c>
      <c r="G3128" s="92">
        <v>1.9930195649082109E-2</v>
      </c>
      <c r="H3128" s="92">
        <v>2.1790777307410858E-2</v>
      </c>
      <c r="I3128" s="92">
        <v>2.3533212363378159E-2</v>
      </c>
      <c r="J3128" s="92">
        <v>2.5214136137810827E-2</v>
      </c>
    </row>
    <row r="3129" spans="3:10" x14ac:dyDescent="0.25">
      <c r="C3129" s="84">
        <v>8.6207940588854653E-3</v>
      </c>
      <c r="D3129" s="91">
        <v>1.2253742375851348E-2</v>
      </c>
      <c r="E3129" s="91">
        <v>1.5724280929035224E-2</v>
      </c>
      <c r="F3129" s="91">
        <v>1.8897852382784311E-2</v>
      </c>
      <c r="G3129" s="92">
        <v>2.1808397604573884E-2</v>
      </c>
      <c r="H3129" s="92">
        <v>2.4433469351030006E-2</v>
      </c>
      <c r="I3129" s="92">
        <v>2.6945298661455633E-2</v>
      </c>
      <c r="J3129" s="92">
        <v>2.9346914908427717E-2</v>
      </c>
    </row>
    <row r="3130" spans="3:10" x14ac:dyDescent="0.25">
      <c r="C3130" s="84">
        <v>3.2862118174880106E-2</v>
      </c>
      <c r="D3130" s="91">
        <v>3.5610054681234633E-2</v>
      </c>
      <c r="E3130" s="91">
        <v>3.7323131259304462E-2</v>
      </c>
      <c r="F3130" s="91">
        <v>3.8568940322046302E-2</v>
      </c>
      <c r="G3130" s="92">
        <v>3.9713733243148995E-2</v>
      </c>
      <c r="H3130" s="92">
        <v>4.0719965692734547E-2</v>
      </c>
      <c r="I3130" s="92">
        <v>4.1766336877514937E-2</v>
      </c>
      <c r="J3130" s="92">
        <v>4.2696322525145776E-2</v>
      </c>
    </row>
    <row r="3131" spans="3:10" x14ac:dyDescent="0.25">
      <c r="C3131" s="84">
        <v>4.0310405384232405E-3</v>
      </c>
      <c r="D3131" s="91">
        <v>6.001026743580779E-3</v>
      </c>
      <c r="E3131" s="91">
        <v>7.9024332574870997E-3</v>
      </c>
      <c r="F3131" s="91">
        <v>9.5928541407182596E-3</v>
      </c>
      <c r="G3131" s="92">
        <v>1.1042145995227019E-2</v>
      </c>
      <c r="H3131" s="92">
        <v>1.2221406393427428E-2</v>
      </c>
      <c r="I3131" s="92">
        <v>1.3227306780612917E-2</v>
      </c>
      <c r="J3131" s="92">
        <v>1.4096591037482091E-2</v>
      </c>
    </row>
    <row r="3132" spans="3:10" x14ac:dyDescent="0.25">
      <c r="C3132" s="84">
        <v>1.7263868529578182E-3</v>
      </c>
      <c r="D3132" s="91">
        <v>3.58404369323331E-3</v>
      </c>
      <c r="E3132" s="91">
        <v>5.8594596904929736E-3</v>
      </c>
      <c r="F3132" s="91">
        <v>8.1677548214560899E-3</v>
      </c>
      <c r="G3132" s="92">
        <v>1.0253405230352319E-2</v>
      </c>
      <c r="H3132" s="92">
        <v>1.1960757499926923E-2</v>
      </c>
      <c r="I3132" s="92">
        <v>1.3327548956439523E-2</v>
      </c>
      <c r="J3132" s="92">
        <v>1.4370795298886616E-2</v>
      </c>
    </row>
    <row r="3133" spans="3:10" x14ac:dyDescent="0.25">
      <c r="C3133" s="84">
        <v>3.3379675308167447E-2</v>
      </c>
      <c r="D3133" s="91">
        <v>3.5620756466838197E-2</v>
      </c>
      <c r="E3133" s="91">
        <v>3.6182055664298586E-2</v>
      </c>
      <c r="F3133" s="91">
        <v>3.5853704207524373E-2</v>
      </c>
      <c r="G3133" s="92">
        <v>3.5114925632759551E-2</v>
      </c>
      <c r="H3133" s="92">
        <v>3.3999431227937929E-2</v>
      </c>
      <c r="I3133" s="92">
        <v>3.2707944932213268E-2</v>
      </c>
      <c r="J3133" s="92">
        <v>3.1175647969251118E-2</v>
      </c>
    </row>
    <row r="3134" spans="3:10" x14ac:dyDescent="0.25">
      <c r="C3134" s="84">
        <v>0.13415592384308841</v>
      </c>
      <c r="D3134" s="91">
        <v>0.10044590343660997</v>
      </c>
      <c r="E3134" s="91">
        <v>7.8720033634060951E-2</v>
      </c>
      <c r="F3134" s="91">
        <v>6.4645267970754261E-2</v>
      </c>
      <c r="G3134" s="92">
        <v>5.5395968826484669E-2</v>
      </c>
      <c r="H3134" s="92">
        <v>4.8952960259439807E-2</v>
      </c>
      <c r="I3134" s="92">
        <v>4.4466251149710791E-2</v>
      </c>
      <c r="J3134" s="92">
        <v>4.1164595686713643E-2</v>
      </c>
    </row>
    <row r="3135" spans="3:10" x14ac:dyDescent="0.25">
      <c r="C3135" s="84">
        <v>1.1957651350085578E-2</v>
      </c>
      <c r="D3135" s="91">
        <v>1.4979499269231424E-2</v>
      </c>
      <c r="E3135" s="91">
        <v>1.7274343036781742E-2</v>
      </c>
      <c r="F3135" s="91">
        <v>1.8929821140554956E-2</v>
      </c>
      <c r="G3135" s="92">
        <v>2.010337141578554E-2</v>
      </c>
      <c r="H3135" s="92">
        <v>2.0818098536510565E-2</v>
      </c>
      <c r="I3135" s="92">
        <v>2.1232161952832722E-2</v>
      </c>
      <c r="J3135" s="92">
        <v>2.134819656821281E-2</v>
      </c>
    </row>
    <row r="3136" spans="3:10" x14ac:dyDescent="0.25">
      <c r="C3136" s="84">
        <v>1.2440648385325414E-2</v>
      </c>
      <c r="D3136" s="91">
        <v>1.5696146758237654E-2</v>
      </c>
      <c r="E3136" s="91">
        <v>1.7916997932722379E-2</v>
      </c>
      <c r="F3136" s="91">
        <v>1.92703502212359E-2</v>
      </c>
      <c r="G3136" s="92">
        <v>2.0034045434538135E-2</v>
      </c>
      <c r="H3136" s="92">
        <v>2.0331338492391837E-2</v>
      </c>
      <c r="I3136" s="92">
        <v>2.0385835660370635E-2</v>
      </c>
      <c r="J3136" s="92">
        <v>2.0238344408491676E-2</v>
      </c>
    </row>
    <row r="3137" spans="3:10" x14ac:dyDescent="0.25">
      <c r="C3137" s="84">
        <v>2.1651164585982196E-3</v>
      </c>
      <c r="D3137" s="91">
        <v>4.1813663369454201E-3</v>
      </c>
      <c r="E3137" s="91">
        <v>6.504575743019411E-3</v>
      </c>
      <c r="F3137" s="91">
        <v>8.7635985921971742E-3</v>
      </c>
      <c r="G3137" s="92">
        <v>1.0733643996657431E-2</v>
      </c>
      <c r="H3137" s="92">
        <v>1.2268151785628678E-2</v>
      </c>
      <c r="I3137" s="92">
        <v>1.3399925756236154E-2</v>
      </c>
      <c r="J3137" s="92">
        <v>1.4135622888727715E-2</v>
      </c>
    </row>
    <row r="3138" spans="3:10" x14ac:dyDescent="0.25">
      <c r="C3138" s="84">
        <v>7.7577993378577844E-3</v>
      </c>
      <c r="D3138" s="91">
        <v>1.0458187753131445E-2</v>
      </c>
      <c r="E3138" s="91">
        <v>1.2776900696676991E-2</v>
      </c>
      <c r="F3138" s="91">
        <v>1.4665152903476676E-2</v>
      </c>
      <c r="G3138" s="92">
        <v>1.6193753499687692E-2</v>
      </c>
      <c r="H3138" s="92">
        <v>1.7372029447200777E-2</v>
      </c>
      <c r="I3138" s="92">
        <v>1.833998077810968E-2</v>
      </c>
      <c r="J3138" s="92">
        <v>1.9113434262448901E-2</v>
      </c>
    </row>
    <row r="3139" spans="3:10" x14ac:dyDescent="0.25">
      <c r="C3139" s="84">
        <v>2.2911342132923489E-3</v>
      </c>
      <c r="D3139" s="91">
        <v>4.4814942867024889E-3</v>
      </c>
      <c r="E3139" s="91">
        <v>7.01060453916385E-3</v>
      </c>
      <c r="F3139" s="91">
        <v>9.4910642820768415E-3</v>
      </c>
      <c r="G3139" s="92">
        <v>1.1729122420608763E-2</v>
      </c>
      <c r="H3139" s="92">
        <v>1.362793145289381E-2</v>
      </c>
      <c r="I3139" s="92">
        <v>1.5274044428342456E-2</v>
      </c>
      <c r="J3139" s="92">
        <v>1.6698149238484148E-2</v>
      </c>
    </row>
    <row r="3140" spans="3:10" x14ac:dyDescent="0.25">
      <c r="C3140" s="84">
        <v>2.4750389216191032E-3</v>
      </c>
      <c r="D3140" s="91">
        <v>4.5938880982166379E-3</v>
      </c>
      <c r="E3140" s="91">
        <v>7.0457673343067174E-3</v>
      </c>
      <c r="F3140" s="91">
        <v>9.4730098846026733E-3</v>
      </c>
      <c r="G3140" s="92">
        <v>1.1634266846994923E-2</v>
      </c>
      <c r="H3140" s="92">
        <v>1.3353877223259996E-2</v>
      </c>
      <c r="I3140" s="92">
        <v>1.4652531399877034E-2</v>
      </c>
      <c r="J3140" s="92">
        <v>1.5528393403628408E-2</v>
      </c>
    </row>
    <row r="3141" spans="3:10" x14ac:dyDescent="0.25">
      <c r="C3141" s="84">
        <v>1.5559999796395312E-2</v>
      </c>
      <c r="D3141" s="91">
        <v>1.7958768889518147E-2</v>
      </c>
      <c r="E3141" s="91">
        <v>1.9340894325969315E-2</v>
      </c>
      <c r="F3141" s="91">
        <v>2.004577065585059E-2</v>
      </c>
      <c r="G3141" s="92">
        <v>2.0354303825878085E-2</v>
      </c>
      <c r="H3141" s="92">
        <v>2.032718315289846E-2</v>
      </c>
      <c r="I3141" s="92">
        <v>2.0122979445896614E-2</v>
      </c>
      <c r="J3141" s="92">
        <v>1.9733645257926487E-2</v>
      </c>
    </row>
    <row r="3142" spans="3:10" x14ac:dyDescent="0.25">
      <c r="C3142" s="84">
        <v>1.0992126030364721E-2</v>
      </c>
      <c r="D3142" s="91">
        <v>1.5648617803485077E-2</v>
      </c>
      <c r="E3142" s="91">
        <v>1.9410546778930459E-2</v>
      </c>
      <c r="F3142" s="91">
        <v>2.2052202764673731E-2</v>
      </c>
      <c r="G3142" s="92">
        <v>2.371166784639803E-2</v>
      </c>
      <c r="H3142" s="92">
        <v>2.4504523699767609E-2</v>
      </c>
      <c r="I3142" s="92">
        <v>2.4738774152578785E-2</v>
      </c>
      <c r="J3142" s="92">
        <v>2.4527339285860754E-2</v>
      </c>
    </row>
    <row r="3143" spans="3:10" x14ac:dyDescent="0.25">
      <c r="C3143" s="84">
        <v>1.3752863776557817E-3</v>
      </c>
      <c r="D3143" s="91">
        <v>2.3868390611199268E-3</v>
      </c>
      <c r="E3143" s="91">
        <v>3.5516629179347709E-3</v>
      </c>
      <c r="F3143" s="91">
        <v>4.7597239982352752E-3</v>
      </c>
      <c r="G3143" s="92">
        <v>5.9462902520991913E-3</v>
      </c>
      <c r="H3143" s="92">
        <v>7.0570019947518514E-3</v>
      </c>
      <c r="I3143" s="92">
        <v>8.1225876390517981E-3</v>
      </c>
      <c r="J3143" s="92">
        <v>9.1557024593480925E-3</v>
      </c>
    </row>
    <row r="3144" spans="3:10" x14ac:dyDescent="0.25">
      <c r="C3144" s="84">
        <v>1.0605051848137566E-2</v>
      </c>
      <c r="D3144" s="91">
        <v>1.6947835027589859E-2</v>
      </c>
      <c r="E3144" s="91">
        <v>2.303376001577789E-2</v>
      </c>
      <c r="F3144" s="91">
        <v>2.8180917010958016E-2</v>
      </c>
      <c r="G3144" s="92">
        <v>3.2212693266455684E-2</v>
      </c>
      <c r="H3144" s="92">
        <v>3.5015132896828317E-2</v>
      </c>
      <c r="I3144" s="92">
        <v>3.6813307823990254E-2</v>
      </c>
      <c r="J3144" s="92">
        <v>3.7612239838928953E-2</v>
      </c>
    </row>
    <row r="3145" spans="3:10" x14ac:dyDescent="0.25">
      <c r="C3145" s="84">
        <v>7.3876863676844628E-3</v>
      </c>
      <c r="D3145" s="91">
        <v>1.1007585835947045E-2</v>
      </c>
      <c r="E3145" s="91">
        <v>1.4207414073716182E-2</v>
      </c>
      <c r="F3145" s="91">
        <v>1.6811844212101308E-2</v>
      </c>
      <c r="G3145" s="92">
        <v>1.8918541428210544E-2</v>
      </c>
      <c r="H3145" s="92">
        <v>2.0594231709026863E-2</v>
      </c>
      <c r="I3145" s="92">
        <v>2.204973265234967E-2</v>
      </c>
      <c r="J3145" s="92">
        <v>2.3329385778117218E-2</v>
      </c>
    </row>
    <row r="3146" spans="3:10" x14ac:dyDescent="0.25">
      <c r="C3146" s="84">
        <v>8.3265833285188027E-3</v>
      </c>
      <c r="D3146" s="91">
        <v>1.3005698326584374E-2</v>
      </c>
      <c r="E3146" s="91">
        <v>1.7153523769931418E-2</v>
      </c>
      <c r="F3146" s="91">
        <v>2.0322856891728358E-2</v>
      </c>
      <c r="G3146" s="92">
        <v>2.2499894278125845E-2</v>
      </c>
      <c r="H3146" s="92">
        <v>2.3712738499577741E-2</v>
      </c>
      <c r="I3146" s="92">
        <v>2.4203939675497711E-2</v>
      </c>
      <c r="J3146" s="92">
        <v>2.4050955383307097E-2</v>
      </c>
    </row>
    <row r="3147" spans="3:10" x14ac:dyDescent="0.25">
      <c r="C3147" s="84">
        <v>9.1399903440173465E-3</v>
      </c>
      <c r="D3147" s="91">
        <v>1.1616236564485377E-2</v>
      </c>
      <c r="E3147" s="91">
        <v>1.3513872396084751E-2</v>
      </c>
      <c r="F3147" s="91">
        <v>1.4827550438587188E-2</v>
      </c>
      <c r="G3147" s="92">
        <v>1.5643769777445724E-2</v>
      </c>
      <c r="H3147" s="92">
        <v>1.5982014853744814E-2</v>
      </c>
      <c r="I3147" s="92">
        <v>1.5994183872060034E-2</v>
      </c>
      <c r="J3147" s="92">
        <v>1.5727871094208055E-2</v>
      </c>
    </row>
    <row r="3148" spans="3:10" x14ac:dyDescent="0.25">
      <c r="C3148" s="84">
        <v>1.3124314533783045E-2</v>
      </c>
      <c r="D3148" s="91">
        <v>1.9112564101809268E-2</v>
      </c>
      <c r="E3148" s="91">
        <v>2.3859985804481863E-2</v>
      </c>
      <c r="F3148" s="91">
        <v>2.6994821221372065E-2</v>
      </c>
      <c r="G3148" s="92">
        <v>2.8690745912816062E-2</v>
      </c>
      <c r="H3148" s="92">
        <v>2.9128621930655258E-2</v>
      </c>
      <c r="I3148" s="92">
        <v>2.8723558923418577E-2</v>
      </c>
      <c r="J3148" s="92">
        <v>2.7654484502142994E-2</v>
      </c>
    </row>
    <row r="3149" spans="3:10" x14ac:dyDescent="0.25">
      <c r="C3149" s="84">
        <v>3.4449748407095432E-3</v>
      </c>
      <c r="D3149" s="91">
        <v>5.7469952450649262E-3</v>
      </c>
      <c r="E3149" s="91">
        <v>7.9999274860391694E-3</v>
      </c>
      <c r="F3149" s="91">
        <v>9.9278401009858866E-3</v>
      </c>
      <c r="G3149" s="92">
        <v>1.147150717016302E-2</v>
      </c>
      <c r="H3149" s="92">
        <v>1.2619534001215776E-2</v>
      </c>
      <c r="I3149" s="92">
        <v>1.3493549490681772E-2</v>
      </c>
      <c r="J3149" s="92">
        <v>1.4140095213990225E-2</v>
      </c>
    </row>
    <row r="3150" spans="3:10" x14ac:dyDescent="0.25">
      <c r="C3150" s="84">
        <v>1.2027954688041591E-2</v>
      </c>
      <c r="D3150" s="91">
        <v>1.6279278516724564E-2</v>
      </c>
      <c r="E3150" s="91">
        <v>1.9529687991619239E-2</v>
      </c>
      <c r="F3150" s="91">
        <v>2.1775480874966315E-2</v>
      </c>
      <c r="G3150" s="92">
        <v>2.3253003926073549E-2</v>
      </c>
      <c r="H3150" s="92">
        <v>2.4081098234860966E-2</v>
      </c>
      <c r="I3150" s="92">
        <v>2.4518436552193813E-2</v>
      </c>
      <c r="J3150" s="92">
        <v>2.4616307729851971E-2</v>
      </c>
    </row>
    <row r="3151" spans="3:10" x14ac:dyDescent="0.25">
      <c r="C3151" s="84">
        <v>7.4817482645245983E-3</v>
      </c>
      <c r="D3151" s="91">
        <v>1.0015861495882114E-2</v>
      </c>
      <c r="E3151" s="91">
        <v>1.2278011018212747E-2</v>
      </c>
      <c r="F3151" s="91">
        <v>1.4248671698282669E-2</v>
      </c>
      <c r="G3151" s="92">
        <v>1.5996199713193628E-2</v>
      </c>
      <c r="H3151" s="92">
        <v>1.7516190573259267E-2</v>
      </c>
      <c r="I3151" s="92">
        <v>1.893210875543095E-2</v>
      </c>
      <c r="J3151" s="92">
        <v>2.024540295176273E-2</v>
      </c>
    </row>
    <row r="3152" spans="3:10" x14ac:dyDescent="0.25">
      <c r="C3152" s="84">
        <v>5.8700012732310642E-3</v>
      </c>
      <c r="D3152" s="91">
        <v>8.3373712649867093E-3</v>
      </c>
      <c r="E3152" s="91">
        <v>1.0392671920125662E-2</v>
      </c>
      <c r="F3152" s="91">
        <v>1.1940972427319105E-2</v>
      </c>
      <c r="G3152" s="92">
        <v>1.3057411876128159E-2</v>
      </c>
      <c r="H3152" s="92">
        <v>1.3789821766933922E-2</v>
      </c>
      <c r="I3152" s="92">
        <v>1.4288573300210487E-2</v>
      </c>
      <c r="J3152" s="92">
        <v>1.4596926939095031E-2</v>
      </c>
    </row>
    <row r="3153" spans="3:10" x14ac:dyDescent="0.25">
      <c r="C3153" s="84">
        <v>5.9710616947636491E-3</v>
      </c>
      <c r="D3153" s="91">
        <v>1.0578934432760681E-2</v>
      </c>
      <c r="E3153" s="91">
        <v>1.5205598107117567E-2</v>
      </c>
      <c r="F3153" s="91">
        <v>1.9149339247687802E-2</v>
      </c>
      <c r="G3153" s="92">
        <v>2.2246635236414961E-2</v>
      </c>
      <c r="H3153" s="92">
        <v>2.4512007470179249E-2</v>
      </c>
      <c r="I3153" s="92">
        <v>2.6237538721467255E-2</v>
      </c>
      <c r="J3153" s="92">
        <v>2.7550560349398793E-2</v>
      </c>
    </row>
    <row r="3154" spans="3:10" x14ac:dyDescent="0.25">
      <c r="C3154" s="84">
        <v>1.562000520178764E-2</v>
      </c>
      <c r="D3154" s="91">
        <v>1.5921323831606733E-2</v>
      </c>
      <c r="E3154" s="91">
        <v>1.5816310898817701E-2</v>
      </c>
      <c r="F3154" s="91">
        <v>1.5561014393783882E-2</v>
      </c>
      <c r="G3154" s="92">
        <v>1.5286282972157646E-2</v>
      </c>
      <c r="H3154" s="92">
        <v>1.4963260275112744E-2</v>
      </c>
      <c r="I3154" s="92">
        <v>1.4662130722731268E-2</v>
      </c>
      <c r="J3154" s="92">
        <v>1.4349698067314249E-2</v>
      </c>
    </row>
    <row r="3155" spans="3:10" x14ac:dyDescent="0.25">
      <c r="C3155" s="84">
        <v>2.1233721371549153E-2</v>
      </c>
      <c r="D3155" s="91">
        <v>2.4043693083749283E-2</v>
      </c>
      <c r="E3155" s="91">
        <v>2.5403345524875241E-2</v>
      </c>
      <c r="F3155" s="91">
        <v>2.5877580786761733E-2</v>
      </c>
      <c r="G3155" s="92">
        <v>2.5933400274350624E-2</v>
      </c>
      <c r="H3155" s="92">
        <v>2.5726117904175439E-2</v>
      </c>
      <c r="I3155" s="92">
        <v>2.5507202029459355E-2</v>
      </c>
      <c r="J3155" s="92">
        <v>2.5290247937675481E-2</v>
      </c>
    </row>
    <row r="3156" spans="3:10" x14ac:dyDescent="0.25">
      <c r="C3156" s="84">
        <v>3.3879978753504771E-2</v>
      </c>
      <c r="D3156" s="91">
        <v>3.7078807233228928E-2</v>
      </c>
      <c r="E3156" s="91">
        <v>3.847801545034478E-2</v>
      </c>
      <c r="F3156" s="91">
        <v>3.8899275739977965E-2</v>
      </c>
      <c r="G3156" s="92">
        <v>3.8906144055945086E-2</v>
      </c>
      <c r="H3156" s="92">
        <v>3.8587046474812009E-2</v>
      </c>
      <c r="I3156" s="92">
        <v>3.8198347499861257E-2</v>
      </c>
      <c r="J3156" s="92">
        <v>3.7666117691184567E-2</v>
      </c>
    </row>
    <row r="3157" spans="3:10" x14ac:dyDescent="0.25">
      <c r="C3157" s="84">
        <v>4.4882584925387157E-3</v>
      </c>
      <c r="D3157" s="91">
        <v>6.8396281530572096E-3</v>
      </c>
      <c r="E3157" s="91">
        <v>9.2243228954606397E-3</v>
      </c>
      <c r="F3157" s="91">
        <v>1.1481836886354294E-2</v>
      </c>
      <c r="G3157" s="92">
        <v>1.3569771405805354E-2</v>
      </c>
      <c r="H3157" s="92">
        <v>1.5433025171672068E-2</v>
      </c>
      <c r="I3157" s="92">
        <v>1.7159750370633282E-2</v>
      </c>
      <c r="J3157" s="92">
        <v>1.8752789441973498E-2</v>
      </c>
    </row>
    <row r="3158" spans="3:10" x14ac:dyDescent="0.25">
      <c r="C3158" s="84">
        <v>5.7865453134006081E-3</v>
      </c>
      <c r="D3158" s="91">
        <v>9.0375915639192318E-3</v>
      </c>
      <c r="E3158" s="91">
        <v>1.2291778354452481E-2</v>
      </c>
      <c r="F3158" s="91">
        <v>1.5289416461704173E-2</v>
      </c>
      <c r="G3158" s="92">
        <v>1.7960660821028825E-2</v>
      </c>
      <c r="H3158" s="92">
        <v>2.0226429235136411E-2</v>
      </c>
      <c r="I3158" s="92">
        <v>2.2190794994465808E-2</v>
      </c>
      <c r="J3158" s="92">
        <v>2.3838949123505548E-2</v>
      </c>
    </row>
    <row r="3159" spans="3:10" x14ac:dyDescent="0.25">
      <c r="C3159" s="84">
        <v>1.0494032556002546E-2</v>
      </c>
      <c r="D3159" s="91">
        <v>1.3688513451399952E-2</v>
      </c>
      <c r="E3159" s="91">
        <v>1.6410851537429289E-2</v>
      </c>
      <c r="F3159" s="91">
        <v>1.8782604034095377E-2</v>
      </c>
      <c r="G3159" s="92">
        <v>2.1014260563143369E-2</v>
      </c>
      <c r="H3159" s="92">
        <v>2.3176451499695203E-2</v>
      </c>
      <c r="I3159" s="92">
        <v>2.5467907698241976E-2</v>
      </c>
      <c r="J3159" s="92">
        <v>2.7891676557211975E-2</v>
      </c>
    </row>
    <row r="3160" spans="3:10" x14ac:dyDescent="0.25">
      <c r="C3160" s="84">
        <v>2.4944033287664993E-3</v>
      </c>
      <c r="D3160" s="91">
        <v>5.6746728281425775E-3</v>
      </c>
      <c r="E3160" s="91">
        <v>9.8281928689318131E-3</v>
      </c>
      <c r="F3160" s="91">
        <v>1.4199789463732069E-2</v>
      </c>
      <c r="G3160" s="92">
        <v>1.8223401464334394E-2</v>
      </c>
      <c r="H3160" s="92">
        <v>2.1537417003896227E-2</v>
      </c>
      <c r="I3160" s="92">
        <v>2.414769921036437E-2</v>
      </c>
      <c r="J3160" s="92">
        <v>2.6023866881269356E-2</v>
      </c>
    </row>
    <row r="3161" spans="3:10" x14ac:dyDescent="0.25">
      <c r="C3161" s="84">
        <v>1.5045997186958588E-2</v>
      </c>
      <c r="D3161" s="91">
        <v>1.6422287035639051E-2</v>
      </c>
      <c r="E3161" s="91">
        <v>1.7437833796463836E-2</v>
      </c>
      <c r="F3161" s="91">
        <v>1.8301006487507369E-2</v>
      </c>
      <c r="G3161" s="92">
        <v>1.9172209411051275E-2</v>
      </c>
      <c r="H3161" s="92">
        <v>2.0060165087589552E-2</v>
      </c>
      <c r="I3161" s="92">
        <v>2.1110077956140068E-2</v>
      </c>
      <c r="J3161" s="92">
        <v>2.2325896242382858E-2</v>
      </c>
    </row>
    <row r="3162" spans="3:10" x14ac:dyDescent="0.25">
      <c r="C3162" s="84">
        <v>5.083324775830898E-3</v>
      </c>
      <c r="D3162" s="91">
        <v>8.8657901444518603E-3</v>
      </c>
      <c r="E3162" s="91">
        <v>1.2884972848695657E-2</v>
      </c>
      <c r="F3162" s="91">
        <v>1.6679849188591542E-2</v>
      </c>
      <c r="G3162" s="92">
        <v>2.0100493219992521E-2</v>
      </c>
      <c r="H3162" s="92">
        <v>2.3066871274907523E-2</v>
      </c>
      <c r="I3162" s="92">
        <v>2.5734860423107301E-2</v>
      </c>
      <c r="J3162" s="92">
        <v>2.8122873958163624E-2</v>
      </c>
    </row>
    <row r="3163" spans="3:10" x14ac:dyDescent="0.25">
      <c r="C3163" s="84">
        <v>2.4491937781754114E-3</v>
      </c>
      <c r="D3163" s="91">
        <v>5.1204216002846198E-3</v>
      </c>
      <c r="E3163" s="91">
        <v>8.3861729632770977E-3</v>
      </c>
      <c r="F3163" s="91">
        <v>1.1684505038752383E-2</v>
      </c>
      <c r="G3163" s="92">
        <v>1.4660006463876954E-2</v>
      </c>
      <c r="H3163" s="92">
        <v>1.7112128845995753E-2</v>
      </c>
      <c r="I3163" s="92">
        <v>1.91134032618442E-2</v>
      </c>
      <c r="J3163" s="92">
        <v>2.0694353169500135E-2</v>
      </c>
    </row>
    <row r="3164" spans="3:10" x14ac:dyDescent="0.25">
      <c r="C3164" s="84">
        <v>3.5391838893494934E-3</v>
      </c>
      <c r="D3164" s="91">
        <v>6.3706569844240429E-3</v>
      </c>
      <c r="E3164" s="91">
        <v>9.4308537316824051E-3</v>
      </c>
      <c r="F3164" s="91">
        <v>1.2278785131450717E-2</v>
      </c>
      <c r="G3164" s="92">
        <v>1.4713485661588855E-2</v>
      </c>
      <c r="H3164" s="92">
        <v>1.6628042647924567E-2</v>
      </c>
      <c r="I3164" s="92">
        <v>1.8127540692444977E-2</v>
      </c>
      <c r="J3164" s="92">
        <v>1.9244606829910429E-2</v>
      </c>
    </row>
    <row r="3165" spans="3:10" x14ac:dyDescent="0.25">
      <c r="C3165" s="84">
        <v>9.6770882567477241E-3</v>
      </c>
      <c r="D3165" s="91">
        <v>1.4307522540977285E-2</v>
      </c>
      <c r="E3165" s="91">
        <v>1.8148651963603112E-2</v>
      </c>
      <c r="F3165" s="91">
        <v>2.0906457387905704E-2</v>
      </c>
      <c r="G3165" s="92">
        <v>2.2671102762311313E-2</v>
      </c>
      <c r="H3165" s="92">
        <v>2.351731265958304E-2</v>
      </c>
      <c r="I3165" s="92">
        <v>2.3703943797719028E-2</v>
      </c>
      <c r="J3165" s="92">
        <v>2.3312662324342096E-2</v>
      </c>
    </row>
    <row r="3166" spans="3:10" x14ac:dyDescent="0.25">
      <c r="C3166" s="84">
        <v>1.7332995948002413E-2</v>
      </c>
      <c r="D3166" s="91">
        <v>2.0505973254202382E-2</v>
      </c>
      <c r="E3166" s="91">
        <v>2.2496320241474035E-2</v>
      </c>
      <c r="F3166" s="91">
        <v>2.3658152513559828E-2</v>
      </c>
      <c r="G3166" s="92">
        <v>2.4303968760355499E-2</v>
      </c>
      <c r="H3166" s="92">
        <v>2.4488865630244602E-2</v>
      </c>
      <c r="I3166" s="92">
        <v>2.4383189318112439E-2</v>
      </c>
      <c r="J3166" s="92">
        <v>2.3957673614074578E-2</v>
      </c>
    </row>
    <row r="3167" spans="3:10" x14ac:dyDescent="0.25">
      <c r="C3167" s="84">
        <v>1.7775605342226677E-2</v>
      </c>
      <c r="D3167" s="91">
        <v>2.1334621452339005E-2</v>
      </c>
      <c r="E3167" s="91">
        <v>2.4070909221649454E-2</v>
      </c>
      <c r="F3167" s="91">
        <v>2.6269107979499162E-2</v>
      </c>
      <c r="G3167" s="92">
        <v>2.8233571578462444E-2</v>
      </c>
      <c r="H3167" s="92">
        <v>3.0047062691841955E-2</v>
      </c>
      <c r="I3167" s="92">
        <v>3.1965497581246304E-2</v>
      </c>
      <c r="J3167" s="92">
        <v>3.4002697474655563E-2</v>
      </c>
    </row>
    <row r="3168" spans="3:10" x14ac:dyDescent="0.25">
      <c r="C3168" s="84">
        <v>3.5251048947121146E-3</v>
      </c>
      <c r="D3168" s="91">
        <v>6.4635017501431411E-3</v>
      </c>
      <c r="E3168" s="91">
        <v>9.8556614513047747E-3</v>
      </c>
      <c r="F3168" s="91">
        <v>1.3334446239601965E-2</v>
      </c>
      <c r="G3168" s="92">
        <v>1.671256399952752E-2</v>
      </c>
      <c r="H3168" s="92">
        <v>1.9839227631784348E-2</v>
      </c>
      <c r="I3168" s="92">
        <v>2.2765023404112607E-2</v>
      </c>
      <c r="J3168" s="92">
        <v>2.5431616001633142E-2</v>
      </c>
    </row>
    <row r="3169" spans="3:10" x14ac:dyDescent="0.25">
      <c r="C3169" s="84">
        <v>9.7388747761840144E-3</v>
      </c>
      <c r="D3169" s="91">
        <v>1.5364650218223886E-2</v>
      </c>
      <c r="E3169" s="91">
        <v>2.0680895935286003E-2</v>
      </c>
      <c r="F3169" s="91">
        <v>2.5237459743352869E-2</v>
      </c>
      <c r="G3169" s="92">
        <v>2.9038385604392494E-2</v>
      </c>
      <c r="H3169" s="92">
        <v>3.208771181799315E-2</v>
      </c>
      <c r="I3169" s="92">
        <v>3.4630930769147035E-2</v>
      </c>
      <c r="J3169" s="92">
        <v>3.6653734524065833E-2</v>
      </c>
    </row>
    <row r="3170" spans="3:10" x14ac:dyDescent="0.25">
      <c r="C3170" s="84">
        <v>5.2888177511823398E-3</v>
      </c>
      <c r="D3170" s="91">
        <v>8.8104075704441513E-3</v>
      </c>
      <c r="E3170" s="91">
        <v>1.2392610918077123E-2</v>
      </c>
      <c r="F3170" s="91">
        <v>1.5641510023628777E-2</v>
      </c>
      <c r="G3170" s="92">
        <v>1.8452581410223854E-2</v>
      </c>
      <c r="H3170" s="92">
        <v>2.0779007204413089E-2</v>
      </c>
      <c r="I3170" s="92">
        <v>2.2785831730380658E-2</v>
      </c>
      <c r="J3170" s="92">
        <v>2.4511451644401314E-2</v>
      </c>
    </row>
    <row r="3171" spans="3:10" x14ac:dyDescent="0.25">
      <c r="C3171" s="84">
        <v>3.2357026021000985E-3</v>
      </c>
      <c r="D3171" s="91">
        <v>5.5600787992426681E-3</v>
      </c>
      <c r="E3171" s="91">
        <v>8.1407800812253617E-3</v>
      </c>
      <c r="F3171" s="91">
        <v>1.0692148049277492E-2</v>
      </c>
      <c r="G3171" s="92">
        <v>1.305421652397401E-2</v>
      </c>
      <c r="H3171" s="92">
        <v>1.5100489122556742E-2</v>
      </c>
      <c r="I3171" s="92">
        <v>1.6886009683476453E-2</v>
      </c>
      <c r="J3171" s="92">
        <v>1.8414109421582652E-2</v>
      </c>
    </row>
    <row r="3172" spans="3:10" x14ac:dyDescent="0.25">
      <c r="C3172" s="84">
        <v>4.8516564840674582E-3</v>
      </c>
      <c r="D3172" s="91">
        <v>6.954695671659886E-3</v>
      </c>
      <c r="E3172" s="91">
        <v>8.832794193436605E-3</v>
      </c>
      <c r="F3172" s="91">
        <v>1.03649448827597E-2</v>
      </c>
      <c r="G3172" s="92">
        <v>1.1554747476905877E-2</v>
      </c>
      <c r="H3172" s="92">
        <v>1.2394835021403119E-2</v>
      </c>
      <c r="I3172" s="92">
        <v>1.2993997393354646E-2</v>
      </c>
      <c r="J3172" s="92">
        <v>1.3388670778907243E-2</v>
      </c>
    </row>
    <row r="3173" spans="3:10" x14ac:dyDescent="0.25">
      <c r="C3173" s="84">
        <v>1.4293952468588072E-3</v>
      </c>
      <c r="D3173" s="91">
        <v>2.6992604175460561E-3</v>
      </c>
      <c r="E3173" s="91">
        <v>4.2066209794227004E-3</v>
      </c>
      <c r="F3173" s="91">
        <v>5.7435878775023395E-3</v>
      </c>
      <c r="G3173" s="92">
        <v>7.1614388609683643E-3</v>
      </c>
      <c r="H3173" s="92">
        <v>8.3464229200564625E-3</v>
      </c>
      <c r="I3173" s="92">
        <v>9.3086768080019588E-3</v>
      </c>
      <c r="J3173" s="92">
        <v>1.0052112272429725E-2</v>
      </c>
    </row>
    <row r="3174" spans="3:10" x14ac:dyDescent="0.25">
      <c r="C3174" s="84">
        <v>1.6529019587289841E-2</v>
      </c>
      <c r="D3174" s="91">
        <v>1.7556015988442409E-2</v>
      </c>
      <c r="E3174" s="91">
        <v>1.8020934933411722E-2</v>
      </c>
      <c r="F3174" s="91">
        <v>1.8293369343132918E-2</v>
      </c>
      <c r="G3174" s="92">
        <v>1.8586553445344888E-2</v>
      </c>
      <c r="H3174" s="92">
        <v>1.88953075281817E-2</v>
      </c>
      <c r="I3174" s="92">
        <v>1.931073341820938E-2</v>
      </c>
      <c r="J3174" s="92">
        <v>1.9775857385021023E-2</v>
      </c>
    </row>
    <row r="3175" spans="3:10" x14ac:dyDescent="0.25">
      <c r="C3175" s="84">
        <v>5.2153444223498862E-3</v>
      </c>
      <c r="D3175" s="91">
        <v>9.6181871082590305E-3</v>
      </c>
      <c r="E3175" s="91">
        <v>1.4231094073988426E-2</v>
      </c>
      <c r="F3175" s="91">
        <v>1.8298888553047322E-2</v>
      </c>
      <c r="G3175" s="92">
        <v>2.1569295817926472E-2</v>
      </c>
      <c r="H3175" s="92">
        <v>2.3984427829201026E-2</v>
      </c>
      <c r="I3175" s="92">
        <v>2.5776159227601313E-2</v>
      </c>
      <c r="J3175" s="92">
        <v>2.702530492458163E-2</v>
      </c>
    </row>
    <row r="3176" spans="3:10" x14ac:dyDescent="0.25">
      <c r="C3176" s="84">
        <v>1.7737321270747657E-3</v>
      </c>
      <c r="D3176" s="91">
        <v>3.7414956359578156E-3</v>
      </c>
      <c r="E3176" s="91">
        <v>6.2056900288581943E-3</v>
      </c>
      <c r="F3176" s="91">
        <v>8.7553521385852883E-3</v>
      </c>
      <c r="G3176" s="92">
        <v>1.1090418317570292E-2</v>
      </c>
      <c r="H3176" s="92">
        <v>1.3009194119275008E-2</v>
      </c>
      <c r="I3176" s="92">
        <v>1.4526469685936993E-2</v>
      </c>
      <c r="J3176" s="92">
        <v>1.5649064834371229E-2</v>
      </c>
    </row>
    <row r="3177" spans="3:10" x14ac:dyDescent="0.25">
      <c r="C3177" s="84">
        <v>1.7634341961996133E-2</v>
      </c>
      <c r="D3177" s="91">
        <v>1.9045781023544383E-2</v>
      </c>
      <c r="E3177" s="91">
        <v>1.9797986253971767E-2</v>
      </c>
      <c r="F3177" s="91">
        <v>2.0169428372869079E-2</v>
      </c>
      <c r="G3177" s="92">
        <v>2.0344096421333304E-2</v>
      </c>
      <c r="H3177" s="92">
        <v>2.0314066812500836E-2</v>
      </c>
      <c r="I3177" s="92">
        <v>2.0203002870086542E-2</v>
      </c>
      <c r="J3177" s="92">
        <v>1.9989814084046195E-2</v>
      </c>
    </row>
    <row r="3178" spans="3:10" x14ac:dyDescent="0.25">
      <c r="C3178" s="84">
        <v>2.0565946985397886E-2</v>
      </c>
      <c r="D3178" s="91">
        <v>2.333052718006174E-2</v>
      </c>
      <c r="E3178" s="91">
        <v>2.4877629672744976E-2</v>
      </c>
      <c r="F3178" s="91">
        <v>2.5715090931747793E-2</v>
      </c>
      <c r="G3178" s="92">
        <v>2.6234470748285107E-2</v>
      </c>
      <c r="H3178" s="92">
        <v>2.652138826189978E-2</v>
      </c>
      <c r="I3178" s="92">
        <v>2.6770908606409627E-2</v>
      </c>
      <c r="J3178" s="92">
        <v>2.6943643565023934E-2</v>
      </c>
    </row>
    <row r="3179" spans="3:10" x14ac:dyDescent="0.25">
      <c r="C3179" s="84">
        <v>7.9544854531819944E-3</v>
      </c>
      <c r="D3179" s="91">
        <v>1.0708510238729796E-2</v>
      </c>
      <c r="E3179" s="91">
        <v>1.3192393889141452E-2</v>
      </c>
      <c r="F3179" s="91">
        <v>1.5300800447418607E-2</v>
      </c>
      <c r="G3179" s="92">
        <v>1.7032059055162072E-2</v>
      </c>
      <c r="H3179" s="92">
        <v>1.8337041612305635E-2</v>
      </c>
      <c r="I3179" s="92">
        <v>1.9334313804722225E-2</v>
      </c>
      <c r="J3179" s="92">
        <v>2.0040158695831381E-2</v>
      </c>
    </row>
    <row r="3180" spans="3:10" x14ac:dyDescent="0.25">
      <c r="C3180" s="84">
        <v>1.2128745948339016E-3</v>
      </c>
      <c r="D3180" s="91">
        <v>2.5684641320408239E-3</v>
      </c>
      <c r="E3180" s="91">
        <v>4.371921762326641E-3</v>
      </c>
      <c r="F3180" s="91">
        <v>6.406888862434788E-3</v>
      </c>
      <c r="G3180" s="92">
        <v>8.478469219585923E-3</v>
      </c>
      <c r="H3180" s="92">
        <v>1.0412981937576542E-2</v>
      </c>
      <c r="I3180" s="92">
        <v>1.2179387672952294E-2</v>
      </c>
      <c r="J3180" s="92">
        <v>1.3737689226902538E-2</v>
      </c>
    </row>
    <row r="3181" spans="3:10" x14ac:dyDescent="0.25">
      <c r="C3181" s="84">
        <v>1.0032062272046156E-2</v>
      </c>
      <c r="D3181" s="91">
        <v>1.312458029589547E-2</v>
      </c>
      <c r="E3181" s="91">
        <v>1.5874868296359902E-2</v>
      </c>
      <c r="F3181" s="91">
        <v>1.8284863354400504E-2</v>
      </c>
      <c r="G3181" s="92">
        <v>2.0440728466566551E-2</v>
      </c>
      <c r="H3181" s="92">
        <v>2.2323467405748122E-2</v>
      </c>
      <c r="I3181" s="92">
        <v>2.4074223892188811E-2</v>
      </c>
      <c r="J3181" s="92">
        <v>2.5678215187900418E-2</v>
      </c>
    </row>
    <row r="3182" spans="3:10" x14ac:dyDescent="0.25">
      <c r="C3182" s="84">
        <v>7.8013374025943605E-2</v>
      </c>
      <c r="D3182" s="91">
        <v>7.0690275519860887E-2</v>
      </c>
      <c r="E3182" s="91">
        <v>6.475049724101932E-2</v>
      </c>
      <c r="F3182" s="91">
        <v>6.0348570929079678E-2</v>
      </c>
      <c r="G3182" s="92">
        <v>5.7301709009765306E-2</v>
      </c>
      <c r="H3182" s="92">
        <v>5.5019550453678692E-2</v>
      </c>
      <c r="I3182" s="92">
        <v>5.3412859888639259E-2</v>
      </c>
      <c r="J3182" s="92">
        <v>5.2073732833380369E-2</v>
      </c>
    </row>
    <row r="3183" spans="3:10" x14ac:dyDescent="0.25">
      <c r="C3183" s="84">
        <v>7.4192521353758116E-3</v>
      </c>
      <c r="D3183" s="91">
        <v>1.0184964202935713E-2</v>
      </c>
      <c r="E3183" s="91">
        <v>1.2857532482924011E-2</v>
      </c>
      <c r="F3183" s="91">
        <v>1.5375879007245095E-2</v>
      </c>
      <c r="G3183" s="92">
        <v>1.7745700800533944E-2</v>
      </c>
      <c r="H3183" s="92">
        <v>1.9884046654636198E-2</v>
      </c>
      <c r="I3183" s="92">
        <v>2.185309712487115E-2</v>
      </c>
      <c r="J3183" s="92">
        <v>2.3586431528793059E-2</v>
      </c>
    </row>
    <row r="3184" spans="3:10" x14ac:dyDescent="0.25">
      <c r="C3184" s="84">
        <v>2.734618828970472E-3</v>
      </c>
      <c r="D3184" s="91">
        <v>5.31283711341843E-3</v>
      </c>
      <c r="E3184" s="91">
        <v>8.3545553805823049E-3</v>
      </c>
      <c r="F3184" s="91">
        <v>1.1437950202708479E-2</v>
      </c>
      <c r="G3184" s="92">
        <v>1.4315818629393387E-2</v>
      </c>
      <c r="H3184" s="92">
        <v>1.6817241691376085E-2</v>
      </c>
      <c r="I3184" s="92">
        <v>1.898185295423481E-2</v>
      </c>
      <c r="J3184" s="92">
        <v>2.0783947301309239E-2</v>
      </c>
    </row>
    <row r="3185" spans="3:10" x14ac:dyDescent="0.25">
      <c r="C3185" s="84">
        <v>6.0175754646982511E-3</v>
      </c>
      <c r="D3185" s="91">
        <v>8.4358927271972195E-3</v>
      </c>
      <c r="E3185" s="91">
        <v>1.067770042488015E-2</v>
      </c>
      <c r="F3185" s="91">
        <v>1.2649860867844167E-2</v>
      </c>
      <c r="G3185" s="92">
        <v>1.4361537257520388E-2</v>
      </c>
      <c r="H3185" s="92">
        <v>1.577989731026971E-2</v>
      </c>
      <c r="I3185" s="92">
        <v>1.7005322676516742E-2</v>
      </c>
      <c r="J3185" s="92">
        <v>1.8043282066010548E-2</v>
      </c>
    </row>
    <row r="3186" spans="3:10" x14ac:dyDescent="0.25">
      <c r="C3186" s="84">
        <v>3.1541163086624829E-3</v>
      </c>
      <c r="D3186" s="91">
        <v>6.1810287967279769E-3</v>
      </c>
      <c r="E3186" s="91">
        <v>9.8200077643901297E-3</v>
      </c>
      <c r="F3186" s="91">
        <v>1.3607056878142527E-2</v>
      </c>
      <c r="G3186" s="92">
        <v>1.7267948437198814E-2</v>
      </c>
      <c r="H3186" s="92">
        <v>2.0602483324445607E-2</v>
      </c>
      <c r="I3186" s="92">
        <v>2.3652166449706465E-2</v>
      </c>
      <c r="J3186" s="92">
        <v>2.6369342997695909E-2</v>
      </c>
    </row>
    <row r="3187" spans="3:10" x14ac:dyDescent="0.25">
      <c r="C3187" s="84">
        <v>1.5105522043127147E-2</v>
      </c>
      <c r="D3187" s="91">
        <v>1.7044898999177483E-2</v>
      </c>
      <c r="E3187" s="91">
        <v>1.8110029939088643E-2</v>
      </c>
      <c r="F3187" s="91">
        <v>1.8549571699195907E-2</v>
      </c>
      <c r="G3187" s="92">
        <v>1.8575434363791495E-2</v>
      </c>
      <c r="H3187" s="92">
        <v>1.8233445936469885E-2</v>
      </c>
      <c r="I3187" s="92">
        <v>1.7686572812786273E-2</v>
      </c>
      <c r="J3187" s="92">
        <v>1.6962205671229118E-2</v>
      </c>
    </row>
    <row r="3188" spans="3:10" x14ac:dyDescent="0.25">
      <c r="C3188" s="84">
        <v>1.9117621004257502E-3</v>
      </c>
      <c r="D3188" s="91">
        <v>3.8239453370348263E-3</v>
      </c>
      <c r="E3188" s="91">
        <v>6.1086081818469114E-3</v>
      </c>
      <c r="F3188" s="91">
        <v>8.4059573984995306E-3</v>
      </c>
      <c r="G3188" s="92">
        <v>1.0494925099325128E-2</v>
      </c>
      <c r="H3188" s="92">
        <v>1.2241976868764689E-2</v>
      </c>
      <c r="I3188" s="92">
        <v>1.3695906445336154E-2</v>
      </c>
      <c r="J3188" s="92">
        <v>1.4874774232100577E-2</v>
      </c>
    </row>
    <row r="3189" spans="3:10" x14ac:dyDescent="0.25">
      <c r="C3189" s="84">
        <v>5.550229495752357E-3</v>
      </c>
      <c r="D3189" s="91">
        <v>8.7917761177779604E-3</v>
      </c>
      <c r="E3189" s="91">
        <v>1.1979302293531347E-2</v>
      </c>
      <c r="F3189" s="91">
        <v>1.4779596212833888E-2</v>
      </c>
      <c r="G3189" s="92">
        <v>1.7092176418897365E-2</v>
      </c>
      <c r="H3189" s="92">
        <v>1.8853079344738909E-2</v>
      </c>
      <c r="I3189" s="92">
        <v>2.0198323632293982E-2</v>
      </c>
      <c r="J3189" s="92">
        <v>2.1162223957973052E-2</v>
      </c>
    </row>
    <row r="3190" spans="3:10" x14ac:dyDescent="0.25">
      <c r="C3190" s="84">
        <v>2.0831647521009904E-2</v>
      </c>
      <c r="D3190" s="91">
        <v>2.6345444356690274E-2</v>
      </c>
      <c r="E3190" s="91">
        <v>3.0554310668614356E-2</v>
      </c>
      <c r="F3190" s="91">
        <v>3.366389235323556E-2</v>
      </c>
      <c r="G3190" s="92">
        <v>3.6005181940262546E-2</v>
      </c>
      <c r="H3190" s="92">
        <v>3.7640251582004729E-2</v>
      </c>
      <c r="I3190" s="92">
        <v>3.883898418044282E-2</v>
      </c>
      <c r="J3190" s="92">
        <v>3.9560617773287406E-2</v>
      </c>
    </row>
    <row r="3191" spans="3:10" x14ac:dyDescent="0.25">
      <c r="C3191" s="84">
        <v>1.2534526154571932E-2</v>
      </c>
      <c r="D3191" s="91">
        <v>1.3720549133352113E-2</v>
      </c>
      <c r="E3191" s="91">
        <v>1.4818912332536941E-2</v>
      </c>
      <c r="F3191" s="91">
        <v>1.594228808734276E-2</v>
      </c>
      <c r="G3191" s="92">
        <v>1.716190621851664E-2</v>
      </c>
      <c r="H3191" s="92">
        <v>1.8421058470314548E-2</v>
      </c>
      <c r="I3191" s="92">
        <v>1.9792157193048769E-2</v>
      </c>
      <c r="J3191" s="92">
        <v>2.1224237233404324E-2</v>
      </c>
    </row>
    <row r="3192" spans="3:10" x14ac:dyDescent="0.25">
      <c r="C3192" s="84">
        <v>9.72195698055856E-3</v>
      </c>
      <c r="D3192" s="91">
        <v>1.3733088590695939E-2</v>
      </c>
      <c r="E3192" s="91">
        <v>1.7499946642659331E-2</v>
      </c>
      <c r="F3192" s="91">
        <v>2.0870042385267223E-2</v>
      </c>
      <c r="G3192" s="92">
        <v>2.3879199788966285E-2</v>
      </c>
      <c r="H3192" s="92">
        <v>2.6500171573370125E-2</v>
      </c>
      <c r="I3192" s="92">
        <v>2.891650745584862E-2</v>
      </c>
      <c r="J3192" s="92">
        <v>3.1126873209963123E-2</v>
      </c>
    </row>
    <row r="3193" spans="3:10" x14ac:dyDescent="0.25">
      <c r="C3193" s="84">
        <v>1.1029871631623391E-2</v>
      </c>
      <c r="D3193" s="91">
        <v>1.9335139791051011E-2</v>
      </c>
      <c r="E3193" s="91">
        <v>2.7464521996606053E-2</v>
      </c>
      <c r="F3193" s="91">
        <v>3.4228039641458374E-2</v>
      </c>
      <c r="G3193" s="92">
        <v>3.9433528826468944E-2</v>
      </c>
      <c r="H3193" s="92">
        <v>4.3153650690205415E-2</v>
      </c>
      <c r="I3193" s="92">
        <v>4.5884872320414632E-2</v>
      </c>
      <c r="J3193" s="92">
        <v>4.7784122095724892E-2</v>
      </c>
    </row>
    <row r="3194" spans="3:10" x14ac:dyDescent="0.25">
      <c r="C3194" s="84">
        <v>1.0640014331616664E-2</v>
      </c>
      <c r="D3194" s="91">
        <v>1.2331611467608375E-2</v>
      </c>
      <c r="E3194" s="91">
        <v>1.3770152374988395E-2</v>
      </c>
      <c r="F3194" s="91">
        <v>1.5108471955224072E-2</v>
      </c>
      <c r="G3194" s="92">
        <v>1.6484316006516828E-2</v>
      </c>
      <c r="H3194" s="92">
        <v>1.7913060914160193E-2</v>
      </c>
      <c r="I3194" s="92">
        <v>1.9528216824601326E-2</v>
      </c>
      <c r="J3194" s="92">
        <v>2.1337036563168457E-2</v>
      </c>
    </row>
    <row r="3195" spans="3:10" x14ac:dyDescent="0.25">
      <c r="C3195" s="84">
        <v>4.8489780325636331E-4</v>
      </c>
      <c r="D3195" s="91">
        <v>1.2226931107778413E-3</v>
      </c>
      <c r="E3195" s="91">
        <v>2.3377100122279793E-3</v>
      </c>
      <c r="F3195" s="91">
        <v>3.6974447133536412E-3</v>
      </c>
      <c r="G3195" s="92">
        <v>5.1479957298412905E-3</v>
      </c>
      <c r="H3195" s="92">
        <v>6.5559008183147275E-3</v>
      </c>
      <c r="I3195" s="92">
        <v>7.8979384294798928E-3</v>
      </c>
      <c r="J3195" s="92">
        <v>9.1634011548190081E-3</v>
      </c>
    </row>
    <row r="3196" spans="3:10" x14ac:dyDescent="0.25">
      <c r="C3196" s="84">
        <v>3.8590757577572216E-2</v>
      </c>
      <c r="D3196" s="91">
        <v>4.8533463060369687E-2</v>
      </c>
      <c r="E3196" s="91">
        <v>5.5604522210526149E-2</v>
      </c>
      <c r="F3196" s="91">
        <v>6.0370314891283666E-2</v>
      </c>
      <c r="G3196" s="92">
        <v>6.3638536039296548E-2</v>
      </c>
      <c r="H3196" s="92">
        <v>6.5678254850633805E-2</v>
      </c>
      <c r="I3196" s="92">
        <v>6.704753603175205E-2</v>
      </c>
      <c r="J3196" s="92">
        <v>6.7688727012325436E-2</v>
      </c>
    </row>
    <row r="3197" spans="3:10" x14ac:dyDescent="0.25">
      <c r="C3197" s="84">
        <v>3.8429410980570983E-2</v>
      </c>
      <c r="D3197" s="91">
        <v>5.0309421998496487E-2</v>
      </c>
      <c r="E3197" s="91">
        <v>5.8755544196501058E-2</v>
      </c>
      <c r="F3197" s="91">
        <v>6.4183660393266145E-2</v>
      </c>
      <c r="G3197" s="92">
        <v>6.7527788914602371E-2</v>
      </c>
      <c r="H3197" s="92">
        <v>6.9188549278692404E-2</v>
      </c>
      <c r="I3197" s="92">
        <v>6.9841698241971881E-2</v>
      </c>
      <c r="J3197" s="92">
        <v>6.949158880853315E-2</v>
      </c>
    </row>
    <row r="3198" spans="3:10" x14ac:dyDescent="0.25">
      <c r="C3198" s="84">
        <v>1.0761204887103032E-2</v>
      </c>
      <c r="D3198" s="91">
        <v>1.4126697525803414E-2</v>
      </c>
      <c r="E3198" s="91">
        <v>1.6668964418881226E-2</v>
      </c>
      <c r="F3198" s="91">
        <v>1.8399483479941688E-2</v>
      </c>
      <c r="G3198" s="92">
        <v>1.9491260937821546E-2</v>
      </c>
      <c r="H3198" s="92">
        <v>2.0021412243121116E-2</v>
      </c>
      <c r="I3198" s="92">
        <v>2.0200435769011923E-2</v>
      </c>
      <c r="J3198" s="92">
        <v>2.0079882942509012E-2</v>
      </c>
    </row>
    <row r="3199" spans="3:10" x14ac:dyDescent="0.25">
      <c r="C3199" s="84">
        <v>1.505730200033582E-2</v>
      </c>
      <c r="D3199" s="91">
        <v>1.7733856675782741E-2</v>
      </c>
      <c r="E3199" s="91">
        <v>1.933908127722472E-2</v>
      </c>
      <c r="F3199" s="91">
        <v>2.0138205366607292E-2</v>
      </c>
      <c r="G3199" s="92">
        <v>2.0425779451497567E-2</v>
      </c>
      <c r="H3199" s="92">
        <v>2.0322354252819041E-2</v>
      </c>
      <c r="I3199" s="92">
        <v>2.0059140651576629E-2</v>
      </c>
      <c r="J3199" s="92">
        <v>1.9692344852946877E-2</v>
      </c>
    </row>
    <row r="3200" spans="3:10" x14ac:dyDescent="0.25">
      <c r="C3200" s="84">
        <v>5.1396621343119944E-3</v>
      </c>
      <c r="D3200" s="91">
        <v>8.3153697809508088E-3</v>
      </c>
      <c r="E3200" s="91">
        <v>1.1634294530199128E-2</v>
      </c>
      <c r="F3200" s="91">
        <v>1.4785016546903111E-2</v>
      </c>
      <c r="G3200" s="92">
        <v>1.7644708840761969E-2</v>
      </c>
      <c r="H3200" s="92">
        <v>2.010797234652547E-2</v>
      </c>
      <c r="I3200" s="92">
        <v>2.2271908968304166E-2</v>
      </c>
      <c r="J3200" s="92">
        <v>2.4124527776961099E-2</v>
      </c>
    </row>
    <row r="3201" spans="3:10" x14ac:dyDescent="0.25">
      <c r="C3201" s="84">
        <v>2.2404174870929532E-2</v>
      </c>
      <c r="D3201" s="91">
        <v>3.209876654451381E-2</v>
      </c>
      <c r="E3201" s="91">
        <v>3.98976958345994E-2</v>
      </c>
      <c r="F3201" s="91">
        <v>4.5386678541349215E-2</v>
      </c>
      <c r="G3201" s="92">
        <v>4.8869737342464914E-2</v>
      </c>
      <c r="H3201" s="92">
        <v>5.0547194775997888E-2</v>
      </c>
      <c r="I3201" s="92">
        <v>5.0982876247542233E-2</v>
      </c>
      <c r="J3201" s="92">
        <v>5.0337378478351347E-2</v>
      </c>
    </row>
    <row r="3202" spans="3:10" x14ac:dyDescent="0.25">
      <c r="C3202" s="84">
        <v>5.4436274122145268E-3</v>
      </c>
      <c r="D3202" s="91">
        <v>7.6535760695612375E-3</v>
      </c>
      <c r="E3202" s="91">
        <v>9.7444732898419682E-3</v>
      </c>
      <c r="F3202" s="91">
        <v>1.1609755726601645E-2</v>
      </c>
      <c r="G3202" s="92">
        <v>1.3224032349989104E-2</v>
      </c>
      <c r="H3202" s="92">
        <v>1.4523794859389025E-2</v>
      </c>
      <c r="I3202" s="92">
        <v>1.5576201942183494E-2</v>
      </c>
      <c r="J3202" s="92">
        <v>1.6372136749269454E-2</v>
      </c>
    </row>
    <row r="3203" spans="3:10" x14ac:dyDescent="0.25">
      <c r="C3203" s="84">
        <v>3.5655444521583667E-2</v>
      </c>
      <c r="D3203" s="91">
        <v>3.5877279345702673E-2</v>
      </c>
      <c r="E3203" s="91">
        <v>3.5781632146761617E-2</v>
      </c>
      <c r="F3203" s="91">
        <v>3.5799127215215186E-2</v>
      </c>
      <c r="G3203" s="92">
        <v>3.6132067818283174E-2</v>
      </c>
      <c r="H3203" s="92">
        <v>3.6648324352039595E-2</v>
      </c>
      <c r="I3203" s="92">
        <v>3.7456719112383824E-2</v>
      </c>
      <c r="J3203" s="92">
        <v>3.8396126681715097E-2</v>
      </c>
    </row>
    <row r="3204" spans="3:10" x14ac:dyDescent="0.25">
      <c r="C3204" s="84">
        <v>1.6440822446258132E-2</v>
      </c>
      <c r="D3204" s="91">
        <v>1.8852713674211347E-2</v>
      </c>
      <c r="E3204" s="91">
        <v>2.0395722286114824E-2</v>
      </c>
      <c r="F3204" s="91">
        <v>2.1377272380764974E-2</v>
      </c>
      <c r="G3204" s="92">
        <v>2.2068294650287149E-2</v>
      </c>
      <c r="H3204" s="92">
        <v>2.2532958746110703E-2</v>
      </c>
      <c r="I3204" s="92">
        <v>2.2956138214550961E-2</v>
      </c>
      <c r="J3204" s="92">
        <v>2.3337189391431382E-2</v>
      </c>
    </row>
    <row r="3205" spans="3:10" x14ac:dyDescent="0.25">
      <c r="C3205" s="84">
        <v>2.1895631671868324E-3</v>
      </c>
      <c r="D3205" s="91">
        <v>3.9155267129075688E-3</v>
      </c>
      <c r="E3205" s="91">
        <v>5.831624978029532E-3</v>
      </c>
      <c r="F3205" s="91">
        <v>7.6857250791392039E-3</v>
      </c>
      <c r="G3205" s="92">
        <v>9.3450225407972296E-3</v>
      </c>
      <c r="H3205" s="92">
        <v>1.0724848645467933E-2</v>
      </c>
      <c r="I3205" s="92">
        <v>1.1880977307265643E-2</v>
      </c>
      <c r="J3205" s="92">
        <v>1.2833953975115936E-2</v>
      </c>
    </row>
    <row r="3206" spans="3:10" x14ac:dyDescent="0.25">
      <c r="C3206" s="84">
        <v>6.3467656612120433E-3</v>
      </c>
      <c r="D3206" s="91">
        <v>9.585451533729538E-3</v>
      </c>
      <c r="E3206" s="91">
        <v>1.2677187737123501E-2</v>
      </c>
      <c r="F3206" s="91">
        <v>1.5406786104859457E-2</v>
      </c>
      <c r="G3206" s="92">
        <v>1.7770739815417901E-2</v>
      </c>
      <c r="H3206" s="92">
        <v>1.975763615200132E-2</v>
      </c>
      <c r="I3206" s="92">
        <v>2.1525422981016659E-2</v>
      </c>
      <c r="J3206" s="92">
        <v>2.309613310767885E-2</v>
      </c>
    </row>
    <row r="3207" spans="3:10" x14ac:dyDescent="0.25">
      <c r="C3207" s="84">
        <v>1.0019914794939116E-2</v>
      </c>
      <c r="D3207" s="91">
        <v>1.2430503853626889E-2</v>
      </c>
      <c r="E3207" s="91">
        <v>1.4521075464856287E-2</v>
      </c>
      <c r="F3207" s="91">
        <v>1.6302623897521511E-2</v>
      </c>
      <c r="G3207" s="92">
        <v>1.782949437929526E-2</v>
      </c>
      <c r="H3207" s="92">
        <v>1.9061919963303489E-2</v>
      </c>
      <c r="I3207" s="92">
        <v>2.0109073670444285E-2</v>
      </c>
      <c r="J3207" s="92">
        <v>2.0958005113442712E-2</v>
      </c>
    </row>
    <row r="3208" spans="3:10" x14ac:dyDescent="0.25">
      <c r="C3208" s="84">
        <v>3.2268009966955635E-3</v>
      </c>
      <c r="D3208" s="91">
        <v>5.2248062949850236E-3</v>
      </c>
      <c r="E3208" s="91">
        <v>7.2558330409099973E-3</v>
      </c>
      <c r="F3208" s="91">
        <v>9.1217965993198712E-3</v>
      </c>
      <c r="G3208" s="92">
        <v>1.0763438347750908E-2</v>
      </c>
      <c r="H3208" s="92">
        <v>1.2138808455140359E-2</v>
      </c>
      <c r="I3208" s="92">
        <v>1.3327628248809047E-2</v>
      </c>
      <c r="J3208" s="92">
        <v>1.4340867041444615E-2</v>
      </c>
    </row>
    <row r="3209" spans="3:10" x14ac:dyDescent="0.25">
      <c r="C3209" s="84">
        <v>1.1503383267944844E-2</v>
      </c>
      <c r="D3209" s="91">
        <v>1.4891250381057675E-2</v>
      </c>
      <c r="E3209" s="91">
        <v>1.7734225353978898E-2</v>
      </c>
      <c r="F3209" s="91">
        <v>2.0137299098104515E-2</v>
      </c>
      <c r="G3209" s="92">
        <v>2.2285330130506337E-2</v>
      </c>
      <c r="H3209" s="92">
        <v>2.4209391119672723E-2</v>
      </c>
      <c r="I3209" s="92">
        <v>2.6079245307062914E-2</v>
      </c>
      <c r="J3209" s="92">
        <v>2.7871183256986634E-2</v>
      </c>
    </row>
    <row r="3210" spans="3:10" x14ac:dyDescent="0.25">
      <c r="C3210" s="84">
        <v>5.9699288275135379E-3</v>
      </c>
      <c r="D3210" s="91">
        <v>8.9545357665786439E-3</v>
      </c>
      <c r="E3210" s="91">
        <v>1.1702830762100084E-2</v>
      </c>
      <c r="F3210" s="91">
        <v>1.3948649281439457E-2</v>
      </c>
      <c r="G3210" s="92">
        <v>1.5631056939913325E-2</v>
      </c>
      <c r="H3210" s="92">
        <v>1.6708083180603364E-2</v>
      </c>
      <c r="I3210" s="92">
        <v>1.7314085638292183E-2</v>
      </c>
      <c r="J3210" s="92">
        <v>1.7494584465170906E-2</v>
      </c>
    </row>
    <row r="3211" spans="3:10" x14ac:dyDescent="0.25">
      <c r="C3211" s="84">
        <v>2.6853099136081443E-3</v>
      </c>
      <c r="D3211" s="91">
        <v>5.0209226459392879E-3</v>
      </c>
      <c r="E3211" s="91">
        <v>7.7662400139826724E-3</v>
      </c>
      <c r="F3211" s="91">
        <v>1.0594786471778802E-2</v>
      </c>
      <c r="G3211" s="92">
        <v>1.3315188604091061E-2</v>
      </c>
      <c r="H3211" s="92">
        <v>1.5782409141021428E-2</v>
      </c>
      <c r="I3211" s="92">
        <v>1.8037128388222804E-2</v>
      </c>
      <c r="J3211" s="92">
        <v>2.0056342948413883E-2</v>
      </c>
    </row>
    <row r="3212" spans="3:10" x14ac:dyDescent="0.25">
      <c r="C3212" s="84">
        <v>2.1777528087761219E-2</v>
      </c>
      <c r="D3212" s="91">
        <v>2.8183968910311899E-2</v>
      </c>
      <c r="E3212" s="91">
        <v>3.2519571271195286E-2</v>
      </c>
      <c r="F3212" s="91">
        <v>3.5099385018353413E-2</v>
      </c>
      <c r="G3212" s="92">
        <v>3.6542995173536645E-2</v>
      </c>
      <c r="H3212" s="92">
        <v>3.7177964472335269E-2</v>
      </c>
      <c r="I3212" s="92">
        <v>3.7465703330641018E-2</v>
      </c>
      <c r="J3212" s="92">
        <v>3.7483538726306803E-2</v>
      </c>
    </row>
    <row r="3213" spans="3:10" x14ac:dyDescent="0.25">
      <c r="C3213" s="84">
        <v>2.093049215481741E-3</v>
      </c>
      <c r="D3213" s="91">
        <v>3.9360924194330876E-3</v>
      </c>
      <c r="E3213" s="91">
        <v>6.1419875044286653E-3</v>
      </c>
      <c r="F3213" s="91">
        <v>8.4443096790582269E-3</v>
      </c>
      <c r="G3213" s="92">
        <v>1.0666354569452086E-2</v>
      </c>
      <c r="H3213" s="92">
        <v>1.267202501349645E-2</v>
      </c>
      <c r="I3213" s="92">
        <v>1.4490493855658914E-2</v>
      </c>
      <c r="J3213" s="92">
        <v>1.6118693198914638E-2</v>
      </c>
    </row>
    <row r="3214" spans="3:10" x14ac:dyDescent="0.25">
      <c r="C3214" s="84">
        <v>6.7940251067256222E-2</v>
      </c>
      <c r="D3214" s="91">
        <v>5.5565573458022814E-2</v>
      </c>
      <c r="E3214" s="91">
        <v>4.6760533316515265E-2</v>
      </c>
      <c r="F3214" s="91">
        <v>4.0677309399631441E-2</v>
      </c>
      <c r="G3214" s="92">
        <v>3.6545354637802327E-2</v>
      </c>
      <c r="H3214" s="92">
        <v>3.3593265107561804E-2</v>
      </c>
      <c r="I3214" s="92">
        <v>3.1542680616183198E-2</v>
      </c>
      <c r="J3214" s="92">
        <v>3.0021275476183624E-2</v>
      </c>
    </row>
    <row r="3215" spans="3:10" x14ac:dyDescent="0.25">
      <c r="C3215" s="84">
        <v>8.2417308662143082E-4</v>
      </c>
      <c r="D3215" s="91">
        <v>1.7484828864977706E-3</v>
      </c>
      <c r="E3215" s="91">
        <v>2.9234656273464115E-3</v>
      </c>
      <c r="F3215" s="91">
        <v>4.1731164662195822E-3</v>
      </c>
      <c r="G3215" s="92">
        <v>5.3725268358669658E-3</v>
      </c>
      <c r="H3215" s="92">
        <v>6.4379269987630333E-3</v>
      </c>
      <c r="I3215" s="92">
        <v>7.3844334568857481E-3</v>
      </c>
      <c r="J3215" s="92">
        <v>8.2184148937903632E-3</v>
      </c>
    </row>
    <row r="3216" spans="3:10" x14ac:dyDescent="0.25">
      <c r="C3216" s="84">
        <v>3.8893016701321892E-2</v>
      </c>
      <c r="D3216" s="91">
        <v>4.0751766201965113E-2</v>
      </c>
      <c r="E3216" s="91">
        <v>4.1254184420691446E-2</v>
      </c>
      <c r="F3216" s="91">
        <v>4.1350241103989042E-2</v>
      </c>
      <c r="G3216" s="92">
        <v>4.1596942535541991E-2</v>
      </c>
      <c r="H3216" s="92">
        <v>4.2030377808694584E-2</v>
      </c>
      <c r="I3216" s="92">
        <v>4.287887469307565E-2</v>
      </c>
      <c r="J3216" s="92">
        <v>4.4019119194785003E-2</v>
      </c>
    </row>
    <row r="3217" spans="3:10" x14ac:dyDescent="0.25">
      <c r="C3217" s="84">
        <v>2.6541973861364639E-2</v>
      </c>
      <c r="D3217" s="91">
        <v>2.5899668160443628E-2</v>
      </c>
      <c r="E3217" s="91">
        <v>2.4938014573982016E-2</v>
      </c>
      <c r="F3217" s="91">
        <v>2.4048910249371482E-2</v>
      </c>
      <c r="G3217" s="92">
        <v>2.3395130310747098E-2</v>
      </c>
      <c r="H3217" s="92">
        <v>2.2890619532790552E-2</v>
      </c>
      <c r="I3217" s="92">
        <v>2.2602177344149998E-2</v>
      </c>
      <c r="J3217" s="92">
        <v>2.2436830632041407E-2</v>
      </c>
    </row>
    <row r="3218" spans="3:10" x14ac:dyDescent="0.25">
      <c r="C3218" s="84">
        <v>1.5681808957697409E-2</v>
      </c>
      <c r="D3218" s="91">
        <v>1.81714875972512E-2</v>
      </c>
      <c r="E3218" s="91">
        <v>1.9907209854975759E-2</v>
      </c>
      <c r="F3218" s="91">
        <v>2.1112434534329223E-2</v>
      </c>
      <c r="G3218" s="92">
        <v>2.1984628850248912E-2</v>
      </c>
      <c r="H3218" s="92">
        <v>2.2536931858289592E-2</v>
      </c>
      <c r="I3218" s="92">
        <v>2.2925166273113536E-2</v>
      </c>
      <c r="J3218" s="92">
        <v>2.3140611675539623E-2</v>
      </c>
    </row>
    <row r="3219" spans="3:10" x14ac:dyDescent="0.25">
      <c r="C3219" s="84">
        <v>2.5104978639658316E-2</v>
      </c>
      <c r="D3219" s="91">
        <v>3.1432079237441193E-2</v>
      </c>
      <c r="E3219" s="91">
        <v>3.6278789804619564E-2</v>
      </c>
      <c r="F3219" s="91">
        <v>3.9958738297840642E-2</v>
      </c>
      <c r="G3219" s="92">
        <v>4.2925754609706095E-2</v>
      </c>
      <c r="H3219" s="92">
        <v>4.5314245089116231E-2</v>
      </c>
      <c r="I3219" s="92">
        <v>4.7503456594761663E-2</v>
      </c>
      <c r="J3219" s="92">
        <v>4.9484813681321856E-2</v>
      </c>
    </row>
    <row r="3220" spans="3:10" x14ac:dyDescent="0.25">
      <c r="C3220" s="84">
        <v>1.5172303451031753E-2</v>
      </c>
      <c r="D3220" s="91">
        <v>1.6732788734268443E-2</v>
      </c>
      <c r="E3220" s="91">
        <v>1.744576754468748E-2</v>
      </c>
      <c r="F3220" s="91">
        <v>1.7692788177390208E-2</v>
      </c>
      <c r="G3220" s="92">
        <v>1.7740155571501777E-2</v>
      </c>
      <c r="H3220" s="92">
        <v>1.7637009462171907E-2</v>
      </c>
      <c r="I3220" s="92">
        <v>1.7509860492684288E-2</v>
      </c>
      <c r="J3220" s="92">
        <v>1.733650611385551E-2</v>
      </c>
    </row>
    <row r="3221" spans="3:10" x14ac:dyDescent="0.25">
      <c r="C3221" s="84">
        <v>1.3302489616558133E-2</v>
      </c>
      <c r="D3221" s="91">
        <v>1.5517195294755471E-2</v>
      </c>
      <c r="E3221" s="91">
        <v>1.6894901521789404E-2</v>
      </c>
      <c r="F3221" s="91">
        <v>1.7726081225325221E-2</v>
      </c>
      <c r="G3221" s="92">
        <v>1.8267250129320452E-2</v>
      </c>
      <c r="H3221" s="92">
        <v>1.8586211437439104E-2</v>
      </c>
      <c r="I3221" s="92">
        <v>1.8838331045489487E-2</v>
      </c>
      <c r="J3221" s="92">
        <v>1.9021476309485159E-2</v>
      </c>
    </row>
    <row r="3222" spans="3:10" x14ac:dyDescent="0.25">
      <c r="C3222" s="84">
        <v>2.165092139000005E-2</v>
      </c>
      <c r="D3222" s="91">
        <v>2.5617448350892129E-2</v>
      </c>
      <c r="E3222" s="91">
        <v>2.8423783537056876E-2</v>
      </c>
      <c r="F3222" s="91">
        <v>3.0375479101827457E-2</v>
      </c>
      <c r="G3222" s="92">
        <v>3.1773753781894433E-2</v>
      </c>
      <c r="H3222" s="92">
        <v>3.2650138371678912E-2</v>
      </c>
      <c r="I3222" s="92">
        <v>3.322452684769818E-2</v>
      </c>
      <c r="J3222" s="92">
        <v>3.3459525288854305E-2</v>
      </c>
    </row>
    <row r="3223" spans="3:10" x14ac:dyDescent="0.25">
      <c r="C3223" s="84">
        <v>2.66300056463063E-3</v>
      </c>
      <c r="D3223" s="91">
        <v>4.3582942602342582E-3</v>
      </c>
      <c r="E3223" s="91">
        <v>6.1475557393896353E-3</v>
      </c>
      <c r="F3223" s="91">
        <v>7.8438520844395891E-3</v>
      </c>
      <c r="G3223" s="92">
        <v>9.3592919945662822E-3</v>
      </c>
      <c r="H3223" s="92">
        <v>1.0625575272858217E-2</v>
      </c>
      <c r="I3223" s="92">
        <v>1.1696951230740325E-2</v>
      </c>
      <c r="J3223" s="92">
        <v>1.2585228623796159E-2</v>
      </c>
    </row>
    <row r="3224" spans="3:10" x14ac:dyDescent="0.25">
      <c r="C3224" s="84">
        <v>4.9426051416631492E-3</v>
      </c>
      <c r="D3224" s="91">
        <v>8.823243772555606E-3</v>
      </c>
      <c r="E3224" s="91">
        <v>1.2916901492076903E-2</v>
      </c>
      <c r="F3224" s="91">
        <v>1.6645383864373926E-2</v>
      </c>
      <c r="G3224" s="92">
        <v>1.9786579265823483E-2</v>
      </c>
      <c r="H3224" s="92">
        <v>2.2232596138242845E-2</v>
      </c>
      <c r="I3224" s="92">
        <v>2.4133630400653448E-2</v>
      </c>
      <c r="J3224" s="92">
        <v>2.5522045573777685E-2</v>
      </c>
    </row>
    <row r="3225" spans="3:10" x14ac:dyDescent="0.25">
      <c r="C3225" s="84">
        <v>7.1094270644835389E-3</v>
      </c>
      <c r="D3225" s="91">
        <v>1.1117058075964567E-2</v>
      </c>
      <c r="E3225" s="91">
        <v>1.482059463490221E-2</v>
      </c>
      <c r="F3225" s="91">
        <v>1.7866206865523974E-2</v>
      </c>
      <c r="G3225" s="92">
        <v>2.0225121995057944E-2</v>
      </c>
      <c r="H3225" s="92">
        <v>2.188297723134577E-2</v>
      </c>
      <c r="I3225" s="92">
        <v>2.3014823965193353E-2</v>
      </c>
      <c r="J3225" s="92">
        <v>2.3644199636950955E-2</v>
      </c>
    </row>
    <row r="3226" spans="3:10" x14ac:dyDescent="0.25">
      <c r="C3226" s="84">
        <v>2.8376861779861122E-3</v>
      </c>
      <c r="D3226" s="91">
        <v>5.8829329679008164E-3</v>
      </c>
      <c r="E3226" s="91">
        <v>9.5878964403821373E-3</v>
      </c>
      <c r="F3226" s="91">
        <v>1.3338737024532308E-2</v>
      </c>
      <c r="G3226" s="92">
        <v>1.6734406847222293E-2</v>
      </c>
      <c r="H3226" s="92">
        <v>1.9508406727756365E-2</v>
      </c>
      <c r="I3226" s="92">
        <v>2.1679052415398706E-2</v>
      </c>
      <c r="J3226" s="92">
        <v>2.3216389097734554E-2</v>
      </c>
    </row>
    <row r="3227" spans="3:10" x14ac:dyDescent="0.25">
      <c r="C3227" s="84">
        <v>6.0979186097632884E-3</v>
      </c>
      <c r="D3227" s="91">
        <v>9.020605843209446E-3</v>
      </c>
      <c r="E3227" s="91">
        <v>1.1752970049880643E-2</v>
      </c>
      <c r="F3227" s="91">
        <v>1.4060220656647781E-2</v>
      </c>
      <c r="G3227" s="92">
        <v>1.5891658468421339E-2</v>
      </c>
      <c r="H3227" s="92">
        <v>1.7207037286586811E-2</v>
      </c>
      <c r="I3227" s="92">
        <v>1.8142449382275876E-2</v>
      </c>
      <c r="J3227" s="92">
        <v>1.8737777041216017E-2</v>
      </c>
    </row>
    <row r="3228" spans="3:10" x14ac:dyDescent="0.25">
      <c r="C3228" s="84">
        <v>7.8987950762487626E-3</v>
      </c>
      <c r="D3228" s="91">
        <v>9.2543041295829551E-3</v>
      </c>
      <c r="E3228" s="91">
        <v>1.032820792317686E-2</v>
      </c>
      <c r="F3228" s="91">
        <v>1.1185501378290354E-2</v>
      </c>
      <c r="G3228" s="92">
        <v>1.1905635899857638E-2</v>
      </c>
      <c r="H3228" s="92">
        <v>1.2496320267269431E-2</v>
      </c>
      <c r="I3228" s="92">
        <v>1.3058934375697814E-2</v>
      </c>
      <c r="J3228" s="92">
        <v>1.3609309324393856E-2</v>
      </c>
    </row>
    <row r="3229" spans="3:10" x14ac:dyDescent="0.25">
      <c r="C3229" s="84">
        <v>3.0536575952342285E-2</v>
      </c>
      <c r="D3229" s="91">
        <v>3.1082049675215127E-2</v>
      </c>
      <c r="E3229" s="91">
        <v>3.1073999632237531E-2</v>
      </c>
      <c r="F3229" s="91">
        <v>3.100130360721063E-2</v>
      </c>
      <c r="G3229" s="92">
        <v>3.1098641268688314E-2</v>
      </c>
      <c r="H3229" s="92">
        <v>3.1272028862780465E-2</v>
      </c>
      <c r="I3229" s="92">
        <v>3.1615450023766263E-2</v>
      </c>
      <c r="J3229" s="92">
        <v>3.1989061448108834E-2</v>
      </c>
    </row>
    <row r="3230" spans="3:10" x14ac:dyDescent="0.25">
      <c r="C3230" s="84">
        <v>4.9617494052177444E-3</v>
      </c>
      <c r="D3230" s="91">
        <v>8.0549580287353328E-3</v>
      </c>
      <c r="E3230" s="91">
        <v>1.0968423994849824E-2</v>
      </c>
      <c r="F3230" s="91">
        <v>1.3363583926516662E-2</v>
      </c>
      <c r="G3230" s="92">
        <v>1.5187465422029995E-2</v>
      </c>
      <c r="H3230" s="92">
        <v>1.6431322290704209E-2</v>
      </c>
      <c r="I3230" s="92">
        <v>1.7246619154944368E-2</v>
      </c>
      <c r="J3230" s="92">
        <v>1.767951629695615E-2</v>
      </c>
    </row>
    <row r="3231" spans="3:10" x14ac:dyDescent="0.25">
      <c r="C3231" s="84">
        <v>5.7278817246002225E-3</v>
      </c>
      <c r="D3231" s="91">
        <v>8.8709919105656818E-3</v>
      </c>
      <c r="E3231" s="91">
        <v>1.1922447571373279E-2</v>
      </c>
      <c r="F3231" s="91">
        <v>1.4618898322754955E-2</v>
      </c>
      <c r="G3231" s="92">
        <v>1.6919084111620707E-2</v>
      </c>
      <c r="H3231" s="92">
        <v>1.8798950214031183E-2</v>
      </c>
      <c r="I3231" s="92">
        <v>2.0412895267718754E-2</v>
      </c>
      <c r="J3231" s="92">
        <v>2.1795886621019757E-2</v>
      </c>
    </row>
    <row r="3232" spans="3:10" x14ac:dyDescent="0.25">
      <c r="C3232" s="84">
        <v>8.8148059686321469E-3</v>
      </c>
      <c r="D3232" s="91">
        <v>1.2573537633899661E-2</v>
      </c>
      <c r="E3232" s="91">
        <v>1.5667075083418708E-2</v>
      </c>
      <c r="F3232" s="91">
        <v>1.8031282088333107E-2</v>
      </c>
      <c r="G3232" s="92">
        <v>1.9866300313004903E-2</v>
      </c>
      <c r="H3232" s="92">
        <v>2.129988781072114E-2</v>
      </c>
      <c r="I3232" s="92">
        <v>2.2582699053684433E-2</v>
      </c>
      <c r="J3232" s="92">
        <v>2.3776123044213459E-2</v>
      </c>
    </row>
    <row r="3233" spans="3:10" x14ac:dyDescent="0.25">
      <c r="C3233" s="84">
        <v>3.0320778296132854E-3</v>
      </c>
      <c r="D3233" s="91">
        <v>5.1346726693178371E-3</v>
      </c>
      <c r="E3233" s="91">
        <v>7.3583908136208506E-3</v>
      </c>
      <c r="F3233" s="91">
        <v>9.4316999878108643E-3</v>
      </c>
      <c r="G3233" s="92">
        <v>1.1238286310218589E-2</v>
      </c>
      <c r="H3233" s="92">
        <v>1.2714056503249934E-2</v>
      </c>
      <c r="I3233" s="92">
        <v>1.3952995189897194E-2</v>
      </c>
      <c r="J3233" s="92">
        <v>1.4996499655133928E-2</v>
      </c>
    </row>
    <row r="3234" spans="3:10" x14ac:dyDescent="0.25">
      <c r="C3234" s="84">
        <v>1.4027960474169157E-3</v>
      </c>
      <c r="D3234" s="91">
        <v>2.9487359933198743E-3</v>
      </c>
      <c r="E3234" s="91">
        <v>5.0003086298612068E-3</v>
      </c>
      <c r="F3234" s="91">
        <v>7.3383089018493053E-3</v>
      </c>
      <c r="G3234" s="92">
        <v>9.7789070903739252E-3</v>
      </c>
      <c r="H3234" s="92">
        <v>1.2154519343258053E-2</v>
      </c>
      <c r="I3234" s="92">
        <v>1.4443889842930102E-2</v>
      </c>
      <c r="J3234" s="92">
        <v>1.6595285094844453E-2</v>
      </c>
    </row>
    <row r="3235" spans="3:10" x14ac:dyDescent="0.25">
      <c r="C3235" s="84">
        <v>1.4170943646706175E-2</v>
      </c>
      <c r="D3235" s="91">
        <v>1.6655848162838899E-2</v>
      </c>
      <c r="E3235" s="91">
        <v>1.8528825357932099E-2</v>
      </c>
      <c r="F3235" s="91">
        <v>1.9994752433161497E-2</v>
      </c>
      <c r="G3235" s="92">
        <v>2.1243459144852372E-2</v>
      </c>
      <c r="H3235" s="92">
        <v>2.2289146278937199E-2</v>
      </c>
      <c r="I3235" s="92">
        <v>2.3279303250487993E-2</v>
      </c>
      <c r="J3235" s="92">
        <v>2.4191028267382071E-2</v>
      </c>
    </row>
    <row r="3236" spans="3:10" x14ac:dyDescent="0.25">
      <c r="C3236" s="84">
        <v>1.8902433621070025E-2</v>
      </c>
      <c r="D3236" s="91">
        <v>2.057109050848251E-2</v>
      </c>
      <c r="E3236" s="91">
        <v>2.1536451549084738E-2</v>
      </c>
      <c r="F3236" s="91">
        <v>2.216470813059733E-2</v>
      </c>
      <c r="G3236" s="92">
        <v>2.269838931441091E-2</v>
      </c>
      <c r="H3236" s="92">
        <v>2.3144850090880645E-2</v>
      </c>
      <c r="I3236" s="92">
        <v>2.3639100454180575E-2</v>
      </c>
      <c r="J3236" s="92">
        <v>2.4135206073158399E-2</v>
      </c>
    </row>
    <row r="3237" spans="3:10" x14ac:dyDescent="0.25">
      <c r="C3237" s="84">
        <v>1.1081920747314733E-2</v>
      </c>
      <c r="D3237" s="91">
        <v>1.434006906246644E-2</v>
      </c>
      <c r="E3237" s="91">
        <v>1.6889401764911927E-2</v>
      </c>
      <c r="F3237" s="91">
        <v>1.8771053028150058E-2</v>
      </c>
      <c r="G3237" s="92">
        <v>2.015906237741957E-2</v>
      </c>
      <c r="H3237" s="92">
        <v>2.1123397259112903E-2</v>
      </c>
      <c r="I3237" s="92">
        <v>2.1874941018361668E-2</v>
      </c>
      <c r="J3237" s="92">
        <v>2.2458852410231999E-2</v>
      </c>
    </row>
    <row r="3238" spans="3:10" x14ac:dyDescent="0.25">
      <c r="C3238" s="84">
        <v>1.5185049703353664E-2</v>
      </c>
      <c r="D3238" s="91">
        <v>1.7762182079264811E-2</v>
      </c>
      <c r="E3238" s="91">
        <v>1.9629126375821336E-2</v>
      </c>
      <c r="F3238" s="91">
        <v>2.1006463667025892E-2</v>
      </c>
      <c r="G3238" s="92">
        <v>2.2102459024534241E-2</v>
      </c>
      <c r="H3238" s="92">
        <v>2.2942108976029944E-2</v>
      </c>
      <c r="I3238" s="92">
        <v>2.3687083083166836E-2</v>
      </c>
      <c r="J3238" s="92">
        <v>2.4320821431535244E-2</v>
      </c>
    </row>
    <row r="3239" spans="3:10" x14ac:dyDescent="0.25">
      <c r="C3239" s="84">
        <v>3.2706773845367396E-2</v>
      </c>
      <c r="D3239" s="91">
        <v>3.2663748514497506E-2</v>
      </c>
      <c r="E3239" s="91">
        <v>3.236779275214146E-2</v>
      </c>
      <c r="F3239" s="91">
        <v>3.2192946045614491E-2</v>
      </c>
      <c r="G3239" s="92">
        <v>3.2325245599172783E-2</v>
      </c>
      <c r="H3239" s="92">
        <v>3.2667271780969939E-2</v>
      </c>
      <c r="I3239" s="92">
        <v>3.335012697759817E-2</v>
      </c>
      <c r="J3239" s="92">
        <v>3.4274343251043067E-2</v>
      </c>
    </row>
    <row r="3240" spans="3:10" x14ac:dyDescent="0.25">
      <c r="C3240" s="84">
        <v>1.2301668853935953E-2</v>
      </c>
      <c r="D3240" s="91">
        <v>1.5868362567119602E-2</v>
      </c>
      <c r="E3240" s="91">
        <v>1.8537218761898556E-2</v>
      </c>
      <c r="F3240" s="91">
        <v>2.0334789690109347E-2</v>
      </c>
      <c r="G3240" s="92">
        <v>2.1445462667384365E-2</v>
      </c>
      <c r="H3240" s="92">
        <v>2.1947919699930211E-2</v>
      </c>
      <c r="I3240" s="92">
        <v>2.2072153516960003E-2</v>
      </c>
      <c r="J3240" s="92">
        <v>2.1875879859247663E-2</v>
      </c>
    </row>
    <row r="3241" spans="3:10" x14ac:dyDescent="0.25">
      <c r="C3241" s="84">
        <v>3.8440282001246204E-2</v>
      </c>
      <c r="D3241" s="91">
        <v>4.0718348569994997E-2</v>
      </c>
      <c r="E3241" s="91">
        <v>4.1324952431897315E-2</v>
      </c>
      <c r="F3241" s="91">
        <v>4.1165514634094499E-2</v>
      </c>
      <c r="G3241" s="92">
        <v>4.078660312985373E-2</v>
      </c>
      <c r="H3241" s="92">
        <v>4.0218326654696927E-2</v>
      </c>
      <c r="I3241" s="92">
        <v>3.9670906506586757E-2</v>
      </c>
      <c r="J3241" s="92">
        <v>3.9016047934276064E-2</v>
      </c>
    </row>
    <row r="3242" spans="3:10" x14ac:dyDescent="0.25">
      <c r="C3242" s="84">
        <v>9.4883479306113305E-3</v>
      </c>
      <c r="D3242" s="91">
        <v>1.5185126064832371E-2</v>
      </c>
      <c r="E3242" s="91">
        <v>2.0429672126185357E-2</v>
      </c>
      <c r="F3242" s="91">
        <v>2.4690544163023867E-2</v>
      </c>
      <c r="G3242" s="92">
        <v>2.7984690399460582E-2</v>
      </c>
      <c r="H3242" s="92">
        <v>3.0376229523521973E-2</v>
      </c>
      <c r="I3242" s="92">
        <v>3.2168209452177458E-2</v>
      </c>
      <c r="J3242" s="92">
        <v>3.3410872222984132E-2</v>
      </c>
    </row>
    <row r="3243" spans="3:10" x14ac:dyDescent="0.25">
      <c r="C3243" s="84">
        <v>1.5787360999838938E-2</v>
      </c>
      <c r="D3243" s="91">
        <v>1.9845946650729595E-2</v>
      </c>
      <c r="E3243" s="91">
        <v>2.2683018091892045E-2</v>
      </c>
      <c r="F3243" s="91">
        <v>2.451179020384045E-2</v>
      </c>
      <c r="G3243" s="92">
        <v>2.5670732551008334E-2</v>
      </c>
      <c r="H3243" s="92">
        <v>2.6301402022495687E-2</v>
      </c>
      <c r="I3243" s="92">
        <v>2.6678151759885468E-2</v>
      </c>
      <c r="J3243" s="92">
        <v>2.6841695113613284E-2</v>
      </c>
    </row>
    <row r="3244" spans="3:10" x14ac:dyDescent="0.25">
      <c r="C3244" s="84">
        <v>3.432152099964781E-2</v>
      </c>
      <c r="D3244" s="91">
        <v>3.2477428676856754E-2</v>
      </c>
      <c r="E3244" s="91">
        <v>3.0475288673765605E-2</v>
      </c>
      <c r="F3244" s="91">
        <v>2.8631425349427676E-2</v>
      </c>
      <c r="G3244" s="92">
        <v>2.7041743365249827E-2</v>
      </c>
      <c r="H3244" s="92">
        <v>2.5566230726198329E-2</v>
      </c>
      <c r="I3244" s="92">
        <v>2.4277446288986274E-2</v>
      </c>
      <c r="J3244" s="92">
        <v>2.3087614375099517E-2</v>
      </c>
    </row>
    <row r="3245" spans="3:10" x14ac:dyDescent="0.25">
      <c r="C3245" s="84">
        <v>6.3014717983242874E-2</v>
      </c>
      <c r="D3245" s="91">
        <v>6.3496301854205808E-2</v>
      </c>
      <c r="E3245" s="91">
        <v>6.1077608284913071E-2</v>
      </c>
      <c r="F3245" s="91">
        <v>5.785201914714494E-2</v>
      </c>
      <c r="G3245" s="92">
        <v>5.4888019934907453E-2</v>
      </c>
      <c r="H3245" s="92">
        <v>5.2280212620572301E-2</v>
      </c>
      <c r="I3245" s="92">
        <v>5.0260371086149655E-2</v>
      </c>
      <c r="J3245" s="92">
        <v>4.8580120983082023E-2</v>
      </c>
    </row>
    <row r="3246" spans="3:10" x14ac:dyDescent="0.25">
      <c r="C3246" s="84">
        <v>1.0495730417446753E-2</v>
      </c>
      <c r="D3246" s="91">
        <v>1.4445191759819525E-2</v>
      </c>
      <c r="E3246" s="91">
        <v>1.8082710422607701E-2</v>
      </c>
      <c r="F3246" s="91">
        <v>2.1295287681637604E-2</v>
      </c>
      <c r="G3246" s="92">
        <v>2.4120307512012575E-2</v>
      </c>
      <c r="H3246" s="92">
        <v>2.650245229894959E-2</v>
      </c>
      <c r="I3246" s="92">
        <v>2.8587587476893807E-2</v>
      </c>
      <c r="J3246" s="92">
        <v>3.0339580114601375E-2</v>
      </c>
    </row>
    <row r="3247" spans="3:10" x14ac:dyDescent="0.25">
      <c r="C3247" s="84">
        <v>0.11139666201998011</v>
      </c>
      <c r="D3247" s="91">
        <v>0.1012405470979939</v>
      </c>
      <c r="E3247" s="91">
        <v>9.2908357599485306E-2</v>
      </c>
      <c r="F3247" s="91">
        <v>8.6755330829574165E-2</v>
      </c>
      <c r="G3247" s="92">
        <v>8.2582789489931377E-2</v>
      </c>
      <c r="H3247" s="92">
        <v>7.958161353226624E-2</v>
      </c>
      <c r="I3247" s="92">
        <v>7.765337953036551E-2</v>
      </c>
      <c r="J3247" s="92">
        <v>7.6225777294609914E-2</v>
      </c>
    </row>
    <row r="3248" spans="3:10" x14ac:dyDescent="0.25">
      <c r="C3248" s="84">
        <v>7.8591284197717659E-3</v>
      </c>
      <c r="D3248" s="91">
        <v>1.221931150605347E-2</v>
      </c>
      <c r="E3248" s="91">
        <v>1.6088227301994374E-2</v>
      </c>
      <c r="F3248" s="91">
        <v>1.9105165431646788E-2</v>
      </c>
      <c r="G3248" s="92">
        <v>2.132267051454818E-2</v>
      </c>
      <c r="H3248" s="92">
        <v>2.2821066520349841E-2</v>
      </c>
      <c r="I3248" s="92">
        <v>2.3862351288405224E-2</v>
      </c>
      <c r="J3248" s="92">
        <v>2.4522347482212735E-2</v>
      </c>
    </row>
    <row r="3249" spans="3:10" x14ac:dyDescent="0.25">
      <c r="C3249" s="84">
        <v>3.158404558181805E-2</v>
      </c>
      <c r="D3249" s="91">
        <v>3.2115879715719504E-2</v>
      </c>
      <c r="E3249" s="91">
        <v>3.2125200933238965E-2</v>
      </c>
      <c r="F3249" s="91">
        <v>3.217533484195851E-2</v>
      </c>
      <c r="G3249" s="92">
        <v>3.2521561314584183E-2</v>
      </c>
      <c r="H3249" s="92">
        <v>3.3054044473633463E-2</v>
      </c>
      <c r="I3249" s="92">
        <v>3.3849002073850665E-2</v>
      </c>
      <c r="J3249" s="92">
        <v>3.4730257935718191E-2</v>
      </c>
    </row>
    <row r="3250" spans="3:10" x14ac:dyDescent="0.25">
      <c r="C3250" s="84">
        <v>9.4987036024519866E-3</v>
      </c>
      <c r="D3250" s="91">
        <v>1.3653268233394458E-2</v>
      </c>
      <c r="E3250" s="91">
        <v>1.6729694885298442E-2</v>
      </c>
      <c r="F3250" s="91">
        <v>1.8599302778280268E-2</v>
      </c>
      <c r="G3250" s="92">
        <v>1.953157600536953E-2</v>
      </c>
      <c r="H3250" s="92">
        <v>1.9751140386925502E-2</v>
      </c>
      <c r="I3250" s="92">
        <v>1.9582975419131111E-2</v>
      </c>
      <c r="J3250" s="92">
        <v>1.9147325136140678E-2</v>
      </c>
    </row>
    <row r="3251" spans="3:10" x14ac:dyDescent="0.25">
      <c r="C3251" s="84">
        <v>2.0770512404454548E-2</v>
      </c>
      <c r="D3251" s="91">
        <v>2.4063760552786511E-2</v>
      </c>
      <c r="E3251" s="91">
        <v>2.5729168753703121E-2</v>
      </c>
      <c r="F3251" s="91">
        <v>2.6319612928521155E-2</v>
      </c>
      <c r="G3251" s="92">
        <v>2.6331879089524449E-2</v>
      </c>
      <c r="H3251" s="92">
        <v>2.595139394044366E-2</v>
      </c>
      <c r="I3251" s="92">
        <v>2.5454314964690097E-2</v>
      </c>
      <c r="J3251" s="92">
        <v>2.4868684944585478E-2</v>
      </c>
    </row>
    <row r="3252" spans="3:10" x14ac:dyDescent="0.25">
      <c r="C3252" s="84">
        <v>4.980541897622209E-3</v>
      </c>
      <c r="D3252" s="91">
        <v>8.2136525177519647E-3</v>
      </c>
      <c r="E3252" s="91">
        <v>1.1502204303628838E-2</v>
      </c>
      <c r="F3252" s="91">
        <v>1.4470408667732042E-2</v>
      </c>
      <c r="G3252" s="92">
        <v>1.6988951781422387E-2</v>
      </c>
      <c r="H3252" s="92">
        <v>1.8981398955752737E-2</v>
      </c>
      <c r="I3252" s="92">
        <v>2.0576322059541123E-2</v>
      </c>
      <c r="J3252" s="92">
        <v>2.1798194403959532E-2</v>
      </c>
    </row>
    <row r="3253" spans="3:10" x14ac:dyDescent="0.25">
      <c r="C3253" s="84">
        <v>4.6903111676828615E-3</v>
      </c>
      <c r="D3253" s="91">
        <v>7.5034454917071803E-3</v>
      </c>
      <c r="E3253" s="91">
        <v>1.0263941178537666E-2</v>
      </c>
      <c r="F3253" s="91">
        <v>1.2702428285816473E-2</v>
      </c>
      <c r="G3253" s="92">
        <v>1.4766123525065667E-2</v>
      </c>
      <c r="H3253" s="92">
        <v>1.6426581348618255E-2</v>
      </c>
      <c r="I3253" s="92">
        <v>1.7811450805411581E-2</v>
      </c>
      <c r="J3253" s="92">
        <v>1.8943425558966897E-2</v>
      </c>
    </row>
    <row r="3254" spans="3:10" x14ac:dyDescent="0.25">
      <c r="C3254" s="84">
        <v>3.0874472188689144E-3</v>
      </c>
      <c r="D3254" s="91">
        <v>4.9188863260964206E-3</v>
      </c>
      <c r="E3254" s="91">
        <v>6.6927334728281744E-3</v>
      </c>
      <c r="F3254" s="91">
        <v>8.2296136047631339E-3</v>
      </c>
      <c r="G3254" s="92">
        <v>9.4928486423733211E-3</v>
      </c>
      <c r="H3254" s="92">
        <v>1.0463896483113248E-2</v>
      </c>
      <c r="I3254" s="92">
        <v>1.1228405663990075E-2</v>
      </c>
      <c r="J3254" s="92">
        <v>1.1810388236559981E-2</v>
      </c>
    </row>
    <row r="3255" spans="3:10" x14ac:dyDescent="0.25">
      <c r="C3255" s="84">
        <v>2.6567453870524001E-2</v>
      </c>
      <c r="D3255" s="91">
        <v>2.6133590140058362E-2</v>
      </c>
      <c r="E3255" s="91">
        <v>2.5017990748028622E-2</v>
      </c>
      <c r="F3255" s="91">
        <v>2.3880621366038655E-2</v>
      </c>
      <c r="G3255" s="92">
        <v>2.30321916581126E-2</v>
      </c>
      <c r="H3255" s="92">
        <v>2.2459363175373059E-2</v>
      </c>
      <c r="I3255" s="92">
        <v>2.2261311340436771E-2</v>
      </c>
      <c r="J3255" s="92">
        <v>2.236441320221523E-2</v>
      </c>
    </row>
    <row r="3256" spans="3:10" x14ac:dyDescent="0.25">
      <c r="C3256" s="84">
        <v>1.2314183599642084E-2</v>
      </c>
      <c r="D3256" s="91">
        <v>1.6252411618502768E-2</v>
      </c>
      <c r="E3256" s="91">
        <v>1.9417823690084983E-2</v>
      </c>
      <c r="F3256" s="91">
        <v>2.1782486870631366E-2</v>
      </c>
      <c r="G3256" s="92">
        <v>2.3494908532820828E-2</v>
      </c>
      <c r="H3256" s="92">
        <v>2.46013020482839E-2</v>
      </c>
      <c r="I3256" s="92">
        <v>2.5325476725123586E-2</v>
      </c>
      <c r="J3256" s="92">
        <v>2.5708010383415119E-2</v>
      </c>
    </row>
    <row r="3257" spans="3:10" x14ac:dyDescent="0.25">
      <c r="C3257" s="84">
        <v>7.2315931242432387E-3</v>
      </c>
      <c r="D3257" s="91">
        <v>1.0414829155643483E-2</v>
      </c>
      <c r="E3257" s="91">
        <v>1.3472301895651429E-2</v>
      </c>
      <c r="F3257" s="91">
        <v>1.6276168408060718E-2</v>
      </c>
      <c r="G3257" s="92">
        <v>1.8854551480150295E-2</v>
      </c>
      <c r="H3257" s="92">
        <v>2.1192424639531807E-2</v>
      </c>
      <c r="I3257" s="92">
        <v>2.3446947610703883E-2</v>
      </c>
      <c r="J3257" s="92">
        <v>2.563361153132511E-2</v>
      </c>
    </row>
    <row r="3258" spans="3:10" x14ac:dyDescent="0.25">
      <c r="C3258" s="84">
        <v>1.1985400777121437E-2</v>
      </c>
      <c r="D3258" s="91">
        <v>1.5935307387093797E-2</v>
      </c>
      <c r="E3258" s="91">
        <v>1.9177436531605054E-2</v>
      </c>
      <c r="F3258" s="91">
        <v>2.1736002444753787E-2</v>
      </c>
      <c r="G3258" s="92">
        <v>2.38194205560842E-2</v>
      </c>
      <c r="H3258" s="92">
        <v>2.5525486444687814E-2</v>
      </c>
      <c r="I3258" s="92">
        <v>2.711985533720556E-2</v>
      </c>
      <c r="J3258" s="92">
        <v>2.8665326804289942E-2</v>
      </c>
    </row>
    <row r="3259" spans="3:10" x14ac:dyDescent="0.25">
      <c r="C3259" s="84">
        <v>5.0146033920161794E-3</v>
      </c>
      <c r="D3259" s="91">
        <v>8.3957285775284381E-3</v>
      </c>
      <c r="E3259" s="91">
        <v>1.177474377619522E-2</v>
      </c>
      <c r="F3259" s="91">
        <v>1.4723121475766989E-2</v>
      </c>
      <c r="G3259" s="92">
        <v>1.7104936819777598E-2</v>
      </c>
      <c r="H3259" s="92">
        <v>1.8854233980421319E-2</v>
      </c>
      <c r="I3259" s="92">
        <v>2.0111866382770703E-2</v>
      </c>
      <c r="J3259" s="92">
        <v>2.0913791533264205E-2</v>
      </c>
    </row>
    <row r="3260" spans="3:10" x14ac:dyDescent="0.25">
      <c r="C3260" s="84">
        <v>4.9960594241970713E-3</v>
      </c>
      <c r="D3260" s="91">
        <v>7.2335173423894467E-3</v>
      </c>
      <c r="E3260" s="91">
        <v>9.1691897779912247E-3</v>
      </c>
      <c r="F3260" s="91">
        <v>1.064988633790118E-2</v>
      </c>
      <c r="G3260" s="92">
        <v>1.168476017541162E-2</v>
      </c>
      <c r="H3260" s="92">
        <v>1.2287950675249196E-2</v>
      </c>
      <c r="I3260" s="92">
        <v>1.2591566483155233E-2</v>
      </c>
      <c r="J3260" s="92">
        <v>1.2648748507020352E-2</v>
      </c>
    </row>
    <row r="3261" spans="3:10" x14ac:dyDescent="0.25">
      <c r="C3261" s="84">
        <v>1.2672274970201011E-2</v>
      </c>
      <c r="D3261" s="91">
        <v>1.6549145212741451E-2</v>
      </c>
      <c r="E3261" s="91">
        <v>1.9731301790619597E-2</v>
      </c>
      <c r="F3261" s="91">
        <v>2.2242066908160024E-2</v>
      </c>
      <c r="G3261" s="92">
        <v>2.4240834169186477E-2</v>
      </c>
      <c r="H3261" s="92">
        <v>2.5753964810936066E-2</v>
      </c>
      <c r="I3261" s="92">
        <v>2.6976362644226402E-2</v>
      </c>
      <c r="J3261" s="92">
        <v>2.7903985128124684E-2</v>
      </c>
    </row>
    <row r="3262" spans="3:10" x14ac:dyDescent="0.25">
      <c r="C3262" s="84">
        <v>1.8674014181000508E-3</v>
      </c>
      <c r="D3262" s="91">
        <v>3.9238717637374394E-3</v>
      </c>
      <c r="E3262" s="91">
        <v>6.5597955659108913E-3</v>
      </c>
      <c r="F3262" s="91">
        <v>9.389020095637652E-3</v>
      </c>
      <c r="G3262" s="92">
        <v>1.2108264941666291E-2</v>
      </c>
      <c r="H3262" s="92">
        <v>1.4489395237306279E-2</v>
      </c>
      <c r="I3262" s="92">
        <v>1.6524185888401443E-2</v>
      </c>
      <c r="J3262" s="92">
        <v>1.8186776202652074E-2</v>
      </c>
    </row>
    <row r="3263" spans="3:10" x14ac:dyDescent="0.25">
      <c r="C3263" s="84">
        <v>1.0515367959443023E-2</v>
      </c>
      <c r="D3263" s="91">
        <v>1.3144900350308918E-2</v>
      </c>
      <c r="E3263" s="91">
        <v>1.5486473112827137E-2</v>
      </c>
      <c r="F3263" s="91">
        <v>1.7583082140500694E-2</v>
      </c>
      <c r="G3263" s="92">
        <v>1.9527415829407379E-2</v>
      </c>
      <c r="H3263" s="92">
        <v>2.1305166182148522E-2</v>
      </c>
      <c r="I3263" s="92">
        <v>2.3056130553088489E-2</v>
      </c>
      <c r="J3263" s="92">
        <v>2.4770083211637785E-2</v>
      </c>
    </row>
    <row r="3264" spans="3:10" x14ac:dyDescent="0.25">
      <c r="C3264" s="84">
        <v>8.5756718072898044E-3</v>
      </c>
      <c r="D3264" s="91">
        <v>1.3038118153554006E-2</v>
      </c>
      <c r="E3264" s="91">
        <v>1.7093782600713012E-2</v>
      </c>
      <c r="F3264" s="91">
        <v>2.0367835499027771E-2</v>
      </c>
      <c r="G3264" s="92">
        <v>2.2832670451633473E-2</v>
      </c>
      <c r="H3264" s="92">
        <v>2.4484705341273429E-2</v>
      </c>
      <c r="I3264" s="92">
        <v>2.5551001249922347E-2</v>
      </c>
      <c r="J3264" s="92">
        <v>2.6099603497231397E-2</v>
      </c>
    </row>
    <row r="3265" spans="3:10" x14ac:dyDescent="0.25">
      <c r="C3265" s="84">
        <v>6.0833180207714964E-2</v>
      </c>
      <c r="D3265" s="91">
        <v>5.9431965931028327E-2</v>
      </c>
      <c r="E3265" s="91">
        <v>5.6298456254287227E-2</v>
      </c>
      <c r="F3265" s="91">
        <v>5.3047813824348963E-2</v>
      </c>
      <c r="G3265" s="92">
        <v>5.0337699474175823E-2</v>
      </c>
      <c r="H3265" s="92">
        <v>4.8026733053757126E-2</v>
      </c>
      <c r="I3265" s="92">
        <v>4.6189462224515573E-2</v>
      </c>
      <c r="J3265" s="92">
        <v>4.4527663459634791E-2</v>
      </c>
    </row>
    <row r="3266" spans="3:10" x14ac:dyDescent="0.25">
      <c r="C3266" s="84">
        <v>7.1672168341324694E-3</v>
      </c>
      <c r="D3266" s="91">
        <v>1.1686641808597433E-2</v>
      </c>
      <c r="E3266" s="91">
        <v>1.5890894511938567E-2</v>
      </c>
      <c r="F3266" s="91">
        <v>1.9306102965971461E-2</v>
      </c>
      <c r="G3266" s="92">
        <v>2.193099760436484E-2</v>
      </c>
      <c r="H3266" s="92">
        <v>2.3837640567238281E-2</v>
      </c>
      <c r="I3266" s="92">
        <v>2.5303709810565896E-2</v>
      </c>
      <c r="J3266" s="92">
        <v>2.6414656769650435E-2</v>
      </c>
    </row>
    <row r="3267" spans="3:10" x14ac:dyDescent="0.25">
      <c r="C3267" s="84">
        <v>2.1546149744021689E-2</v>
      </c>
      <c r="D3267" s="91">
        <v>2.4502778976735778E-2</v>
      </c>
      <c r="E3267" s="91">
        <v>2.6681643453458779E-2</v>
      </c>
      <c r="F3267" s="91">
        <v>2.8359094573071141E-2</v>
      </c>
      <c r="G3267" s="92">
        <v>2.9770149271676576E-2</v>
      </c>
      <c r="H3267" s="92">
        <v>3.0913100496979151E-2</v>
      </c>
      <c r="I3267" s="92">
        <v>3.1987754768585189E-2</v>
      </c>
      <c r="J3267" s="92">
        <v>3.2967805386863891E-2</v>
      </c>
    </row>
    <row r="3268" spans="3:10" x14ac:dyDescent="0.25">
      <c r="C3268" s="84">
        <v>3.1516435033426861E-2</v>
      </c>
      <c r="D3268" s="91">
        <v>4.3301800814649086E-2</v>
      </c>
      <c r="E3268" s="91">
        <v>5.1152964237603966E-2</v>
      </c>
      <c r="F3268" s="91">
        <v>5.5287232814576828E-2</v>
      </c>
      <c r="G3268" s="92">
        <v>5.6840682812042041E-2</v>
      </c>
      <c r="H3268" s="92">
        <v>5.6541570819185982E-2</v>
      </c>
      <c r="I3268" s="92">
        <v>5.5250573612898687E-2</v>
      </c>
      <c r="J3268" s="92">
        <v>5.3180993106975841E-2</v>
      </c>
    </row>
    <row r="3269" spans="3:10" x14ac:dyDescent="0.25">
      <c r="C3269" s="84">
        <v>8.6213368347109517E-3</v>
      </c>
      <c r="D3269" s="91">
        <v>1.265812929864186E-2</v>
      </c>
      <c r="E3269" s="91">
        <v>1.6239824556603319E-2</v>
      </c>
      <c r="F3269" s="91">
        <v>1.9164384780620533E-2</v>
      </c>
      <c r="G3269" s="92">
        <v>2.1494416497942304E-2</v>
      </c>
      <c r="H3269" s="92">
        <v>2.3246253481138492E-2</v>
      </c>
      <c r="I3269" s="92">
        <v>2.4607484220779987E-2</v>
      </c>
      <c r="J3269" s="92">
        <v>2.559104817259537E-2</v>
      </c>
    </row>
    <row r="3270" spans="3:10" x14ac:dyDescent="0.25">
      <c r="C3270" s="84">
        <v>1.0289600772961385E-2</v>
      </c>
      <c r="D3270" s="91">
        <v>1.2194483486891134E-2</v>
      </c>
      <c r="E3270" s="91">
        <v>1.332347445741657E-2</v>
      </c>
      <c r="F3270" s="91">
        <v>1.3890421897641373E-2</v>
      </c>
      <c r="G3270" s="92">
        <v>1.4119101268103566E-2</v>
      </c>
      <c r="H3270" s="92">
        <v>1.4097978838925549E-2</v>
      </c>
      <c r="I3270" s="92">
        <v>1.3983463604514152E-2</v>
      </c>
      <c r="J3270" s="92">
        <v>1.3809095154617635E-2</v>
      </c>
    </row>
    <row r="3271" spans="3:10" x14ac:dyDescent="0.25">
      <c r="C3271" s="84">
        <v>3.0210444255389939E-3</v>
      </c>
      <c r="D3271" s="91">
        <v>5.3773153575202917E-3</v>
      </c>
      <c r="E3271" s="91">
        <v>7.9386049885715199E-3</v>
      </c>
      <c r="F3271" s="91">
        <v>1.0334165808440102E-2</v>
      </c>
      <c r="G3271" s="92">
        <v>1.2367900590709011E-2</v>
      </c>
      <c r="H3271" s="92">
        <v>1.3918774765090037E-2</v>
      </c>
      <c r="I3271" s="92">
        <v>1.5056788944532789E-2</v>
      </c>
      <c r="J3271" s="92">
        <v>1.5808895198270941E-2</v>
      </c>
    </row>
    <row r="3272" spans="3:10" x14ac:dyDescent="0.25">
      <c r="C3272" s="84">
        <v>5.7015641087326367E-3</v>
      </c>
      <c r="D3272" s="91">
        <v>7.820286761012929E-3</v>
      </c>
      <c r="E3272" s="91">
        <v>9.7931639131431138E-3</v>
      </c>
      <c r="F3272" s="91">
        <v>1.1537013554893593E-2</v>
      </c>
      <c r="G3272" s="92">
        <v>1.3035521743903582E-2</v>
      </c>
      <c r="H3272" s="92">
        <v>1.4225147273830381E-2</v>
      </c>
      <c r="I3272" s="92">
        <v>1.5165439294982902E-2</v>
      </c>
      <c r="J3272" s="92">
        <v>1.5838074147121621E-2</v>
      </c>
    </row>
    <row r="3273" spans="3:10" x14ac:dyDescent="0.25">
      <c r="C3273" s="84">
        <v>6.5953031929607657E-3</v>
      </c>
      <c r="D3273" s="91">
        <v>1.0592563052556141E-2</v>
      </c>
      <c r="E3273" s="91">
        <v>1.4590109592860445E-2</v>
      </c>
      <c r="F3273" s="91">
        <v>1.8195426551290587E-2</v>
      </c>
      <c r="G3273" s="92">
        <v>2.1313756318192708E-2</v>
      </c>
      <c r="H3273" s="92">
        <v>2.3892760708427652E-2</v>
      </c>
      <c r="I3273" s="92">
        <v>2.6117146564590431E-2</v>
      </c>
      <c r="J3273" s="92">
        <v>2.8026090286673012E-2</v>
      </c>
    </row>
    <row r="3274" spans="3:10" x14ac:dyDescent="0.25">
      <c r="C3274" s="84">
        <v>2.2990404909863631E-3</v>
      </c>
      <c r="D3274" s="91">
        <v>3.8433933882827498E-3</v>
      </c>
      <c r="E3274" s="91">
        <v>5.5046659333636214E-3</v>
      </c>
      <c r="F3274" s="91">
        <v>7.1059048377573987E-3</v>
      </c>
      <c r="G3274" s="92">
        <v>8.5560356203023442E-3</v>
      </c>
      <c r="H3274" s="92">
        <v>9.7793700404021945E-3</v>
      </c>
      <c r="I3274" s="92">
        <v>1.0811959593407422E-2</v>
      </c>
      <c r="J3274" s="92">
        <v>1.1652848112360647E-2</v>
      </c>
    </row>
    <row r="3275" spans="3:10" x14ac:dyDescent="0.25">
      <c r="C3275" s="84">
        <v>1.7529889481165514E-2</v>
      </c>
      <c r="D3275" s="91">
        <v>1.8848971628027667E-2</v>
      </c>
      <c r="E3275" s="91">
        <v>1.9269183699257442E-2</v>
      </c>
      <c r="F3275" s="91">
        <v>1.9231124165322015E-2</v>
      </c>
      <c r="G3275" s="92">
        <v>1.9028134771421013E-2</v>
      </c>
      <c r="H3275" s="92">
        <v>1.8715743342971741E-2</v>
      </c>
      <c r="I3275" s="92">
        <v>1.8433311161118526E-2</v>
      </c>
      <c r="J3275" s="92">
        <v>1.8162229638629086E-2</v>
      </c>
    </row>
    <row r="3276" spans="3:10" x14ac:dyDescent="0.25">
      <c r="C3276" s="84">
        <v>4.6515498116052973E-3</v>
      </c>
      <c r="D3276" s="91">
        <v>7.3112445394283507E-3</v>
      </c>
      <c r="E3276" s="91">
        <v>9.8864884922077283E-3</v>
      </c>
      <c r="F3276" s="91">
        <v>1.2101849567334634E-2</v>
      </c>
      <c r="G3276" s="92">
        <v>1.3873876714295064E-2</v>
      </c>
      <c r="H3276" s="92">
        <v>1.5147853493615018E-2</v>
      </c>
      <c r="I3276" s="92">
        <v>1.6030579631799297E-2</v>
      </c>
      <c r="J3276" s="92">
        <v>1.6548158697629271E-2</v>
      </c>
    </row>
    <row r="3277" spans="3:10" x14ac:dyDescent="0.25">
      <c r="C3277" s="84">
        <v>3.298162520549131E-3</v>
      </c>
      <c r="D3277" s="91">
        <v>5.0300063226342683E-3</v>
      </c>
      <c r="E3277" s="91">
        <v>6.7120440908920416E-3</v>
      </c>
      <c r="F3277" s="91">
        <v>8.2203355895673399E-3</v>
      </c>
      <c r="G3277" s="92">
        <v>9.5399526838211915E-3</v>
      </c>
      <c r="H3277" s="92">
        <v>1.0654461582992011E-2</v>
      </c>
      <c r="I3277" s="92">
        <v>1.1645281932179549E-2</v>
      </c>
      <c r="J3277" s="92">
        <v>1.2529301121316755E-2</v>
      </c>
    </row>
    <row r="3278" spans="3:10" x14ac:dyDescent="0.25">
      <c r="C3278" s="84">
        <v>1.8864285880063329E-2</v>
      </c>
      <c r="D3278" s="91">
        <v>2.5918763181454682E-2</v>
      </c>
      <c r="E3278" s="91">
        <v>3.1006311512571407E-2</v>
      </c>
      <c r="F3278" s="91">
        <v>3.4145672828951638E-2</v>
      </c>
      <c r="G3278" s="92">
        <v>3.5860708077656511E-2</v>
      </c>
      <c r="H3278" s="92">
        <v>3.6479571948880865E-2</v>
      </c>
      <c r="I3278" s="92">
        <v>3.6486847915960241E-2</v>
      </c>
      <c r="J3278" s="92">
        <v>3.599871501365294E-2</v>
      </c>
    </row>
    <row r="3279" spans="3:10" x14ac:dyDescent="0.25">
      <c r="C3279" s="84">
        <v>4.6320040746139331E-2</v>
      </c>
      <c r="D3279" s="91">
        <v>4.7662658424069589E-2</v>
      </c>
      <c r="E3279" s="91">
        <v>4.6758891662375512E-2</v>
      </c>
      <c r="F3279" s="91">
        <v>4.4919720032327665E-2</v>
      </c>
      <c r="G3279" s="92">
        <v>4.2877230330667815E-2</v>
      </c>
      <c r="H3279" s="92">
        <v>4.0712032930635349E-2</v>
      </c>
      <c r="I3279" s="92">
        <v>3.8657194154000402E-2</v>
      </c>
      <c r="J3279" s="92">
        <v>3.659516398796632E-2</v>
      </c>
    </row>
    <row r="3280" spans="3:10" x14ac:dyDescent="0.25">
      <c r="C3280" s="84">
        <v>2.333976035569181E-2</v>
      </c>
      <c r="D3280" s="91">
        <v>2.8436874192126548E-2</v>
      </c>
      <c r="E3280" s="91">
        <v>3.1832944705921393E-2</v>
      </c>
      <c r="F3280" s="91">
        <v>3.3871426085494066E-2</v>
      </c>
      <c r="G3280" s="92">
        <v>3.4974732875310811E-2</v>
      </c>
      <c r="H3280" s="92">
        <v>3.5273313530587477E-2</v>
      </c>
      <c r="I3280" s="92">
        <v>3.509230819622644E-2</v>
      </c>
      <c r="J3280" s="92">
        <v>3.4468552210674012E-2</v>
      </c>
    </row>
    <row r="3281" spans="3:10" x14ac:dyDescent="0.25">
      <c r="C3281" s="84">
        <v>3.9775550904261525E-3</v>
      </c>
      <c r="D3281" s="91">
        <v>6.9949884098840223E-3</v>
      </c>
      <c r="E3281" s="91">
        <v>1.0276402151320189E-2</v>
      </c>
      <c r="F3281" s="91">
        <v>1.34417298646333E-2</v>
      </c>
      <c r="G3281" s="92">
        <v>1.6343461094005515E-2</v>
      </c>
      <c r="H3281" s="92">
        <v>1.8899037817484785E-2</v>
      </c>
      <c r="I3281" s="92">
        <v>2.1234808200139753E-2</v>
      </c>
      <c r="J3281" s="92">
        <v>2.3377331913079284E-2</v>
      </c>
    </row>
    <row r="3282" spans="3:10" x14ac:dyDescent="0.25">
      <c r="C3282" s="84">
        <v>1.1906735518902818E-2</v>
      </c>
      <c r="D3282" s="91">
        <v>1.3621767182240625E-2</v>
      </c>
      <c r="E3282" s="91">
        <v>1.4728503177391243E-2</v>
      </c>
      <c r="F3282" s="91">
        <v>1.5427332218925146E-2</v>
      </c>
      <c r="G3282" s="92">
        <v>1.5884704636624138E-2</v>
      </c>
      <c r="H3282" s="92">
        <v>1.6121211287972382E-2</v>
      </c>
      <c r="I3282" s="92">
        <v>1.6252262586193306E-2</v>
      </c>
      <c r="J3282" s="92">
        <v>1.6270071858914555E-2</v>
      </c>
    </row>
    <row r="3283" spans="3:10" x14ac:dyDescent="0.25">
      <c r="C3283" s="84">
        <v>1.5698803440764721E-2</v>
      </c>
      <c r="D3283" s="91">
        <v>1.7960630268203968E-2</v>
      </c>
      <c r="E3283" s="91">
        <v>1.9773936365218212E-2</v>
      </c>
      <c r="F3283" s="91">
        <v>2.130407946104922E-2</v>
      </c>
      <c r="G3283" s="92">
        <v>2.2687810832949698E-2</v>
      </c>
      <c r="H3283" s="92">
        <v>2.3889142359690932E-2</v>
      </c>
      <c r="I3283" s="92">
        <v>2.502980565042992E-2</v>
      </c>
      <c r="J3283" s="92">
        <v>2.6056750964804871E-2</v>
      </c>
    </row>
    <row r="3284" spans="3:10" x14ac:dyDescent="0.25">
      <c r="C3284" s="84">
        <v>1.2292889724835098E-2</v>
      </c>
      <c r="D3284" s="91">
        <v>1.7314735649493311E-2</v>
      </c>
      <c r="E3284" s="91">
        <v>2.1947847697543186E-2</v>
      </c>
      <c r="F3284" s="91">
        <v>2.6039241294769252E-2</v>
      </c>
      <c r="G3284" s="92">
        <v>2.9655957655048984E-2</v>
      </c>
      <c r="H3284" s="92">
        <v>3.2751322432767571E-2</v>
      </c>
      <c r="I3284" s="92">
        <v>3.5509622279679798E-2</v>
      </c>
      <c r="J3284" s="92">
        <v>3.7871296582538003E-2</v>
      </c>
    </row>
    <row r="3285" spans="3:10" x14ac:dyDescent="0.25">
      <c r="C3285" s="84">
        <v>1.8489394406125938E-2</v>
      </c>
      <c r="D3285" s="91">
        <v>2.0868886046063358E-2</v>
      </c>
      <c r="E3285" s="91">
        <v>2.2538349991537237E-2</v>
      </c>
      <c r="F3285" s="91">
        <v>2.3928540031571358E-2</v>
      </c>
      <c r="G3285" s="92">
        <v>2.537331522804135E-2</v>
      </c>
      <c r="H3285" s="92">
        <v>2.6950099819495265E-2</v>
      </c>
      <c r="I3285" s="92">
        <v>2.8871573711781763E-2</v>
      </c>
      <c r="J3285" s="92">
        <v>3.1128366433819176E-2</v>
      </c>
    </row>
    <row r="3286" spans="3:10" x14ac:dyDescent="0.25">
      <c r="C3286" s="84">
        <v>1.6311386128479634E-2</v>
      </c>
      <c r="D3286" s="91">
        <v>2.0223673007543373E-2</v>
      </c>
      <c r="E3286" s="91">
        <v>2.31409794889459E-2</v>
      </c>
      <c r="F3286" s="91">
        <v>2.5244783406672439E-2</v>
      </c>
      <c r="G3286" s="92">
        <v>2.6800950435756071E-2</v>
      </c>
      <c r="H3286" s="92">
        <v>2.788491163880983E-2</v>
      </c>
      <c r="I3286" s="92">
        <v>2.8740647733083609E-2</v>
      </c>
      <c r="J3286" s="92">
        <v>2.9391315235622609E-2</v>
      </c>
    </row>
    <row r="3287" spans="3:10" x14ac:dyDescent="0.25">
      <c r="C3287" s="84">
        <v>3.9649110318729648E-2</v>
      </c>
      <c r="D3287" s="91">
        <v>4.2503369386721335E-2</v>
      </c>
      <c r="E3287" s="91">
        <v>4.3183879365693775E-2</v>
      </c>
      <c r="F3287" s="91">
        <v>4.2867765117913188E-2</v>
      </c>
      <c r="G3287" s="92">
        <v>4.2312541040592573E-2</v>
      </c>
      <c r="H3287" s="92">
        <v>4.1666899636838318E-2</v>
      </c>
      <c r="I3287" s="92">
        <v>4.1214110894971033E-2</v>
      </c>
      <c r="J3287" s="92">
        <v>4.0853724811286483E-2</v>
      </c>
    </row>
    <row r="3288" spans="3:10" x14ac:dyDescent="0.25">
      <c r="C3288" s="84">
        <v>4.7341618576799364E-3</v>
      </c>
      <c r="D3288" s="91">
        <v>6.5616685248485263E-3</v>
      </c>
      <c r="E3288" s="91">
        <v>8.1628224306962583E-3</v>
      </c>
      <c r="F3288" s="91">
        <v>9.5145372316018714E-3</v>
      </c>
      <c r="G3288" s="92">
        <v>1.0690367694684753E-2</v>
      </c>
      <c r="H3288" s="92">
        <v>1.172815398253666E-2</v>
      </c>
      <c r="I3288" s="92">
        <v>1.2752163905230792E-2</v>
      </c>
      <c r="J3288" s="92">
        <v>1.3803556185728578E-2</v>
      </c>
    </row>
    <row r="3289" spans="3:10" x14ac:dyDescent="0.25">
      <c r="C3289" s="84">
        <v>1.0545126759694505E-2</v>
      </c>
      <c r="D3289" s="91">
        <v>1.3844951197012444E-2</v>
      </c>
      <c r="E3289" s="91">
        <v>1.6281047050676761E-2</v>
      </c>
      <c r="F3289" s="91">
        <v>1.7898616968938151E-2</v>
      </c>
      <c r="G3289" s="92">
        <v>1.8905140969348477E-2</v>
      </c>
      <c r="H3289" s="92">
        <v>1.9405605495108849E-2</v>
      </c>
      <c r="I3289" s="92">
        <v>1.9622908957350516E-2</v>
      </c>
      <c r="J3289" s="92">
        <v>1.9616559526836101E-2</v>
      </c>
    </row>
    <row r="3290" spans="3:10" x14ac:dyDescent="0.25">
      <c r="C3290" s="84">
        <v>2.845809133714767E-3</v>
      </c>
      <c r="D3290" s="91">
        <v>5.5343731612452849E-3</v>
      </c>
      <c r="E3290" s="91">
        <v>8.7988786575480243E-3</v>
      </c>
      <c r="F3290" s="91">
        <v>1.2228994253017574E-2</v>
      </c>
      <c r="G3290" s="92">
        <v>1.5554982203865933E-2</v>
      </c>
      <c r="H3290" s="92">
        <v>1.8568822160059617E-2</v>
      </c>
      <c r="I3290" s="92">
        <v>2.1292207942211646E-2</v>
      </c>
      <c r="J3290" s="92">
        <v>2.3680677109325095E-2</v>
      </c>
    </row>
    <row r="3291" spans="3:10" x14ac:dyDescent="0.25">
      <c r="C3291" s="84">
        <v>1.3280708529712202E-2</v>
      </c>
      <c r="D3291" s="91">
        <v>1.7050814352692342E-2</v>
      </c>
      <c r="E3291" s="91">
        <v>1.9560941156166391E-2</v>
      </c>
      <c r="F3291" s="91">
        <v>2.0999321187966921E-2</v>
      </c>
      <c r="G3291" s="92">
        <v>2.1703014210105415E-2</v>
      </c>
      <c r="H3291" s="92">
        <v>2.1833632238171218E-2</v>
      </c>
      <c r="I3291" s="92">
        <v>2.1652301254413409E-2</v>
      </c>
      <c r="J3291" s="92">
        <v>2.1222800169417241E-2</v>
      </c>
    </row>
    <row r="3292" spans="3:10" x14ac:dyDescent="0.25">
      <c r="C3292" s="84">
        <v>3.1172303528664747E-3</v>
      </c>
      <c r="D3292" s="91">
        <v>5.935670968524368E-3</v>
      </c>
      <c r="E3292" s="91">
        <v>9.0924379897015725E-3</v>
      </c>
      <c r="F3292" s="91">
        <v>1.2068185041487335E-2</v>
      </c>
      <c r="G3292" s="92">
        <v>1.4599384599459669E-2</v>
      </c>
      <c r="H3292" s="92">
        <v>1.6556198976680331E-2</v>
      </c>
      <c r="I3292" s="92">
        <v>1.804715747466613E-2</v>
      </c>
      <c r="J3292" s="92">
        <v>1.9120404276959619E-2</v>
      </c>
    </row>
    <row r="3293" spans="3:10" x14ac:dyDescent="0.25">
      <c r="C3293" s="84">
        <v>1.3268892962247191E-2</v>
      </c>
      <c r="D3293" s="91">
        <v>1.5780950839987169E-2</v>
      </c>
      <c r="E3293" s="91">
        <v>1.7196531904861145E-2</v>
      </c>
      <c r="F3293" s="91">
        <v>1.7855568128287307E-2</v>
      </c>
      <c r="G3293" s="92">
        <v>1.8099263205327915E-2</v>
      </c>
      <c r="H3293" s="92">
        <v>1.8063737071207266E-2</v>
      </c>
      <c r="I3293" s="92">
        <v>1.7944798092832857E-2</v>
      </c>
      <c r="J3293" s="92">
        <v>1.7762746511198548E-2</v>
      </c>
    </row>
    <row r="3294" spans="3:10" x14ac:dyDescent="0.25">
      <c r="C3294" s="84">
        <v>6.5422889332601257E-3</v>
      </c>
      <c r="D3294" s="91">
        <v>9.2073211347035167E-3</v>
      </c>
      <c r="E3294" s="91">
        <v>1.1557511671061976E-2</v>
      </c>
      <c r="F3294" s="91">
        <v>1.352804177259991E-2</v>
      </c>
      <c r="G3294" s="92">
        <v>1.5202673903689961E-2</v>
      </c>
      <c r="H3294" s="92">
        <v>1.6618405265229969E-2</v>
      </c>
      <c r="I3294" s="92">
        <v>1.793235258509614E-2</v>
      </c>
      <c r="J3294" s="92">
        <v>1.9176968845108087E-2</v>
      </c>
    </row>
    <row r="3295" spans="3:10" x14ac:dyDescent="0.25">
      <c r="C3295" s="84">
        <v>2.5291430100877515E-2</v>
      </c>
      <c r="D3295" s="91">
        <v>2.6496803331728106E-2</v>
      </c>
      <c r="E3295" s="91">
        <v>2.6548831276914372E-2</v>
      </c>
      <c r="F3295" s="91">
        <v>2.6093902371361652E-2</v>
      </c>
      <c r="G3295" s="92">
        <v>2.5523085721900721E-2</v>
      </c>
      <c r="H3295" s="92">
        <v>2.4887790660543023E-2</v>
      </c>
      <c r="I3295" s="92">
        <v>2.4347503835013672E-2</v>
      </c>
      <c r="J3295" s="92">
        <v>2.3851371419168717E-2</v>
      </c>
    </row>
    <row r="3296" spans="3:10" x14ac:dyDescent="0.25">
      <c r="C3296" s="84">
        <v>4.2295977380980412E-2</v>
      </c>
      <c r="D3296" s="91">
        <v>3.5902741950889938E-2</v>
      </c>
      <c r="E3296" s="91">
        <v>3.1329220116823236E-2</v>
      </c>
      <c r="F3296" s="91">
        <v>2.8095960922876743E-2</v>
      </c>
      <c r="G3296" s="92">
        <v>2.5813100551486761E-2</v>
      </c>
      <c r="H3296" s="92">
        <v>2.4062639631728302E-2</v>
      </c>
      <c r="I3296" s="92">
        <v>2.274574379501813E-2</v>
      </c>
      <c r="J3296" s="92">
        <v>2.1678064854507875E-2</v>
      </c>
    </row>
    <row r="3297" spans="3:10" x14ac:dyDescent="0.25">
      <c r="C3297" s="84">
        <v>7.1314956976042579E-2</v>
      </c>
      <c r="D3297" s="91">
        <v>7.3869077333226327E-2</v>
      </c>
      <c r="E3297" s="91">
        <v>7.4664666553405923E-2</v>
      </c>
      <c r="F3297" s="91">
        <v>7.505192463190255E-2</v>
      </c>
      <c r="G3297" s="92">
        <v>7.5784053806214932E-2</v>
      </c>
      <c r="H3297" s="92">
        <v>7.6772214281719556E-2</v>
      </c>
      <c r="I3297" s="92">
        <v>7.8332582593576727E-2</v>
      </c>
      <c r="J3297" s="92">
        <v>8.0152287156480734E-2</v>
      </c>
    </row>
    <row r="3298" spans="3:10" x14ac:dyDescent="0.25">
      <c r="C3298" s="84">
        <v>2.5765925739595782E-2</v>
      </c>
      <c r="D3298" s="91">
        <v>3.3512903768702668E-2</v>
      </c>
      <c r="E3298" s="91">
        <v>3.8819222345353038E-2</v>
      </c>
      <c r="F3298" s="91">
        <v>4.2040853222507987E-2</v>
      </c>
      <c r="G3298" s="92">
        <v>4.3899457218263098E-2</v>
      </c>
      <c r="H3298" s="92">
        <v>4.4759868625767814E-2</v>
      </c>
      <c r="I3298" s="92">
        <v>4.5140804495391894E-2</v>
      </c>
      <c r="J3298" s="92">
        <v>4.5094644613669861E-2</v>
      </c>
    </row>
    <row r="3299" spans="3:10" x14ac:dyDescent="0.25">
      <c r="C3299" s="84">
        <v>7.3150336585824371E-3</v>
      </c>
      <c r="D3299" s="91">
        <v>1.1358588267991288E-2</v>
      </c>
      <c r="E3299" s="91">
        <v>1.5121710801150533E-2</v>
      </c>
      <c r="F3299" s="91">
        <v>1.8220333463544319E-2</v>
      </c>
      <c r="G3299" s="92">
        <v>2.0582578195728132E-2</v>
      </c>
      <c r="H3299" s="92">
        <v>2.2166798518240934E-2</v>
      </c>
      <c r="I3299" s="92">
        <v>2.3150673712655358E-2</v>
      </c>
      <c r="J3299" s="92">
        <v>2.3580877475703969E-2</v>
      </c>
    </row>
    <row r="3300" spans="3:10" x14ac:dyDescent="0.25">
      <c r="C3300" s="84">
        <v>7.354418297021539E-3</v>
      </c>
      <c r="D3300" s="91">
        <v>1.056635591567902E-2</v>
      </c>
      <c r="E3300" s="91">
        <v>1.3564437996277096E-2</v>
      </c>
      <c r="F3300" s="91">
        <v>1.6188725845143581E-2</v>
      </c>
      <c r="G3300" s="92">
        <v>1.8430167085108428E-2</v>
      </c>
      <c r="H3300" s="92">
        <v>2.0231261666535175E-2</v>
      </c>
      <c r="I3300" s="92">
        <v>2.1701571549491618E-2</v>
      </c>
      <c r="J3300" s="92">
        <v>2.2822846678047865E-2</v>
      </c>
    </row>
    <row r="3301" spans="3:10" x14ac:dyDescent="0.25">
      <c r="C3301" s="84">
        <v>1.0909368693387841E-2</v>
      </c>
      <c r="D3301" s="91">
        <v>1.5687187367230827E-2</v>
      </c>
      <c r="E3301" s="91">
        <v>1.9527721449442495E-2</v>
      </c>
      <c r="F3301" s="91">
        <v>2.2331467489159974E-2</v>
      </c>
      <c r="G3301" s="92">
        <v>2.4345121527928157E-2</v>
      </c>
      <c r="H3301" s="92">
        <v>2.5709008067179923E-2</v>
      </c>
      <c r="I3301" s="92">
        <v>2.6691076855821429E-2</v>
      </c>
      <c r="J3301" s="92">
        <v>2.7317600293983876E-2</v>
      </c>
    </row>
    <row r="3302" spans="3:10" x14ac:dyDescent="0.25">
      <c r="C3302" s="84">
        <v>4.8880180410761052E-2</v>
      </c>
      <c r="D3302" s="91">
        <v>5.4622149952676932E-2</v>
      </c>
      <c r="E3302" s="91">
        <v>5.6567037372129238E-2</v>
      </c>
      <c r="F3302" s="91">
        <v>5.6497388198762565E-2</v>
      </c>
      <c r="G3302" s="92">
        <v>5.5640658034930721E-2</v>
      </c>
      <c r="H3302" s="92">
        <v>5.4302581746152226E-2</v>
      </c>
      <c r="I3302" s="92">
        <v>5.2878491385313364E-2</v>
      </c>
      <c r="J3302" s="92">
        <v>5.1228933952647618E-2</v>
      </c>
    </row>
    <row r="3303" spans="3:10" x14ac:dyDescent="0.25">
      <c r="C3303" s="84">
        <v>1.7583966073440073E-3</v>
      </c>
      <c r="D3303" s="91">
        <v>3.8873531949580411E-3</v>
      </c>
      <c r="E3303" s="91">
        <v>6.544980482947522E-3</v>
      </c>
      <c r="F3303" s="91">
        <v>9.2196050801303317E-3</v>
      </c>
      <c r="G3303" s="92">
        <v>1.1580480617891797E-2</v>
      </c>
      <c r="H3303" s="92">
        <v>1.3450671671240191E-2</v>
      </c>
      <c r="I3303" s="92">
        <v>1.4887780131586448E-2</v>
      </c>
      <c r="J3303" s="92">
        <v>1.5925344374369588E-2</v>
      </c>
    </row>
    <row r="3304" spans="3:10" x14ac:dyDescent="0.25">
      <c r="C3304" s="84">
        <v>1.4062269094899914E-3</v>
      </c>
      <c r="D3304" s="91">
        <v>2.9539426303691464E-3</v>
      </c>
      <c r="E3304" s="91">
        <v>4.9663218216890728E-3</v>
      </c>
      <c r="F3304" s="91">
        <v>7.1809825946560421E-3</v>
      </c>
      <c r="G3304" s="92">
        <v>9.3842229169881861E-3</v>
      </c>
      <c r="H3304" s="92">
        <v>1.1400251834664381E-2</v>
      </c>
      <c r="I3304" s="92">
        <v>1.3210121183336816E-2</v>
      </c>
      <c r="J3304" s="92">
        <v>1.4774810827881004E-2</v>
      </c>
    </row>
    <row r="3305" spans="3:10" x14ac:dyDescent="0.25">
      <c r="C3305" s="84">
        <v>5.2812793888147953E-3</v>
      </c>
      <c r="D3305" s="91">
        <v>7.1078828520636959E-3</v>
      </c>
      <c r="E3305" s="91">
        <v>8.6952669110359777E-3</v>
      </c>
      <c r="F3305" s="91">
        <v>9.9783597245404563E-3</v>
      </c>
      <c r="G3305" s="92">
        <v>1.0958530469902764E-2</v>
      </c>
      <c r="H3305" s="92">
        <v>1.1600090319891242E-2</v>
      </c>
      <c r="I3305" s="92">
        <v>1.1972464423071261E-2</v>
      </c>
      <c r="J3305" s="92">
        <v>1.2083823924394763E-2</v>
      </c>
    </row>
    <row r="3306" spans="3:10" x14ac:dyDescent="0.25">
      <c r="C3306" s="84">
        <v>3.4539295486773615E-3</v>
      </c>
      <c r="D3306" s="91">
        <v>6.26714132295634E-3</v>
      </c>
      <c r="E3306" s="91">
        <v>9.2432986790149524E-3</v>
      </c>
      <c r="F3306" s="91">
        <v>1.1933044957903774E-2</v>
      </c>
      <c r="G3306" s="92">
        <v>1.416355996042395E-2</v>
      </c>
      <c r="H3306" s="92">
        <v>1.5860966575913522E-2</v>
      </c>
      <c r="I3306" s="92">
        <v>1.7141459795091196E-2</v>
      </c>
      <c r="J3306" s="92">
        <v>1.8035027118762328E-2</v>
      </c>
    </row>
    <row r="3307" spans="3:10" x14ac:dyDescent="0.25">
      <c r="C3307" s="84">
        <v>1.0323197845122261E-2</v>
      </c>
      <c r="D3307" s="91">
        <v>1.4869535613534962E-2</v>
      </c>
      <c r="E3307" s="91">
        <v>1.9088800094816349E-2</v>
      </c>
      <c r="F3307" s="91">
        <v>2.2712343885673059E-2</v>
      </c>
      <c r="G3307" s="92">
        <v>2.5692909523170528E-2</v>
      </c>
      <c r="H3307" s="92">
        <v>2.7928536083414196E-2</v>
      </c>
      <c r="I3307" s="92">
        <v>2.9560645618295227E-2</v>
      </c>
      <c r="J3307" s="92">
        <v>3.0562852142652443E-2</v>
      </c>
    </row>
    <row r="3308" spans="3:10" x14ac:dyDescent="0.25">
      <c r="C3308" s="84">
        <v>2.6405799530973547E-2</v>
      </c>
      <c r="D3308" s="91">
        <v>2.7828577334974326E-2</v>
      </c>
      <c r="E3308" s="91">
        <v>2.8048469563067353E-2</v>
      </c>
      <c r="F3308" s="91">
        <v>2.7709214579693772E-2</v>
      </c>
      <c r="G3308" s="92">
        <v>2.7176251557522849E-2</v>
      </c>
      <c r="H3308" s="92">
        <v>2.6458013128032823E-2</v>
      </c>
      <c r="I3308" s="92">
        <v>2.5689110181546349E-2</v>
      </c>
      <c r="J3308" s="92">
        <v>2.4796109862991716E-2</v>
      </c>
    </row>
    <row r="3309" spans="3:10" x14ac:dyDescent="0.25">
      <c r="C3309" s="84">
        <v>1.6907529499490855E-3</v>
      </c>
      <c r="D3309" s="91">
        <v>3.0378004653381116E-3</v>
      </c>
      <c r="E3309" s="91">
        <v>4.5455639237867405E-3</v>
      </c>
      <c r="F3309" s="91">
        <v>6.0160307173614362E-3</v>
      </c>
      <c r="G3309" s="92">
        <v>7.336092570165733E-3</v>
      </c>
      <c r="H3309" s="92">
        <v>8.4254464467047006E-3</v>
      </c>
      <c r="I3309" s="92">
        <v>9.3143721584404236E-3</v>
      </c>
      <c r="J3309" s="92">
        <v>1.0009630497737891E-2</v>
      </c>
    </row>
    <row r="3310" spans="3:10" x14ac:dyDescent="0.25">
      <c r="C3310" s="84">
        <v>1.4849473029410714E-2</v>
      </c>
      <c r="D3310" s="91">
        <v>1.7630780531901657E-2</v>
      </c>
      <c r="E3310" s="91">
        <v>1.9767645607518716E-2</v>
      </c>
      <c r="F3310" s="91">
        <v>2.1488080556338086E-2</v>
      </c>
      <c r="G3310" s="92">
        <v>2.3024590104901967E-2</v>
      </c>
      <c r="H3310" s="92">
        <v>2.4425752794113697E-2</v>
      </c>
      <c r="I3310" s="92">
        <v>2.5881115332639884E-2</v>
      </c>
      <c r="J3310" s="92">
        <v>2.7383924190708453E-2</v>
      </c>
    </row>
    <row r="3311" spans="3:10" x14ac:dyDescent="0.25">
      <c r="C3311" s="84">
        <v>1.6649611296288329E-2</v>
      </c>
      <c r="D3311" s="91">
        <v>2.0773935873172947E-2</v>
      </c>
      <c r="E3311" s="91">
        <v>2.4041130347859999E-2</v>
      </c>
      <c r="F3311" s="91">
        <v>2.6610985215435125E-2</v>
      </c>
      <c r="G3311" s="92">
        <v>2.8715649617990589E-2</v>
      </c>
      <c r="H3311" s="92">
        <v>3.0382671182604157E-2</v>
      </c>
      <c r="I3311" s="92">
        <v>3.182202727682213E-2</v>
      </c>
      <c r="J3311" s="92">
        <v>3.3004966045471124E-2</v>
      </c>
    </row>
    <row r="3312" spans="3:10" x14ac:dyDescent="0.25">
      <c r="C3312" s="84">
        <v>2.5188998569936762E-2</v>
      </c>
      <c r="D3312" s="91">
        <v>2.6966836390818261E-2</v>
      </c>
      <c r="E3312" s="91">
        <v>2.7808400881076074E-2</v>
      </c>
      <c r="F3312" s="91">
        <v>2.8232215789430033E-2</v>
      </c>
      <c r="G3312" s="92">
        <v>2.8545778088129588E-2</v>
      </c>
      <c r="H3312" s="92">
        <v>2.8727462164801338E-2</v>
      </c>
      <c r="I3312" s="92">
        <v>2.889956020959469E-2</v>
      </c>
      <c r="J3312" s="92">
        <v>2.8953495456403272E-2</v>
      </c>
    </row>
    <row r="3313" spans="3:10" x14ac:dyDescent="0.25">
      <c r="C3313" s="84">
        <v>1.8440546211013053E-2</v>
      </c>
      <c r="D3313" s="91">
        <v>1.8386594396445143E-2</v>
      </c>
      <c r="E3313" s="91">
        <v>1.8527544467861441E-2</v>
      </c>
      <c r="F3313" s="91">
        <v>1.8816499646520438E-2</v>
      </c>
      <c r="G3313" s="92">
        <v>1.9219459674453765E-2</v>
      </c>
      <c r="H3313" s="92">
        <v>1.9612694600777945E-2</v>
      </c>
      <c r="I3313" s="92">
        <v>2.0055185986759753E-2</v>
      </c>
      <c r="J3313" s="92">
        <v>2.0496009198819495E-2</v>
      </c>
    </row>
    <row r="3314" spans="3:10" x14ac:dyDescent="0.25">
      <c r="C3314" s="84">
        <v>5.1749460258691364E-3</v>
      </c>
      <c r="D3314" s="91">
        <v>8.2920144616769331E-3</v>
      </c>
      <c r="E3314" s="91">
        <v>1.1192462536321343E-2</v>
      </c>
      <c r="F3314" s="91">
        <v>1.3576012803378515E-2</v>
      </c>
      <c r="G3314" s="92">
        <v>1.5438268910397467E-2</v>
      </c>
      <c r="H3314" s="92">
        <v>1.6812371188965423E-2</v>
      </c>
      <c r="I3314" s="92">
        <v>1.7881143394978195E-2</v>
      </c>
      <c r="J3314" s="92">
        <v>1.870435860369064E-2</v>
      </c>
    </row>
    <row r="3315" spans="3:10" x14ac:dyDescent="0.25">
      <c r="C3315" s="84">
        <v>3.1938470929475223E-2</v>
      </c>
      <c r="D3315" s="91">
        <v>3.5786883256534986E-2</v>
      </c>
      <c r="E3315" s="91">
        <v>3.8164237261596075E-2</v>
      </c>
      <c r="F3315" s="91">
        <v>3.9677655380236744E-2</v>
      </c>
      <c r="G3315" s="92">
        <v>4.0781467349612806E-2</v>
      </c>
      <c r="H3315" s="92">
        <v>4.1514426966595741E-2</v>
      </c>
      <c r="I3315" s="92">
        <v>4.2129702644256813E-2</v>
      </c>
      <c r="J3315" s="92">
        <v>4.2539399669716399E-2</v>
      </c>
    </row>
    <row r="3316" spans="3:10" x14ac:dyDescent="0.25">
      <c r="C3316" s="84">
        <v>1.3296147543389505E-2</v>
      </c>
      <c r="D3316" s="91">
        <v>1.9410196306853641E-2</v>
      </c>
      <c r="E3316" s="91">
        <v>2.460644583789582E-2</v>
      </c>
      <c r="F3316" s="91">
        <v>2.8668798872042239E-2</v>
      </c>
      <c r="G3316" s="92">
        <v>3.1802513208631512E-2</v>
      </c>
      <c r="H3316" s="92">
        <v>3.409841844435299E-2</v>
      </c>
      <c r="I3316" s="92">
        <v>3.5842338372403519E-2</v>
      </c>
      <c r="J3316" s="92">
        <v>3.7019387370160452E-2</v>
      </c>
    </row>
    <row r="3317" spans="3:10" x14ac:dyDescent="0.25">
      <c r="C3317" s="84">
        <v>3.1368650179576471E-3</v>
      </c>
      <c r="D3317" s="91">
        <v>5.3392238885096215E-3</v>
      </c>
      <c r="E3317" s="91">
        <v>7.6936322862238039E-3</v>
      </c>
      <c r="F3317" s="91">
        <v>9.9335020039839593E-3</v>
      </c>
      <c r="G3317" s="92">
        <v>1.194629260313723E-2</v>
      </c>
      <c r="H3317" s="92">
        <v>1.365904561417744E-2</v>
      </c>
      <c r="I3317" s="92">
        <v>1.5153221324883859E-2</v>
      </c>
      <c r="J3317" s="92">
        <v>1.644475988866358E-2</v>
      </c>
    </row>
    <row r="3318" spans="3:10" x14ac:dyDescent="0.25">
      <c r="C3318" s="84">
        <v>3.2392914938623395E-3</v>
      </c>
      <c r="D3318" s="91">
        <v>5.6353395600968271E-3</v>
      </c>
      <c r="E3318" s="91">
        <v>8.2126883066264509E-3</v>
      </c>
      <c r="F3318" s="91">
        <v>1.0632913845442434E-2</v>
      </c>
      <c r="G3318" s="92">
        <v>1.2729788722087123E-2</v>
      </c>
      <c r="H3318" s="92">
        <v>1.439787113574654E-2</v>
      </c>
      <c r="I3318" s="92">
        <v>1.5714584827604582E-2</v>
      </c>
      <c r="J3318" s="92">
        <v>1.6703779555237174E-2</v>
      </c>
    </row>
    <row r="3319" spans="3:10" x14ac:dyDescent="0.25">
      <c r="C3319" s="84">
        <v>1.4807736259288811E-2</v>
      </c>
      <c r="D3319" s="91">
        <v>1.7667180098137881E-2</v>
      </c>
      <c r="E3319" s="91">
        <v>1.9292333759817749E-2</v>
      </c>
      <c r="F3319" s="91">
        <v>2.001519742613473E-2</v>
      </c>
      <c r="G3319" s="92">
        <v>2.0185341406881701E-2</v>
      </c>
      <c r="H3319" s="92">
        <v>1.994235787812168E-2</v>
      </c>
      <c r="I3319" s="92">
        <v>1.9507784060603193E-2</v>
      </c>
      <c r="J3319" s="92">
        <v>1.8920010966442861E-2</v>
      </c>
    </row>
    <row r="3320" spans="3:10" x14ac:dyDescent="0.25">
      <c r="C3320" s="84">
        <v>2.7417002983818363E-3</v>
      </c>
      <c r="D3320" s="91">
        <v>4.376224808319183E-3</v>
      </c>
      <c r="E3320" s="91">
        <v>5.9474993161721928E-3</v>
      </c>
      <c r="F3320" s="91">
        <v>7.2720493576941539E-3</v>
      </c>
      <c r="G3320" s="92">
        <v>8.299333650826855E-3</v>
      </c>
      <c r="H3320" s="92">
        <v>9.0075218035897322E-3</v>
      </c>
      <c r="I3320" s="92">
        <v>9.4769876883654576E-3</v>
      </c>
      <c r="J3320" s="92">
        <v>9.7423829573011229E-3</v>
      </c>
    </row>
    <row r="3321" spans="3:10" x14ac:dyDescent="0.25">
      <c r="C3321" s="84">
        <v>3.8216571286879095E-2</v>
      </c>
      <c r="D3321" s="91">
        <v>3.8618376650936349E-2</v>
      </c>
      <c r="E3321" s="91">
        <v>3.8066992803229796E-2</v>
      </c>
      <c r="F3321" s="91">
        <v>3.7399511842810956E-2</v>
      </c>
      <c r="G3321" s="92">
        <v>3.7028235584773632E-2</v>
      </c>
      <c r="H3321" s="92">
        <v>3.6893175722371621E-2</v>
      </c>
      <c r="I3321" s="92">
        <v>3.7114046885460078E-2</v>
      </c>
      <c r="J3321" s="92">
        <v>3.7508452450689407E-2</v>
      </c>
    </row>
    <row r="3322" spans="3:10" x14ac:dyDescent="0.25">
      <c r="C3322" s="84">
        <v>3.5642150257231713E-2</v>
      </c>
      <c r="D3322" s="91">
        <v>3.6189557304600647E-2</v>
      </c>
      <c r="E3322" s="91">
        <v>3.5577966572715204E-2</v>
      </c>
      <c r="F3322" s="91">
        <v>3.4695280069156315E-2</v>
      </c>
      <c r="G3322" s="92">
        <v>3.4007234485903023E-2</v>
      </c>
      <c r="H3322" s="92">
        <v>3.35119252483842E-2</v>
      </c>
      <c r="I3322" s="92">
        <v>3.335212976931641E-2</v>
      </c>
      <c r="J3322" s="92">
        <v>3.3384950924772269E-2</v>
      </c>
    </row>
    <row r="3323" spans="3:10" x14ac:dyDescent="0.25">
      <c r="C3323" s="84">
        <v>2.4699116600663895E-3</v>
      </c>
      <c r="D3323" s="91">
        <v>4.1569913890402771E-3</v>
      </c>
      <c r="E3323" s="91">
        <v>6.0070695278551861E-3</v>
      </c>
      <c r="F3323" s="91">
        <v>7.8397384228943261E-3</v>
      </c>
      <c r="G3323" s="92">
        <v>9.5602588474291549E-3</v>
      </c>
      <c r="H3323" s="92">
        <v>1.1082414244608894E-2</v>
      </c>
      <c r="I3323" s="92">
        <v>1.2439137311517962E-2</v>
      </c>
      <c r="J3323" s="92">
        <v>1.3618016623161729E-2</v>
      </c>
    </row>
    <row r="3324" spans="3:10" x14ac:dyDescent="0.25">
      <c r="C3324" s="84">
        <v>1.4475317705518005E-3</v>
      </c>
      <c r="D3324" s="91">
        <v>2.572549225350983E-3</v>
      </c>
      <c r="E3324" s="91">
        <v>3.8824865442373818E-3</v>
      </c>
      <c r="F3324" s="91">
        <v>5.2443970462134901E-3</v>
      </c>
      <c r="G3324" s="92">
        <v>6.5799753489540636E-3</v>
      </c>
      <c r="H3324" s="92">
        <v>7.8276909460038256E-3</v>
      </c>
      <c r="I3324" s="92">
        <v>9.0212929762844528E-3</v>
      </c>
      <c r="J3324" s="92">
        <v>1.017102526201431E-2</v>
      </c>
    </row>
    <row r="3325" spans="3:10" x14ac:dyDescent="0.25">
      <c r="C3325" s="84">
        <v>6.6549155211263452E-3</v>
      </c>
      <c r="D3325" s="91">
        <v>7.614538176373282E-3</v>
      </c>
      <c r="E3325" s="91">
        <v>8.2692739841980483E-3</v>
      </c>
      <c r="F3325" s="91">
        <v>8.7429574816674672E-3</v>
      </c>
      <c r="G3325" s="92">
        <v>9.1370035816935331E-3</v>
      </c>
      <c r="H3325" s="92">
        <v>9.470007478712756E-3</v>
      </c>
      <c r="I3325" s="92">
        <v>9.818296795432363E-3</v>
      </c>
      <c r="J3325" s="92">
        <v>1.0190262455911489E-2</v>
      </c>
    </row>
    <row r="3326" spans="3:10" x14ac:dyDescent="0.25">
      <c r="C3326" s="84">
        <v>1.0332969767857712E-2</v>
      </c>
      <c r="D3326" s="91">
        <v>1.4341427902095987E-2</v>
      </c>
      <c r="E3326" s="91">
        <v>1.7598159664441785E-2</v>
      </c>
      <c r="F3326" s="91">
        <v>2.0051726812998355E-2</v>
      </c>
      <c r="G3326" s="92">
        <v>2.1903328671137322E-2</v>
      </c>
      <c r="H3326" s="92">
        <v>2.3272343658131359E-2</v>
      </c>
      <c r="I3326" s="92">
        <v>2.4425526248288809E-2</v>
      </c>
      <c r="J3326" s="92">
        <v>2.5434827513007956E-2</v>
      </c>
    </row>
    <row r="3327" spans="3:10" x14ac:dyDescent="0.25">
      <c r="C3327" s="84">
        <v>3.8790407820291574E-3</v>
      </c>
      <c r="D3327" s="91">
        <v>6.8405194112869478E-3</v>
      </c>
      <c r="E3327" s="91">
        <v>9.9629958698386114E-3</v>
      </c>
      <c r="F3327" s="91">
        <v>1.2844796963976252E-2</v>
      </c>
      <c r="G3327" s="92">
        <v>1.535365606903801E-2</v>
      </c>
      <c r="H3327" s="92">
        <v>1.7437421637252731E-2</v>
      </c>
      <c r="I3327" s="92">
        <v>1.9238727020781998E-2</v>
      </c>
      <c r="J3327" s="92">
        <v>2.0803240592155325E-2</v>
      </c>
    </row>
    <row r="3328" spans="3:10" x14ac:dyDescent="0.25">
      <c r="C3328" s="84">
        <v>5.6604911557172639E-3</v>
      </c>
      <c r="D3328" s="91">
        <v>9.0337108061696401E-3</v>
      </c>
      <c r="E3328" s="91">
        <v>1.2333300284307454E-2</v>
      </c>
      <c r="F3328" s="91">
        <v>1.522178809939416E-2</v>
      </c>
      <c r="G3328" s="92">
        <v>1.7615842958669588E-2</v>
      </c>
      <c r="H3328" s="92">
        <v>1.94633210760136E-2</v>
      </c>
      <c r="I3328" s="92">
        <v>2.09046705005256E-2</v>
      </c>
      <c r="J3328" s="92">
        <v>2.1964523383422106E-2</v>
      </c>
    </row>
    <row r="3329" spans="3:10" x14ac:dyDescent="0.25">
      <c r="C3329" s="84">
        <v>9.8095562895628048E-3</v>
      </c>
      <c r="D3329" s="91">
        <v>1.2362602800829899E-2</v>
      </c>
      <c r="E3329" s="91">
        <v>1.4354549605699299E-2</v>
      </c>
      <c r="F3329" s="91">
        <v>1.586656701847235E-2</v>
      </c>
      <c r="G3329" s="92">
        <v>1.7032535214694746E-2</v>
      </c>
      <c r="H3329" s="92">
        <v>1.7868995243158447E-2</v>
      </c>
      <c r="I3329" s="92">
        <v>1.8506498607994967E-2</v>
      </c>
      <c r="J3329" s="92">
        <v>1.8944104088373593E-2</v>
      </c>
    </row>
    <row r="3330" spans="3:10" x14ac:dyDescent="0.25">
      <c r="C3330" s="84">
        <v>3.0317209511577105E-2</v>
      </c>
      <c r="D3330" s="91">
        <v>3.332494697189823E-2</v>
      </c>
      <c r="E3330" s="91">
        <v>3.5162308686091666E-2</v>
      </c>
      <c r="F3330" s="91">
        <v>3.629889441323491E-2</v>
      </c>
      <c r="G3330" s="92">
        <v>3.7067566153628898E-2</v>
      </c>
      <c r="H3330" s="92">
        <v>3.746101291396732E-2</v>
      </c>
      <c r="I3330" s="92">
        <v>3.7702025489525746E-2</v>
      </c>
      <c r="J3330" s="92">
        <v>3.7727629157941464E-2</v>
      </c>
    </row>
    <row r="3331" spans="3:10" x14ac:dyDescent="0.25">
      <c r="C3331" s="84">
        <v>2.1188655582315936E-2</v>
      </c>
      <c r="D3331" s="91">
        <v>2.5358032177035406E-2</v>
      </c>
      <c r="E3331" s="91">
        <v>2.7815348035549858E-2</v>
      </c>
      <c r="F3331" s="91">
        <v>2.8997217454729836E-2</v>
      </c>
      <c r="G3331" s="92">
        <v>2.9381589154432692E-2</v>
      </c>
      <c r="H3331" s="92">
        <v>2.9167357589632684E-2</v>
      </c>
      <c r="I3331" s="92">
        <v>2.8684928160634796E-2</v>
      </c>
      <c r="J3331" s="92">
        <v>2.7995213766336836E-2</v>
      </c>
    </row>
    <row r="3332" spans="3:10" x14ac:dyDescent="0.25">
      <c r="C3332" s="84">
        <v>3.2840854603082234E-3</v>
      </c>
      <c r="D3332" s="91">
        <v>5.6242424114115817E-3</v>
      </c>
      <c r="E3332" s="91">
        <v>8.1636682500384264E-3</v>
      </c>
      <c r="F3332" s="91">
        <v>1.063750022915971E-2</v>
      </c>
      <c r="G3332" s="92">
        <v>1.2934262487572328E-2</v>
      </c>
      <c r="H3332" s="92">
        <v>1.4971820861304049E-2</v>
      </c>
      <c r="I3332" s="92">
        <v>1.6826275542160499E-2</v>
      </c>
      <c r="J3332" s="92">
        <v>1.8497545078451295E-2</v>
      </c>
    </row>
    <row r="3333" spans="3:10" x14ac:dyDescent="0.25">
      <c r="C3333" s="84">
        <v>1.8637009926340001E-2</v>
      </c>
      <c r="D3333" s="91">
        <v>2.3115510290193441E-2</v>
      </c>
      <c r="E3333" s="91">
        <v>2.6448987992819476E-2</v>
      </c>
      <c r="F3333" s="91">
        <v>2.8935150833917591E-2</v>
      </c>
      <c r="G3333" s="92">
        <v>3.093794545502131E-2</v>
      </c>
      <c r="H3333" s="92">
        <v>3.2560103685269855E-2</v>
      </c>
      <c r="I3333" s="92">
        <v>3.4064683780618457E-2</v>
      </c>
      <c r="J3333" s="92">
        <v>3.5432794205730263E-2</v>
      </c>
    </row>
    <row r="3334" spans="3:10" x14ac:dyDescent="0.25">
      <c r="C3334" s="84">
        <v>1.3025055845269254E-3</v>
      </c>
      <c r="D3334" s="91">
        <v>2.5898252735640438E-3</v>
      </c>
      <c r="E3334" s="91">
        <v>4.1699321528996117E-3</v>
      </c>
      <c r="F3334" s="91">
        <v>5.8182435931755311E-3</v>
      </c>
      <c r="G3334" s="92">
        <v>7.3700175047204291E-3</v>
      </c>
      <c r="H3334" s="92">
        <v>8.7000647807452397E-3</v>
      </c>
      <c r="I3334" s="92">
        <v>9.8111977974456553E-3</v>
      </c>
      <c r="J3334" s="92">
        <v>1.0696811678251931E-2</v>
      </c>
    </row>
    <row r="3335" spans="3:10" x14ac:dyDescent="0.25">
      <c r="C3335" s="84">
        <v>1.2681846356646737E-2</v>
      </c>
      <c r="D3335" s="91">
        <v>1.5687414717552785E-2</v>
      </c>
      <c r="E3335" s="91">
        <v>1.7956808173952322E-2</v>
      </c>
      <c r="F3335" s="91">
        <v>1.9646150536840344E-2</v>
      </c>
      <c r="G3335" s="92">
        <v>2.097784163926163E-2</v>
      </c>
      <c r="H3335" s="92">
        <v>2.202598563136527E-2</v>
      </c>
      <c r="I3335" s="92">
        <v>2.2993460872713853E-2</v>
      </c>
      <c r="J3335" s="92">
        <v>2.3901797420300106E-2</v>
      </c>
    </row>
    <row r="3336" spans="3:10" x14ac:dyDescent="0.25">
      <c r="C3336" s="84">
        <v>3.6017449104606192E-2</v>
      </c>
      <c r="D3336" s="91">
        <v>3.8591630845261279E-2</v>
      </c>
      <c r="E3336" s="91">
        <v>3.9452610681649215E-2</v>
      </c>
      <c r="F3336" s="91">
        <v>3.9661833745901397E-2</v>
      </c>
      <c r="G3336" s="92">
        <v>3.9874703486361733E-2</v>
      </c>
      <c r="H3336" s="92">
        <v>4.0190565901637103E-2</v>
      </c>
      <c r="I3336" s="92">
        <v>4.0849411770808031E-2</v>
      </c>
      <c r="J3336" s="92">
        <v>4.1725856260509557E-2</v>
      </c>
    </row>
    <row r="3337" spans="3:10" x14ac:dyDescent="0.25">
      <c r="C3337" s="84">
        <v>3.1764634268153864E-3</v>
      </c>
      <c r="D3337" s="91">
        <v>6.0475779913793243E-3</v>
      </c>
      <c r="E3337" s="91">
        <v>9.2761712085626807E-3</v>
      </c>
      <c r="F3337" s="91">
        <v>1.2330446959569344E-2</v>
      </c>
      <c r="G3337" s="92">
        <v>1.4928187894771412E-2</v>
      </c>
      <c r="H3337" s="92">
        <v>1.6919594597411006E-2</v>
      </c>
      <c r="I3337" s="92">
        <v>1.8399360472363371E-2</v>
      </c>
      <c r="J3337" s="92">
        <v>1.9402308412556749E-2</v>
      </c>
    </row>
    <row r="3338" spans="3:10" x14ac:dyDescent="0.25">
      <c r="C3338" s="84">
        <v>3.3672312149942436E-2</v>
      </c>
      <c r="D3338" s="91">
        <v>3.645242688657007E-2</v>
      </c>
      <c r="E3338" s="91">
        <v>3.7323289393742097E-2</v>
      </c>
      <c r="F3338" s="91">
        <v>3.7180970755199383E-2</v>
      </c>
      <c r="G3338" s="92">
        <v>3.6611609002942969E-2</v>
      </c>
      <c r="H3338" s="92">
        <v>3.5712243778620784E-2</v>
      </c>
      <c r="I3338" s="92">
        <v>3.4723273335125614E-2</v>
      </c>
      <c r="J3338" s="92">
        <v>3.3579060890047099E-2</v>
      </c>
    </row>
    <row r="3339" spans="3:10" x14ac:dyDescent="0.25">
      <c r="C3339" s="84">
        <v>1.0968199485925259E-3</v>
      </c>
      <c r="D3339" s="91">
        <v>2.3138803497970242E-3</v>
      </c>
      <c r="E3339" s="91">
        <v>3.8917240957065959E-3</v>
      </c>
      <c r="F3339" s="91">
        <v>5.6152554661445322E-3</v>
      </c>
      <c r="G3339" s="92">
        <v>7.3081426827198842E-3</v>
      </c>
      <c r="H3339" s="92">
        <v>8.8263323892407534E-3</v>
      </c>
      <c r="I3339" s="92">
        <v>1.0152403372224436E-2</v>
      </c>
      <c r="J3339" s="92">
        <v>1.126010073343622E-2</v>
      </c>
    </row>
    <row r="3340" spans="3:10" x14ac:dyDescent="0.25">
      <c r="C3340" s="84">
        <v>1.130871548145791E-3</v>
      </c>
      <c r="D3340" s="91">
        <v>2.3691509912031881E-3</v>
      </c>
      <c r="E3340" s="91">
        <v>3.9919328589739502E-3</v>
      </c>
      <c r="F3340" s="91">
        <v>5.8096836256372473E-3</v>
      </c>
      <c r="G3340" s="92">
        <v>7.6706119540418775E-3</v>
      </c>
      <c r="H3340" s="92">
        <v>9.4473129436060919E-3</v>
      </c>
      <c r="I3340" s="92">
        <v>1.1135292233456365E-2</v>
      </c>
      <c r="J3340" s="92">
        <v>1.2710529164763488E-2</v>
      </c>
    </row>
    <row r="3341" spans="3:10" x14ac:dyDescent="0.25">
      <c r="C3341" s="84">
        <v>7.606777004426914E-3</v>
      </c>
      <c r="D3341" s="91">
        <v>1.1110222882446156E-2</v>
      </c>
      <c r="E3341" s="91">
        <v>1.4015662758111901E-2</v>
      </c>
      <c r="F3341" s="91">
        <v>1.617098200959502E-2</v>
      </c>
      <c r="G3341" s="92">
        <v>1.7697340539332276E-2</v>
      </c>
      <c r="H3341" s="92">
        <v>1.8676635442850382E-2</v>
      </c>
      <c r="I3341" s="92">
        <v>1.9312700781546416E-2</v>
      </c>
      <c r="J3341" s="92">
        <v>1.9651036959524852E-2</v>
      </c>
    </row>
    <row r="3342" spans="3:10" x14ac:dyDescent="0.25">
      <c r="C3342" s="84">
        <v>1.0510948187032843E-2</v>
      </c>
      <c r="D3342" s="91">
        <v>1.3544646638901208E-2</v>
      </c>
      <c r="E3342" s="91">
        <v>1.5960719459035825E-2</v>
      </c>
      <c r="F3342" s="91">
        <v>1.7854862144201331E-2</v>
      </c>
      <c r="G3342" s="92">
        <v>1.9407638867648833E-2</v>
      </c>
      <c r="H3342" s="92">
        <v>2.0667009329587451E-2</v>
      </c>
      <c r="I3342" s="92">
        <v>2.1800544064090981E-2</v>
      </c>
      <c r="J3342" s="92">
        <v>2.2810347283728882E-2</v>
      </c>
    </row>
    <row r="3343" spans="3:10" x14ac:dyDescent="0.25">
      <c r="C3343" s="84">
        <v>1.5006538543743481E-2</v>
      </c>
      <c r="D3343" s="91">
        <v>2.1162668991430586E-2</v>
      </c>
      <c r="E3343" s="91">
        <v>2.6056365769382084E-2</v>
      </c>
      <c r="F3343" s="91">
        <v>2.9477795391241533E-2</v>
      </c>
      <c r="G3343" s="92">
        <v>3.1666665389281833E-2</v>
      </c>
      <c r="H3343" s="92">
        <v>3.2775987232581419E-2</v>
      </c>
      <c r="I3343" s="92">
        <v>3.3171862354281101E-2</v>
      </c>
      <c r="J3343" s="92">
        <v>3.2936535714596218E-2</v>
      </c>
    </row>
    <row r="3344" spans="3:10" x14ac:dyDescent="0.25">
      <c r="C3344" s="84">
        <v>4.9327016113640251E-2</v>
      </c>
      <c r="D3344" s="91">
        <v>5.0009305350324634E-2</v>
      </c>
      <c r="E3344" s="91">
        <v>4.9119818740411013E-2</v>
      </c>
      <c r="F3344" s="91">
        <v>4.7711646525198305E-2</v>
      </c>
      <c r="G3344" s="92">
        <v>4.6305133887913533E-2</v>
      </c>
      <c r="H3344" s="92">
        <v>4.4826249775051584E-2</v>
      </c>
      <c r="I3344" s="92">
        <v>4.3434107862954562E-2</v>
      </c>
      <c r="J3344" s="92">
        <v>4.1939686168472885E-2</v>
      </c>
    </row>
    <row r="3345" spans="3:10" x14ac:dyDescent="0.25">
      <c r="C3345" s="84">
        <v>9.6676002563436583E-3</v>
      </c>
      <c r="D3345" s="91">
        <v>1.2794458306900056E-2</v>
      </c>
      <c r="E3345" s="91">
        <v>1.5207933539240657E-2</v>
      </c>
      <c r="F3345" s="91">
        <v>1.6893207676707146E-2</v>
      </c>
      <c r="G3345" s="92">
        <v>1.7978773851762428E-2</v>
      </c>
      <c r="H3345" s="92">
        <v>1.850780900591369E-2</v>
      </c>
      <c r="I3345" s="92">
        <v>1.8655638932757387E-2</v>
      </c>
      <c r="J3345" s="92">
        <v>1.8463158072566634E-2</v>
      </c>
    </row>
    <row r="3346" spans="3:10" x14ac:dyDescent="0.25">
      <c r="C3346" s="84">
        <v>9.4698808602463741E-3</v>
      </c>
      <c r="D3346" s="91">
        <v>1.4247029534802301E-2</v>
      </c>
      <c r="E3346" s="91">
        <v>1.8906031662968264E-2</v>
      </c>
      <c r="F3346" s="91">
        <v>2.3177881231270295E-2</v>
      </c>
      <c r="G3346" s="92">
        <v>2.7085397234112036E-2</v>
      </c>
      <c r="H3346" s="92">
        <v>3.062721270184255E-2</v>
      </c>
      <c r="I3346" s="92">
        <v>3.4058898001740272E-2</v>
      </c>
      <c r="J3346" s="92">
        <v>3.7426374053232861E-2</v>
      </c>
    </row>
    <row r="3347" spans="3:10" x14ac:dyDescent="0.25">
      <c r="C3347" s="84">
        <v>3.1540743915423244E-3</v>
      </c>
      <c r="D3347" s="91">
        <v>4.7938917477629572E-3</v>
      </c>
      <c r="E3347" s="91">
        <v>6.3470907758414255E-3</v>
      </c>
      <c r="F3347" s="91">
        <v>7.685573141218505E-3</v>
      </c>
      <c r="G3347" s="92">
        <v>8.8012268864800548E-3</v>
      </c>
      <c r="H3347" s="92">
        <v>9.6980989532662373E-3</v>
      </c>
      <c r="I3347" s="92">
        <v>1.047657731095257E-2</v>
      </c>
      <c r="J3347" s="92">
        <v>1.1179063408994369E-2</v>
      </c>
    </row>
    <row r="3348" spans="3:10" x14ac:dyDescent="0.25">
      <c r="C3348" s="84">
        <v>0.1256465168059468</v>
      </c>
      <c r="D3348" s="91">
        <v>0.13785585137190573</v>
      </c>
      <c r="E3348" s="91">
        <v>0.13761661438980194</v>
      </c>
      <c r="F3348" s="91">
        <v>0.13160155421890471</v>
      </c>
      <c r="G3348" s="92">
        <v>0.12403545454929192</v>
      </c>
      <c r="H3348" s="92">
        <v>0.11623312430072277</v>
      </c>
      <c r="I3348" s="92">
        <v>0.10926501152811777</v>
      </c>
      <c r="J3348" s="92">
        <v>0.10280132251414852</v>
      </c>
    </row>
    <row r="3349" spans="3:10" x14ac:dyDescent="0.25">
      <c r="C3349" s="84">
        <v>4.9901755473728288E-3</v>
      </c>
      <c r="D3349" s="91">
        <v>6.8612940476960298E-3</v>
      </c>
      <c r="E3349" s="91">
        <v>8.548853372914892E-3</v>
      </c>
      <c r="F3349" s="91">
        <v>1.0006786881695599E-2</v>
      </c>
      <c r="G3349" s="92">
        <v>1.1267106182362348E-2</v>
      </c>
      <c r="H3349" s="92">
        <v>1.2321592900279572E-2</v>
      </c>
      <c r="I3349" s="92">
        <v>1.3258788257945752E-2</v>
      </c>
      <c r="J3349" s="92">
        <v>1.4086256613980677E-2</v>
      </c>
    </row>
    <row r="3350" spans="3:10" x14ac:dyDescent="0.25">
      <c r="C3350" s="84">
        <v>3.6274935097161975E-3</v>
      </c>
      <c r="D3350" s="91">
        <v>6.6244249321427053E-3</v>
      </c>
      <c r="E3350" s="91">
        <v>9.943072959016367E-3</v>
      </c>
      <c r="F3350" s="91">
        <v>1.3138422752374947E-2</v>
      </c>
      <c r="G3350" s="92">
        <v>1.5994072359342529E-2</v>
      </c>
      <c r="H3350" s="92">
        <v>1.836643127803686E-2</v>
      </c>
      <c r="I3350" s="92">
        <v>2.0323884036421148E-2</v>
      </c>
      <c r="J3350" s="92">
        <v>2.184719162038639E-2</v>
      </c>
    </row>
    <row r="3351" spans="3:10" x14ac:dyDescent="0.25">
      <c r="C3351" s="84">
        <v>3.420784032132682E-3</v>
      </c>
      <c r="D3351" s="91">
        <v>6.2833534236504014E-3</v>
      </c>
      <c r="E3351" s="91">
        <v>9.1489224791276285E-3</v>
      </c>
      <c r="F3351" s="91">
        <v>1.1504807992031147E-2</v>
      </c>
      <c r="G3351" s="92">
        <v>1.3220474121804496E-2</v>
      </c>
      <c r="H3351" s="92">
        <v>1.4309695603330255E-2</v>
      </c>
      <c r="I3351" s="92">
        <v>1.4962958154579183E-2</v>
      </c>
      <c r="J3351" s="92">
        <v>1.5276204637461942E-2</v>
      </c>
    </row>
    <row r="3352" spans="3:10" x14ac:dyDescent="0.25">
      <c r="C3352" s="84">
        <v>1.2774833480721816E-2</v>
      </c>
      <c r="D3352" s="91">
        <v>1.7651957169012373E-2</v>
      </c>
      <c r="E3352" s="91">
        <v>2.1507920376589509E-2</v>
      </c>
      <c r="F3352" s="91">
        <v>2.4278773814806458E-2</v>
      </c>
      <c r="G3352" s="92">
        <v>2.6192334078294147E-2</v>
      </c>
      <c r="H3352" s="92">
        <v>2.7355697351748233E-2</v>
      </c>
      <c r="I3352" s="92">
        <v>2.8035642944931809E-2</v>
      </c>
      <c r="J3352" s="92">
        <v>2.8263819498860695E-2</v>
      </c>
    </row>
    <row r="3353" spans="3:10" x14ac:dyDescent="0.25">
      <c r="C3353" s="84">
        <v>6.1989456295145472E-3</v>
      </c>
      <c r="D3353" s="91">
        <v>7.9790190773555286E-3</v>
      </c>
      <c r="E3353" s="91">
        <v>9.3670444512790815E-3</v>
      </c>
      <c r="F3353" s="91">
        <v>1.0368639439075721E-2</v>
      </c>
      <c r="G3353" s="92">
        <v>1.1068265868744319E-2</v>
      </c>
      <c r="H3353" s="92">
        <v>1.1505738248432339E-2</v>
      </c>
      <c r="I3353" s="92">
        <v>1.1809504700753089E-2</v>
      </c>
      <c r="J3353" s="92">
        <v>1.2024791644741226E-2</v>
      </c>
    </row>
    <row r="3354" spans="3:10" x14ac:dyDescent="0.25">
      <c r="C3354" s="84">
        <v>1.0471453451528386E-2</v>
      </c>
      <c r="D3354" s="91">
        <v>1.4212050997733931E-2</v>
      </c>
      <c r="E3354" s="91">
        <v>1.7213105226542048E-2</v>
      </c>
      <c r="F3354" s="91">
        <v>1.9450922175179922E-2</v>
      </c>
      <c r="G3354" s="92">
        <v>2.1084449118999905E-2</v>
      </c>
      <c r="H3354" s="92">
        <v>2.216389885528703E-2</v>
      </c>
      <c r="I3354" s="92">
        <v>2.2874998917742462E-2</v>
      </c>
      <c r="J3354" s="92">
        <v>2.3223750144893598E-2</v>
      </c>
    </row>
    <row r="3355" spans="3:10" x14ac:dyDescent="0.25">
      <c r="C3355" s="84">
        <v>4.9816037305588333E-3</v>
      </c>
      <c r="D3355" s="91">
        <v>7.7872466398119667E-3</v>
      </c>
      <c r="E3355" s="91">
        <v>1.0590056739932848E-2</v>
      </c>
      <c r="F3355" s="91">
        <v>1.3164189971912401E-2</v>
      </c>
      <c r="G3355" s="92">
        <v>1.5452475416347472E-2</v>
      </c>
      <c r="H3355" s="92">
        <v>1.7394264399370817E-2</v>
      </c>
      <c r="I3355" s="92">
        <v>1.9088987736334301E-2</v>
      </c>
      <c r="J3355" s="92">
        <v>2.0534048101168451E-2</v>
      </c>
    </row>
    <row r="3356" spans="3:10" x14ac:dyDescent="0.25">
      <c r="C3356" s="84">
        <v>0.13617375413429966</v>
      </c>
      <c r="D3356" s="91">
        <v>9.8798495437001144E-2</v>
      </c>
      <c r="E3356" s="91">
        <v>7.6446005951058146E-2</v>
      </c>
      <c r="F3356" s="91">
        <v>6.2510046038264613E-2</v>
      </c>
      <c r="G3356" s="92">
        <v>5.3449525946037107E-2</v>
      </c>
      <c r="H3356" s="92">
        <v>4.7038671508782985E-2</v>
      </c>
      <c r="I3356" s="92">
        <v>4.2366111880887916E-2</v>
      </c>
      <c r="J3356" s="92">
        <v>3.866844989575114E-2</v>
      </c>
    </row>
    <row r="3357" spans="3:10" x14ac:dyDescent="0.25">
      <c r="C3357" s="84">
        <v>6.9506259996651842E-3</v>
      </c>
      <c r="D3357" s="91">
        <v>9.6767884573128685E-3</v>
      </c>
      <c r="E3357" s="91">
        <v>1.211077810413682E-2</v>
      </c>
      <c r="F3357" s="91">
        <v>1.4176381118777134E-2</v>
      </c>
      <c r="G3357" s="92">
        <v>1.5942183639759213E-2</v>
      </c>
      <c r="H3357" s="92">
        <v>1.7434501104529852E-2</v>
      </c>
      <c r="I3357" s="92">
        <v>1.8814671737622309E-2</v>
      </c>
      <c r="J3357" s="92">
        <v>2.0117652849322928E-2</v>
      </c>
    </row>
    <row r="3358" spans="3:10" x14ac:dyDescent="0.25">
      <c r="C3358" s="84">
        <v>1.5868264662847339E-2</v>
      </c>
      <c r="D3358" s="91">
        <v>1.7704339582494549E-2</v>
      </c>
      <c r="E3358" s="91">
        <v>1.9034155228592298E-2</v>
      </c>
      <c r="F3358" s="91">
        <v>2.0058047029890558E-2</v>
      </c>
      <c r="G3358" s="92">
        <v>2.0924427213907963E-2</v>
      </c>
      <c r="H3358" s="92">
        <v>2.1608581657380343E-2</v>
      </c>
      <c r="I3358" s="92">
        <v>2.2228446256636166E-2</v>
      </c>
      <c r="J3358" s="92">
        <v>2.274791190075006E-2</v>
      </c>
    </row>
    <row r="3359" spans="3:10" x14ac:dyDescent="0.25">
      <c r="C3359" s="84">
        <v>9.9564684785365832E-3</v>
      </c>
      <c r="D3359" s="91">
        <v>1.2268579923065183E-2</v>
      </c>
      <c r="E3359" s="91">
        <v>1.3792666618530586E-2</v>
      </c>
      <c r="F3359" s="91">
        <v>1.471308890149573E-2</v>
      </c>
      <c r="G3359" s="92">
        <v>1.5249959219061962E-2</v>
      </c>
      <c r="H3359" s="92">
        <v>1.5482766519779157E-2</v>
      </c>
      <c r="I3359" s="92">
        <v>1.5564432356506961E-2</v>
      </c>
      <c r="J3359" s="92">
        <v>1.5515352192173749E-2</v>
      </c>
    </row>
    <row r="3360" spans="3:10" x14ac:dyDescent="0.25">
      <c r="C3360" s="84">
        <v>2.3827589170645541E-3</v>
      </c>
      <c r="D3360" s="91">
        <v>4.0686024625878406E-3</v>
      </c>
      <c r="E3360" s="91">
        <v>5.794136873964224E-3</v>
      </c>
      <c r="F3360" s="91">
        <v>7.3152385560008712E-3</v>
      </c>
      <c r="G3360" s="92">
        <v>8.5268462385974311E-3</v>
      </c>
      <c r="H3360" s="92">
        <v>9.370732270515568E-3</v>
      </c>
      <c r="I3360" s="92">
        <v>9.9099004189103865E-3</v>
      </c>
      <c r="J3360" s="92">
        <v>1.0171747458703893E-2</v>
      </c>
    </row>
    <row r="3361" spans="3:10" x14ac:dyDescent="0.25">
      <c r="C3361" s="84">
        <v>1.3919223966346485E-2</v>
      </c>
      <c r="D3361" s="91">
        <v>2.1016288007884975E-2</v>
      </c>
      <c r="E3361" s="91">
        <v>2.7460549364472848E-2</v>
      </c>
      <c r="F3361" s="91">
        <v>3.2775645954974224E-2</v>
      </c>
      <c r="G3361" s="92">
        <v>3.7019014527879222E-2</v>
      </c>
      <c r="H3361" s="92">
        <v>4.0227595512553706E-2</v>
      </c>
      <c r="I3361" s="92">
        <v>4.2753346548717854E-2</v>
      </c>
      <c r="J3361" s="92">
        <v>4.4639661196376211E-2</v>
      </c>
    </row>
    <row r="3362" spans="3:10" x14ac:dyDescent="0.25">
      <c r="C3362" s="84">
        <v>1.502019820080243E-2</v>
      </c>
      <c r="D3362" s="91">
        <v>2.0304650405699697E-2</v>
      </c>
      <c r="E3362" s="91">
        <v>2.4621656579781426E-2</v>
      </c>
      <c r="F3362" s="91">
        <v>2.7803607815460193E-2</v>
      </c>
      <c r="G3362" s="92">
        <v>2.9934077518022999E-2</v>
      </c>
      <c r="H3362" s="92">
        <v>3.0995761792546515E-2</v>
      </c>
      <c r="I3362" s="92">
        <v>3.1231211726175257E-2</v>
      </c>
      <c r="J3362" s="92">
        <v>3.0690599797801942E-2</v>
      </c>
    </row>
    <row r="3363" spans="3:10" x14ac:dyDescent="0.25">
      <c r="C3363" s="84">
        <v>1.1101369766783217E-2</v>
      </c>
      <c r="D3363" s="91">
        <v>1.5231162649633373E-2</v>
      </c>
      <c r="E3363" s="91">
        <v>1.8504297701894473E-2</v>
      </c>
      <c r="F3363" s="91">
        <v>2.0834920714697842E-2</v>
      </c>
      <c r="G3363" s="92">
        <v>2.2391225829390064E-2</v>
      </c>
      <c r="H3363" s="92">
        <v>2.326426403395198E-2</v>
      </c>
      <c r="I3363" s="92">
        <v>2.3705010533714928E-2</v>
      </c>
      <c r="J3363" s="92">
        <v>2.3776583816374455E-2</v>
      </c>
    </row>
    <row r="3364" spans="3:10" x14ac:dyDescent="0.25">
      <c r="C3364" s="84">
        <v>3.0598701069759041E-2</v>
      </c>
      <c r="D3364" s="91">
        <v>3.0390852783418434E-2</v>
      </c>
      <c r="E3364" s="91">
        <v>2.9670498621907928E-2</v>
      </c>
      <c r="F3364" s="91">
        <v>2.8842464078245051E-2</v>
      </c>
      <c r="G3364" s="92">
        <v>2.8081665829472326E-2</v>
      </c>
      <c r="H3364" s="92">
        <v>2.7286953811980871E-2</v>
      </c>
      <c r="I3364" s="92">
        <v>2.6553749702012411E-2</v>
      </c>
      <c r="J3364" s="92">
        <v>2.5797399217569347E-2</v>
      </c>
    </row>
    <row r="3365" spans="3:10" x14ac:dyDescent="0.25">
      <c r="C3365" s="84">
        <v>8.2307996184844082E-3</v>
      </c>
      <c r="D3365" s="91">
        <v>1.0727912261607095E-2</v>
      </c>
      <c r="E3365" s="91">
        <v>1.2722004640221626E-2</v>
      </c>
      <c r="F3365" s="91">
        <v>1.4269019879761211E-2</v>
      </c>
      <c r="G3365" s="92">
        <v>1.5514483965962361E-2</v>
      </c>
      <c r="H3365" s="92">
        <v>1.6509622500260415E-2</v>
      </c>
      <c r="I3365" s="92">
        <v>1.7404613268506598E-2</v>
      </c>
      <c r="J3365" s="92">
        <v>1.8215658541163863E-2</v>
      </c>
    </row>
    <row r="3366" spans="3:10" x14ac:dyDescent="0.25">
      <c r="C3366" s="84">
        <v>5.0330011361209839E-3</v>
      </c>
      <c r="D3366" s="91">
        <v>6.9318195597357305E-3</v>
      </c>
      <c r="E3366" s="91">
        <v>8.5576953195913227E-3</v>
      </c>
      <c r="F3366" s="91">
        <v>9.8147606017161531E-3</v>
      </c>
      <c r="G3366" s="92">
        <v>1.0711834897497323E-2</v>
      </c>
      <c r="H3366" s="92">
        <v>1.1244292490916651E-2</v>
      </c>
      <c r="I3366" s="92">
        <v>1.1515263600543588E-2</v>
      </c>
      <c r="J3366" s="92">
        <v>1.1561540825829745E-2</v>
      </c>
    </row>
    <row r="3367" spans="3:10" x14ac:dyDescent="0.25">
      <c r="C3367" s="84">
        <v>1.6065948644566938E-2</v>
      </c>
      <c r="D3367" s="91">
        <v>2.2182252482677123E-2</v>
      </c>
      <c r="E3367" s="91">
        <v>2.6876247317160387E-2</v>
      </c>
      <c r="F3367" s="91">
        <v>2.9999514211068567E-2</v>
      </c>
      <c r="G3367" s="92">
        <v>3.1821848553421787E-2</v>
      </c>
      <c r="H3367" s="92">
        <v>3.250972177319647E-2</v>
      </c>
      <c r="I3367" s="92">
        <v>3.2447361147057145E-2</v>
      </c>
      <c r="J3367" s="92">
        <v>3.1748228157305977E-2</v>
      </c>
    </row>
    <row r="3368" spans="3:10" x14ac:dyDescent="0.25">
      <c r="C3368" s="84">
        <v>5.0103155583881703E-3</v>
      </c>
      <c r="D3368" s="91">
        <v>6.7783122856841143E-3</v>
      </c>
      <c r="E3368" s="91">
        <v>8.2906064928985612E-3</v>
      </c>
      <c r="F3368" s="91">
        <v>9.5279683185583545E-3</v>
      </c>
      <c r="G3368" s="92">
        <v>1.0552230679981203E-2</v>
      </c>
      <c r="H3368" s="92">
        <v>1.1383518105503296E-2</v>
      </c>
      <c r="I3368" s="92">
        <v>1.2125260083328183E-2</v>
      </c>
      <c r="J3368" s="92">
        <v>1.279900339487775E-2</v>
      </c>
    </row>
    <row r="3369" spans="3:10" x14ac:dyDescent="0.25">
      <c r="C3369" s="84">
        <v>1.1172010140248233E-2</v>
      </c>
      <c r="D3369" s="91">
        <v>1.2182960530492672E-2</v>
      </c>
      <c r="E3369" s="91">
        <v>1.2933081255909142E-2</v>
      </c>
      <c r="F3369" s="91">
        <v>1.3594959925109966E-2</v>
      </c>
      <c r="G3369" s="92">
        <v>1.4285132362558833E-2</v>
      </c>
      <c r="H3369" s="92">
        <v>1.4994176510218116E-2</v>
      </c>
      <c r="I3369" s="92">
        <v>1.5808194674379092E-2</v>
      </c>
      <c r="J3369" s="92">
        <v>1.6706424069916716E-2</v>
      </c>
    </row>
    <row r="3370" spans="3:10" x14ac:dyDescent="0.25">
      <c r="C3370" s="84">
        <v>8.7796563421822568E-3</v>
      </c>
      <c r="D3370" s="91">
        <v>1.2875238849360019E-2</v>
      </c>
      <c r="E3370" s="91">
        <v>1.6675398580829445E-2</v>
      </c>
      <c r="F3370" s="91">
        <v>1.9964757673990169E-2</v>
      </c>
      <c r="G3370" s="92">
        <v>2.2775790292381803E-2</v>
      </c>
      <c r="H3370" s="92">
        <v>2.5104632232461739E-2</v>
      </c>
      <c r="I3370" s="92">
        <v>2.7147860061992872E-2</v>
      </c>
      <c r="J3370" s="92">
        <v>2.8921782132598217E-2</v>
      </c>
    </row>
    <row r="3371" spans="3:10" x14ac:dyDescent="0.25">
      <c r="C3371" s="84">
        <v>8.7815827564490107E-3</v>
      </c>
      <c r="D3371" s="91">
        <v>1.200341611427559E-2</v>
      </c>
      <c r="E3371" s="91">
        <v>1.4690220813074535E-2</v>
      </c>
      <c r="F3371" s="91">
        <v>1.6808447645222737E-2</v>
      </c>
      <c r="G3371" s="92">
        <v>1.8472234491544347E-2</v>
      </c>
      <c r="H3371" s="92">
        <v>1.9704934257825102E-2</v>
      </c>
      <c r="I3371" s="92">
        <v>2.0657465907442909E-2</v>
      </c>
      <c r="J3371" s="92">
        <v>2.1329239275584753E-2</v>
      </c>
    </row>
    <row r="3372" spans="3:10" x14ac:dyDescent="0.25">
      <c r="C3372" s="84">
        <v>8.9108855755492648E-3</v>
      </c>
      <c r="D3372" s="91">
        <v>1.2300171330200168E-2</v>
      </c>
      <c r="E3372" s="91">
        <v>1.4845663505268825E-2</v>
      </c>
      <c r="F3372" s="91">
        <v>1.6551324585960474E-2</v>
      </c>
      <c r="G3372" s="92">
        <v>1.7659336747238758E-2</v>
      </c>
      <c r="H3372" s="92">
        <v>1.8325523902858958E-2</v>
      </c>
      <c r="I3372" s="92">
        <v>1.8794176920402115E-2</v>
      </c>
      <c r="J3372" s="92">
        <v>1.9131810837225594E-2</v>
      </c>
    </row>
    <row r="3373" spans="3:10" x14ac:dyDescent="0.25">
      <c r="C3373" s="84">
        <v>3.3829485284968729E-2</v>
      </c>
      <c r="D3373" s="91">
        <v>3.8706573282784006E-2</v>
      </c>
      <c r="E3373" s="91">
        <v>4.1448898298435698E-2</v>
      </c>
      <c r="F3373" s="91">
        <v>4.2826163590016612E-2</v>
      </c>
      <c r="G3373" s="92">
        <v>4.348544997134042E-2</v>
      </c>
      <c r="H3373" s="92">
        <v>4.3599418172417213E-2</v>
      </c>
      <c r="I3373" s="92">
        <v>4.3526680686785675E-2</v>
      </c>
      <c r="J3373" s="92">
        <v>4.3229236138402981E-2</v>
      </c>
    </row>
    <row r="3374" spans="3:10" x14ac:dyDescent="0.25">
      <c r="C3374" s="84">
        <v>2.0978105562581204E-2</v>
      </c>
      <c r="D3374" s="91">
        <v>2.6251492344026541E-2</v>
      </c>
      <c r="E3374" s="91">
        <v>2.9881092080570049E-2</v>
      </c>
      <c r="F3374" s="91">
        <v>3.220347613606684E-2</v>
      </c>
      <c r="G3374" s="92">
        <v>3.3732326763443551E-2</v>
      </c>
      <c r="H3374" s="92">
        <v>3.4713477614056187E-2</v>
      </c>
      <c r="I3374" s="92">
        <v>3.5546450023753617E-2</v>
      </c>
      <c r="J3374" s="92">
        <v>3.6297044713151989E-2</v>
      </c>
    </row>
    <row r="3375" spans="3:10" x14ac:dyDescent="0.25">
      <c r="C3375" s="84">
        <v>7.150987549647575E-3</v>
      </c>
      <c r="D3375" s="91">
        <v>1.1837848986557443E-2</v>
      </c>
      <c r="E3375" s="91">
        <v>1.659369105618767E-2</v>
      </c>
      <c r="F3375" s="91">
        <v>2.0852960661504053E-2</v>
      </c>
      <c r="G3375" s="92">
        <v>2.4391675075434823E-2</v>
      </c>
      <c r="H3375" s="92">
        <v>2.7048117681455656E-2</v>
      </c>
      <c r="I3375" s="92">
        <v>2.8951119245699174E-2</v>
      </c>
      <c r="J3375" s="92">
        <v>3.0090908416384916E-2</v>
      </c>
    </row>
    <row r="3376" spans="3:10" x14ac:dyDescent="0.25">
      <c r="C3376" s="84">
        <v>5.2964667569386406E-2</v>
      </c>
      <c r="D3376" s="91">
        <v>4.7858174171404581E-2</v>
      </c>
      <c r="E3376" s="91">
        <v>4.3193104377183364E-2</v>
      </c>
      <c r="F3376" s="91">
        <v>3.9487204853306763E-2</v>
      </c>
      <c r="G3376" s="92">
        <v>3.6762658264472906E-2</v>
      </c>
      <c r="H3376" s="92">
        <v>3.4667749418227548E-2</v>
      </c>
      <c r="I3376" s="92">
        <v>3.3141619849156832E-2</v>
      </c>
      <c r="J3376" s="92">
        <v>3.1922867533293507E-2</v>
      </c>
    </row>
    <row r="3377" spans="3:10" x14ac:dyDescent="0.25">
      <c r="C3377" s="84">
        <v>4.6321568355985835E-3</v>
      </c>
      <c r="D3377" s="91">
        <v>6.8415975607293879E-3</v>
      </c>
      <c r="E3377" s="91">
        <v>8.9205318569563954E-3</v>
      </c>
      <c r="F3377" s="91">
        <v>1.0708134391446076E-2</v>
      </c>
      <c r="G3377" s="92">
        <v>1.2182667044028098E-2</v>
      </c>
      <c r="H3377" s="92">
        <v>1.3327050859520451E-2</v>
      </c>
      <c r="I3377" s="92">
        <v>1.4255145802874665E-2</v>
      </c>
      <c r="J3377" s="92">
        <v>1.5001266932626879E-2</v>
      </c>
    </row>
    <row r="3378" spans="3:10" x14ac:dyDescent="0.25">
      <c r="C3378" s="84">
        <v>2.0338393093140731E-2</v>
      </c>
      <c r="D3378" s="91">
        <v>2.19776685011389E-2</v>
      </c>
      <c r="E3378" s="91">
        <v>2.264860967863953E-2</v>
      </c>
      <c r="F3378" s="91">
        <v>2.2791421369456728E-2</v>
      </c>
      <c r="G3378" s="92">
        <v>2.2705074220045498E-2</v>
      </c>
      <c r="H3378" s="92">
        <v>2.2434035045168995E-2</v>
      </c>
      <c r="I3378" s="92">
        <v>2.2139359551015664E-2</v>
      </c>
      <c r="J3378" s="92">
        <v>2.1800490108256205E-2</v>
      </c>
    </row>
    <row r="3379" spans="3:10" x14ac:dyDescent="0.25">
      <c r="C3379" s="84">
        <v>5.3350944050127832E-3</v>
      </c>
      <c r="D3379" s="91">
        <v>7.7371736822032453E-3</v>
      </c>
      <c r="E3379" s="91">
        <v>1.0002867465372822E-2</v>
      </c>
      <c r="F3379" s="91">
        <v>1.1967436172133262E-2</v>
      </c>
      <c r="G3379" s="92">
        <v>1.3591270004381845E-2</v>
      </c>
      <c r="H3379" s="92">
        <v>1.4826120378031845E-2</v>
      </c>
      <c r="I3379" s="92">
        <v>1.5771853179314968E-2</v>
      </c>
      <c r="J3379" s="92">
        <v>1.645132057527211E-2</v>
      </c>
    </row>
    <row r="3380" spans="3:10" x14ac:dyDescent="0.25">
      <c r="C3380" s="84">
        <v>1.0521481872414116E-2</v>
      </c>
      <c r="D3380" s="91">
        <v>1.2930790442393631E-2</v>
      </c>
      <c r="E3380" s="91">
        <v>1.4864735444267954E-2</v>
      </c>
      <c r="F3380" s="91">
        <v>1.6396959859310514E-2</v>
      </c>
      <c r="G3380" s="92">
        <v>1.7638361083347581E-2</v>
      </c>
      <c r="H3380" s="92">
        <v>1.8587011271044698E-2</v>
      </c>
      <c r="I3380" s="92">
        <v>1.9370703596325093E-2</v>
      </c>
      <c r="J3380" s="92">
        <v>1.9986576116576737E-2</v>
      </c>
    </row>
    <row r="3381" spans="3:10" x14ac:dyDescent="0.25">
      <c r="C3381" s="84">
        <v>4.7896810572404143E-3</v>
      </c>
      <c r="D3381" s="91">
        <v>6.0744249613757838E-3</v>
      </c>
      <c r="E3381" s="91">
        <v>7.1276717257526918E-3</v>
      </c>
      <c r="F3381" s="91">
        <v>7.9543464531009137E-3</v>
      </c>
      <c r="G3381" s="92">
        <v>8.593624351110463E-3</v>
      </c>
      <c r="H3381" s="92">
        <v>9.0418279851764288E-3</v>
      </c>
      <c r="I3381" s="92">
        <v>9.3672424709516401E-3</v>
      </c>
      <c r="J3381" s="92">
        <v>9.5810459613761521E-3</v>
      </c>
    </row>
    <row r="3382" spans="3:10" x14ac:dyDescent="0.25">
      <c r="C3382" s="84">
        <v>2.9051440148804966E-2</v>
      </c>
      <c r="D3382" s="91">
        <v>3.3752461481125984E-2</v>
      </c>
      <c r="E3382" s="91">
        <v>3.6337215032182235E-2</v>
      </c>
      <c r="F3382" s="91">
        <v>3.763775307844297E-2</v>
      </c>
      <c r="G3382" s="92">
        <v>3.8364964006377678E-2</v>
      </c>
      <c r="H3382" s="92">
        <v>3.8746420634057609E-2</v>
      </c>
      <c r="I3382" s="92">
        <v>3.9123464843938187E-2</v>
      </c>
      <c r="J3382" s="92">
        <v>3.9460244515150171E-2</v>
      </c>
    </row>
    <row r="3383" spans="3:10" x14ac:dyDescent="0.25">
      <c r="C3383" s="84">
        <v>3.6798490390378895E-3</v>
      </c>
      <c r="D3383" s="91">
        <v>6.0906815902391047E-3</v>
      </c>
      <c r="E3383" s="91">
        <v>8.4525317485531336E-3</v>
      </c>
      <c r="F3383" s="91">
        <v>1.0444359682772275E-2</v>
      </c>
      <c r="G3383" s="92">
        <v>1.195625146078105E-2</v>
      </c>
      <c r="H3383" s="92">
        <v>1.2938283492200813E-2</v>
      </c>
      <c r="I3383" s="92">
        <v>1.3498694424129098E-2</v>
      </c>
      <c r="J3383" s="92">
        <v>1.3686667259173892E-2</v>
      </c>
    </row>
    <row r="3384" spans="3:10" x14ac:dyDescent="0.25">
      <c r="C3384" s="84">
        <v>8.7652328701493549E-3</v>
      </c>
      <c r="D3384" s="91">
        <v>1.0278530720180082E-2</v>
      </c>
      <c r="E3384" s="91">
        <v>1.1583907342810902E-2</v>
      </c>
      <c r="F3384" s="91">
        <v>1.2762314825442878E-2</v>
      </c>
      <c r="G3384" s="92">
        <v>1.3887903292252467E-2</v>
      </c>
      <c r="H3384" s="92">
        <v>1.4935983317666162E-2</v>
      </c>
      <c r="I3384" s="92">
        <v>1.5982502211285447E-2</v>
      </c>
      <c r="J3384" s="92">
        <v>1.6997135783074734E-2</v>
      </c>
    </row>
    <row r="3385" spans="3:10" x14ac:dyDescent="0.25">
      <c r="C3385" s="84">
        <v>5.5953773609175202E-3</v>
      </c>
      <c r="D3385" s="91">
        <v>8.4996236817867828E-3</v>
      </c>
      <c r="E3385" s="91">
        <v>1.1210905970532948E-2</v>
      </c>
      <c r="F3385" s="91">
        <v>1.3522393317523996E-2</v>
      </c>
      <c r="G3385" s="92">
        <v>1.5430501543474556E-2</v>
      </c>
      <c r="H3385" s="92">
        <v>1.6927936731007974E-2</v>
      </c>
      <c r="I3385" s="92">
        <v>1.8154263091411244E-2</v>
      </c>
      <c r="J3385" s="92">
        <v>1.9136552225319414E-2</v>
      </c>
    </row>
    <row r="3386" spans="3:10" x14ac:dyDescent="0.25">
      <c r="C3386" s="84">
        <v>1.0368682851328625E-2</v>
      </c>
      <c r="D3386" s="91">
        <v>1.4833167340866173E-2</v>
      </c>
      <c r="E3386" s="91">
        <v>1.8928130097256378E-2</v>
      </c>
      <c r="F3386" s="91">
        <v>2.2465901434571695E-2</v>
      </c>
      <c r="G3386" s="92">
        <v>2.5482340116074198E-2</v>
      </c>
      <c r="H3386" s="92">
        <v>2.7935011993797516E-2</v>
      </c>
      <c r="I3386" s="92">
        <v>2.9987677406646849E-2</v>
      </c>
      <c r="J3386" s="92">
        <v>3.1598675827303739E-2</v>
      </c>
    </row>
    <row r="3387" spans="3:10" x14ac:dyDescent="0.25">
      <c r="C3387" s="84">
        <v>2.5443221681009341E-3</v>
      </c>
      <c r="D3387" s="91">
        <v>4.3987940101892949E-3</v>
      </c>
      <c r="E3387" s="91">
        <v>6.3244268054740713E-3</v>
      </c>
      <c r="F3387" s="91">
        <v>8.0649880422167617E-3</v>
      </c>
      <c r="G3387" s="92">
        <v>9.5246776258430844E-3</v>
      </c>
      <c r="H3387" s="92">
        <v>1.0658818654519031E-2</v>
      </c>
      <c r="I3387" s="92">
        <v>1.1551281830978814E-2</v>
      </c>
      <c r="J3387" s="92">
        <v>1.2235930749697655E-2</v>
      </c>
    </row>
    <row r="3388" spans="3:10" x14ac:dyDescent="0.25">
      <c r="C3388" s="84">
        <v>2.0464886316367083E-2</v>
      </c>
      <c r="D3388" s="91">
        <v>2.1542284766831753E-2</v>
      </c>
      <c r="E3388" s="91">
        <v>2.2262822730715361E-2</v>
      </c>
      <c r="F3388" s="91">
        <v>2.287726455107298E-2</v>
      </c>
      <c r="G3388" s="92">
        <v>2.3541332995430819E-2</v>
      </c>
      <c r="H3388" s="92">
        <v>2.4213385450094469E-2</v>
      </c>
      <c r="I3388" s="92">
        <v>2.5018083098070083E-2</v>
      </c>
      <c r="J3388" s="92">
        <v>2.5910725830321283E-2</v>
      </c>
    </row>
    <row r="3389" spans="3:10" x14ac:dyDescent="0.25">
      <c r="C3389" s="84">
        <v>1.2630234173790221E-2</v>
      </c>
      <c r="D3389" s="91">
        <v>1.564794966687361E-2</v>
      </c>
      <c r="E3389" s="91">
        <v>1.7716603993011473E-2</v>
      </c>
      <c r="F3389" s="91">
        <v>1.9019349892505671E-2</v>
      </c>
      <c r="G3389" s="92">
        <v>1.9803761146488952E-2</v>
      </c>
      <c r="H3389" s="92">
        <v>2.0156711738902593E-2</v>
      </c>
      <c r="I3389" s="92">
        <v>2.0274341355639387E-2</v>
      </c>
      <c r="J3389" s="92">
        <v>2.0187004057629104E-2</v>
      </c>
    </row>
    <row r="3390" spans="3:10" x14ac:dyDescent="0.25">
      <c r="C3390" s="84">
        <v>3.1342486451791567E-3</v>
      </c>
      <c r="D3390" s="91">
        <v>5.5081496136127565E-3</v>
      </c>
      <c r="E3390" s="91">
        <v>8.1363352662895527E-3</v>
      </c>
      <c r="F3390" s="91">
        <v>1.069673382126147E-2</v>
      </c>
      <c r="G3390" s="92">
        <v>1.3016851441975882E-2</v>
      </c>
      <c r="H3390" s="92">
        <v>1.4973178777441927E-2</v>
      </c>
      <c r="I3390" s="92">
        <v>1.6626081681111883E-2</v>
      </c>
      <c r="J3390" s="92">
        <v>1.798087970554656E-2</v>
      </c>
    </row>
    <row r="3391" spans="3:10" x14ac:dyDescent="0.25">
      <c r="C3391" s="84">
        <v>7.7495052255814416E-4</v>
      </c>
      <c r="D3391" s="91">
        <v>1.8860264988699695E-3</v>
      </c>
      <c r="E3391" s="91">
        <v>3.510822207453666E-3</v>
      </c>
      <c r="F3391" s="91">
        <v>5.4327082636015187E-3</v>
      </c>
      <c r="G3391" s="92">
        <v>7.4097467045180429E-3</v>
      </c>
      <c r="H3391" s="92">
        <v>9.2261562230836064E-3</v>
      </c>
      <c r="I3391" s="92">
        <v>1.0817767264984344E-2</v>
      </c>
      <c r="J3391" s="92">
        <v>1.2134788195499065E-2</v>
      </c>
    </row>
    <row r="3392" spans="3:10" x14ac:dyDescent="0.25">
      <c r="C3392" s="84">
        <v>4.8704082322323676E-3</v>
      </c>
      <c r="D3392" s="91">
        <v>7.1427791328085187E-3</v>
      </c>
      <c r="E3392" s="91">
        <v>9.3441564293018035E-3</v>
      </c>
      <c r="F3392" s="91">
        <v>1.1322861300438145E-2</v>
      </c>
      <c r="G3392" s="92">
        <v>1.3045657058789724E-2</v>
      </c>
      <c r="H3392" s="92">
        <v>1.4472409623088441E-2</v>
      </c>
      <c r="I3392" s="92">
        <v>1.5705584240617187E-2</v>
      </c>
      <c r="J3392" s="92">
        <v>1.6770689180850722E-2</v>
      </c>
    </row>
    <row r="3393" spans="3:10" x14ac:dyDescent="0.25">
      <c r="C3393" s="84">
        <v>3.5360770159009812E-2</v>
      </c>
      <c r="D3393" s="91">
        <v>3.6914343026084262E-2</v>
      </c>
      <c r="E3393" s="91">
        <v>3.685380675752889E-2</v>
      </c>
      <c r="F3393" s="91">
        <v>3.606302363430592E-2</v>
      </c>
      <c r="G3393" s="92">
        <v>3.5051041628041971E-2</v>
      </c>
      <c r="H3393" s="92">
        <v>3.3859252275620144E-2</v>
      </c>
      <c r="I3393" s="92">
        <v>3.2684497058094425E-2</v>
      </c>
      <c r="J3393" s="92">
        <v>3.1445808951941594E-2</v>
      </c>
    </row>
    <row r="3394" spans="3:10" x14ac:dyDescent="0.25">
      <c r="C3394" s="84">
        <v>4.6465352280313857E-3</v>
      </c>
      <c r="D3394" s="91">
        <v>7.9303043080574936E-3</v>
      </c>
      <c r="E3394" s="91">
        <v>1.129385531440681E-2</v>
      </c>
      <c r="F3394" s="91">
        <v>1.4297412294574142E-2</v>
      </c>
      <c r="G3394" s="92">
        <v>1.678865637520581E-2</v>
      </c>
      <c r="H3394" s="92">
        <v>1.8699717431980414E-2</v>
      </c>
      <c r="I3394" s="92">
        <v>2.0178855436099263E-2</v>
      </c>
      <c r="J3394" s="92">
        <v>2.1274994763038058E-2</v>
      </c>
    </row>
    <row r="3395" spans="3:10" x14ac:dyDescent="0.25">
      <c r="C3395" s="84">
        <v>1.2388848134051861E-2</v>
      </c>
      <c r="D3395" s="91">
        <v>1.4118307669021916E-2</v>
      </c>
      <c r="E3395" s="91">
        <v>1.5537897195292059E-2</v>
      </c>
      <c r="F3395" s="91">
        <v>1.6804855784704413E-2</v>
      </c>
      <c r="G3395" s="92">
        <v>1.8047094380155473E-2</v>
      </c>
      <c r="H3395" s="92">
        <v>1.9253431420740784E-2</v>
      </c>
      <c r="I3395" s="92">
        <v>2.0540966031902606E-2</v>
      </c>
      <c r="J3395" s="92">
        <v>2.1892308561089903E-2</v>
      </c>
    </row>
    <row r="3396" spans="3:10" x14ac:dyDescent="0.25">
      <c r="C3396" s="84">
        <v>1.4387976222508581E-2</v>
      </c>
      <c r="D3396" s="91">
        <v>1.8592965936111382E-2</v>
      </c>
      <c r="E3396" s="91">
        <v>2.2107301006895608E-2</v>
      </c>
      <c r="F3396" s="91">
        <v>2.4945068258861038E-2</v>
      </c>
      <c r="G3396" s="92">
        <v>2.7264948838838583E-2</v>
      </c>
      <c r="H3396" s="92">
        <v>2.9094094788224077E-2</v>
      </c>
      <c r="I3396" s="92">
        <v>3.0668960887675987E-2</v>
      </c>
      <c r="J3396" s="92">
        <v>3.2012121872811147E-2</v>
      </c>
    </row>
    <row r="3397" spans="3:10" x14ac:dyDescent="0.25">
      <c r="C3397" s="84">
        <v>4.517777638960984E-2</v>
      </c>
      <c r="D3397" s="91">
        <v>5.6965726882211146E-2</v>
      </c>
      <c r="E3397" s="91">
        <v>6.4194451796704868E-2</v>
      </c>
      <c r="F3397" s="91">
        <v>6.7957337981892837E-2</v>
      </c>
      <c r="G3397" s="92">
        <v>6.9712876623227324E-2</v>
      </c>
      <c r="H3397" s="92">
        <v>7.0151298458083017E-2</v>
      </c>
      <c r="I3397" s="92">
        <v>7.0100164907499055E-2</v>
      </c>
      <c r="J3397" s="92">
        <v>6.9610877252531969E-2</v>
      </c>
    </row>
    <row r="3398" spans="3:10" x14ac:dyDescent="0.25">
      <c r="C3398" s="84">
        <v>4.3266314705314897E-3</v>
      </c>
      <c r="D3398" s="91">
        <v>7.2353827059971213E-3</v>
      </c>
      <c r="E3398" s="91">
        <v>1.0055705323336449E-2</v>
      </c>
      <c r="F3398" s="91">
        <v>1.241814380206635E-2</v>
      </c>
      <c r="G3398" s="92">
        <v>1.4237674109107718E-2</v>
      </c>
      <c r="H3398" s="92">
        <v>1.5495969933397214E-2</v>
      </c>
      <c r="I3398" s="92">
        <v>1.6339111021956704E-2</v>
      </c>
      <c r="J3398" s="92">
        <v>1.681674571859778E-2</v>
      </c>
    </row>
    <row r="3399" spans="3:10" x14ac:dyDescent="0.25">
      <c r="C3399" s="84">
        <v>1.2104921954692436E-2</v>
      </c>
      <c r="D3399" s="91">
        <v>1.5205866441922487E-2</v>
      </c>
      <c r="E3399" s="91">
        <v>1.7383414373116607E-2</v>
      </c>
      <c r="F3399" s="91">
        <v>1.8746608353982053E-2</v>
      </c>
      <c r="G3399" s="92">
        <v>1.9514271644557962E-2</v>
      </c>
      <c r="H3399" s="92">
        <v>1.9780815940577762E-2</v>
      </c>
      <c r="I3399" s="92">
        <v>1.9763713604782223E-2</v>
      </c>
      <c r="J3399" s="92">
        <v>1.951979441039417E-2</v>
      </c>
    </row>
    <row r="3400" spans="3:10" x14ac:dyDescent="0.25">
      <c r="C3400" s="84">
        <v>1.3116565179662322E-2</v>
      </c>
      <c r="D3400" s="91">
        <v>1.4837859063491958E-2</v>
      </c>
      <c r="E3400" s="91">
        <v>1.6126266278565893E-2</v>
      </c>
      <c r="F3400" s="91">
        <v>1.7123334447282531E-2</v>
      </c>
      <c r="G3400" s="92">
        <v>1.7946791023543032E-2</v>
      </c>
      <c r="H3400" s="92">
        <v>1.8580080338222754E-2</v>
      </c>
      <c r="I3400" s="92">
        <v>1.9137825893924827E-2</v>
      </c>
      <c r="J3400" s="92">
        <v>1.9607503216734223E-2</v>
      </c>
    </row>
    <row r="3401" spans="3:10" x14ac:dyDescent="0.25">
      <c r="C3401" s="84">
        <v>2.690992737072755E-2</v>
      </c>
      <c r="D3401" s="91">
        <v>3.1352084726909681E-2</v>
      </c>
      <c r="E3401" s="91">
        <v>3.4430422692662367E-2</v>
      </c>
      <c r="F3401" s="91">
        <v>3.6597638234994082E-2</v>
      </c>
      <c r="G3401" s="92">
        <v>3.8244169564362739E-2</v>
      </c>
      <c r="H3401" s="92">
        <v>3.9401785806292305E-2</v>
      </c>
      <c r="I3401" s="92">
        <v>4.0311904413585495E-2</v>
      </c>
      <c r="J3401" s="92">
        <v>4.0897544314489012E-2</v>
      </c>
    </row>
    <row r="3402" spans="3:10" x14ac:dyDescent="0.25">
      <c r="C3402" s="84">
        <v>3.1069401642001306E-2</v>
      </c>
      <c r="D3402" s="91">
        <v>3.5926642464951912E-2</v>
      </c>
      <c r="E3402" s="91">
        <v>3.8451069710712382E-2</v>
      </c>
      <c r="F3402" s="91">
        <v>3.9557089116560633E-2</v>
      </c>
      <c r="G3402" s="92">
        <v>4.0009199041460712E-2</v>
      </c>
      <c r="H3402" s="92">
        <v>4.0048657715160918E-2</v>
      </c>
      <c r="I3402" s="92">
        <v>4.0026311399750152E-2</v>
      </c>
      <c r="J3402" s="92">
        <v>3.9899614733378608E-2</v>
      </c>
    </row>
    <row r="3403" spans="3:10" x14ac:dyDescent="0.25">
      <c r="C3403" s="84">
        <v>2.3425967121171076E-2</v>
      </c>
      <c r="D3403" s="91">
        <v>2.8303547023433469E-2</v>
      </c>
      <c r="E3403" s="91">
        <v>3.1583291280985151E-2</v>
      </c>
      <c r="F3403" s="91">
        <v>3.3730379423005608E-2</v>
      </c>
      <c r="G3403" s="92">
        <v>3.5236639366764973E-2</v>
      </c>
      <c r="H3403" s="92">
        <v>3.6252581939635278E-2</v>
      </c>
      <c r="I3403" s="92">
        <v>3.7086031890740584E-2</v>
      </c>
      <c r="J3403" s="92">
        <v>3.7717610163412067E-2</v>
      </c>
    </row>
    <row r="3404" spans="3:10" x14ac:dyDescent="0.25">
      <c r="C3404" s="84">
        <v>1.2808194635247405E-2</v>
      </c>
      <c r="D3404" s="91">
        <v>1.5101974079430728E-2</v>
      </c>
      <c r="E3404" s="91">
        <v>1.6821317780352393E-2</v>
      </c>
      <c r="F3404" s="91">
        <v>1.812590842265218E-2</v>
      </c>
      <c r="G3404" s="92">
        <v>1.918097856387254E-2</v>
      </c>
      <c r="H3404" s="92">
        <v>2.0006571621473228E-2</v>
      </c>
      <c r="I3404" s="92">
        <v>2.0749185522307794E-2</v>
      </c>
      <c r="J3404" s="92">
        <v>2.1402362495793865E-2</v>
      </c>
    </row>
    <row r="3405" spans="3:10" x14ac:dyDescent="0.25">
      <c r="C3405" s="84">
        <v>9.8119191872669959E-3</v>
      </c>
      <c r="D3405" s="91">
        <v>1.4546859654262487E-2</v>
      </c>
      <c r="E3405" s="91">
        <v>1.8790485083005567E-2</v>
      </c>
      <c r="F3405" s="91">
        <v>2.2275029101458722E-2</v>
      </c>
      <c r="G3405" s="92">
        <v>2.5053630621700455E-2</v>
      </c>
      <c r="H3405" s="92">
        <v>2.713208665439712E-2</v>
      </c>
      <c r="I3405" s="92">
        <v>2.8711628582224858E-2</v>
      </c>
      <c r="J3405" s="92">
        <v>2.9779233044530014E-2</v>
      </c>
    </row>
    <row r="3406" spans="3:10" x14ac:dyDescent="0.25">
      <c r="C3406" s="84">
        <v>4.2870253727498864E-3</v>
      </c>
      <c r="D3406" s="91">
        <v>6.5109793354603835E-3</v>
      </c>
      <c r="E3406" s="91">
        <v>8.5157491928168801E-3</v>
      </c>
      <c r="F3406" s="91">
        <v>1.0115461383809622E-2</v>
      </c>
      <c r="G3406" s="92">
        <v>1.1303634798893417E-2</v>
      </c>
      <c r="H3406" s="92">
        <v>1.2091255648395036E-2</v>
      </c>
      <c r="I3406" s="92">
        <v>1.2608147480303566E-2</v>
      </c>
      <c r="J3406" s="92">
        <v>1.290904318521819E-2</v>
      </c>
    </row>
    <row r="3407" spans="3:10" x14ac:dyDescent="0.25">
      <c r="C3407" s="84">
        <v>1.7760437228042047E-3</v>
      </c>
      <c r="D3407" s="91">
        <v>3.266044249645102E-3</v>
      </c>
      <c r="E3407" s="91">
        <v>4.9328242924798543E-3</v>
      </c>
      <c r="F3407" s="91">
        <v>6.5384696751253557E-3</v>
      </c>
      <c r="G3407" s="92">
        <v>7.9590445298912352E-3</v>
      </c>
      <c r="H3407" s="92">
        <v>9.1226333191479232E-3</v>
      </c>
      <c r="I3407" s="92">
        <v>1.0081189976165708E-2</v>
      </c>
      <c r="J3407" s="92">
        <v>1.0856251640548426E-2</v>
      </c>
    </row>
    <row r="3408" spans="3:10" x14ac:dyDescent="0.25">
      <c r="C3408" s="84">
        <v>1.9733488219669668E-2</v>
      </c>
      <c r="D3408" s="91">
        <v>2.2544824037196785E-2</v>
      </c>
      <c r="E3408" s="91">
        <v>2.4009497468719804E-2</v>
      </c>
      <c r="F3408" s="91">
        <v>2.4678219487084468E-2</v>
      </c>
      <c r="G3408" s="92">
        <v>2.4994609217268118E-2</v>
      </c>
      <c r="H3408" s="92">
        <v>2.5090374775682385E-2</v>
      </c>
      <c r="I3408" s="92">
        <v>2.5182965044431037E-2</v>
      </c>
      <c r="J3408" s="92">
        <v>2.5255654719106305E-2</v>
      </c>
    </row>
    <row r="3409" spans="3:10" x14ac:dyDescent="0.25">
      <c r="C3409" s="84">
        <v>1.7412257438455619E-2</v>
      </c>
      <c r="D3409" s="91">
        <v>2.2754122418788155E-2</v>
      </c>
      <c r="E3409" s="91">
        <v>2.6637551098829954E-2</v>
      </c>
      <c r="F3409" s="91">
        <v>2.9262794467672583E-2</v>
      </c>
      <c r="G3409" s="92">
        <v>3.1067713772433763E-2</v>
      </c>
      <c r="H3409" s="92">
        <v>3.2261912585087128E-2</v>
      </c>
      <c r="I3409" s="92">
        <v>3.3192915899313169E-2</v>
      </c>
      <c r="J3409" s="92">
        <v>3.3894083514154204E-2</v>
      </c>
    </row>
    <row r="3410" spans="3:10" x14ac:dyDescent="0.25">
      <c r="C3410" s="84">
        <v>1.8397279431890436E-3</v>
      </c>
      <c r="D3410" s="91">
        <v>3.3280740910673922E-3</v>
      </c>
      <c r="E3410" s="91">
        <v>5.0235299385389259E-3</v>
      </c>
      <c r="F3410" s="91">
        <v>6.6866681672947499E-3</v>
      </c>
      <c r="G3410" s="92">
        <v>8.154275915015113E-3</v>
      </c>
      <c r="H3410" s="92">
        <v>9.3018949172494255E-3</v>
      </c>
      <c r="I3410" s="92">
        <v>1.0141041517282514E-2</v>
      </c>
      <c r="J3410" s="92">
        <v>1.0671521984759819E-2</v>
      </c>
    </row>
    <row r="3411" spans="3:10" x14ac:dyDescent="0.25">
      <c r="C3411" s="84">
        <v>1.2636075603533657E-2</v>
      </c>
      <c r="D3411" s="91">
        <v>1.7119936656250143E-2</v>
      </c>
      <c r="E3411" s="91">
        <v>2.0788308406214324E-2</v>
      </c>
      <c r="F3411" s="91">
        <v>2.3587650731327837E-2</v>
      </c>
      <c r="G3411" s="92">
        <v>2.570641213044202E-2</v>
      </c>
      <c r="H3411" s="92">
        <v>2.7232064599835099E-2</v>
      </c>
      <c r="I3411" s="92">
        <v>2.8435003781383601E-2</v>
      </c>
      <c r="J3411" s="92">
        <v>2.9364487808755786E-2</v>
      </c>
    </row>
    <row r="3412" spans="3:10" x14ac:dyDescent="0.25">
      <c r="C3412" s="84">
        <v>6.2003387294394122E-3</v>
      </c>
      <c r="D3412" s="91">
        <v>8.634105686307611E-3</v>
      </c>
      <c r="E3412" s="91">
        <v>1.0712367934816901E-2</v>
      </c>
      <c r="F3412" s="91">
        <v>1.2393433516806737E-2</v>
      </c>
      <c r="G3412" s="92">
        <v>1.3746584386291985E-2</v>
      </c>
      <c r="H3412" s="92">
        <v>1.4773329344811778E-2</v>
      </c>
      <c r="I3412" s="92">
        <v>1.5571385086753745E-2</v>
      </c>
      <c r="J3412" s="92">
        <v>1.6129407961875116E-2</v>
      </c>
    </row>
    <row r="3413" spans="3:10" x14ac:dyDescent="0.25">
      <c r="C3413" s="84">
        <v>9.8683673964264206E-3</v>
      </c>
      <c r="D3413" s="91">
        <v>1.4596540919804411E-2</v>
      </c>
      <c r="E3413" s="91">
        <v>1.8628913625088887E-2</v>
      </c>
      <c r="F3413" s="91">
        <v>2.1781450737139656E-2</v>
      </c>
      <c r="G3413" s="92">
        <v>2.4239037124756196E-2</v>
      </c>
      <c r="H3413" s="92">
        <v>2.612224915834354E-2</v>
      </c>
      <c r="I3413" s="92">
        <v>2.7702929176749068E-2</v>
      </c>
      <c r="J3413" s="92">
        <v>2.9013114274084199E-2</v>
      </c>
    </row>
    <row r="3414" spans="3:10" x14ac:dyDescent="0.25">
      <c r="C3414" s="84">
        <v>2.5244759852603603E-3</v>
      </c>
      <c r="D3414" s="91">
        <v>4.6740101814210355E-3</v>
      </c>
      <c r="E3414" s="91">
        <v>7.0799025217134588E-3</v>
      </c>
      <c r="F3414" s="91">
        <v>9.3964075328179016E-3</v>
      </c>
      <c r="G3414" s="92">
        <v>1.1439320460945927E-2</v>
      </c>
      <c r="H3414" s="92">
        <v>1.3092097173990278E-2</v>
      </c>
      <c r="I3414" s="92">
        <v>1.4411495076407635E-2</v>
      </c>
      <c r="J3414" s="92">
        <v>1.5412149914825212E-2</v>
      </c>
    </row>
    <row r="3415" spans="3:10" x14ac:dyDescent="0.25">
      <c r="C3415" s="84">
        <v>4.1347407326947647E-3</v>
      </c>
      <c r="D3415" s="91">
        <v>6.9567375403673951E-3</v>
      </c>
      <c r="E3415" s="91">
        <v>1.0028306859762996E-2</v>
      </c>
      <c r="F3415" s="91">
        <v>1.3030110857184784E-2</v>
      </c>
      <c r="G3415" s="92">
        <v>1.5806913185592134E-2</v>
      </c>
      <c r="H3415" s="92">
        <v>1.8238032471150824E-2</v>
      </c>
      <c r="I3415" s="92">
        <v>2.0406657674279655E-2</v>
      </c>
      <c r="J3415" s="92">
        <v>2.2314073193366514E-2</v>
      </c>
    </row>
    <row r="3416" spans="3:10" x14ac:dyDescent="0.25">
      <c r="C3416" s="84">
        <v>6.7615327526361155E-3</v>
      </c>
      <c r="D3416" s="91">
        <v>1.0549989178542829E-2</v>
      </c>
      <c r="E3416" s="91">
        <v>1.3955978764986108E-2</v>
      </c>
      <c r="F3416" s="91">
        <v>1.6642046626934942E-2</v>
      </c>
      <c r="G3416" s="92">
        <v>1.8609972992692514E-2</v>
      </c>
      <c r="H3416" s="92">
        <v>1.9887066906203652E-2</v>
      </c>
      <c r="I3416" s="92">
        <v>2.0673269422029503E-2</v>
      </c>
      <c r="J3416" s="92">
        <v>2.1025020989681932E-2</v>
      </c>
    </row>
    <row r="3417" spans="3:10" x14ac:dyDescent="0.25">
      <c r="C3417" s="84">
        <v>1.6805033773240528E-2</v>
      </c>
      <c r="D3417" s="91">
        <v>1.8801901654350663E-2</v>
      </c>
      <c r="E3417" s="91">
        <v>2.0229655298548217E-2</v>
      </c>
      <c r="F3417" s="91">
        <v>2.1258206128102235E-2</v>
      </c>
      <c r="G3417" s="92">
        <v>2.203264362042618E-2</v>
      </c>
      <c r="H3417" s="92">
        <v>2.2538798265806907E-2</v>
      </c>
      <c r="I3417" s="92">
        <v>2.2925169239973509E-2</v>
      </c>
      <c r="J3417" s="92">
        <v>2.3182251821380954E-2</v>
      </c>
    </row>
    <row r="3418" spans="3:10" x14ac:dyDescent="0.25">
      <c r="C3418" s="84">
        <v>7.5319221901149324E-3</v>
      </c>
      <c r="D3418" s="91">
        <v>1.1620610077824244E-2</v>
      </c>
      <c r="E3418" s="91">
        <v>1.5381651815685533E-2</v>
      </c>
      <c r="F3418" s="91">
        <v>1.8472869025363763E-2</v>
      </c>
      <c r="G3418" s="92">
        <v>2.0879850223905677E-2</v>
      </c>
      <c r="H3418" s="92">
        <v>2.2602746169572054E-2</v>
      </c>
      <c r="I3418" s="92">
        <v>2.3835433680502761E-2</v>
      </c>
      <c r="J3418" s="92">
        <v>2.4607409849252363E-2</v>
      </c>
    </row>
    <row r="3419" spans="3:10" x14ac:dyDescent="0.25">
      <c r="C3419" s="84">
        <v>3.8186721327928257E-3</v>
      </c>
      <c r="D3419" s="91">
        <v>6.4056995983198051E-3</v>
      </c>
      <c r="E3419" s="91">
        <v>9.0808045562706021E-3</v>
      </c>
      <c r="F3419" s="91">
        <v>1.1538078731871007E-2</v>
      </c>
      <c r="G3419" s="92">
        <v>1.3671960012296E-2</v>
      </c>
      <c r="H3419" s="92">
        <v>1.542232830646618E-2</v>
      </c>
      <c r="I3419" s="92">
        <v>1.689505639323477E-2</v>
      </c>
      <c r="J3419" s="92">
        <v>1.8110817396407609E-2</v>
      </c>
    </row>
    <row r="3420" spans="3:10" x14ac:dyDescent="0.25">
      <c r="C3420" s="84">
        <v>2.793459135962512E-3</v>
      </c>
      <c r="D3420" s="91">
        <v>4.7701873635241886E-3</v>
      </c>
      <c r="E3420" s="91">
        <v>6.9380332157089235E-3</v>
      </c>
      <c r="F3420" s="91">
        <v>9.1002027928964273E-3</v>
      </c>
      <c r="G3420" s="92">
        <v>1.119806243128236E-2</v>
      </c>
      <c r="H3420" s="92">
        <v>1.320568525073927E-2</v>
      </c>
      <c r="I3420" s="92">
        <v>1.5241120389158355E-2</v>
      </c>
      <c r="J3420" s="92">
        <v>1.7359259738821648E-2</v>
      </c>
    </row>
    <row r="3421" spans="3:10" x14ac:dyDescent="0.25">
      <c r="C3421" s="84">
        <v>1.7309127724902125E-3</v>
      </c>
      <c r="D3421" s="91">
        <v>3.2481595138063677E-3</v>
      </c>
      <c r="E3421" s="91">
        <v>4.9783514255174206E-3</v>
      </c>
      <c r="F3421" s="91">
        <v>6.7034994466022525E-3</v>
      </c>
      <c r="G3421" s="92">
        <v>8.321783651686206E-3</v>
      </c>
      <c r="H3421" s="92">
        <v>9.7699596241435649E-3</v>
      </c>
      <c r="I3421" s="92">
        <v>1.1097299503774976E-2</v>
      </c>
      <c r="J3421" s="92">
        <v>1.2308670182208244E-2</v>
      </c>
    </row>
    <row r="3422" spans="3:10" x14ac:dyDescent="0.25">
      <c r="C3422" s="84">
        <v>1.0213281623700343E-2</v>
      </c>
      <c r="D3422" s="91">
        <v>1.1807647458751966E-2</v>
      </c>
      <c r="E3422" s="91">
        <v>1.3114899316563497E-2</v>
      </c>
      <c r="F3422" s="91">
        <v>1.4231705729800407E-2</v>
      </c>
      <c r="G3422" s="92">
        <v>1.5256817039986721E-2</v>
      </c>
      <c r="H3422" s="92">
        <v>1.618987800129984E-2</v>
      </c>
      <c r="I3422" s="92">
        <v>1.7148934161786918E-2</v>
      </c>
      <c r="J3422" s="92">
        <v>1.8142296759943912E-2</v>
      </c>
    </row>
    <row r="3423" spans="3:10" x14ac:dyDescent="0.25">
      <c r="C3423" s="84">
        <v>8.6377168694832859E-3</v>
      </c>
      <c r="D3423" s="91">
        <v>1.3172065197363393E-2</v>
      </c>
      <c r="E3423" s="91">
        <v>1.7223440544232287E-2</v>
      </c>
      <c r="F3423" s="91">
        <v>2.0503169769650772E-2</v>
      </c>
      <c r="G3423" s="92">
        <v>2.3118692008335516E-2</v>
      </c>
      <c r="H3423" s="92">
        <v>2.5183836224636734E-2</v>
      </c>
      <c r="I3423" s="92">
        <v>2.7005654992039392E-2</v>
      </c>
      <c r="J3423" s="92">
        <v>2.8687440371287808E-2</v>
      </c>
    </row>
    <row r="3424" spans="3:10" x14ac:dyDescent="0.25">
      <c r="C3424" s="84">
        <v>3.8787561747413149E-3</v>
      </c>
      <c r="D3424" s="91">
        <v>6.9744522699866302E-3</v>
      </c>
      <c r="E3424" s="91">
        <v>1.0318392857433172E-2</v>
      </c>
      <c r="F3424" s="91">
        <v>1.3413372959313764E-2</v>
      </c>
      <c r="G3424" s="92">
        <v>1.6009536684034355E-2</v>
      </c>
      <c r="H3424" s="92">
        <v>1.7955049056204216E-2</v>
      </c>
      <c r="I3424" s="92">
        <v>1.933446645573517E-2</v>
      </c>
      <c r="J3424" s="92">
        <v>2.0166493791220607E-2</v>
      </c>
    </row>
    <row r="3425" spans="3:10" x14ac:dyDescent="0.25">
      <c r="C3425" s="84">
        <v>6.9948372826187863E-3</v>
      </c>
      <c r="D3425" s="91">
        <v>1.146785918549509E-2</v>
      </c>
      <c r="E3425" s="91">
        <v>1.5829075797217266E-2</v>
      </c>
      <c r="F3425" s="91">
        <v>1.9499389670657546E-2</v>
      </c>
      <c r="G3425" s="92">
        <v>2.2299598563985498E-2</v>
      </c>
      <c r="H3425" s="92">
        <v>2.4159980981658589E-2</v>
      </c>
      <c r="I3425" s="92">
        <v>2.52892378960556E-2</v>
      </c>
      <c r="J3425" s="92">
        <v>2.5759910712930972E-2</v>
      </c>
    </row>
    <row r="3426" spans="3:10" x14ac:dyDescent="0.25">
      <c r="C3426" s="84">
        <v>1.9250295939832553E-2</v>
      </c>
      <c r="D3426" s="91">
        <v>2.0721107252106758E-2</v>
      </c>
      <c r="E3426" s="91">
        <v>2.13036056363771E-2</v>
      </c>
      <c r="F3426" s="91">
        <v>2.1548661044108786E-2</v>
      </c>
      <c r="G3426" s="92">
        <v>2.181344685081359E-2</v>
      </c>
      <c r="H3426" s="92">
        <v>2.2167754226262517E-2</v>
      </c>
      <c r="I3426" s="92">
        <v>2.2768322525935893E-2</v>
      </c>
      <c r="J3426" s="92">
        <v>2.3578308555975168E-2</v>
      </c>
    </row>
    <row r="3427" spans="3:10" x14ac:dyDescent="0.25">
      <c r="C3427" s="84">
        <v>4.2962516767501785E-3</v>
      </c>
      <c r="D3427" s="91">
        <v>6.6828591967700935E-3</v>
      </c>
      <c r="E3427" s="91">
        <v>9.2778634399353754E-3</v>
      </c>
      <c r="F3427" s="91">
        <v>1.1886851711964437E-2</v>
      </c>
      <c r="G3427" s="92">
        <v>1.4380074112664338E-2</v>
      </c>
      <c r="H3427" s="92">
        <v>1.6597200559071053E-2</v>
      </c>
      <c r="I3427" s="92">
        <v>1.8541418536628034E-2</v>
      </c>
      <c r="J3427" s="92">
        <v>2.0149351802238646E-2</v>
      </c>
    </row>
    <row r="3428" spans="3:10" x14ac:dyDescent="0.25">
      <c r="C3428" s="84">
        <v>1.0123629969572587E-3</v>
      </c>
      <c r="D3428" s="91">
        <v>2.2887850458938987E-3</v>
      </c>
      <c r="E3428" s="91">
        <v>3.9682801664325269E-3</v>
      </c>
      <c r="F3428" s="91">
        <v>5.7458388383689191E-3</v>
      </c>
      <c r="G3428" s="92">
        <v>7.3703115688204032E-3</v>
      </c>
      <c r="H3428" s="92">
        <v>8.6698738051441768E-3</v>
      </c>
      <c r="I3428" s="92">
        <v>9.6381165755584624E-3</v>
      </c>
      <c r="J3428" s="92">
        <v>1.0278570254193861E-2</v>
      </c>
    </row>
    <row r="3429" spans="3:10" x14ac:dyDescent="0.25">
      <c r="C3429" s="84">
        <v>3.7708715108355703E-2</v>
      </c>
      <c r="D3429" s="91">
        <v>4.1106134042523453E-2</v>
      </c>
      <c r="E3429" s="91">
        <v>4.2696247805486136E-2</v>
      </c>
      <c r="F3429" s="91">
        <v>4.3171205971277431E-2</v>
      </c>
      <c r="G3429" s="92">
        <v>4.2957299829814014E-2</v>
      </c>
      <c r="H3429" s="92">
        <v>4.2028051381192519E-2</v>
      </c>
      <c r="I3429" s="92">
        <v>4.0615517222514913E-2</v>
      </c>
      <c r="J3429" s="92">
        <v>3.8653767926726673E-2</v>
      </c>
    </row>
    <row r="3430" spans="3:10" x14ac:dyDescent="0.25">
      <c r="C3430" s="84">
        <v>3.5342626205127382E-3</v>
      </c>
      <c r="D3430" s="91">
        <v>5.8044774594444839E-3</v>
      </c>
      <c r="E3430" s="91">
        <v>8.23346012944089E-3</v>
      </c>
      <c r="F3430" s="91">
        <v>1.0604690109960941E-2</v>
      </c>
      <c r="G3430" s="92">
        <v>1.2831486810990347E-2</v>
      </c>
      <c r="H3430" s="92">
        <v>1.4838768674481431E-2</v>
      </c>
      <c r="I3430" s="92">
        <v>1.6701904027494486E-2</v>
      </c>
      <c r="J3430" s="92">
        <v>1.8420832195669149E-2</v>
      </c>
    </row>
    <row r="3431" spans="3:10" x14ac:dyDescent="0.25">
      <c r="C3431" s="84">
        <v>1.3846077825103798E-2</v>
      </c>
      <c r="D3431" s="91">
        <v>2.1295950030086129E-2</v>
      </c>
      <c r="E3431" s="91">
        <v>2.7925974530073894E-2</v>
      </c>
      <c r="F3431" s="91">
        <v>3.3066106076119241E-2</v>
      </c>
      <c r="G3431" s="92">
        <v>3.6711135675378669E-2</v>
      </c>
      <c r="H3431" s="92">
        <v>3.8922259451507346E-2</v>
      </c>
      <c r="I3431" s="92">
        <v>4.0110374828134059E-2</v>
      </c>
      <c r="J3431" s="92">
        <v>4.0398170973313864E-2</v>
      </c>
    </row>
    <row r="3432" spans="3:10" x14ac:dyDescent="0.25">
      <c r="C3432" s="84">
        <v>3.9564310781756038E-3</v>
      </c>
      <c r="D3432" s="91">
        <v>5.3389151422747715E-3</v>
      </c>
      <c r="E3432" s="91">
        <v>6.6765923839078086E-3</v>
      </c>
      <c r="F3432" s="91">
        <v>7.910309530683635E-3</v>
      </c>
      <c r="G3432" s="92">
        <v>9.0138861210904923E-3</v>
      </c>
      <c r="H3432" s="92">
        <v>9.9309126895800875E-3</v>
      </c>
      <c r="I3432" s="92">
        <v>1.0698927975490873E-2</v>
      </c>
      <c r="J3432" s="92">
        <v>1.1309722245003683E-2</v>
      </c>
    </row>
    <row r="3433" spans="3:10" x14ac:dyDescent="0.25">
      <c r="C3433" s="84">
        <v>1.5027161103943898E-2</v>
      </c>
      <c r="D3433" s="91">
        <v>1.8566343339488235E-2</v>
      </c>
      <c r="E3433" s="91">
        <v>2.0895553148737006E-2</v>
      </c>
      <c r="F3433" s="91">
        <v>2.2288753062571907E-2</v>
      </c>
      <c r="G3433" s="92">
        <v>2.3097949405931201E-2</v>
      </c>
      <c r="H3433" s="92">
        <v>2.3468642492187702E-2</v>
      </c>
      <c r="I3433" s="92">
        <v>2.3651116390518059E-2</v>
      </c>
      <c r="J3433" s="92">
        <v>2.3682497806854046E-2</v>
      </c>
    </row>
    <row r="3434" spans="3:10" x14ac:dyDescent="0.25">
      <c r="C3434" s="84">
        <v>1.9861704774335452E-3</v>
      </c>
      <c r="D3434" s="91">
        <v>3.5577927384363816E-3</v>
      </c>
      <c r="E3434" s="91">
        <v>5.2485832155415102E-3</v>
      </c>
      <c r="F3434" s="91">
        <v>6.840276599018996E-3</v>
      </c>
      <c r="G3434" s="92">
        <v>8.248543983632884E-3</v>
      </c>
      <c r="H3434" s="92">
        <v>9.4291683642611819E-3</v>
      </c>
      <c r="I3434" s="92">
        <v>1.0445782058545381E-2</v>
      </c>
      <c r="J3434" s="92">
        <v>1.1316251944690679E-2</v>
      </c>
    </row>
    <row r="3435" spans="3:10" x14ac:dyDescent="0.25">
      <c r="C3435" s="84">
        <v>3.4744483613090961E-3</v>
      </c>
      <c r="D3435" s="91">
        <v>5.6952788260254301E-3</v>
      </c>
      <c r="E3435" s="91">
        <v>8.1040053204638595E-3</v>
      </c>
      <c r="F3435" s="91">
        <v>1.0508917965818713E-2</v>
      </c>
      <c r="G3435" s="92">
        <v>1.2836086200840754E-2</v>
      </c>
      <c r="H3435" s="92">
        <v>1.5014616511257461E-2</v>
      </c>
      <c r="I3435" s="92">
        <v>1.7119384666164413E-2</v>
      </c>
      <c r="J3435" s="92">
        <v>1.914530145859283E-2</v>
      </c>
    </row>
    <row r="3436" spans="3:10" x14ac:dyDescent="0.25">
      <c r="C3436" s="84">
        <v>1.421341949723235E-2</v>
      </c>
      <c r="D3436" s="91">
        <v>2.0006166357451529E-2</v>
      </c>
      <c r="E3436" s="91">
        <v>2.4502524100822775E-2</v>
      </c>
      <c r="F3436" s="91">
        <v>2.7513537847586544E-2</v>
      </c>
      <c r="G3436" s="92">
        <v>2.9282826997171132E-2</v>
      </c>
      <c r="H3436" s="92">
        <v>2.9971897855037281E-2</v>
      </c>
      <c r="I3436" s="92">
        <v>2.9938614614341112E-2</v>
      </c>
      <c r="J3436" s="92">
        <v>2.9285738648412434E-2</v>
      </c>
    </row>
    <row r="3437" spans="3:10" x14ac:dyDescent="0.25">
      <c r="C3437" s="84">
        <v>3.556056899639385E-2</v>
      </c>
      <c r="D3437" s="91">
        <v>4.0563242299443809E-2</v>
      </c>
      <c r="E3437" s="91">
        <v>4.3009914899607378E-2</v>
      </c>
      <c r="F3437" s="91">
        <v>4.370150933620761E-2</v>
      </c>
      <c r="G3437" s="92">
        <v>4.3323398601523011E-2</v>
      </c>
      <c r="H3437" s="92">
        <v>4.2086131427115814E-2</v>
      </c>
      <c r="I3437" s="92">
        <v>4.0397359108436115E-2</v>
      </c>
      <c r="J3437" s="92">
        <v>3.8301454495953569E-2</v>
      </c>
    </row>
    <row r="3438" spans="3:10" x14ac:dyDescent="0.25">
      <c r="C3438" s="84">
        <v>5.2555256103577041E-3</v>
      </c>
      <c r="D3438" s="91">
        <v>8.7349806861125069E-3</v>
      </c>
      <c r="E3438" s="91">
        <v>1.2271283499030616E-2</v>
      </c>
      <c r="F3438" s="91">
        <v>1.5399408416413561E-2</v>
      </c>
      <c r="G3438" s="92">
        <v>1.7913609868402191E-2</v>
      </c>
      <c r="H3438" s="92">
        <v>1.9680996620515066E-2</v>
      </c>
      <c r="I3438" s="92">
        <v>2.0809029072962257E-2</v>
      </c>
      <c r="J3438" s="92">
        <v>2.1323106678721324E-2</v>
      </c>
    </row>
    <row r="3439" spans="3:10" x14ac:dyDescent="0.25">
      <c r="C3439" s="84">
        <v>3.6351304048253694E-2</v>
      </c>
      <c r="D3439" s="91">
        <v>3.6947610111666966E-2</v>
      </c>
      <c r="E3439" s="91">
        <v>3.653046952293202E-2</v>
      </c>
      <c r="F3439" s="91">
        <v>3.5759839877417939E-2</v>
      </c>
      <c r="G3439" s="92">
        <v>3.4976467811181355E-2</v>
      </c>
      <c r="H3439" s="92">
        <v>3.4120628808351983E-2</v>
      </c>
      <c r="I3439" s="92">
        <v>3.3329164193466973E-2</v>
      </c>
      <c r="J3439" s="92">
        <v>3.2479742809950286E-2</v>
      </c>
    </row>
    <row r="3440" spans="3:10" x14ac:dyDescent="0.25">
      <c r="C3440" s="84">
        <v>2.3055720349320062E-3</v>
      </c>
      <c r="D3440" s="91">
        <v>3.8949292224010304E-3</v>
      </c>
      <c r="E3440" s="91">
        <v>5.5663066891360425E-3</v>
      </c>
      <c r="F3440" s="91">
        <v>7.1444378635302534E-3</v>
      </c>
      <c r="G3440" s="92">
        <v>8.5746550871572923E-3</v>
      </c>
      <c r="H3440" s="92">
        <v>9.8286061277559379E-3</v>
      </c>
      <c r="I3440" s="92">
        <v>1.0983664031177915E-2</v>
      </c>
      <c r="J3440" s="92">
        <v>1.2067004159528848E-2</v>
      </c>
    </row>
    <row r="3441" spans="3:10" x14ac:dyDescent="0.25">
      <c r="C3441" s="84">
        <v>3.93330581263358E-3</v>
      </c>
      <c r="D3441" s="91">
        <v>6.0766479012191359E-3</v>
      </c>
      <c r="E3441" s="91">
        <v>8.1515329442217888E-3</v>
      </c>
      <c r="F3441" s="91">
        <v>9.9429348956828062E-3</v>
      </c>
      <c r="G3441" s="92">
        <v>1.1379010459568474E-2</v>
      </c>
      <c r="H3441" s="92">
        <v>1.2410850529798631E-2</v>
      </c>
      <c r="I3441" s="92">
        <v>1.3129247284204153E-2</v>
      </c>
      <c r="J3441" s="92">
        <v>1.3566667436738143E-2</v>
      </c>
    </row>
    <row r="3442" spans="3:10" x14ac:dyDescent="0.25">
      <c r="C3442" s="84">
        <v>6.7421334333030228E-3</v>
      </c>
      <c r="D3442" s="91">
        <v>9.5340694195301754E-3</v>
      </c>
      <c r="E3442" s="91">
        <v>1.2021680907243194E-2</v>
      </c>
      <c r="F3442" s="91">
        <v>1.4111572183023011E-2</v>
      </c>
      <c r="G3442" s="92">
        <v>1.5860799065700364E-2</v>
      </c>
      <c r="H3442" s="92">
        <v>1.7280785412951527E-2</v>
      </c>
      <c r="I3442" s="92">
        <v>1.8513714408941177E-2</v>
      </c>
      <c r="J3442" s="92">
        <v>1.9577794109647176E-2</v>
      </c>
    </row>
    <row r="3443" spans="3:10" x14ac:dyDescent="0.25">
      <c r="C3443" s="84">
        <v>1.4244786320791604E-3</v>
      </c>
      <c r="D3443" s="91">
        <v>3.0714349700077413E-3</v>
      </c>
      <c r="E3443" s="91">
        <v>5.2177356317710246E-3</v>
      </c>
      <c r="F3443" s="91">
        <v>7.5509971110780984E-3</v>
      </c>
      <c r="G3443" s="92">
        <v>9.8307529690129809E-3</v>
      </c>
      <c r="H3443" s="92">
        <v>1.1887150941654233E-2</v>
      </c>
      <c r="I3443" s="92">
        <v>1.373488747601311E-2</v>
      </c>
      <c r="J3443" s="92">
        <v>1.5374255303841853E-2</v>
      </c>
    </row>
    <row r="3444" spans="3:10" x14ac:dyDescent="0.25">
      <c r="C3444" s="84">
        <v>1.7480849457099962E-2</v>
      </c>
      <c r="D3444" s="91">
        <v>1.8445209114973448E-2</v>
      </c>
      <c r="E3444" s="91">
        <v>1.8634831822424092E-2</v>
      </c>
      <c r="F3444" s="91">
        <v>1.8461269784753286E-2</v>
      </c>
      <c r="G3444" s="92">
        <v>1.8188600829754549E-2</v>
      </c>
      <c r="H3444" s="92">
        <v>1.7858851563743085E-2</v>
      </c>
      <c r="I3444" s="92">
        <v>1.7598591980733123E-2</v>
      </c>
      <c r="J3444" s="92">
        <v>1.7384453509933943E-2</v>
      </c>
    </row>
    <row r="3445" spans="3:10" x14ac:dyDescent="0.25">
      <c r="C3445" s="84">
        <v>2.002421024897693E-2</v>
      </c>
      <c r="D3445" s="91">
        <v>2.1822512258458448E-2</v>
      </c>
      <c r="E3445" s="91">
        <v>2.2603748451631114E-2</v>
      </c>
      <c r="F3445" s="91">
        <v>2.2842422988104825E-2</v>
      </c>
      <c r="G3445" s="92">
        <v>2.2861215375449551E-2</v>
      </c>
      <c r="H3445" s="92">
        <v>2.2711044760908749E-2</v>
      </c>
      <c r="I3445" s="92">
        <v>2.2549772016531099E-2</v>
      </c>
      <c r="J3445" s="92">
        <v>2.2347555763805038E-2</v>
      </c>
    </row>
    <row r="3446" spans="3:10" x14ac:dyDescent="0.25">
      <c r="C3446" s="84">
        <v>4.9991734071566617E-2</v>
      </c>
      <c r="D3446" s="91">
        <v>4.8431235781115391E-2</v>
      </c>
      <c r="E3446" s="91">
        <v>4.5795221750168147E-2</v>
      </c>
      <c r="F3446" s="91">
        <v>4.3196066207605598E-2</v>
      </c>
      <c r="G3446" s="92">
        <v>4.1073143560049069E-2</v>
      </c>
      <c r="H3446" s="92">
        <v>3.9284322560632481E-2</v>
      </c>
      <c r="I3446" s="92">
        <v>3.7896523968478278E-2</v>
      </c>
      <c r="J3446" s="92">
        <v>3.668349898971663E-2</v>
      </c>
    </row>
    <row r="3447" spans="3:10" x14ac:dyDescent="0.25">
      <c r="C3447" s="84">
        <v>2.9953088719365606E-3</v>
      </c>
      <c r="D3447" s="91">
        <v>4.9711887743676781E-3</v>
      </c>
      <c r="E3447" s="91">
        <v>7.2194087424883695E-3</v>
      </c>
      <c r="F3447" s="91">
        <v>9.5313140510171375E-3</v>
      </c>
      <c r="G3447" s="92">
        <v>1.175491274860354E-2</v>
      </c>
      <c r="H3447" s="92">
        <v>1.3734359728381515E-2</v>
      </c>
      <c r="I3447" s="92">
        <v>1.546952002858798E-2</v>
      </c>
      <c r="J3447" s="92">
        <v>1.6919775908284446E-2</v>
      </c>
    </row>
    <row r="3448" spans="3:10" x14ac:dyDescent="0.25">
      <c r="C3448" s="84">
        <v>8.454486020710486E-3</v>
      </c>
      <c r="D3448" s="91">
        <v>1.2327417648811182E-2</v>
      </c>
      <c r="E3448" s="91">
        <v>1.5727186305428669E-2</v>
      </c>
      <c r="F3448" s="91">
        <v>1.8472936859777946E-2</v>
      </c>
      <c r="G3448" s="92">
        <v>2.0651618443108408E-2</v>
      </c>
      <c r="H3448" s="92">
        <v>2.2310648130883137E-2</v>
      </c>
      <c r="I3448" s="92">
        <v>2.3657220659778259E-2</v>
      </c>
      <c r="J3448" s="92">
        <v>2.4718810008572893E-2</v>
      </c>
    </row>
    <row r="3449" spans="3:10" x14ac:dyDescent="0.25">
      <c r="C3449" s="84">
        <v>1.1071836829681469E-2</v>
      </c>
      <c r="D3449" s="91">
        <v>1.4733784738602186E-2</v>
      </c>
      <c r="E3449" s="91">
        <v>1.7454350911257119E-2</v>
      </c>
      <c r="F3449" s="91">
        <v>1.9309197674637586E-2</v>
      </c>
      <c r="G3449" s="92">
        <v>2.0552995253060227E-2</v>
      </c>
      <c r="H3449" s="92">
        <v>2.1306114217176427E-2</v>
      </c>
      <c r="I3449" s="92">
        <v>2.1795002911541232E-2</v>
      </c>
      <c r="J3449" s="92">
        <v>2.2054590353833323E-2</v>
      </c>
    </row>
    <row r="3450" spans="3:10" x14ac:dyDescent="0.25">
      <c r="C3450" s="84">
        <v>3.604339929009967E-2</v>
      </c>
      <c r="D3450" s="91">
        <v>3.3324732773436942E-2</v>
      </c>
      <c r="E3450" s="91">
        <v>3.0955759539414034E-2</v>
      </c>
      <c r="F3450" s="91">
        <v>2.9082767053680261E-2</v>
      </c>
      <c r="G3450" s="92">
        <v>2.7683038432259565E-2</v>
      </c>
      <c r="H3450" s="92">
        <v>2.6528974585881899E-2</v>
      </c>
      <c r="I3450" s="92">
        <v>2.563081452741588E-2</v>
      </c>
      <c r="J3450" s="92">
        <v>2.4844364006567445E-2</v>
      </c>
    </row>
    <row r="3451" spans="3:10" x14ac:dyDescent="0.25">
      <c r="C3451" s="84">
        <v>1.46321031727983E-3</v>
      </c>
      <c r="D3451" s="91">
        <v>2.6723142545781384E-3</v>
      </c>
      <c r="E3451" s="91">
        <v>4.098397270054511E-3</v>
      </c>
      <c r="F3451" s="91">
        <v>5.5783913287101956E-3</v>
      </c>
      <c r="G3451" s="92">
        <v>7.0014487789278948E-3</v>
      </c>
      <c r="H3451" s="92">
        <v>8.2740111826916339E-3</v>
      </c>
      <c r="I3451" s="92">
        <v>9.4060610567886695E-3</v>
      </c>
      <c r="J3451" s="92">
        <v>1.038672538170615E-2</v>
      </c>
    </row>
    <row r="3452" spans="3:10" x14ac:dyDescent="0.25">
      <c r="C3452" s="84">
        <v>3.5851670622245958E-2</v>
      </c>
      <c r="D3452" s="91">
        <v>4.0031148846902606E-2</v>
      </c>
      <c r="E3452" s="91">
        <v>4.2218586568638104E-2</v>
      </c>
      <c r="F3452" s="91">
        <v>4.3326746545052461E-2</v>
      </c>
      <c r="G3452" s="92">
        <v>4.4001393603307147E-2</v>
      </c>
      <c r="H3452" s="92">
        <v>4.4345038833780506E-2</v>
      </c>
      <c r="I3452" s="92">
        <v>4.4635510299787295E-2</v>
      </c>
      <c r="J3452" s="92">
        <v>4.4759061582637573E-2</v>
      </c>
    </row>
    <row r="3453" spans="3:10" x14ac:dyDescent="0.25">
      <c r="C3453" s="84">
        <v>3.4102147816864187E-3</v>
      </c>
      <c r="D3453" s="91">
        <v>5.1578069963091533E-3</v>
      </c>
      <c r="E3453" s="91">
        <v>6.7599889322674496E-3</v>
      </c>
      <c r="F3453" s="91">
        <v>8.0540597500103686E-3</v>
      </c>
      <c r="G3453" s="92">
        <v>9.0032206442018613E-3</v>
      </c>
      <c r="H3453" s="92">
        <v>9.5877890359136377E-3</v>
      </c>
      <c r="I3453" s="92">
        <v>9.8956187064838906E-3</v>
      </c>
      <c r="J3453" s="92">
        <v>9.9687813751355124E-3</v>
      </c>
    </row>
    <row r="3454" spans="3:10" x14ac:dyDescent="0.25">
      <c r="C3454" s="84">
        <v>1.9155031802065361E-3</v>
      </c>
      <c r="D3454" s="91">
        <v>3.4781885311539634E-3</v>
      </c>
      <c r="E3454" s="91">
        <v>5.2585785013632572E-3</v>
      </c>
      <c r="F3454" s="91">
        <v>7.0316874783753428E-3</v>
      </c>
      <c r="G3454" s="92">
        <v>8.6639732470524967E-3</v>
      </c>
      <c r="H3454" s="92">
        <v>1.005350296647735E-2</v>
      </c>
      <c r="I3454" s="92">
        <v>1.1222550157264239E-2</v>
      </c>
      <c r="J3454" s="92">
        <v>1.2159203823833868E-2</v>
      </c>
    </row>
    <row r="3455" spans="3:10" x14ac:dyDescent="0.25">
      <c r="C3455" s="84">
        <v>4.1438821414865332E-3</v>
      </c>
      <c r="D3455" s="91">
        <v>7.6684889075097143E-3</v>
      </c>
      <c r="E3455" s="91">
        <v>1.149663516068046E-2</v>
      </c>
      <c r="F3455" s="91">
        <v>1.5054280561075228E-2</v>
      </c>
      <c r="G3455" s="92">
        <v>1.8100531538834137E-2</v>
      </c>
      <c r="H3455" s="92">
        <v>2.0518850860321437E-2</v>
      </c>
      <c r="I3455" s="92">
        <v>2.2437610689298233E-2</v>
      </c>
      <c r="J3455" s="92">
        <v>2.3873313941020134E-2</v>
      </c>
    </row>
    <row r="3456" spans="3:10" x14ac:dyDescent="0.25">
      <c r="C3456" s="84">
        <v>3.6630022575851746E-2</v>
      </c>
      <c r="D3456" s="91">
        <v>3.7292515746045626E-2</v>
      </c>
      <c r="E3456" s="91">
        <v>3.6930195261361952E-2</v>
      </c>
      <c r="F3456" s="91">
        <v>3.6338680597694434E-2</v>
      </c>
      <c r="G3456" s="92">
        <v>3.5892350801878206E-2</v>
      </c>
      <c r="H3456" s="92">
        <v>3.5509976240044275E-2</v>
      </c>
      <c r="I3456" s="92">
        <v>3.5297773507115993E-2</v>
      </c>
      <c r="J3456" s="92">
        <v>3.5093123405294684E-2</v>
      </c>
    </row>
    <row r="3457" spans="3:10" x14ac:dyDescent="0.25">
      <c r="C3457" s="84">
        <v>1.6517817409265688E-2</v>
      </c>
      <c r="D3457" s="91">
        <v>1.9675364783532087E-2</v>
      </c>
      <c r="E3457" s="91">
        <v>2.221827674606331E-2</v>
      </c>
      <c r="F3457" s="91">
        <v>2.4257965910672644E-2</v>
      </c>
      <c r="G3457" s="92">
        <v>2.5905427127092987E-2</v>
      </c>
      <c r="H3457" s="92">
        <v>2.7088081646378256E-2</v>
      </c>
      <c r="I3457" s="92">
        <v>2.7925666047610934E-2</v>
      </c>
      <c r="J3457" s="92">
        <v>2.8358614660904873E-2</v>
      </c>
    </row>
    <row r="3458" spans="3:10" x14ac:dyDescent="0.25">
      <c r="C3458" s="84">
        <v>5.1342343924884043E-3</v>
      </c>
      <c r="D3458" s="91">
        <v>8.8407251611574734E-3</v>
      </c>
      <c r="E3458" s="91">
        <v>1.271791202540366E-2</v>
      </c>
      <c r="F3458" s="91">
        <v>1.6310240811524535E-2</v>
      </c>
      <c r="G3458" s="92">
        <v>1.946544331142246E-2</v>
      </c>
      <c r="H3458" s="92">
        <v>2.2094044736814925E-2</v>
      </c>
      <c r="I3458" s="92">
        <v>2.4327368708350405E-2</v>
      </c>
      <c r="J3458" s="92">
        <v>2.6157617086454782E-2</v>
      </c>
    </row>
    <row r="3459" spans="3:10" x14ac:dyDescent="0.25">
      <c r="C3459" s="84">
        <v>1.7966706107941169E-2</v>
      </c>
      <c r="D3459" s="91">
        <v>2.3905961710207844E-2</v>
      </c>
      <c r="E3459" s="91">
        <v>2.8066857706952761E-2</v>
      </c>
      <c r="F3459" s="91">
        <v>3.0626802640097275E-2</v>
      </c>
      <c r="G3459" s="92">
        <v>3.2099268386741896E-2</v>
      </c>
      <c r="H3459" s="92">
        <v>3.2770571318210602E-2</v>
      </c>
      <c r="I3459" s="92">
        <v>3.3056298297706121E-2</v>
      </c>
      <c r="J3459" s="92">
        <v>3.3043217096924878E-2</v>
      </c>
    </row>
    <row r="3460" spans="3:10" x14ac:dyDescent="0.25">
      <c r="C3460" s="84">
        <v>9.5408466725480402E-3</v>
      </c>
      <c r="D3460" s="91">
        <v>1.2494633278190673E-2</v>
      </c>
      <c r="E3460" s="91">
        <v>1.5106752503167601E-2</v>
      </c>
      <c r="F3460" s="91">
        <v>1.7375347337571442E-2</v>
      </c>
      <c r="G3460" s="92">
        <v>1.9379461579251678E-2</v>
      </c>
      <c r="H3460" s="92">
        <v>2.1095568911463785E-2</v>
      </c>
      <c r="I3460" s="92">
        <v>2.2647977994578357E-2</v>
      </c>
      <c r="J3460" s="92">
        <v>2.4010597323105946E-2</v>
      </c>
    </row>
    <row r="3461" spans="3:10" x14ac:dyDescent="0.25">
      <c r="C3461" s="84">
        <v>2.7287831225779333E-3</v>
      </c>
      <c r="D3461" s="91">
        <v>4.9416010933868377E-3</v>
      </c>
      <c r="E3461" s="91">
        <v>7.5109299746686587E-3</v>
      </c>
      <c r="F3461" s="91">
        <v>1.0171188652696323E-2</v>
      </c>
      <c r="G3461" s="92">
        <v>1.277835217131577E-2</v>
      </c>
      <c r="H3461" s="92">
        <v>1.5216811274046818E-2</v>
      </c>
      <c r="I3461" s="92">
        <v>1.7539486359311365E-2</v>
      </c>
      <c r="J3461" s="92">
        <v>1.9735979704817844E-2</v>
      </c>
    </row>
    <row r="3462" spans="3:10" x14ac:dyDescent="0.25">
      <c r="C3462" s="84">
        <v>7.5322358141510809E-2</v>
      </c>
      <c r="D3462" s="91">
        <v>7.1220058895647143E-2</v>
      </c>
      <c r="E3462" s="91">
        <v>6.5749853631743682E-2</v>
      </c>
      <c r="F3462" s="91">
        <v>6.0533147372158654E-2</v>
      </c>
      <c r="G3462" s="92">
        <v>5.6121644008312453E-2</v>
      </c>
      <c r="H3462" s="92">
        <v>5.2239417959296097E-2</v>
      </c>
      <c r="I3462" s="92">
        <v>4.8911893162970635E-2</v>
      </c>
      <c r="J3462" s="92">
        <v>4.5800406867410368E-2</v>
      </c>
    </row>
    <row r="3463" spans="3:10" x14ac:dyDescent="0.25">
      <c r="C3463" s="84">
        <v>3.4401342196643987E-3</v>
      </c>
      <c r="D3463" s="91">
        <v>6.1008557826462539E-3</v>
      </c>
      <c r="E3463" s="91">
        <v>8.9616090340494999E-3</v>
      </c>
      <c r="F3463" s="91">
        <v>1.1642023653318873E-2</v>
      </c>
      <c r="G3463" s="92">
        <v>1.3991714776703194E-2</v>
      </c>
      <c r="H3463" s="92">
        <v>1.5944536451936123E-2</v>
      </c>
      <c r="I3463" s="92">
        <v>1.7627648974301056E-2</v>
      </c>
      <c r="J3463" s="92">
        <v>1.9087499479825042E-2</v>
      </c>
    </row>
    <row r="3464" spans="3:10" x14ac:dyDescent="0.25">
      <c r="C3464" s="84">
        <v>1.792147706119581E-2</v>
      </c>
      <c r="D3464" s="91">
        <v>2.0331994413002753E-2</v>
      </c>
      <c r="E3464" s="91">
        <v>2.2025303862251638E-2</v>
      </c>
      <c r="F3464" s="91">
        <v>2.3220310379040106E-2</v>
      </c>
      <c r="G3464" s="92">
        <v>2.408119894339027E-2</v>
      </c>
      <c r="H3464" s="92">
        <v>2.4570051907195765E-2</v>
      </c>
      <c r="I3464" s="92">
        <v>2.4813710495713587E-2</v>
      </c>
      <c r="J3464" s="92">
        <v>2.4770176869425588E-2</v>
      </c>
    </row>
    <row r="3465" spans="3:10" x14ac:dyDescent="0.25">
      <c r="C3465" s="84">
        <v>6.1710503573126673E-3</v>
      </c>
      <c r="D3465" s="91">
        <v>1.1641444845524488E-2</v>
      </c>
      <c r="E3465" s="91">
        <v>1.7875418797854235E-2</v>
      </c>
      <c r="F3465" s="91">
        <v>2.3994557012809076E-2</v>
      </c>
      <c r="G3465" s="92">
        <v>2.9542618979196356E-2</v>
      </c>
      <c r="H3465" s="92">
        <v>3.423208554728497E-2</v>
      </c>
      <c r="I3465" s="92">
        <v>3.8189095837230125E-2</v>
      </c>
      <c r="J3465" s="92">
        <v>4.1374205827977142E-2</v>
      </c>
    </row>
    <row r="3466" spans="3:10" x14ac:dyDescent="0.25">
      <c r="C3466" s="84">
        <v>8.6562756026188712E-3</v>
      </c>
      <c r="D3466" s="91">
        <v>1.3912945079513754E-2</v>
      </c>
      <c r="E3466" s="91">
        <v>1.9231156836074952E-2</v>
      </c>
      <c r="F3466" s="91">
        <v>2.4110234803316252E-2</v>
      </c>
      <c r="G3466" s="92">
        <v>2.8402003146492563E-2</v>
      </c>
      <c r="H3466" s="92">
        <v>3.1978924066649241E-2</v>
      </c>
      <c r="I3466" s="92">
        <v>3.5007158759578778E-2</v>
      </c>
      <c r="J3466" s="92">
        <v>3.7447913345535898E-2</v>
      </c>
    </row>
    <row r="3467" spans="3:10" x14ac:dyDescent="0.25">
      <c r="C3467" s="84">
        <v>4.0613422534021611E-3</v>
      </c>
      <c r="D3467" s="91">
        <v>6.7503281787105757E-3</v>
      </c>
      <c r="E3467" s="91">
        <v>9.6574336544172634E-3</v>
      </c>
      <c r="F3467" s="91">
        <v>1.2505984516233557E-2</v>
      </c>
      <c r="G3467" s="92">
        <v>1.518194662862621E-2</v>
      </c>
      <c r="H3467" s="92">
        <v>1.7603359885952338E-2</v>
      </c>
      <c r="I3467" s="92">
        <v>1.9881809842393815E-2</v>
      </c>
      <c r="J3467" s="92">
        <v>2.2047895481478782E-2</v>
      </c>
    </row>
    <row r="3468" spans="3:10" x14ac:dyDescent="0.25">
      <c r="C3468" s="84">
        <v>4.3221124571062239E-2</v>
      </c>
      <c r="D3468" s="91">
        <v>4.0302366363465195E-2</v>
      </c>
      <c r="E3468" s="91">
        <v>3.702712226472879E-2</v>
      </c>
      <c r="F3468" s="91">
        <v>3.4096138542577682E-2</v>
      </c>
      <c r="G3468" s="92">
        <v>3.1706858648860269E-2</v>
      </c>
      <c r="H3468" s="92">
        <v>2.9660014762640134E-2</v>
      </c>
      <c r="I3468" s="92">
        <v>2.7962332100876491E-2</v>
      </c>
      <c r="J3468" s="92">
        <v>2.6427603363305692E-2</v>
      </c>
    </row>
    <row r="3469" spans="3:10" x14ac:dyDescent="0.25">
      <c r="C3469" s="84">
        <v>8.2295469980279475E-3</v>
      </c>
      <c r="D3469" s="91">
        <v>9.3952112798993907E-3</v>
      </c>
      <c r="E3469" s="91">
        <v>1.0439332659278006E-2</v>
      </c>
      <c r="F3469" s="91">
        <v>1.1430419976590913E-2</v>
      </c>
      <c r="G3469" s="92">
        <v>1.2426192016458651E-2</v>
      </c>
      <c r="H3469" s="92">
        <v>1.3402077119793788E-2</v>
      </c>
      <c r="I3469" s="92">
        <v>1.4433764156036434E-2</v>
      </c>
      <c r="J3469" s="92">
        <v>1.5512728879415126E-2</v>
      </c>
    </row>
    <row r="3470" spans="3:10" x14ac:dyDescent="0.25">
      <c r="C3470" s="84">
        <v>1.2770124690377627E-2</v>
      </c>
      <c r="D3470" s="91">
        <v>1.6240787309009987E-2</v>
      </c>
      <c r="E3470" s="91">
        <v>1.8919544433450314E-2</v>
      </c>
      <c r="F3470" s="91">
        <v>2.0949215475041839E-2</v>
      </c>
      <c r="G3470" s="92">
        <v>2.2575343057648883E-2</v>
      </c>
      <c r="H3470" s="92">
        <v>2.3885878157681478E-2</v>
      </c>
      <c r="I3470" s="92">
        <v>2.5097982911900119E-2</v>
      </c>
      <c r="J3470" s="92">
        <v>2.6221890039970452E-2</v>
      </c>
    </row>
    <row r="3471" spans="3:10" x14ac:dyDescent="0.25">
      <c r="C3471" s="84">
        <v>1.187848792454969E-2</v>
      </c>
      <c r="D3471" s="91">
        <v>1.4046871133337533E-2</v>
      </c>
      <c r="E3471" s="91">
        <v>1.5302898952348732E-2</v>
      </c>
      <c r="F3471" s="91">
        <v>1.5890009546337173E-2</v>
      </c>
      <c r="G3471" s="92">
        <v>1.6069066072474505E-2</v>
      </c>
      <c r="H3471" s="92">
        <v>1.5945440972088356E-2</v>
      </c>
      <c r="I3471" s="92">
        <v>1.5695464863696506E-2</v>
      </c>
      <c r="J3471" s="92">
        <v>1.5348293446860371E-2</v>
      </c>
    </row>
    <row r="3472" spans="3:10" x14ac:dyDescent="0.25">
      <c r="C3472" s="84">
        <v>5.8869113372003569E-3</v>
      </c>
      <c r="D3472" s="91">
        <v>8.5818367798430467E-3</v>
      </c>
      <c r="E3472" s="91">
        <v>1.1003700510258181E-2</v>
      </c>
      <c r="F3472" s="91">
        <v>1.2997760537908703E-2</v>
      </c>
      <c r="G3472" s="92">
        <v>1.4589804929256442E-2</v>
      </c>
      <c r="H3472" s="92">
        <v>1.5797456278143662E-2</v>
      </c>
      <c r="I3472" s="92">
        <v>1.6778452060826701E-2</v>
      </c>
      <c r="J3472" s="92">
        <v>1.7587182674251613E-2</v>
      </c>
    </row>
    <row r="3473" spans="3:10" x14ac:dyDescent="0.25">
      <c r="C3473" s="84">
        <v>2.0755734456983609E-2</v>
      </c>
      <c r="D3473" s="91">
        <v>2.2016209863139128E-2</v>
      </c>
      <c r="E3473" s="91">
        <v>2.2334411181582695E-2</v>
      </c>
      <c r="F3473" s="91">
        <v>2.2190908616771362E-2</v>
      </c>
      <c r="G3473" s="92">
        <v>2.1888096377316018E-2</v>
      </c>
      <c r="H3473" s="92">
        <v>2.1470606097229346E-2</v>
      </c>
      <c r="I3473" s="92">
        <v>2.1094496212075143E-2</v>
      </c>
      <c r="J3473" s="92">
        <v>2.0743011795085968E-2</v>
      </c>
    </row>
    <row r="3474" spans="3:10" x14ac:dyDescent="0.25">
      <c r="C3474" s="84">
        <v>1.1835915353884559E-2</v>
      </c>
      <c r="D3474" s="91">
        <v>1.3411270763393792E-2</v>
      </c>
      <c r="E3474" s="91">
        <v>1.4173048321119631E-2</v>
      </c>
      <c r="F3474" s="91">
        <v>1.4430973804492861E-2</v>
      </c>
      <c r="G3474" s="92">
        <v>1.4445450514849679E-2</v>
      </c>
      <c r="H3474" s="92">
        <v>1.4308025292965878E-2</v>
      </c>
      <c r="I3474" s="92">
        <v>1.4166335609914149E-2</v>
      </c>
      <c r="J3474" s="92">
        <v>1.4036174417037339E-2</v>
      </c>
    </row>
    <row r="3475" spans="3:10" x14ac:dyDescent="0.25">
      <c r="C3475" s="84">
        <v>9.4709557635703299E-3</v>
      </c>
      <c r="D3475" s="91">
        <v>1.3504091091359399E-2</v>
      </c>
      <c r="E3475" s="91">
        <v>1.695619003293888E-2</v>
      </c>
      <c r="F3475" s="91">
        <v>1.9706025856384278E-2</v>
      </c>
      <c r="G3475" s="92">
        <v>2.1898755462748252E-2</v>
      </c>
      <c r="H3475" s="92">
        <v>2.3619113765379448E-2</v>
      </c>
      <c r="I3475" s="92">
        <v>2.5110581375398053E-2</v>
      </c>
      <c r="J3475" s="92">
        <v>2.642115700750965E-2</v>
      </c>
    </row>
    <row r="3476" spans="3:10" x14ac:dyDescent="0.25">
      <c r="C3476" s="84">
        <v>6.0449768816639941E-3</v>
      </c>
      <c r="D3476" s="91">
        <v>9.3411760985929754E-3</v>
      </c>
      <c r="E3476" s="91">
        <v>1.2477492015316331E-2</v>
      </c>
      <c r="F3476" s="91">
        <v>1.5173977730669919E-2</v>
      </c>
      <c r="G3476" s="92">
        <v>1.7381444673858777E-2</v>
      </c>
      <c r="H3476" s="92">
        <v>1.9058402261764331E-2</v>
      </c>
      <c r="I3476" s="92">
        <v>2.0339954982272708E-2</v>
      </c>
      <c r="J3476" s="92">
        <v>2.1242852410892594E-2</v>
      </c>
    </row>
    <row r="3477" spans="3:10" x14ac:dyDescent="0.25">
      <c r="C3477" s="84">
        <v>1.3314958089553684E-2</v>
      </c>
      <c r="D3477" s="91">
        <v>2.0028364311952054E-2</v>
      </c>
      <c r="E3477" s="91">
        <v>2.5695996105454793E-2</v>
      </c>
      <c r="F3477" s="91">
        <v>2.997379556290853E-2</v>
      </c>
      <c r="G3477" s="92">
        <v>3.31120786722119E-2</v>
      </c>
      <c r="H3477" s="92">
        <v>3.5307988422156787E-2</v>
      </c>
      <c r="I3477" s="92">
        <v>3.6969455521959141E-2</v>
      </c>
      <c r="J3477" s="92">
        <v>3.8177687159980489E-2</v>
      </c>
    </row>
    <row r="3478" spans="3:10" x14ac:dyDescent="0.25">
      <c r="C3478" s="84">
        <v>1.2301680786111286E-2</v>
      </c>
      <c r="D3478" s="91">
        <v>1.4381309635285635E-2</v>
      </c>
      <c r="E3478" s="91">
        <v>1.5716706272536837E-2</v>
      </c>
      <c r="F3478" s="91">
        <v>1.6558863955163355E-2</v>
      </c>
      <c r="G3478" s="92">
        <v>1.7140126808489163E-2</v>
      </c>
      <c r="H3478" s="92">
        <v>1.7527281012377726E-2</v>
      </c>
      <c r="I3478" s="92">
        <v>1.787516551221565E-2</v>
      </c>
      <c r="J3478" s="92">
        <v>1.8191567121205551E-2</v>
      </c>
    </row>
    <row r="3479" spans="3:10" x14ac:dyDescent="0.25">
      <c r="C3479" s="84">
        <v>9.370895324175359E-3</v>
      </c>
      <c r="D3479" s="91">
        <v>1.5555477957351922E-2</v>
      </c>
      <c r="E3479" s="91">
        <v>2.1666783313240835E-2</v>
      </c>
      <c r="F3479" s="91">
        <v>2.6995161953492029E-2</v>
      </c>
      <c r="G3479" s="92">
        <v>3.1382402050660799E-2</v>
      </c>
      <c r="H3479" s="92">
        <v>3.4766642377502467E-2</v>
      </c>
      <c r="I3479" s="92">
        <v>3.7415580742015259E-2</v>
      </c>
      <c r="J3479" s="92">
        <v>3.9354035871480078E-2</v>
      </c>
    </row>
    <row r="3480" spans="3:10" x14ac:dyDescent="0.25">
      <c r="C3480" s="84">
        <v>8.5580753583146957E-3</v>
      </c>
      <c r="D3480" s="91">
        <v>1.2013647338670073E-2</v>
      </c>
      <c r="E3480" s="91">
        <v>1.4810072842929779E-2</v>
      </c>
      <c r="F3480" s="91">
        <v>1.6866592340413288E-2</v>
      </c>
      <c r="G3480" s="92">
        <v>1.8332411114575412E-2</v>
      </c>
      <c r="H3480" s="92">
        <v>1.9294562054503726E-2</v>
      </c>
      <c r="I3480" s="92">
        <v>1.996387586161337E-2</v>
      </c>
      <c r="J3480" s="92">
        <v>2.0389025899726295E-2</v>
      </c>
    </row>
    <row r="3481" spans="3:10" x14ac:dyDescent="0.25">
      <c r="C3481" s="84">
        <v>1.9940319511833663E-3</v>
      </c>
      <c r="D3481" s="91">
        <v>3.664672408371099E-3</v>
      </c>
      <c r="E3481" s="91">
        <v>5.6656915911479427E-3</v>
      </c>
      <c r="F3481" s="91">
        <v>7.7849274687164238E-3</v>
      </c>
      <c r="G3481" s="92">
        <v>9.8787112087322885E-3</v>
      </c>
      <c r="H3481" s="92">
        <v>1.1821954791894535E-2</v>
      </c>
      <c r="I3481" s="92">
        <v>1.3627540764335049E-2</v>
      </c>
      <c r="J3481" s="92">
        <v>1.5266741712658653E-2</v>
      </c>
    </row>
    <row r="3482" spans="3:10" x14ac:dyDescent="0.25">
      <c r="C3482" s="84">
        <v>5.3721990970756221E-3</v>
      </c>
      <c r="D3482" s="91">
        <v>8.8650045241271212E-3</v>
      </c>
      <c r="E3482" s="91">
        <v>1.2555837795009786E-2</v>
      </c>
      <c r="F3482" s="91">
        <v>1.6096048622997197E-2</v>
      </c>
      <c r="G3482" s="92">
        <v>1.9352655968909439E-2</v>
      </c>
      <c r="H3482" s="92">
        <v>2.2213060692380115E-2</v>
      </c>
      <c r="I3482" s="92">
        <v>2.4784276174529715E-2</v>
      </c>
      <c r="J3482" s="92">
        <v>2.7051564843213673E-2</v>
      </c>
    </row>
    <row r="3483" spans="3:10" x14ac:dyDescent="0.25">
      <c r="C3483" s="84">
        <v>3.8608143402969913E-3</v>
      </c>
      <c r="D3483" s="91">
        <v>6.830617518102735E-3</v>
      </c>
      <c r="E3483" s="91">
        <v>1.0144919366756811E-2</v>
      </c>
      <c r="F3483" s="91">
        <v>1.3425377049325685E-2</v>
      </c>
      <c r="G3483" s="92">
        <v>1.6466383078428844E-2</v>
      </c>
      <c r="H3483" s="92">
        <v>1.9092057951530163E-2</v>
      </c>
      <c r="I3483" s="92">
        <v>2.1327875458784666E-2</v>
      </c>
      <c r="J3483" s="92">
        <v>2.3108151033624916E-2</v>
      </c>
    </row>
    <row r="3484" spans="3:10" x14ac:dyDescent="0.25">
      <c r="C3484" s="84">
        <v>3.4480344827214839E-3</v>
      </c>
      <c r="D3484" s="91">
        <v>7.3050272869400633E-3</v>
      </c>
      <c r="E3484" s="91">
        <v>1.2339031123180676E-2</v>
      </c>
      <c r="F3484" s="91">
        <v>1.789996563013287E-2</v>
      </c>
      <c r="G3484" s="92">
        <v>2.3465943267900649E-2</v>
      </c>
      <c r="H3484" s="92">
        <v>2.8603199254479354E-2</v>
      </c>
      <c r="I3484" s="92">
        <v>3.3251055929666866E-2</v>
      </c>
      <c r="J3484" s="92">
        <v>3.7276031311008179E-2</v>
      </c>
    </row>
    <row r="3485" spans="3:10" x14ac:dyDescent="0.25">
      <c r="C3485" s="84">
        <v>3.5294533535120243E-2</v>
      </c>
      <c r="D3485" s="91">
        <v>3.8615757555615048E-2</v>
      </c>
      <c r="E3485" s="91">
        <v>4.0715711319269592E-2</v>
      </c>
      <c r="F3485" s="91">
        <v>4.225954902975778E-2</v>
      </c>
      <c r="G3485" s="92">
        <v>4.3678747637399193E-2</v>
      </c>
      <c r="H3485" s="92">
        <v>4.4945214413490316E-2</v>
      </c>
      <c r="I3485" s="92">
        <v>4.6261217449837855E-2</v>
      </c>
      <c r="J3485" s="92">
        <v>4.7461634167294743E-2</v>
      </c>
    </row>
    <row r="3486" spans="3:10" x14ac:dyDescent="0.25">
      <c r="C3486" s="84">
        <v>1.0021867177867414E-2</v>
      </c>
      <c r="D3486" s="91">
        <v>1.3483255356929713E-2</v>
      </c>
      <c r="E3486" s="91">
        <v>1.6287571100733835E-2</v>
      </c>
      <c r="F3486" s="91">
        <v>1.8417707444115684E-2</v>
      </c>
      <c r="G3486" s="92">
        <v>1.9994468573573451E-2</v>
      </c>
      <c r="H3486" s="92">
        <v>2.1027995414756352E-2</v>
      </c>
      <c r="I3486" s="92">
        <v>2.1667782186621659E-2</v>
      </c>
      <c r="J3486" s="92">
        <v>2.1912331857218772E-2</v>
      </c>
    </row>
    <row r="3487" spans="3:10" x14ac:dyDescent="0.25">
      <c r="C3487" s="84">
        <v>2.6113338732571705E-2</v>
      </c>
      <c r="D3487" s="91">
        <v>2.8378103977229719E-2</v>
      </c>
      <c r="E3487" s="91">
        <v>2.915379983810636E-2</v>
      </c>
      <c r="F3487" s="91">
        <v>2.9151160869558043E-2</v>
      </c>
      <c r="G3487" s="92">
        <v>2.8867397685770964E-2</v>
      </c>
      <c r="H3487" s="92">
        <v>2.8424143791280779E-2</v>
      </c>
      <c r="I3487" s="92">
        <v>2.8050218951361602E-2</v>
      </c>
      <c r="J3487" s="92">
        <v>2.7715854906343009E-2</v>
      </c>
    </row>
    <row r="3488" spans="3:10" x14ac:dyDescent="0.25">
      <c r="C3488" s="84">
        <v>4.3127436328596475E-3</v>
      </c>
      <c r="D3488" s="91">
        <v>7.6135621656008342E-3</v>
      </c>
      <c r="E3488" s="91">
        <v>1.1343685001524226E-2</v>
      </c>
      <c r="F3488" s="91">
        <v>1.5073579010346658E-2</v>
      </c>
      <c r="G3488" s="92">
        <v>1.8558714206366372E-2</v>
      </c>
      <c r="H3488" s="92">
        <v>2.1610866160456762E-2</v>
      </c>
      <c r="I3488" s="92">
        <v>2.4301509699672541E-2</v>
      </c>
      <c r="J3488" s="92">
        <v>2.662319850701832E-2</v>
      </c>
    </row>
    <row r="3489" spans="3:10" x14ac:dyDescent="0.25">
      <c r="C3489" s="84">
        <v>8.7360736833530569E-3</v>
      </c>
      <c r="D3489" s="91">
        <v>1.3108629479623593E-2</v>
      </c>
      <c r="E3489" s="91">
        <v>1.6944390765768157E-2</v>
      </c>
      <c r="F3489" s="91">
        <v>1.9985616866907977E-2</v>
      </c>
      <c r="G3489" s="92">
        <v>2.2309785266890255E-2</v>
      </c>
      <c r="H3489" s="92">
        <v>2.3964005746059152E-2</v>
      </c>
      <c r="I3489" s="92">
        <v>2.5170133617997179E-2</v>
      </c>
      <c r="J3489" s="92">
        <v>2.5964163657907411E-2</v>
      </c>
    </row>
    <row r="3490" spans="3:10" x14ac:dyDescent="0.25">
      <c r="C3490" s="84">
        <v>7.9181159117305538E-3</v>
      </c>
      <c r="D3490" s="91">
        <v>1.1107305326034973E-2</v>
      </c>
      <c r="E3490" s="91">
        <v>1.3865222166254106E-2</v>
      </c>
      <c r="F3490" s="91">
        <v>1.6042753112837177E-2</v>
      </c>
      <c r="G3490" s="92">
        <v>1.7671673049398505E-2</v>
      </c>
      <c r="H3490" s="92">
        <v>1.8749260449226375E-2</v>
      </c>
      <c r="I3490" s="92">
        <v>1.9433046968002698E-2</v>
      </c>
      <c r="J3490" s="92">
        <v>1.9756645000276855E-2</v>
      </c>
    </row>
    <row r="3491" spans="3:10" x14ac:dyDescent="0.25">
      <c r="C3491" s="84">
        <v>1.6066720178092624E-2</v>
      </c>
      <c r="D3491" s="91">
        <v>2.0043547411826075E-2</v>
      </c>
      <c r="E3491" s="91">
        <v>2.2571474044807395E-2</v>
      </c>
      <c r="F3491" s="91">
        <v>2.4016055538160757E-2</v>
      </c>
      <c r="G3491" s="92">
        <v>2.4817972845598241E-2</v>
      </c>
      <c r="H3491" s="92">
        <v>2.5155843395847421E-2</v>
      </c>
      <c r="I3491" s="92">
        <v>2.5290710128966522E-2</v>
      </c>
      <c r="J3491" s="92">
        <v>2.5241405736509598E-2</v>
      </c>
    </row>
    <row r="3492" spans="3:10" x14ac:dyDescent="0.25">
      <c r="C3492" s="84">
        <v>1.0392710233695919E-3</v>
      </c>
      <c r="D3492" s="91">
        <v>2.1013422745181638E-3</v>
      </c>
      <c r="E3492" s="91">
        <v>3.467712972205174E-3</v>
      </c>
      <c r="F3492" s="91">
        <v>4.9903445068189521E-3</v>
      </c>
      <c r="G3492" s="92">
        <v>6.5601232192250844E-3</v>
      </c>
      <c r="H3492" s="92">
        <v>8.0907872752617894E-3</v>
      </c>
      <c r="I3492" s="92">
        <v>9.6028259392848658E-3</v>
      </c>
      <c r="J3492" s="92">
        <v>1.1101885861203109E-2</v>
      </c>
    </row>
    <row r="3493" spans="3:10" x14ac:dyDescent="0.25">
      <c r="C3493" s="84">
        <v>1.5100959633916911E-2</v>
      </c>
      <c r="D3493" s="91">
        <v>1.9649780486813918E-2</v>
      </c>
      <c r="E3493" s="91">
        <v>2.3141429635998023E-2</v>
      </c>
      <c r="F3493" s="91">
        <v>2.5577284331009149E-2</v>
      </c>
      <c r="G3493" s="92">
        <v>2.7151192974710178E-2</v>
      </c>
      <c r="H3493" s="92">
        <v>2.7925701595611866E-2</v>
      </c>
      <c r="I3493" s="92">
        <v>2.8164639891134782E-2</v>
      </c>
      <c r="J3493" s="92">
        <v>2.7926718940661423E-2</v>
      </c>
    </row>
    <row r="3494" spans="3:10" x14ac:dyDescent="0.25">
      <c r="C3494" s="84">
        <v>4.2937803572658121E-3</v>
      </c>
      <c r="D3494" s="91">
        <v>6.3512335368823654E-3</v>
      </c>
      <c r="E3494" s="91">
        <v>8.3559966503034336E-3</v>
      </c>
      <c r="F3494" s="91">
        <v>1.0189138463271057E-2</v>
      </c>
      <c r="G3494" s="92">
        <v>1.1839999736328741E-2</v>
      </c>
      <c r="H3494" s="92">
        <v>1.3283119193109707E-2</v>
      </c>
      <c r="I3494" s="92">
        <v>1.4611850248983631E-2</v>
      </c>
      <c r="J3494" s="92">
        <v>1.5840214821590915E-2</v>
      </c>
    </row>
    <row r="3495" spans="3:10" x14ac:dyDescent="0.25">
      <c r="C3495" s="84">
        <v>1.5309676321679738E-3</v>
      </c>
      <c r="D3495" s="91">
        <v>3.0572835934747069E-3</v>
      </c>
      <c r="E3495" s="91">
        <v>4.9213532111905675E-3</v>
      </c>
      <c r="F3495" s="91">
        <v>6.86321214386971E-3</v>
      </c>
      <c r="G3495" s="92">
        <v>8.7151429126468942E-3</v>
      </c>
      <c r="H3495" s="92">
        <v>1.0365056280992912E-2</v>
      </c>
      <c r="I3495" s="92">
        <v>1.1846018883363771E-2</v>
      </c>
      <c r="J3495" s="92">
        <v>1.3164201826751038E-2</v>
      </c>
    </row>
    <row r="3496" spans="3:10" x14ac:dyDescent="0.25">
      <c r="C3496" s="84">
        <v>2.9095897583387535E-3</v>
      </c>
      <c r="D3496" s="91">
        <v>4.4731268453117893E-3</v>
      </c>
      <c r="E3496" s="91">
        <v>6.0843755731932979E-3</v>
      </c>
      <c r="F3496" s="91">
        <v>7.617326711552839E-3</v>
      </c>
      <c r="G3496" s="92">
        <v>9.0161336126130427E-3</v>
      </c>
      <c r="H3496" s="92">
        <v>1.0218164611766042E-2</v>
      </c>
      <c r="I3496" s="92">
        <v>1.1262445353809788E-2</v>
      </c>
      <c r="J3496" s="92">
        <v>1.2139241160259684E-2</v>
      </c>
    </row>
    <row r="3497" spans="3:10" x14ac:dyDescent="0.25">
      <c r="C3497" s="84">
        <v>2.4195391434898128E-2</v>
      </c>
      <c r="D3497" s="91">
        <v>2.8527893690782687E-2</v>
      </c>
      <c r="E3497" s="91">
        <v>3.0530964608052259E-2</v>
      </c>
      <c r="F3497" s="91">
        <v>3.0901212350249153E-2</v>
      </c>
      <c r="G3497" s="92">
        <v>3.0326148138922902E-2</v>
      </c>
      <c r="H3497" s="92">
        <v>2.9106842403665414E-2</v>
      </c>
      <c r="I3497" s="92">
        <v>2.7615140679657254E-2</v>
      </c>
      <c r="J3497" s="92">
        <v>2.5923015158498805E-2</v>
      </c>
    </row>
    <row r="3498" spans="3:10" x14ac:dyDescent="0.25">
      <c r="C3498" s="84">
        <v>3.0605738602238391E-2</v>
      </c>
      <c r="D3498" s="91">
        <v>3.2325896568307873E-2</v>
      </c>
      <c r="E3498" s="91">
        <v>3.2534485173784926E-2</v>
      </c>
      <c r="F3498" s="91">
        <v>3.2102100427981256E-2</v>
      </c>
      <c r="G3498" s="92">
        <v>3.1557265062289661E-2</v>
      </c>
      <c r="H3498" s="92">
        <v>3.0980256329297295E-2</v>
      </c>
      <c r="I3498" s="92">
        <v>3.0566475478037793E-2</v>
      </c>
      <c r="J3498" s="92">
        <v>3.0239775775102232E-2</v>
      </c>
    </row>
    <row r="3499" spans="3:10" x14ac:dyDescent="0.25">
      <c r="C3499" s="84">
        <v>2.5079564579068856E-3</v>
      </c>
      <c r="D3499" s="91">
        <v>4.3813996925800057E-3</v>
      </c>
      <c r="E3499" s="91">
        <v>6.5046081536625812E-3</v>
      </c>
      <c r="F3499" s="91">
        <v>8.6527818553070682E-3</v>
      </c>
      <c r="G3499" s="92">
        <v>1.0693704499807293E-2</v>
      </c>
      <c r="H3499" s="92">
        <v>1.2513659749497049E-2</v>
      </c>
      <c r="I3499" s="92">
        <v>1.4141850311036826E-2</v>
      </c>
      <c r="J3499" s="92">
        <v>1.5561982933432738E-2</v>
      </c>
    </row>
    <row r="3500" spans="3:10" x14ac:dyDescent="0.25">
      <c r="C3500" s="84">
        <v>1.1483627534743461E-2</v>
      </c>
      <c r="D3500" s="91">
        <v>1.780984717200388E-2</v>
      </c>
      <c r="E3500" s="91">
        <v>2.3578269678765282E-2</v>
      </c>
      <c r="F3500" s="91">
        <v>2.8320689910157845E-2</v>
      </c>
      <c r="G3500" s="92">
        <v>3.21104923448291E-2</v>
      </c>
      <c r="H3500" s="92">
        <v>3.5027272060382336E-2</v>
      </c>
      <c r="I3500" s="92">
        <v>3.7414523597668531E-2</v>
      </c>
      <c r="J3500" s="92">
        <v>3.9327755872616187E-2</v>
      </c>
    </row>
    <row r="3501" spans="3:10" x14ac:dyDescent="0.25">
      <c r="C3501" s="84">
        <v>2.6675452461646283E-2</v>
      </c>
      <c r="D3501" s="91">
        <v>3.4256295210624448E-2</v>
      </c>
      <c r="E3501" s="91">
        <v>3.8868127807178736E-2</v>
      </c>
      <c r="F3501" s="91">
        <v>4.1108185593986588E-2</v>
      </c>
      <c r="G3501" s="92">
        <v>4.1897001476512694E-2</v>
      </c>
      <c r="H3501" s="92">
        <v>4.1709084293415861E-2</v>
      </c>
      <c r="I3501" s="92">
        <v>4.1092654992044744E-2</v>
      </c>
      <c r="J3501" s="92">
        <v>4.0128606966389847E-2</v>
      </c>
    </row>
    <row r="3502" spans="3:10" x14ac:dyDescent="0.25">
      <c r="C3502" s="84">
        <v>3.1549431838974566E-2</v>
      </c>
      <c r="D3502" s="91">
        <v>3.9368657209385371E-2</v>
      </c>
      <c r="E3502" s="91">
        <v>4.4373899063047124E-2</v>
      </c>
      <c r="F3502" s="91">
        <v>4.7194947865627432E-2</v>
      </c>
      <c r="G3502" s="92">
        <v>4.863731869622704E-2</v>
      </c>
      <c r="H3502" s="92">
        <v>4.9022480471136783E-2</v>
      </c>
      <c r="I3502" s="92">
        <v>4.8847188428260704E-2</v>
      </c>
      <c r="J3502" s="92">
        <v>4.8137433140837849E-2</v>
      </c>
    </row>
    <row r="3503" spans="3:10" x14ac:dyDescent="0.25">
      <c r="C3503" s="84">
        <v>2.042443501204461E-2</v>
      </c>
      <c r="D3503" s="91">
        <v>2.2783809211960382E-2</v>
      </c>
      <c r="E3503" s="91">
        <v>2.3890249718766184E-2</v>
      </c>
      <c r="F3503" s="91">
        <v>2.4274884389867732E-2</v>
      </c>
      <c r="G3503" s="92">
        <v>2.4337625497321887E-2</v>
      </c>
      <c r="H3503" s="92">
        <v>2.4182710932363172E-2</v>
      </c>
      <c r="I3503" s="92">
        <v>2.4013906452845003E-2</v>
      </c>
      <c r="J3503" s="92">
        <v>2.3822688050159989E-2</v>
      </c>
    </row>
    <row r="3504" spans="3:10" x14ac:dyDescent="0.25">
      <c r="C3504" s="84">
        <v>5.7329989026189731E-3</v>
      </c>
      <c r="D3504" s="91">
        <v>7.9393042565070876E-3</v>
      </c>
      <c r="E3504" s="91">
        <v>9.9893607562704777E-3</v>
      </c>
      <c r="F3504" s="91">
        <v>1.1845074685341375E-2</v>
      </c>
      <c r="G3504" s="92">
        <v>1.3550557218596221E-2</v>
      </c>
      <c r="H3504" s="92">
        <v>1.509191566175277E-2</v>
      </c>
      <c r="I3504" s="92">
        <v>1.6564077669148216E-2</v>
      </c>
      <c r="J3504" s="92">
        <v>1.7956673888742277E-2</v>
      </c>
    </row>
    <row r="3505" spans="3:10" x14ac:dyDescent="0.25">
      <c r="C3505" s="84">
        <v>1.3013225054222611E-2</v>
      </c>
      <c r="D3505" s="91">
        <v>1.5619459781571685E-2</v>
      </c>
      <c r="E3505" s="91">
        <v>1.7715561359292812E-2</v>
      </c>
      <c r="F3505" s="91">
        <v>1.9451660883033548E-2</v>
      </c>
      <c r="G3505" s="92">
        <v>2.0998342209552361E-2</v>
      </c>
      <c r="H3505" s="92">
        <v>2.2380395939771893E-2</v>
      </c>
      <c r="I3505" s="92">
        <v>2.3770393475610111E-2</v>
      </c>
      <c r="J3505" s="92">
        <v>2.5177220940155717E-2</v>
      </c>
    </row>
    <row r="3506" spans="3:10" x14ac:dyDescent="0.25">
      <c r="C3506" s="84">
        <v>0.13345199064940702</v>
      </c>
      <c r="D3506" s="91">
        <v>0.11881069232228858</v>
      </c>
      <c r="E3506" s="91">
        <v>0.10521762060206344</v>
      </c>
      <c r="F3506" s="91">
        <v>9.4221707534549129E-2</v>
      </c>
      <c r="G3506" s="92">
        <v>8.5905203677333772E-2</v>
      </c>
      <c r="H3506" s="92">
        <v>7.9395182834776007E-2</v>
      </c>
      <c r="I3506" s="92">
        <v>7.4488163622118173E-2</v>
      </c>
      <c r="J3506" s="92">
        <v>7.0518723433553879E-2</v>
      </c>
    </row>
    <row r="3507" spans="3:10" x14ac:dyDescent="0.25">
      <c r="C3507" s="84">
        <v>2.4595714372113105E-2</v>
      </c>
      <c r="D3507" s="91">
        <v>2.7543377292121401E-2</v>
      </c>
      <c r="E3507" s="91">
        <v>2.8962492475032797E-2</v>
      </c>
      <c r="F3507" s="91">
        <v>2.9449740300993784E-2</v>
      </c>
      <c r="G3507" s="92">
        <v>2.9464890646279777E-2</v>
      </c>
      <c r="H3507" s="92">
        <v>2.9122803789095784E-2</v>
      </c>
      <c r="I3507" s="92">
        <v>2.86634379173825E-2</v>
      </c>
      <c r="J3507" s="92">
        <v>2.8071118531316174E-2</v>
      </c>
    </row>
    <row r="3508" spans="3:10" x14ac:dyDescent="0.25">
      <c r="C3508" s="84">
        <v>1.8985308630715687E-2</v>
      </c>
      <c r="D3508" s="91">
        <v>2.4346019382633741E-2</v>
      </c>
      <c r="E3508" s="91">
        <v>2.8526779462210057E-2</v>
      </c>
      <c r="F3508" s="91">
        <v>3.1733835265196277E-2</v>
      </c>
      <c r="G3508" s="92">
        <v>3.4332364939470575E-2</v>
      </c>
      <c r="H3508" s="92">
        <v>3.6443879762989517E-2</v>
      </c>
      <c r="I3508" s="92">
        <v>3.8380865755676619E-2</v>
      </c>
      <c r="J3508" s="92">
        <v>4.0135937846167299E-2</v>
      </c>
    </row>
    <row r="3509" spans="3:10" x14ac:dyDescent="0.25">
      <c r="C3509" s="84">
        <v>5.9271236170639644E-3</v>
      </c>
      <c r="D3509" s="91">
        <v>8.2307042079679607E-3</v>
      </c>
      <c r="E3509" s="91">
        <v>1.0250275411452594E-2</v>
      </c>
      <c r="F3509" s="91">
        <v>1.1906347599841801E-2</v>
      </c>
      <c r="G3509" s="92">
        <v>1.3233625245395069E-2</v>
      </c>
      <c r="H3509" s="92">
        <v>1.4228922825408536E-2</v>
      </c>
      <c r="I3509" s="92">
        <v>1.5005394653338036E-2</v>
      </c>
      <c r="J3509" s="92">
        <v>1.558353776315168E-2</v>
      </c>
    </row>
    <row r="3510" spans="3:10" x14ac:dyDescent="0.25">
      <c r="C3510" s="84">
        <v>4.8842095167175329E-3</v>
      </c>
      <c r="D3510" s="91">
        <v>8.3391537295719499E-3</v>
      </c>
      <c r="E3510" s="91">
        <v>1.1739565812795517E-2</v>
      </c>
      <c r="F3510" s="91">
        <v>1.458496134789281E-2</v>
      </c>
      <c r="G3510" s="92">
        <v>1.6712783245399879E-2</v>
      </c>
      <c r="H3510" s="92">
        <v>1.8057955789258871E-2</v>
      </c>
      <c r="I3510" s="92">
        <v>1.8769583194999256E-2</v>
      </c>
      <c r="J3510" s="92">
        <v>1.8904939019693368E-2</v>
      </c>
    </row>
    <row r="3511" spans="3:10" x14ac:dyDescent="0.25">
      <c r="C3511" s="84">
        <v>9.5004245034777234E-3</v>
      </c>
      <c r="D3511" s="91">
        <v>1.645339918846574E-2</v>
      </c>
      <c r="E3511" s="91">
        <v>2.367469491645011E-2</v>
      </c>
      <c r="F3511" s="91">
        <v>3.0321634683383891E-2</v>
      </c>
      <c r="G3511" s="92">
        <v>3.6156970647758115E-2</v>
      </c>
      <c r="H3511" s="92">
        <v>4.1051354365103855E-2</v>
      </c>
      <c r="I3511" s="92">
        <v>4.5253066172344945E-2</v>
      </c>
      <c r="J3511" s="92">
        <v>4.8719521667515836E-2</v>
      </c>
    </row>
    <row r="3512" spans="3:10" x14ac:dyDescent="0.25">
      <c r="C3512" s="84">
        <v>2.6377768732323784E-2</v>
      </c>
      <c r="D3512" s="91">
        <v>3.2673190680607034E-2</v>
      </c>
      <c r="E3512" s="91">
        <v>3.6448545155136347E-2</v>
      </c>
      <c r="F3512" s="91">
        <v>3.8368508371619696E-2</v>
      </c>
      <c r="G3512" s="92">
        <v>3.9209565643963343E-2</v>
      </c>
      <c r="H3512" s="92">
        <v>3.9299162302429212E-2</v>
      </c>
      <c r="I3512" s="92">
        <v>3.9060772436051008E-2</v>
      </c>
      <c r="J3512" s="92">
        <v>3.8510704591913109E-2</v>
      </c>
    </row>
    <row r="3513" spans="3:10" x14ac:dyDescent="0.25">
      <c r="C3513" s="84">
        <v>1.4780057978040638E-3</v>
      </c>
      <c r="D3513" s="91">
        <v>3.0396013844199827E-3</v>
      </c>
      <c r="E3513" s="91">
        <v>5.0212344788899159E-3</v>
      </c>
      <c r="F3513" s="91">
        <v>7.1497856997437964E-3</v>
      </c>
      <c r="G3513" s="92">
        <v>9.2105217947565654E-3</v>
      </c>
      <c r="H3513" s="92">
        <v>1.1032290859719882E-2</v>
      </c>
      <c r="I3513" s="92">
        <v>1.260372654785993E-2</v>
      </c>
      <c r="J3513" s="92">
        <v>1.3902309014055847E-2</v>
      </c>
    </row>
    <row r="3514" spans="3:10" x14ac:dyDescent="0.25">
      <c r="C3514" s="84">
        <v>1.1753330162696562E-2</v>
      </c>
      <c r="D3514" s="91">
        <v>1.5942943106515263E-2</v>
      </c>
      <c r="E3514" s="91">
        <v>1.9496974500008781E-2</v>
      </c>
      <c r="F3514" s="91">
        <v>2.2345743475473624E-2</v>
      </c>
      <c r="G3514" s="92">
        <v>2.4626965351480318E-2</v>
      </c>
      <c r="H3514" s="92">
        <v>2.6385040272647393E-2</v>
      </c>
      <c r="I3514" s="92">
        <v>2.7850217749528783E-2</v>
      </c>
      <c r="J3514" s="92">
        <v>2.9047687573098994E-2</v>
      </c>
    </row>
    <row r="3515" spans="3:10" x14ac:dyDescent="0.25">
      <c r="C3515" s="84">
        <v>6.8705161811043729E-3</v>
      </c>
      <c r="D3515" s="91">
        <v>1.2055927547892364E-2</v>
      </c>
      <c r="E3515" s="91">
        <v>1.7310399770069203E-2</v>
      </c>
      <c r="F3515" s="91">
        <v>2.1819132981966801E-2</v>
      </c>
      <c r="G3515" s="92">
        <v>2.5286775498282038E-2</v>
      </c>
      <c r="H3515" s="92">
        <v>2.7595536738703803E-2</v>
      </c>
      <c r="I3515" s="92">
        <v>2.8969234673359608E-2</v>
      </c>
      <c r="J3515" s="92">
        <v>2.9492341898820593E-2</v>
      </c>
    </row>
    <row r="3516" spans="3:10" x14ac:dyDescent="0.25">
      <c r="C3516" s="84">
        <v>3.7233112238141243E-3</v>
      </c>
      <c r="D3516" s="91">
        <v>5.9961411476763407E-3</v>
      </c>
      <c r="E3516" s="91">
        <v>8.308086116591562E-3</v>
      </c>
      <c r="F3516" s="91">
        <v>1.0439176850604673E-2</v>
      </c>
      <c r="G3516" s="92">
        <v>1.2324707626967871E-2</v>
      </c>
      <c r="H3516" s="92">
        <v>1.3918754473400597E-2</v>
      </c>
      <c r="I3516" s="92">
        <v>1.5314723453183505E-2</v>
      </c>
      <c r="J3516" s="92">
        <v>1.6526642784458683E-2</v>
      </c>
    </row>
    <row r="3517" spans="3:10" x14ac:dyDescent="0.25">
      <c r="C3517" s="84">
        <v>1.108771136004579E-2</v>
      </c>
      <c r="D3517" s="91">
        <v>1.5645097840022444E-2</v>
      </c>
      <c r="E3517" s="91">
        <v>1.956231917210419E-2</v>
      </c>
      <c r="F3517" s="91">
        <v>2.2670038910039162E-2</v>
      </c>
      <c r="G3517" s="92">
        <v>2.5077027967337493E-2</v>
      </c>
      <c r="H3517" s="92">
        <v>2.6827245153908733E-2</v>
      </c>
      <c r="I3517" s="92">
        <v>2.8159983701474323E-2</v>
      </c>
      <c r="J3517" s="92">
        <v>2.9103864220141169E-2</v>
      </c>
    </row>
    <row r="3518" spans="3:10" x14ac:dyDescent="0.25">
      <c r="C3518" s="84">
        <v>1.2449275006078776E-2</v>
      </c>
      <c r="D3518" s="91">
        <v>1.7829376943661095E-2</v>
      </c>
      <c r="E3518" s="91">
        <v>2.2141779797172443E-2</v>
      </c>
      <c r="F3518" s="91">
        <v>2.5116476674474645E-2</v>
      </c>
      <c r="G3518" s="92">
        <v>2.6909065873126331E-2</v>
      </c>
      <c r="H3518" s="92">
        <v>2.7643172574648347E-2</v>
      </c>
      <c r="I3518" s="92">
        <v>2.765445565847769E-2</v>
      </c>
      <c r="J3518" s="92">
        <v>2.7059856347747799E-2</v>
      </c>
    </row>
    <row r="3519" spans="3:10" x14ac:dyDescent="0.25">
      <c r="C3519" s="84">
        <v>4.4140833506214677E-3</v>
      </c>
      <c r="D3519" s="91">
        <v>6.4232175798894986E-3</v>
      </c>
      <c r="E3519" s="91">
        <v>8.2474501724194502E-3</v>
      </c>
      <c r="F3519" s="91">
        <v>9.7515883261556548E-3</v>
      </c>
      <c r="G3519" s="92">
        <v>1.0916107966796221E-2</v>
      </c>
      <c r="H3519" s="92">
        <v>1.1712262536384334E-2</v>
      </c>
      <c r="I3519" s="92">
        <v>1.2224497538101488E-2</v>
      </c>
      <c r="J3519" s="92">
        <v>1.2474167641411668E-2</v>
      </c>
    </row>
    <row r="3520" spans="3:10" x14ac:dyDescent="0.25">
      <c r="C3520" s="84">
        <v>3.1698034624187544E-3</v>
      </c>
      <c r="D3520" s="91">
        <v>5.5148421974171476E-3</v>
      </c>
      <c r="E3520" s="91">
        <v>7.9691748556211146E-3</v>
      </c>
      <c r="F3520" s="91">
        <v>1.0201651435878659E-2</v>
      </c>
      <c r="G3520" s="92">
        <v>1.2080363276651023E-2</v>
      </c>
      <c r="H3520" s="92">
        <v>1.3538196244596982E-2</v>
      </c>
      <c r="I3520" s="92">
        <v>1.4672215030292236E-2</v>
      </c>
      <c r="J3520" s="92">
        <v>1.5517231862309978E-2</v>
      </c>
    </row>
    <row r="3521" spans="3:10" x14ac:dyDescent="0.25">
      <c r="C3521" s="84">
        <v>8.8236870990237443E-3</v>
      </c>
      <c r="D3521" s="91">
        <v>1.0670670561208401E-2</v>
      </c>
      <c r="E3521" s="91">
        <v>1.2008978759454685E-2</v>
      </c>
      <c r="F3521" s="91">
        <v>1.2953475662571583E-2</v>
      </c>
      <c r="G3521" s="92">
        <v>1.3633669775169803E-2</v>
      </c>
      <c r="H3521" s="92">
        <v>1.4072050968174127E-2</v>
      </c>
      <c r="I3521" s="92">
        <v>1.4378076287735964E-2</v>
      </c>
      <c r="J3521" s="92">
        <v>1.455563356924732E-2</v>
      </c>
    </row>
    <row r="3522" spans="3:10" x14ac:dyDescent="0.25">
      <c r="C3522" s="84">
        <v>4.3291729857202676E-3</v>
      </c>
      <c r="D3522" s="91">
        <v>8.1681593620354428E-3</v>
      </c>
      <c r="E3522" s="91">
        <v>1.2285127563486367E-2</v>
      </c>
      <c r="F3522" s="91">
        <v>1.5874525374699272E-2</v>
      </c>
      <c r="G3522" s="92">
        <v>1.8521623570752405E-2</v>
      </c>
      <c r="H3522" s="92">
        <v>2.0036883352118083E-2</v>
      </c>
      <c r="I3522" s="92">
        <v>2.0576090023252645E-2</v>
      </c>
      <c r="J3522" s="92">
        <v>2.0261140331380479E-2</v>
      </c>
    </row>
    <row r="3523" spans="3:10" x14ac:dyDescent="0.25">
      <c r="C3523" s="84">
        <v>1.329324787482122E-2</v>
      </c>
      <c r="D3523" s="91">
        <v>1.6524763025833486E-2</v>
      </c>
      <c r="E3523" s="91">
        <v>1.8768342668504634E-2</v>
      </c>
      <c r="F3523" s="91">
        <v>2.0253837666402069E-2</v>
      </c>
      <c r="G3523" s="92">
        <v>2.1245533957287874E-2</v>
      </c>
      <c r="H3523" s="92">
        <v>2.1805062508876906E-2</v>
      </c>
      <c r="I3523" s="92">
        <v>2.2094654867090054E-2</v>
      </c>
      <c r="J3523" s="92">
        <v>2.2094111396165673E-2</v>
      </c>
    </row>
    <row r="3524" spans="3:10" x14ac:dyDescent="0.25">
      <c r="C3524" s="84">
        <v>5.2424327870282221E-3</v>
      </c>
      <c r="D3524" s="91">
        <v>6.5678759154213498E-3</v>
      </c>
      <c r="E3524" s="91">
        <v>7.8615656326176831E-3</v>
      </c>
      <c r="F3524" s="91">
        <v>9.0797349778441762E-3</v>
      </c>
      <c r="G3524" s="92">
        <v>1.0197210977091019E-2</v>
      </c>
      <c r="H3524" s="92">
        <v>1.1150642211671939E-2</v>
      </c>
      <c r="I3524" s="92">
        <v>1.1985436441702305E-2</v>
      </c>
      <c r="J3524" s="92">
        <v>1.2698346301492868E-2</v>
      </c>
    </row>
    <row r="3525" spans="3:10" x14ac:dyDescent="0.25">
      <c r="C3525" s="84">
        <v>3.4469818824852195E-3</v>
      </c>
      <c r="D3525" s="91">
        <v>5.7525753797798111E-3</v>
      </c>
      <c r="E3525" s="91">
        <v>8.1747788338990979E-3</v>
      </c>
      <c r="F3525" s="91">
        <v>1.0487042119413479E-2</v>
      </c>
      <c r="G3525" s="92">
        <v>1.2628130063106556E-2</v>
      </c>
      <c r="H3525" s="92">
        <v>1.455801045876373E-2</v>
      </c>
      <c r="I3525" s="92">
        <v>1.6375176752143464E-2</v>
      </c>
      <c r="J3525" s="92">
        <v>1.8087183731444023E-2</v>
      </c>
    </row>
    <row r="3526" spans="3:10" x14ac:dyDescent="0.25">
      <c r="C3526" s="84">
        <v>4.8377775960488173E-2</v>
      </c>
      <c r="D3526" s="91">
        <v>5.6129711164215071E-2</v>
      </c>
      <c r="E3526" s="91">
        <v>6.0302420936464513E-2</v>
      </c>
      <c r="F3526" s="91">
        <v>6.217814319701951E-2</v>
      </c>
      <c r="G3526" s="92">
        <v>6.2868247196647076E-2</v>
      </c>
      <c r="H3526" s="92">
        <v>6.2745690305350543E-2</v>
      </c>
      <c r="I3526" s="92">
        <v>6.2407315274568706E-2</v>
      </c>
      <c r="J3526" s="92">
        <v>6.1851962621165803E-2</v>
      </c>
    </row>
    <row r="3527" spans="3:10" x14ac:dyDescent="0.25">
      <c r="C3527" s="84">
        <v>1.2502000488758054E-2</v>
      </c>
      <c r="D3527" s="91">
        <v>1.5836151771202095E-2</v>
      </c>
      <c r="E3527" s="91">
        <v>1.8650611740825801E-2</v>
      </c>
      <c r="F3527" s="91">
        <v>2.0953416878539428E-2</v>
      </c>
      <c r="G3527" s="92">
        <v>2.2839250802623362E-2</v>
      </c>
      <c r="H3527" s="92">
        <v>2.4288618540697696E-2</v>
      </c>
      <c r="I3527" s="92">
        <v>2.5469456629483904E-2</v>
      </c>
      <c r="J3527" s="92">
        <v>2.6389276354757931E-2</v>
      </c>
    </row>
    <row r="3528" spans="3:10" x14ac:dyDescent="0.25">
      <c r="C3528" s="84">
        <v>8.4539240806277977E-3</v>
      </c>
      <c r="D3528" s="91">
        <v>1.1829528397434759E-2</v>
      </c>
      <c r="E3528" s="91">
        <v>1.4727360513035982E-2</v>
      </c>
      <c r="F3528" s="91">
        <v>1.705200318950224E-2</v>
      </c>
      <c r="G3528" s="92">
        <v>1.888743552510605E-2</v>
      </c>
      <c r="H3528" s="92">
        <v>2.024867030070665E-2</v>
      </c>
      <c r="I3528" s="92">
        <v>2.1292813585459806E-2</v>
      </c>
      <c r="J3528" s="92">
        <v>2.2024437060158567E-2</v>
      </c>
    </row>
    <row r="3529" spans="3:10" x14ac:dyDescent="0.25">
      <c r="C3529" s="84">
        <v>4.5654016867304314E-3</v>
      </c>
      <c r="D3529" s="91">
        <v>8.2956924137703187E-3</v>
      </c>
      <c r="E3529" s="91">
        <v>1.2201229843044174E-2</v>
      </c>
      <c r="F3529" s="91">
        <v>1.5664029292352302E-2</v>
      </c>
      <c r="G3529" s="92">
        <v>1.8461336485395427E-2</v>
      </c>
      <c r="H3529" s="92">
        <v>2.0521240321812535E-2</v>
      </c>
      <c r="I3529" s="92">
        <v>2.2023877776814277E-2</v>
      </c>
      <c r="J3529" s="92">
        <v>2.3031286479355609E-2</v>
      </c>
    </row>
    <row r="3530" spans="3:10" x14ac:dyDescent="0.25">
      <c r="C3530" s="84">
        <v>1.1632999819416521E-3</v>
      </c>
      <c r="D3530" s="91">
        <v>2.3284495993008739E-3</v>
      </c>
      <c r="E3530" s="91">
        <v>3.801704729836786E-3</v>
      </c>
      <c r="F3530" s="91">
        <v>5.3949110712398071E-3</v>
      </c>
      <c r="G3530" s="92">
        <v>6.9557977403678093E-3</v>
      </c>
      <c r="H3530" s="92">
        <v>8.3568373079216749E-3</v>
      </c>
      <c r="I3530" s="92">
        <v>9.5872607138345195E-3</v>
      </c>
      <c r="J3530" s="92">
        <v>1.06259767116381E-2</v>
      </c>
    </row>
    <row r="3531" spans="3:10" x14ac:dyDescent="0.25">
      <c r="C3531" s="84">
        <v>2.2271394892988323E-3</v>
      </c>
      <c r="D3531" s="91">
        <v>3.8811656305263037E-3</v>
      </c>
      <c r="E3531" s="91">
        <v>5.6734473226310077E-3</v>
      </c>
      <c r="F3531" s="91">
        <v>7.3932949820508537E-3</v>
      </c>
      <c r="G3531" s="92">
        <v>8.9491602772223625E-3</v>
      </c>
      <c r="H3531" s="92">
        <v>1.0282842262661093E-2</v>
      </c>
      <c r="I3531" s="92">
        <v>1.1454464117599164E-2</v>
      </c>
      <c r="J3531" s="92">
        <v>1.2477500205025721E-2</v>
      </c>
    </row>
    <row r="3532" spans="3:10" x14ac:dyDescent="0.25">
      <c r="C3532" s="84">
        <v>1.348889246799833E-2</v>
      </c>
      <c r="D3532" s="91">
        <v>1.657779379089314E-2</v>
      </c>
      <c r="E3532" s="91">
        <v>1.8690146955505922E-2</v>
      </c>
      <c r="F3532" s="91">
        <v>2.0016678138578253E-2</v>
      </c>
      <c r="G3532" s="92">
        <v>2.0810211116017229E-2</v>
      </c>
      <c r="H3532" s="92">
        <v>2.1156703678703336E-2</v>
      </c>
      <c r="I3532" s="92">
        <v>2.1258134296970418E-2</v>
      </c>
      <c r="J3532" s="92">
        <v>2.1140923937069303E-2</v>
      </c>
    </row>
    <row r="3533" spans="3:10" x14ac:dyDescent="0.25">
      <c r="C3533" s="84">
        <v>5.8738066049700633E-3</v>
      </c>
      <c r="D3533" s="91">
        <v>9.1523433911313845E-3</v>
      </c>
      <c r="E3533" s="91">
        <v>1.2236316430088094E-2</v>
      </c>
      <c r="F3533" s="91">
        <v>1.4877852457817241E-2</v>
      </c>
      <c r="G3533" s="92">
        <v>1.7093040829675665E-2</v>
      </c>
      <c r="H3533" s="92">
        <v>1.8907659684805737E-2</v>
      </c>
      <c r="I3533" s="92">
        <v>2.0505783763584723E-2</v>
      </c>
      <c r="J3533" s="92">
        <v>2.1934133672981079E-2</v>
      </c>
    </row>
    <row r="3534" spans="3:10" x14ac:dyDescent="0.25">
      <c r="C3534" s="84">
        <v>9.0638717823258632E-3</v>
      </c>
      <c r="D3534" s="91">
        <v>1.3845959863065017E-2</v>
      </c>
      <c r="E3534" s="91">
        <v>1.8041193632527364E-2</v>
      </c>
      <c r="F3534" s="91">
        <v>2.1305205058559117E-2</v>
      </c>
      <c r="G3534" s="92">
        <v>2.3699779139084966E-2</v>
      </c>
      <c r="H3534" s="92">
        <v>2.5282532309846541E-2</v>
      </c>
      <c r="I3534" s="92">
        <v>2.6307319852715425E-2</v>
      </c>
      <c r="J3534" s="92">
        <v>2.6835459368463061E-2</v>
      </c>
    </row>
    <row r="3535" spans="3:10" x14ac:dyDescent="0.25">
      <c r="C3535" s="84">
        <v>2.2783579937385372E-2</v>
      </c>
      <c r="D3535" s="91">
        <v>2.974003472234818E-2</v>
      </c>
      <c r="E3535" s="91">
        <v>3.4894054386547087E-2</v>
      </c>
      <c r="F3535" s="91">
        <v>3.8510025859189292E-2</v>
      </c>
      <c r="G3535" s="92">
        <v>4.1119198280423472E-2</v>
      </c>
      <c r="H3535" s="92">
        <v>4.2934147476321259E-2</v>
      </c>
      <c r="I3535" s="92">
        <v>4.4351373778362312E-2</v>
      </c>
      <c r="J3535" s="92">
        <v>4.5360821287104301E-2</v>
      </c>
    </row>
    <row r="3536" spans="3:10" x14ac:dyDescent="0.25">
      <c r="C3536" s="84">
        <v>1.2410434186192195E-2</v>
      </c>
      <c r="D3536" s="91">
        <v>1.7210621324314151E-2</v>
      </c>
      <c r="E3536" s="91">
        <v>2.1259178531538317E-2</v>
      </c>
      <c r="F3536" s="91">
        <v>2.435090856558756E-2</v>
      </c>
      <c r="G3536" s="92">
        <v>2.656251200391329E-2</v>
      </c>
      <c r="H3536" s="92">
        <v>2.7919190300029529E-2</v>
      </c>
      <c r="I3536" s="92">
        <v>2.8683514841691099E-2</v>
      </c>
      <c r="J3536" s="92">
        <v>2.8929162745021983E-2</v>
      </c>
    </row>
    <row r="3537" spans="3:10" x14ac:dyDescent="0.25">
      <c r="C3537" s="84">
        <v>1.7790301959137448E-2</v>
      </c>
      <c r="D3537" s="91">
        <v>2.5717942220939559E-2</v>
      </c>
      <c r="E3537" s="91">
        <v>3.2277385556702745E-2</v>
      </c>
      <c r="F3537" s="91">
        <v>3.719563122014987E-2</v>
      </c>
      <c r="G3537" s="92">
        <v>4.0794530727882194E-2</v>
      </c>
      <c r="H3537" s="92">
        <v>4.3272767510648902E-2</v>
      </c>
      <c r="I3537" s="92">
        <v>4.5075520033271636E-2</v>
      </c>
      <c r="J3537" s="92">
        <v>4.6243244332698601E-2</v>
      </c>
    </row>
    <row r="3538" spans="3:10" x14ac:dyDescent="0.25">
      <c r="C3538" s="84">
        <v>1.191894955646116E-2</v>
      </c>
      <c r="D3538" s="91">
        <v>1.5450897625968959E-2</v>
      </c>
      <c r="E3538" s="91">
        <v>1.807885640369062E-2</v>
      </c>
      <c r="F3538" s="91">
        <v>1.9834349085489138E-2</v>
      </c>
      <c r="G3538" s="92">
        <v>2.0905781502933832E-2</v>
      </c>
      <c r="H3538" s="92">
        <v>2.1371754711975961E-2</v>
      </c>
      <c r="I3538" s="92">
        <v>2.1452343128943448E-2</v>
      </c>
      <c r="J3538" s="92">
        <v>2.1198147177487501E-2</v>
      </c>
    </row>
    <row r="3539" spans="3:10" x14ac:dyDescent="0.25">
      <c r="C3539" s="84">
        <v>7.0788748755397325E-3</v>
      </c>
      <c r="D3539" s="91">
        <v>1.1110701340654011E-2</v>
      </c>
      <c r="E3539" s="91">
        <v>1.5080759443998224E-2</v>
      </c>
      <c r="F3539" s="91">
        <v>1.8618386073116701E-2</v>
      </c>
      <c r="G3539" s="92">
        <v>2.1625739822093266E-2</v>
      </c>
      <c r="H3539" s="92">
        <v>2.40247203783867E-2</v>
      </c>
      <c r="I3539" s="92">
        <v>2.5968485280837787E-2</v>
      </c>
      <c r="J3539" s="92">
        <v>2.7465455690457552E-2</v>
      </c>
    </row>
    <row r="3540" spans="3:10" x14ac:dyDescent="0.25">
      <c r="C3540" s="84">
        <v>1.1587546438491001E-2</v>
      </c>
      <c r="D3540" s="91">
        <v>1.8365376517536558E-2</v>
      </c>
      <c r="E3540" s="91">
        <v>2.4538818297783073E-2</v>
      </c>
      <c r="F3540" s="91">
        <v>2.9362802081324892E-2</v>
      </c>
      <c r="G3540" s="92">
        <v>3.2752125397654062E-2</v>
      </c>
      <c r="H3540" s="92">
        <v>3.4745014567551712E-2</v>
      </c>
      <c r="I3540" s="92">
        <v>3.5728441931395453E-2</v>
      </c>
      <c r="J3540" s="92">
        <v>3.5849281875412517E-2</v>
      </c>
    </row>
    <row r="3541" spans="3:10" x14ac:dyDescent="0.25">
      <c r="C3541" s="84">
        <v>1.6431107525597791E-2</v>
      </c>
      <c r="D3541" s="91">
        <v>2.0991188691195487E-2</v>
      </c>
      <c r="E3541" s="91">
        <v>2.4075118296366181E-2</v>
      </c>
      <c r="F3541" s="91">
        <v>2.5882741719131172E-2</v>
      </c>
      <c r="G3541" s="92">
        <v>2.6789719327916465E-2</v>
      </c>
      <c r="H3541" s="92">
        <v>2.6966153027594131E-2</v>
      </c>
      <c r="I3541" s="92">
        <v>2.6713153722402426E-2</v>
      </c>
      <c r="J3541" s="92">
        <v>2.6090019960944601E-2</v>
      </c>
    </row>
    <row r="3542" spans="3:10" x14ac:dyDescent="0.25">
      <c r="C3542" s="84">
        <v>7.6974632945213926E-4</v>
      </c>
      <c r="D3542" s="91">
        <v>1.6018621246081382E-3</v>
      </c>
      <c r="E3542" s="91">
        <v>2.7081099754434055E-3</v>
      </c>
      <c r="F3542" s="91">
        <v>3.9580512453029175E-3</v>
      </c>
      <c r="G3542" s="92">
        <v>5.2241078129181325E-3</v>
      </c>
      <c r="H3542" s="92">
        <v>6.3852988000056357E-3</v>
      </c>
      <c r="I3542" s="92">
        <v>7.4096644209905591E-3</v>
      </c>
      <c r="J3542" s="92">
        <v>8.2660006588800468E-3</v>
      </c>
    </row>
    <row r="3543" spans="3:10" x14ac:dyDescent="0.25">
      <c r="C3543" s="84">
        <v>5.1997618588842465E-3</v>
      </c>
      <c r="D3543" s="91">
        <v>8.021658302443559E-3</v>
      </c>
      <c r="E3543" s="91">
        <v>1.0878797465463382E-2</v>
      </c>
      <c r="F3543" s="91">
        <v>1.3522021110925115E-2</v>
      </c>
      <c r="G3543" s="92">
        <v>1.5841851767987525E-2</v>
      </c>
      <c r="H3543" s="92">
        <v>1.7725450452055185E-2</v>
      </c>
      <c r="I3543" s="92">
        <v>1.9242347638235999E-2</v>
      </c>
      <c r="J3543" s="92">
        <v>2.0380551238048484E-2</v>
      </c>
    </row>
    <row r="3544" spans="3:10" x14ac:dyDescent="0.25">
      <c r="C3544" s="84">
        <v>5.3587569370588423E-2</v>
      </c>
      <c r="D3544" s="91">
        <v>5.5212680632184874E-2</v>
      </c>
      <c r="E3544" s="91">
        <v>5.4863040300227511E-2</v>
      </c>
      <c r="F3544" s="91">
        <v>5.3628502535009628E-2</v>
      </c>
      <c r="G3544" s="92">
        <v>5.2109123523749211E-2</v>
      </c>
      <c r="H3544" s="92">
        <v>5.0284338380801819E-2</v>
      </c>
      <c r="I3544" s="92">
        <v>4.8414425786769369E-2</v>
      </c>
      <c r="J3544" s="92">
        <v>4.6375001119040686E-2</v>
      </c>
    </row>
    <row r="3545" spans="3:10" x14ac:dyDescent="0.25">
      <c r="C3545" s="84">
        <v>1.4193626135484239E-2</v>
      </c>
      <c r="D3545" s="91">
        <v>1.6233429146856871E-2</v>
      </c>
      <c r="E3545" s="91">
        <v>1.7684428641092861E-2</v>
      </c>
      <c r="F3545" s="91">
        <v>1.8771548140067301E-2</v>
      </c>
      <c r="G3545" s="92">
        <v>1.9667156319854238E-2</v>
      </c>
      <c r="H3545" s="92">
        <v>2.0364723655630163E-2</v>
      </c>
      <c r="I3545" s="92">
        <v>2.0979382198304621E-2</v>
      </c>
      <c r="J3545" s="92">
        <v>2.1475980510458761E-2</v>
      </c>
    </row>
    <row r="3546" spans="3:10" x14ac:dyDescent="0.25">
      <c r="C3546" s="84">
        <v>3.0940705020521533E-3</v>
      </c>
      <c r="D3546" s="91">
        <v>6.2890612183321695E-3</v>
      </c>
      <c r="E3546" s="91">
        <v>1.0014854724924038E-2</v>
      </c>
      <c r="F3546" s="91">
        <v>1.3612123562051532E-2</v>
      </c>
      <c r="G3546" s="92">
        <v>1.6732803475027862E-2</v>
      </c>
      <c r="H3546" s="92">
        <v>1.9212191584736023E-2</v>
      </c>
      <c r="I3546" s="92">
        <v>2.1168389368106961E-2</v>
      </c>
      <c r="J3546" s="92">
        <v>2.26432214970127E-2</v>
      </c>
    </row>
    <row r="3547" spans="3:10" x14ac:dyDescent="0.25">
      <c r="C3547" s="84">
        <v>4.8303012202681583E-3</v>
      </c>
      <c r="D3547" s="91">
        <v>7.5413415040754689E-3</v>
      </c>
      <c r="E3547" s="91">
        <v>1.014452743346774E-2</v>
      </c>
      <c r="F3547" s="91">
        <v>1.2418870215793064E-2</v>
      </c>
      <c r="G3547" s="92">
        <v>1.4342689718750081E-2</v>
      </c>
      <c r="H3547" s="92">
        <v>1.5903727848694323E-2</v>
      </c>
      <c r="I3547" s="92">
        <v>1.7234978935139072E-2</v>
      </c>
      <c r="J3547" s="92">
        <v>1.8368871519919918E-2</v>
      </c>
    </row>
    <row r="3548" spans="3:10" x14ac:dyDescent="0.25">
      <c r="C3548" s="84">
        <v>3.6113574534303354E-2</v>
      </c>
      <c r="D3548" s="91">
        <v>4.3299096487889752E-2</v>
      </c>
      <c r="E3548" s="91">
        <v>4.7301276729305675E-2</v>
      </c>
      <c r="F3548" s="91">
        <v>4.9074367384932115E-2</v>
      </c>
      <c r="G3548" s="92">
        <v>4.9598493860131057E-2</v>
      </c>
      <c r="H3548" s="92">
        <v>4.9268579008703094E-2</v>
      </c>
      <c r="I3548" s="92">
        <v>4.8613914802554753E-2</v>
      </c>
      <c r="J3548" s="92">
        <v>4.7661735426890728E-2</v>
      </c>
    </row>
    <row r="3549" spans="3:10" x14ac:dyDescent="0.25">
      <c r="C3549" s="84">
        <v>1.1147705959369737E-2</v>
      </c>
      <c r="D3549" s="91">
        <v>1.4744417213662075E-2</v>
      </c>
      <c r="E3549" s="91">
        <v>1.7470584301683363E-2</v>
      </c>
      <c r="F3549" s="91">
        <v>1.9358460167437138E-2</v>
      </c>
      <c r="G3549" s="92">
        <v>2.06131255960013E-2</v>
      </c>
      <c r="H3549" s="92">
        <v>2.13224416737249E-2</v>
      </c>
      <c r="I3549" s="92">
        <v>2.1696510862536447E-2</v>
      </c>
      <c r="J3549" s="92">
        <v>2.1762104993083696E-2</v>
      </c>
    </row>
    <row r="3550" spans="3:10" x14ac:dyDescent="0.25">
      <c r="C3550" s="84">
        <v>4.0333673680766929E-2</v>
      </c>
      <c r="D3550" s="91">
        <v>4.096654924755299E-2</v>
      </c>
      <c r="E3550" s="91">
        <v>4.0382218705397224E-2</v>
      </c>
      <c r="F3550" s="91">
        <v>3.954879430365512E-2</v>
      </c>
      <c r="G3550" s="92">
        <v>3.8931068266447336E-2</v>
      </c>
      <c r="H3550" s="92">
        <v>3.8462042004169368E-2</v>
      </c>
      <c r="I3550" s="92">
        <v>3.8252464187829738E-2</v>
      </c>
      <c r="J3550" s="92">
        <v>3.8102928307120518E-2</v>
      </c>
    </row>
    <row r="3551" spans="3:10" x14ac:dyDescent="0.25">
      <c r="C3551" s="84">
        <v>1.1875354625443367E-2</v>
      </c>
      <c r="D3551" s="91">
        <v>1.4730277961816004E-2</v>
      </c>
      <c r="E3551" s="91">
        <v>1.7058030335930466E-2</v>
      </c>
      <c r="F3551" s="91">
        <v>1.9020934208122536E-2</v>
      </c>
      <c r="G3551" s="92">
        <v>2.0821210906904499E-2</v>
      </c>
      <c r="H3551" s="92">
        <v>2.2509982284625009E-2</v>
      </c>
      <c r="I3551" s="92">
        <v>2.4272755500314082E-2</v>
      </c>
      <c r="J3551" s="92">
        <v>2.6121090986507094E-2</v>
      </c>
    </row>
    <row r="3552" spans="3:10" x14ac:dyDescent="0.25">
      <c r="C3552" s="84">
        <v>5.185125397896141E-3</v>
      </c>
      <c r="D3552" s="91">
        <v>7.8113860555044769E-3</v>
      </c>
      <c r="E3552" s="91">
        <v>1.0547171900141929E-2</v>
      </c>
      <c r="F3552" s="91">
        <v>1.3244163111575299E-2</v>
      </c>
      <c r="G3552" s="92">
        <v>1.5866303792329776E-2</v>
      </c>
      <c r="H3552" s="92">
        <v>1.835166578503538E-2</v>
      </c>
      <c r="I3552" s="92">
        <v>2.0802020285337813E-2</v>
      </c>
      <c r="J3552" s="92">
        <v>2.3212968296387877E-2</v>
      </c>
    </row>
    <row r="3553" spans="3:10" x14ac:dyDescent="0.25">
      <c r="C3553" s="84">
        <v>3.6382029148619426E-2</v>
      </c>
      <c r="D3553" s="91">
        <v>4.1237589335038551E-2</v>
      </c>
      <c r="E3553" s="91">
        <v>4.3634236634164679E-2</v>
      </c>
      <c r="F3553" s="91">
        <v>4.4548133325403499E-2</v>
      </c>
      <c r="G3553" s="92">
        <v>4.4773273801738421E-2</v>
      </c>
      <c r="H3553" s="92">
        <v>4.4549694496552716E-2</v>
      </c>
      <c r="I3553" s="92">
        <v>4.4268187310674965E-2</v>
      </c>
      <c r="J3553" s="92">
        <v>4.3895155676736429E-2</v>
      </c>
    </row>
    <row r="3554" spans="3:10" x14ac:dyDescent="0.25">
      <c r="C3554" s="84">
        <v>3.7732817417139709E-3</v>
      </c>
      <c r="D3554" s="91">
        <v>6.0907000165413396E-3</v>
      </c>
      <c r="E3554" s="91">
        <v>8.4940111909467021E-3</v>
      </c>
      <c r="F3554" s="91">
        <v>1.0732651003313522E-2</v>
      </c>
      <c r="G3554" s="92">
        <v>1.2689776786668447E-2</v>
      </c>
      <c r="H3554" s="92">
        <v>1.4267908791315646E-2</v>
      </c>
      <c r="I3554" s="92">
        <v>1.5528216876403801E-2</v>
      </c>
      <c r="J3554" s="92">
        <v>1.6470544788062254E-2</v>
      </c>
    </row>
    <row r="3555" spans="3:10" x14ac:dyDescent="0.25">
      <c r="C3555" s="84">
        <v>4.647955585713124E-2</v>
      </c>
      <c r="D3555" s="91">
        <v>4.0699444248081591E-2</v>
      </c>
      <c r="E3555" s="91">
        <v>3.6661047956666762E-2</v>
      </c>
      <c r="F3555" s="91">
        <v>3.4049308695088806E-2</v>
      </c>
      <c r="G3555" s="92">
        <v>3.2579318228875317E-2</v>
      </c>
      <c r="H3555" s="92">
        <v>3.1862753926880968E-2</v>
      </c>
      <c r="I3555" s="92">
        <v>3.1861648186891939E-2</v>
      </c>
      <c r="J3555" s="92">
        <v>3.2381444614137368E-2</v>
      </c>
    </row>
    <row r="3556" spans="3:10" x14ac:dyDescent="0.25">
      <c r="C3556" s="84">
        <v>2.2416672123215246E-2</v>
      </c>
      <c r="D3556" s="91">
        <v>2.6207474762704203E-2</v>
      </c>
      <c r="E3556" s="91">
        <v>2.8053173017961917E-2</v>
      </c>
      <c r="F3556" s="91">
        <v>2.865700498738134E-2</v>
      </c>
      <c r="G3556" s="92">
        <v>2.8664835360730091E-2</v>
      </c>
      <c r="H3556" s="92">
        <v>2.8340167551590571E-2</v>
      </c>
      <c r="I3556" s="92">
        <v>2.8005464440682776E-2</v>
      </c>
      <c r="J3556" s="92">
        <v>2.7687162047597583E-2</v>
      </c>
    </row>
    <row r="3557" spans="3:10" x14ac:dyDescent="0.25">
      <c r="C3557" s="84">
        <v>4.4084229285700285E-3</v>
      </c>
      <c r="D3557" s="91">
        <v>7.2278292321792037E-3</v>
      </c>
      <c r="E3557" s="91">
        <v>1.0085573897040682E-2</v>
      </c>
      <c r="F3557" s="91">
        <v>1.2671389423499369E-2</v>
      </c>
      <c r="G3557" s="92">
        <v>1.4881731003974033E-2</v>
      </c>
      <c r="H3557" s="92">
        <v>1.6645436334980931E-2</v>
      </c>
      <c r="I3557" s="92">
        <v>1.8060322751911148E-2</v>
      </c>
      <c r="J3557" s="92">
        <v>1.9127258181342748E-2</v>
      </c>
    </row>
    <row r="3558" spans="3:10" x14ac:dyDescent="0.25">
      <c r="C3558" s="84">
        <v>8.5696358799106174E-3</v>
      </c>
      <c r="D3558" s="91">
        <v>1.1413156400737529E-2</v>
      </c>
      <c r="E3558" s="91">
        <v>1.3728223727189305E-2</v>
      </c>
      <c r="F3558" s="91">
        <v>1.5516294307159227E-2</v>
      </c>
      <c r="G3558" s="92">
        <v>1.6895559085349354E-2</v>
      </c>
      <c r="H3558" s="92">
        <v>1.7897865014435629E-2</v>
      </c>
      <c r="I3558" s="92">
        <v>1.8676334584029883E-2</v>
      </c>
      <c r="J3558" s="92">
        <v>1.9251643586991399E-2</v>
      </c>
    </row>
    <row r="3559" spans="3:10" x14ac:dyDescent="0.25">
      <c r="C3559" s="84">
        <v>1.6898635504348444E-2</v>
      </c>
      <c r="D3559" s="91">
        <v>2.3686416223986432E-2</v>
      </c>
      <c r="E3559" s="91">
        <v>2.8952591227448594E-2</v>
      </c>
      <c r="F3559" s="91">
        <v>3.255789043353334E-2</v>
      </c>
      <c r="G3559" s="92">
        <v>3.4860612382304507E-2</v>
      </c>
      <c r="H3559" s="92">
        <v>3.609518870754895E-2</v>
      </c>
      <c r="I3559" s="92">
        <v>3.6704032732932192E-2</v>
      </c>
      <c r="J3559" s="92">
        <v>3.6797945048930698E-2</v>
      </c>
    </row>
    <row r="3560" spans="3:10" x14ac:dyDescent="0.25">
      <c r="C3560" s="84">
        <v>8.8578845523463196E-3</v>
      </c>
      <c r="D3560" s="91">
        <v>1.3276891857073272E-2</v>
      </c>
      <c r="E3560" s="91">
        <v>1.7114884312318335E-2</v>
      </c>
      <c r="F3560" s="91">
        <v>1.9993706403869441E-2</v>
      </c>
      <c r="G3560" s="92">
        <v>2.1923296949844212E-2</v>
      </c>
      <c r="H3560" s="92">
        <v>2.2959455700174013E-2</v>
      </c>
      <c r="I3560" s="92">
        <v>2.3378324394707897E-2</v>
      </c>
      <c r="J3560" s="92">
        <v>2.3293200595565992E-2</v>
      </c>
    </row>
    <row r="3561" spans="3:10" x14ac:dyDescent="0.25">
      <c r="C3561" s="84">
        <v>6.125903439733617E-3</v>
      </c>
      <c r="D3561" s="91">
        <v>8.1813873281365145E-3</v>
      </c>
      <c r="E3561" s="91">
        <v>9.884321168651504E-3</v>
      </c>
      <c r="F3561" s="91">
        <v>1.1235639876153759E-2</v>
      </c>
      <c r="G3561" s="92">
        <v>1.2332310712277068E-2</v>
      </c>
      <c r="H3561" s="92">
        <v>1.3218714789288681E-2</v>
      </c>
      <c r="I3561" s="92">
        <v>1.4032879648667028E-2</v>
      </c>
      <c r="J3561" s="92">
        <v>1.481543489513993E-2</v>
      </c>
    </row>
    <row r="3562" spans="3:10" x14ac:dyDescent="0.25">
      <c r="C3562" s="84">
        <v>2.3324532311559509E-2</v>
      </c>
      <c r="D3562" s="91">
        <v>2.9965242961479954E-2</v>
      </c>
      <c r="E3562" s="91">
        <v>3.4391893882706873E-2</v>
      </c>
      <c r="F3562" s="91">
        <v>3.7003144498696627E-2</v>
      </c>
      <c r="G3562" s="92">
        <v>3.843569005879921E-2</v>
      </c>
      <c r="H3562" s="92">
        <v>3.8976104542151981E-2</v>
      </c>
      <c r="I3562" s="92">
        <v>3.9048384548433603E-2</v>
      </c>
      <c r="J3562" s="92">
        <v>3.8692011123837126E-2</v>
      </c>
    </row>
    <row r="3563" spans="3:10" x14ac:dyDescent="0.25">
      <c r="C3563" s="84">
        <v>1.7134159209807268E-2</v>
      </c>
      <c r="D3563" s="91">
        <v>2.2505255299889698E-2</v>
      </c>
      <c r="E3563" s="91">
        <v>2.6292202366865827E-2</v>
      </c>
      <c r="F3563" s="91">
        <v>2.8672553696514579E-2</v>
      </c>
      <c r="G3563" s="92">
        <v>3.0110829844945824E-2</v>
      </c>
      <c r="H3563" s="92">
        <v>3.0864830470524341E-2</v>
      </c>
      <c r="I3563" s="92">
        <v>3.132342364838623E-2</v>
      </c>
      <c r="J3563" s="92">
        <v>3.1568630667989407E-2</v>
      </c>
    </row>
    <row r="3564" spans="3:10" x14ac:dyDescent="0.25">
      <c r="C3564" s="84">
        <v>4.7142205565738726E-2</v>
      </c>
      <c r="D3564" s="91">
        <v>6.0595068021756439E-2</v>
      </c>
      <c r="E3564" s="91">
        <v>6.9202443861594437E-2</v>
      </c>
      <c r="F3564" s="91">
        <v>7.4217888404249366E-2</v>
      </c>
      <c r="G3564" s="92">
        <v>7.7278277978185095E-2</v>
      </c>
      <c r="H3564" s="92">
        <v>7.9085906657779995E-2</v>
      </c>
      <c r="I3564" s="92">
        <v>8.0428262149117441E-2</v>
      </c>
      <c r="J3564" s="92">
        <v>8.118616096924984E-2</v>
      </c>
    </row>
    <row r="3565" spans="3:10" x14ac:dyDescent="0.25">
      <c r="C3565" s="84">
        <v>5.1695965396404177E-3</v>
      </c>
      <c r="D3565" s="91">
        <v>8.0056310305732081E-3</v>
      </c>
      <c r="E3565" s="91">
        <v>1.0686683313139378E-2</v>
      </c>
      <c r="F3565" s="91">
        <v>1.2938232164206696E-2</v>
      </c>
      <c r="G3565" s="92">
        <v>1.4692261600970391E-2</v>
      </c>
      <c r="H3565" s="92">
        <v>1.5905948419856548E-2</v>
      </c>
      <c r="I3565" s="92">
        <v>1.670405477518944E-2</v>
      </c>
      <c r="J3565" s="92">
        <v>1.7127138201649079E-2</v>
      </c>
    </row>
    <row r="3566" spans="3:10" x14ac:dyDescent="0.25">
      <c r="C3566" s="84">
        <v>8.0125408456747978E-3</v>
      </c>
      <c r="D3566" s="91">
        <v>1.154499969857742E-2</v>
      </c>
      <c r="E3566" s="91">
        <v>1.4459154247249561E-2</v>
      </c>
      <c r="F3566" s="91">
        <v>1.6608444814591245E-2</v>
      </c>
      <c r="G3566" s="92">
        <v>1.8127494437740491E-2</v>
      </c>
      <c r="H3566" s="92">
        <v>1.9124985149355511E-2</v>
      </c>
      <c r="I3566" s="92">
        <v>1.9844481876838991E-2</v>
      </c>
      <c r="J3566" s="92">
        <v>2.0367341347469082E-2</v>
      </c>
    </row>
    <row r="3567" spans="3:10" x14ac:dyDescent="0.25">
      <c r="C3567" s="84">
        <v>8.8344704779609613E-3</v>
      </c>
      <c r="D3567" s="91">
        <v>1.0898876510948377E-2</v>
      </c>
      <c r="E3567" s="91">
        <v>1.2482327275439886E-2</v>
      </c>
      <c r="F3567" s="91">
        <v>1.3645898137375554E-2</v>
      </c>
      <c r="G3567" s="92">
        <v>1.4494408193398672E-2</v>
      </c>
      <c r="H3567" s="92">
        <v>1.504103151364721E-2</v>
      </c>
      <c r="I3567" s="92">
        <v>1.5401774711042086E-2</v>
      </c>
      <c r="J3567" s="92">
        <v>1.558175976993673E-2</v>
      </c>
    </row>
    <row r="3568" spans="3:10" x14ac:dyDescent="0.25">
      <c r="C3568" s="84">
        <v>1.2902456770908094E-3</v>
      </c>
      <c r="D3568" s="91">
        <v>2.7302561636529748E-3</v>
      </c>
      <c r="E3568" s="91">
        <v>4.6120464357689616E-3</v>
      </c>
      <c r="F3568" s="91">
        <v>6.7076227701331594E-3</v>
      </c>
      <c r="G3568" s="92">
        <v>8.8483561452776614E-3</v>
      </c>
      <c r="H3568" s="92">
        <v>1.0906432485034871E-2</v>
      </c>
      <c r="I3568" s="92">
        <v>1.2898967607322325E-2</v>
      </c>
      <c r="J3568" s="92">
        <v>1.481574225269356E-2</v>
      </c>
    </row>
    <row r="3569" spans="3:10" x14ac:dyDescent="0.25">
      <c r="C3569" s="84">
        <v>4.1996749308581063E-2</v>
      </c>
      <c r="D3569" s="91">
        <v>3.9886798228436007E-2</v>
      </c>
      <c r="E3569" s="91">
        <v>3.7722532383148093E-2</v>
      </c>
      <c r="F3569" s="91">
        <v>3.5993575792451264E-2</v>
      </c>
      <c r="G3569" s="92">
        <v>3.4857368635402272E-2</v>
      </c>
      <c r="H3569" s="92">
        <v>3.4124802263125614E-2</v>
      </c>
      <c r="I3569" s="92">
        <v>3.3847483867075055E-2</v>
      </c>
      <c r="J3569" s="92">
        <v>3.3838091412645203E-2</v>
      </c>
    </row>
    <row r="3570" spans="3:10" x14ac:dyDescent="0.25">
      <c r="C3570" s="84">
        <v>4.340404764480911E-2</v>
      </c>
      <c r="D3570" s="91">
        <v>4.7554518325603576E-2</v>
      </c>
      <c r="E3570" s="91">
        <v>4.9086159430269984E-2</v>
      </c>
      <c r="F3570" s="91">
        <v>4.9392397253525656E-2</v>
      </c>
      <c r="G3570" s="92">
        <v>4.9380441891771133E-2</v>
      </c>
      <c r="H3570" s="92">
        <v>4.9221538910225578E-2</v>
      </c>
      <c r="I3570" s="92">
        <v>4.9225565957005231E-2</v>
      </c>
      <c r="J3570" s="92">
        <v>4.9245791163053471E-2</v>
      </c>
    </row>
    <row r="3571" spans="3:10" x14ac:dyDescent="0.25">
      <c r="C3571" s="84">
        <v>8.1663457026688088E-3</v>
      </c>
      <c r="D3571" s="91">
        <v>1.2664069192493426E-2</v>
      </c>
      <c r="E3571" s="91">
        <v>1.6967632602174609E-2</v>
      </c>
      <c r="F3571" s="91">
        <v>2.0725132334905309E-2</v>
      </c>
      <c r="G3571" s="92">
        <v>2.3917461666086947E-2</v>
      </c>
      <c r="H3571" s="92">
        <v>2.6537397173015134E-2</v>
      </c>
      <c r="I3571" s="92">
        <v>2.880998699153146E-2</v>
      </c>
      <c r="J3571" s="92">
        <v>3.0776893942165744E-2</v>
      </c>
    </row>
    <row r="3572" spans="3:10" x14ac:dyDescent="0.25">
      <c r="C3572" s="84">
        <v>8.8388341030423995E-3</v>
      </c>
      <c r="D3572" s="91">
        <v>1.1934654768390557E-2</v>
      </c>
      <c r="E3572" s="91">
        <v>1.4410843474447129E-2</v>
      </c>
      <c r="F3572" s="91">
        <v>1.6263266391893721E-2</v>
      </c>
      <c r="G3572" s="92">
        <v>1.7647230070307583E-2</v>
      </c>
      <c r="H3572" s="92">
        <v>1.8633576339858928E-2</v>
      </c>
      <c r="I3572" s="92">
        <v>1.9409209173845629E-2</v>
      </c>
      <c r="J3572" s="92">
        <v>2.0007413774717243E-2</v>
      </c>
    </row>
    <row r="3573" spans="3:10" x14ac:dyDescent="0.25">
      <c r="C3573" s="84">
        <v>1.8010896278125993E-3</v>
      </c>
      <c r="D3573" s="91">
        <v>3.396711497716406E-3</v>
      </c>
      <c r="E3573" s="91">
        <v>5.1929311339013731E-3</v>
      </c>
      <c r="F3573" s="91">
        <v>6.9275069272865253E-3</v>
      </c>
      <c r="G3573" s="92">
        <v>8.4751442199575023E-3</v>
      </c>
      <c r="H3573" s="92">
        <v>9.7712039246574661E-3</v>
      </c>
      <c r="I3573" s="92">
        <v>1.0878313367664233E-2</v>
      </c>
      <c r="J3573" s="92">
        <v>1.1818618147858439E-2</v>
      </c>
    </row>
    <row r="3574" spans="3:10" x14ac:dyDescent="0.25">
      <c r="C3574" s="84">
        <v>1.6803762991364057E-2</v>
      </c>
      <c r="D3574" s="91">
        <v>1.9185274554050707E-2</v>
      </c>
      <c r="E3574" s="91">
        <v>2.0637753116353991E-2</v>
      </c>
      <c r="F3574" s="91">
        <v>2.1560767818703114E-2</v>
      </c>
      <c r="G3574" s="92">
        <v>2.2267896753608706E-2</v>
      </c>
      <c r="H3574" s="92">
        <v>2.2821961347707417E-2</v>
      </c>
      <c r="I3574" s="92">
        <v>2.3381166603952244E-2</v>
      </c>
      <c r="J3574" s="92">
        <v>2.3901120116600255E-2</v>
      </c>
    </row>
    <row r="3575" spans="3:10" x14ac:dyDescent="0.25">
      <c r="C3575" s="84">
        <v>2.5802071442562614E-2</v>
      </c>
      <c r="D3575" s="91">
        <v>3.0542582073785383E-2</v>
      </c>
      <c r="E3575" s="91">
        <v>3.3205133958182441E-2</v>
      </c>
      <c r="F3575" s="91">
        <v>3.4537397565407857E-2</v>
      </c>
      <c r="G3575" s="92">
        <v>3.5231978262325846E-2</v>
      </c>
      <c r="H3575" s="92">
        <v>3.5545040774482339E-2</v>
      </c>
      <c r="I3575" s="92">
        <v>3.5831496586641462E-2</v>
      </c>
      <c r="J3575" s="92">
        <v>3.6094556230203807E-2</v>
      </c>
    </row>
    <row r="3576" spans="3:10" x14ac:dyDescent="0.25">
      <c r="C3576" s="84">
        <v>1.3029263150228435E-2</v>
      </c>
      <c r="D3576" s="91">
        <v>1.5082737114348477E-2</v>
      </c>
      <c r="E3576" s="91">
        <v>1.6263571506020067E-2</v>
      </c>
      <c r="F3576" s="91">
        <v>1.6871518573862331E-2</v>
      </c>
      <c r="G3576" s="92">
        <v>1.7179420702363741E-2</v>
      </c>
      <c r="H3576" s="92">
        <v>1.7280542684577474E-2</v>
      </c>
      <c r="I3576" s="92">
        <v>1.7346052517826567E-2</v>
      </c>
      <c r="J3576" s="92">
        <v>1.7394871988484346E-2</v>
      </c>
    </row>
    <row r="3577" spans="3:10" x14ac:dyDescent="0.25">
      <c r="C3577" s="84">
        <v>1.5800035339073138E-2</v>
      </c>
      <c r="D3577" s="91">
        <v>2.0187950711775697E-2</v>
      </c>
      <c r="E3577" s="91">
        <v>2.3824960727116325E-2</v>
      </c>
      <c r="F3577" s="91">
        <v>2.6679009335846438E-2</v>
      </c>
      <c r="G3577" s="92">
        <v>2.8839520379953749E-2</v>
      </c>
      <c r="H3577" s="92">
        <v>3.0253467203332843E-2</v>
      </c>
      <c r="I3577" s="92">
        <v>3.1105583039276016E-2</v>
      </c>
      <c r="J3577" s="92">
        <v>3.138574925422552E-2</v>
      </c>
    </row>
    <row r="3578" spans="3:10" x14ac:dyDescent="0.25">
      <c r="C3578" s="84">
        <v>1.4223953551687684E-2</v>
      </c>
      <c r="D3578" s="91">
        <v>1.572722826046441E-2</v>
      </c>
      <c r="E3578" s="91">
        <v>1.6804182804031762E-2</v>
      </c>
      <c r="F3578" s="91">
        <v>1.7674064755320178E-2</v>
      </c>
      <c r="G3578" s="92">
        <v>1.8500523496492713E-2</v>
      </c>
      <c r="H3578" s="92">
        <v>1.9289850665167921E-2</v>
      </c>
      <c r="I3578" s="92">
        <v>2.0173712805612361E-2</v>
      </c>
      <c r="J3578" s="92">
        <v>2.1146942799691579E-2</v>
      </c>
    </row>
    <row r="3579" spans="3:10" x14ac:dyDescent="0.25">
      <c r="C3579" s="84">
        <v>1.3100374661684417E-2</v>
      </c>
      <c r="D3579" s="91">
        <v>1.6772286310610951E-2</v>
      </c>
      <c r="E3579" s="91">
        <v>1.9661512229411638E-2</v>
      </c>
      <c r="F3579" s="91">
        <v>2.1878358809762445E-2</v>
      </c>
      <c r="G3579" s="92">
        <v>2.3637896618778263E-2</v>
      </c>
      <c r="H3579" s="92">
        <v>2.499622166367204E-2</v>
      </c>
      <c r="I3579" s="92">
        <v>2.6155607377629436E-2</v>
      </c>
      <c r="J3579" s="92">
        <v>2.7116335403117295E-2</v>
      </c>
    </row>
    <row r="3580" spans="3:10" x14ac:dyDescent="0.25">
      <c r="C3580" s="84">
        <v>1.5749592759613566E-2</v>
      </c>
      <c r="D3580" s="91">
        <v>1.8337786616046629E-2</v>
      </c>
      <c r="E3580" s="91">
        <v>2.0138270328799508E-2</v>
      </c>
      <c r="F3580" s="91">
        <v>2.1366149183521112E-2</v>
      </c>
      <c r="G3580" s="92">
        <v>2.2229835204989803E-2</v>
      </c>
      <c r="H3580" s="92">
        <v>2.2755962284680201E-2</v>
      </c>
      <c r="I3580" s="92">
        <v>2.3109054504615294E-2</v>
      </c>
      <c r="J3580" s="92">
        <v>2.3275528702170291E-2</v>
      </c>
    </row>
    <row r="3581" spans="3:10" x14ac:dyDescent="0.25">
      <c r="C3581" s="84">
        <v>6.9880684296215493E-3</v>
      </c>
      <c r="D3581" s="91">
        <v>9.6979188380548562E-3</v>
      </c>
      <c r="E3581" s="91">
        <v>1.1963245382103227E-2</v>
      </c>
      <c r="F3581" s="91">
        <v>1.375704966361898E-2</v>
      </c>
      <c r="G3581" s="92">
        <v>1.5216237451309652E-2</v>
      </c>
      <c r="H3581" s="92">
        <v>1.6422804330133225E-2</v>
      </c>
      <c r="I3581" s="92">
        <v>1.7566547527406131E-2</v>
      </c>
      <c r="J3581" s="92">
        <v>1.8704508208527374E-2</v>
      </c>
    </row>
    <row r="3582" spans="3:10" x14ac:dyDescent="0.25">
      <c r="C3582" s="84">
        <v>5.2227749035845166E-3</v>
      </c>
      <c r="D3582" s="91">
        <v>7.5103396495143871E-3</v>
      </c>
      <c r="E3582" s="91">
        <v>9.5865409749170249E-3</v>
      </c>
      <c r="F3582" s="91">
        <v>1.1374414438405046E-2</v>
      </c>
      <c r="G3582" s="92">
        <v>1.2930996768868552E-2</v>
      </c>
      <c r="H3582" s="92">
        <v>1.4280974769070377E-2</v>
      </c>
      <c r="I3582" s="92">
        <v>1.55547225542454E-2</v>
      </c>
      <c r="J3582" s="92">
        <v>1.6775638351984184E-2</v>
      </c>
    </row>
    <row r="3583" spans="3:10" x14ac:dyDescent="0.25">
      <c r="C3583" s="84">
        <v>1.8295462829211302E-2</v>
      </c>
      <c r="D3583" s="91">
        <v>2.5729344353167097E-2</v>
      </c>
      <c r="E3583" s="91">
        <v>3.1512380012151273E-2</v>
      </c>
      <c r="F3583" s="91">
        <v>3.552732707815015E-2</v>
      </c>
      <c r="G3583" s="92">
        <v>3.8183733463373233E-2</v>
      </c>
      <c r="H3583" s="92">
        <v>3.9721587748246343E-2</v>
      </c>
      <c r="I3583" s="92">
        <v>4.058271432569794E-2</v>
      </c>
      <c r="J3583" s="92">
        <v>4.0833374396954801E-2</v>
      </c>
    </row>
    <row r="3584" spans="3:10" x14ac:dyDescent="0.25">
      <c r="C3584" s="84">
        <v>6.5878470043972293E-2</v>
      </c>
      <c r="D3584" s="91">
        <v>6.7524726757795833E-2</v>
      </c>
      <c r="E3584" s="91">
        <v>6.6046113449730492E-2</v>
      </c>
      <c r="F3584" s="91">
        <v>6.3620801845523087E-2</v>
      </c>
      <c r="G3584" s="92">
        <v>6.1399143223466346E-2</v>
      </c>
      <c r="H3584" s="92">
        <v>5.9485882185768467E-2</v>
      </c>
      <c r="I3584" s="92">
        <v>5.814892949912856E-2</v>
      </c>
      <c r="J3584" s="92">
        <v>5.7114125789756519E-2</v>
      </c>
    </row>
    <row r="3585" spans="3:10" x14ac:dyDescent="0.25">
      <c r="C3585" s="84">
        <v>1.9261978629100882E-3</v>
      </c>
      <c r="D3585" s="91">
        <v>3.7142942018979037E-3</v>
      </c>
      <c r="E3585" s="91">
        <v>5.7709994819933903E-3</v>
      </c>
      <c r="F3585" s="91">
        <v>7.7679496340594774E-3</v>
      </c>
      <c r="G3585" s="92">
        <v>9.5145857223441471E-3</v>
      </c>
      <c r="H3585" s="92">
        <v>1.0896539908155988E-2</v>
      </c>
      <c r="I3585" s="92">
        <v>1.1959404838803573E-2</v>
      </c>
      <c r="J3585" s="92">
        <v>1.2720411923180448E-2</v>
      </c>
    </row>
    <row r="3586" spans="3:10" x14ac:dyDescent="0.25">
      <c r="C3586" s="84">
        <v>1.0666011722919285E-2</v>
      </c>
      <c r="D3586" s="91">
        <v>1.4645837280581706E-2</v>
      </c>
      <c r="E3586" s="91">
        <v>1.7943916092018095E-2</v>
      </c>
      <c r="F3586" s="91">
        <v>2.0598562985527532E-2</v>
      </c>
      <c r="G3586" s="92">
        <v>2.2854732120731018E-2</v>
      </c>
      <c r="H3586" s="92">
        <v>2.4835802805616994E-2</v>
      </c>
      <c r="I3586" s="92">
        <v>2.6800912843667698E-2</v>
      </c>
      <c r="J3586" s="92">
        <v>2.8791528858811186E-2</v>
      </c>
    </row>
    <row r="3587" spans="3:10" x14ac:dyDescent="0.25">
      <c r="C3587" s="84">
        <v>1.1069593210242217E-2</v>
      </c>
      <c r="D3587" s="91">
        <v>1.6101729682456854E-2</v>
      </c>
      <c r="E3587" s="91">
        <v>2.0353031958985891E-2</v>
      </c>
      <c r="F3587" s="91">
        <v>2.3567165028437968E-2</v>
      </c>
      <c r="G3587" s="92">
        <v>2.5856094774218366E-2</v>
      </c>
      <c r="H3587" s="92">
        <v>2.7286389873608194E-2</v>
      </c>
      <c r="I3587" s="92">
        <v>2.8125348870542501E-2</v>
      </c>
      <c r="J3587" s="92">
        <v>2.8427837724438118E-2</v>
      </c>
    </row>
    <row r="3588" spans="3:10" x14ac:dyDescent="0.25">
      <c r="C3588" s="84">
        <v>6.4909141444549423E-3</v>
      </c>
      <c r="D3588" s="91">
        <v>1.0026044500512324E-2</v>
      </c>
      <c r="E3588" s="91">
        <v>1.3530363910264206E-2</v>
      </c>
      <c r="F3588" s="91">
        <v>1.6685575474074059E-2</v>
      </c>
      <c r="G3588" s="92">
        <v>1.9384907638118773E-2</v>
      </c>
      <c r="H3588" s="92">
        <v>2.1532667303048102E-2</v>
      </c>
      <c r="I3588" s="92">
        <v>2.3248645424487777E-2</v>
      </c>
      <c r="J3588" s="92">
        <v>2.4533295263524511E-2</v>
      </c>
    </row>
    <row r="3589" spans="3:10" x14ac:dyDescent="0.25">
      <c r="C3589" s="84">
        <v>1.8695084431160566E-2</v>
      </c>
      <c r="D3589" s="91">
        <v>2.1195791710841384E-2</v>
      </c>
      <c r="E3589" s="91">
        <v>2.2406526359979004E-2</v>
      </c>
      <c r="F3589" s="91">
        <v>2.2793332029560846E-2</v>
      </c>
      <c r="G3589" s="92">
        <v>2.274029923458042E-2</v>
      </c>
      <c r="H3589" s="92">
        <v>2.2365199524676551E-2</v>
      </c>
      <c r="I3589" s="92">
        <v>2.1877837032651903E-2</v>
      </c>
      <c r="J3589" s="92">
        <v>2.1288451670595569E-2</v>
      </c>
    </row>
    <row r="3590" spans="3:10" x14ac:dyDescent="0.25">
      <c r="C3590" s="84">
        <v>5.7644549019226221E-3</v>
      </c>
      <c r="D3590" s="91">
        <v>8.4599611540226733E-3</v>
      </c>
      <c r="E3590" s="91">
        <v>1.0906362529236414E-2</v>
      </c>
      <c r="F3590" s="91">
        <v>1.2967945163884971E-2</v>
      </c>
      <c r="G3590" s="92">
        <v>1.4677766389291158E-2</v>
      </c>
      <c r="H3590" s="92">
        <v>1.6041943881760983E-2</v>
      </c>
      <c r="I3590" s="92">
        <v>1.7192799481189572E-2</v>
      </c>
      <c r="J3590" s="92">
        <v>1.8149882853633035E-2</v>
      </c>
    </row>
    <row r="3591" spans="3:10" x14ac:dyDescent="0.25">
      <c r="C3591" s="84">
        <v>1.5542212561710481E-3</v>
      </c>
      <c r="D3591" s="91">
        <v>3.2937672731672635E-3</v>
      </c>
      <c r="E3591" s="91">
        <v>5.5475505783618888E-3</v>
      </c>
      <c r="F3591" s="91">
        <v>8.007493275038427E-3</v>
      </c>
      <c r="G3591" s="92">
        <v>1.0431665885957691E-2</v>
      </c>
      <c r="H3591" s="92">
        <v>1.2629376385006686E-2</v>
      </c>
      <c r="I3591" s="92">
        <v>1.4585460742045676E-2</v>
      </c>
      <c r="J3591" s="92">
        <v>1.6258808226628872E-2</v>
      </c>
    </row>
    <row r="3592" spans="3:10" x14ac:dyDescent="0.25">
      <c r="C3592" s="84">
        <v>1.2546829797865647E-2</v>
      </c>
      <c r="D3592" s="91">
        <v>1.5537743170273092E-2</v>
      </c>
      <c r="E3592" s="91">
        <v>1.8105431239821151E-2</v>
      </c>
      <c r="F3592" s="91">
        <v>2.0289325396986212E-2</v>
      </c>
      <c r="G3592" s="92">
        <v>2.216140665778198E-2</v>
      </c>
      <c r="H3592" s="92">
        <v>2.3655413898885765E-2</v>
      </c>
      <c r="I3592" s="92">
        <v>2.4876579936593837E-2</v>
      </c>
      <c r="J3592" s="92">
        <v>2.5773692648074421E-2</v>
      </c>
    </row>
    <row r="3593" spans="3:10" x14ac:dyDescent="0.25">
      <c r="C3593" s="84">
        <v>1.5950788402843297E-2</v>
      </c>
      <c r="D3593" s="91">
        <v>1.668779735027737E-2</v>
      </c>
      <c r="E3593" s="91">
        <v>1.7003846057754304E-2</v>
      </c>
      <c r="F3593" s="91">
        <v>1.7154996400531784E-2</v>
      </c>
      <c r="G3593" s="92">
        <v>1.7287862403591165E-2</v>
      </c>
      <c r="H3593" s="92">
        <v>1.7379807099128591E-2</v>
      </c>
      <c r="I3593" s="92">
        <v>1.7521043270540087E-2</v>
      </c>
      <c r="J3593" s="92">
        <v>1.7679720283612328E-2</v>
      </c>
    </row>
    <row r="3594" spans="3:10" x14ac:dyDescent="0.25">
      <c r="C3594" s="84">
        <v>3.0242709108814523E-2</v>
      </c>
      <c r="D3594" s="91">
        <v>3.2588039236122905E-2</v>
      </c>
      <c r="E3594" s="91">
        <v>3.4006505861031065E-2</v>
      </c>
      <c r="F3594" s="91">
        <v>3.4880549648110361E-2</v>
      </c>
      <c r="G3594" s="92">
        <v>3.5454707519791219E-2</v>
      </c>
      <c r="H3594" s="92">
        <v>3.5661969085240192E-2</v>
      </c>
      <c r="I3594" s="92">
        <v>3.5674596980569621E-2</v>
      </c>
      <c r="J3594" s="92">
        <v>3.5412690626846301E-2</v>
      </c>
    </row>
    <row r="3595" spans="3:10" x14ac:dyDescent="0.25">
      <c r="C3595" s="84">
        <v>1.3940895801318694E-2</v>
      </c>
      <c r="D3595" s="91">
        <v>2.2081832796682754E-2</v>
      </c>
      <c r="E3595" s="91">
        <v>2.9640827891134366E-2</v>
      </c>
      <c r="F3595" s="91">
        <v>3.5810565993527867E-2</v>
      </c>
      <c r="G3595" s="92">
        <v>4.0500574444189363E-2</v>
      </c>
      <c r="H3595" s="92">
        <v>4.3696427571552454E-2</v>
      </c>
      <c r="I3595" s="92">
        <v>4.5772862975018092E-2</v>
      </c>
      <c r="J3595" s="92">
        <v>4.6786786787171894E-2</v>
      </c>
    </row>
    <row r="3596" spans="3:10" x14ac:dyDescent="0.25">
      <c r="C3596" s="84">
        <v>4.0072326832292747E-3</v>
      </c>
      <c r="D3596" s="91">
        <v>7.4195021264676017E-3</v>
      </c>
      <c r="E3596" s="91">
        <v>1.1272518493919227E-2</v>
      </c>
      <c r="F3596" s="91">
        <v>1.5056144415561721E-2</v>
      </c>
      <c r="G3596" s="92">
        <v>1.8515343898992301E-2</v>
      </c>
      <c r="H3596" s="92">
        <v>2.1482885944890933E-2</v>
      </c>
      <c r="I3596" s="92">
        <v>2.4038267053606333E-2</v>
      </c>
      <c r="J3596" s="92">
        <v>2.6150792668660824E-2</v>
      </c>
    </row>
    <row r="3597" spans="3:10" x14ac:dyDescent="0.25">
      <c r="C3597" s="84">
        <v>3.6270599749372634E-2</v>
      </c>
      <c r="D3597" s="91">
        <v>3.921349560538006E-2</v>
      </c>
      <c r="E3597" s="91">
        <v>4.0562762067776946E-2</v>
      </c>
      <c r="F3597" s="91">
        <v>4.1004458278118217E-2</v>
      </c>
      <c r="G3597" s="92">
        <v>4.0990575162386807E-2</v>
      </c>
      <c r="H3597" s="92">
        <v>4.0539156304519985E-2</v>
      </c>
      <c r="I3597" s="92">
        <v>3.9898101845715433E-2</v>
      </c>
      <c r="J3597" s="92">
        <v>3.9002439590371536E-2</v>
      </c>
    </row>
    <row r="3598" spans="3:10" x14ac:dyDescent="0.25">
      <c r="C3598" s="84">
        <v>1.6271698308698356E-2</v>
      </c>
      <c r="D3598" s="91">
        <v>1.9926695232705332E-2</v>
      </c>
      <c r="E3598" s="91">
        <v>2.2625827078993219E-2</v>
      </c>
      <c r="F3598" s="91">
        <v>2.4606185364765311E-2</v>
      </c>
      <c r="G3598" s="92">
        <v>2.6175501865533583E-2</v>
      </c>
      <c r="H3598" s="92">
        <v>2.7445473815650278E-2</v>
      </c>
      <c r="I3598" s="92">
        <v>2.868249334940302E-2</v>
      </c>
      <c r="J3598" s="92">
        <v>2.9924558668017517E-2</v>
      </c>
    </row>
    <row r="3599" spans="3:10" x14ac:dyDescent="0.25">
      <c r="C3599" s="84">
        <v>4.6327439013264526E-3</v>
      </c>
      <c r="D3599" s="91">
        <v>6.735792692351074E-3</v>
      </c>
      <c r="E3599" s="91">
        <v>8.6615955301764472E-3</v>
      </c>
      <c r="F3599" s="91">
        <v>1.0321802980309354E-2</v>
      </c>
      <c r="G3599" s="92">
        <v>1.1760513868799284E-2</v>
      </c>
      <c r="H3599" s="92">
        <v>1.3003648227706327E-2</v>
      </c>
      <c r="I3599" s="92">
        <v>1.418161396298015E-2</v>
      </c>
      <c r="J3599" s="92">
        <v>1.5333373466248813E-2</v>
      </c>
    </row>
    <row r="3600" spans="3:10" x14ac:dyDescent="0.25">
      <c r="C3600" s="84">
        <v>5.3675887776491148E-2</v>
      </c>
      <c r="D3600" s="91">
        <v>4.5598797676406955E-2</v>
      </c>
      <c r="E3600" s="91">
        <v>4.0308570873734198E-2</v>
      </c>
      <c r="F3600" s="91">
        <v>3.6939589659782515E-2</v>
      </c>
      <c r="G3600" s="92">
        <v>3.4886339837822064E-2</v>
      </c>
      <c r="H3600" s="92">
        <v>3.3548738423814534E-2</v>
      </c>
      <c r="I3600" s="92">
        <v>3.2762286536865907E-2</v>
      </c>
      <c r="J3600" s="92">
        <v>3.2234413483438189E-2</v>
      </c>
    </row>
    <row r="3601" spans="3:10" x14ac:dyDescent="0.25">
      <c r="C3601" s="84">
        <v>3.7922265282315684E-3</v>
      </c>
      <c r="D3601" s="91">
        <v>7.6361688450836242E-3</v>
      </c>
      <c r="E3601" s="91">
        <v>1.1981182381720216E-2</v>
      </c>
      <c r="F3601" s="91">
        <v>1.6009641317848822E-2</v>
      </c>
      <c r="G3601" s="92">
        <v>1.9329779402768973E-2</v>
      </c>
      <c r="H3601" s="92">
        <v>2.1782467857919475E-2</v>
      </c>
      <c r="I3601" s="92">
        <v>2.3529558120049792E-2</v>
      </c>
      <c r="J3601" s="92">
        <v>2.4639956475609303E-2</v>
      </c>
    </row>
    <row r="3602" spans="3:10" x14ac:dyDescent="0.25">
      <c r="C3602" s="84">
        <v>2.1070069158735261E-2</v>
      </c>
      <c r="D3602" s="91">
        <v>2.1557252704415206E-2</v>
      </c>
      <c r="E3602" s="91">
        <v>2.1773119322900738E-2</v>
      </c>
      <c r="F3602" s="91">
        <v>2.1908024370835163E-2</v>
      </c>
      <c r="G3602" s="92">
        <v>2.2066788486503203E-2</v>
      </c>
      <c r="H3602" s="92">
        <v>2.218246770665901E-2</v>
      </c>
      <c r="I3602" s="92">
        <v>2.2357601724463903E-2</v>
      </c>
      <c r="J3602" s="92">
        <v>2.2549809114546703E-2</v>
      </c>
    </row>
    <row r="3603" spans="3:10" x14ac:dyDescent="0.25">
      <c r="C3603" s="84">
        <v>1.1119201826013945E-2</v>
      </c>
      <c r="D3603" s="91">
        <v>1.4077310806108715E-2</v>
      </c>
      <c r="E3603" s="91">
        <v>1.6358970218734423E-2</v>
      </c>
      <c r="F3603" s="91">
        <v>1.8077524270342229E-2</v>
      </c>
      <c r="G3603" s="92">
        <v>1.9443415301269511E-2</v>
      </c>
      <c r="H3603" s="92">
        <v>2.0543673647672477E-2</v>
      </c>
      <c r="I3603" s="92">
        <v>2.1586831652421992E-2</v>
      </c>
      <c r="J3603" s="92">
        <v>2.2610665385632021E-2</v>
      </c>
    </row>
    <row r="3604" spans="3:10" x14ac:dyDescent="0.25">
      <c r="C3604" s="84">
        <v>3.0268766462702729E-2</v>
      </c>
      <c r="D3604" s="91">
        <v>3.7857926538421356E-2</v>
      </c>
      <c r="E3604" s="91">
        <v>4.2961205123719821E-2</v>
      </c>
      <c r="F3604" s="91">
        <v>4.6133805567443217E-2</v>
      </c>
      <c r="G3604" s="92">
        <v>4.8080031796524786E-2</v>
      </c>
      <c r="H3604" s="92">
        <v>4.9040174279469356E-2</v>
      </c>
      <c r="I3604" s="92">
        <v>4.9443630729595234E-2</v>
      </c>
      <c r="J3604" s="92">
        <v>4.9260031552047945E-2</v>
      </c>
    </row>
    <row r="3605" spans="3:10" x14ac:dyDescent="0.25">
      <c r="C3605" s="84">
        <v>1.7182270731646944E-2</v>
      </c>
      <c r="D3605" s="91">
        <v>2.2688021781158862E-2</v>
      </c>
      <c r="E3605" s="91">
        <v>2.6873582460869839E-2</v>
      </c>
      <c r="F3605" s="91">
        <v>2.9883335321196299E-2</v>
      </c>
      <c r="G3605" s="92">
        <v>3.2102495966306578E-2</v>
      </c>
      <c r="H3605" s="92">
        <v>3.369627879756569E-2</v>
      </c>
      <c r="I3605" s="92">
        <v>3.4989954108851862E-2</v>
      </c>
      <c r="J3605" s="92">
        <v>3.5997249037417321E-2</v>
      </c>
    </row>
    <row r="3606" spans="3:10" x14ac:dyDescent="0.25">
      <c r="C3606" s="84">
        <v>3.0096007427080129E-2</v>
      </c>
      <c r="D3606" s="91">
        <v>3.26885997426739E-2</v>
      </c>
      <c r="E3606" s="91">
        <v>3.3095896359975535E-2</v>
      </c>
      <c r="F3606" s="91">
        <v>3.2288958309626248E-2</v>
      </c>
      <c r="G3606" s="92">
        <v>3.0939116612256963E-2</v>
      </c>
      <c r="H3606" s="92">
        <v>2.9241829648333797E-2</v>
      </c>
      <c r="I3606" s="92">
        <v>2.747274497464695E-2</v>
      </c>
      <c r="J3606" s="92">
        <v>2.5632042986175049E-2</v>
      </c>
    </row>
    <row r="3607" spans="3:10" x14ac:dyDescent="0.25">
      <c r="C3607" s="84">
        <v>6.1787467738229386E-2</v>
      </c>
      <c r="D3607" s="91">
        <v>6.5173556313013373E-2</v>
      </c>
      <c r="E3607" s="91">
        <v>6.5592395317529403E-2</v>
      </c>
      <c r="F3607" s="91">
        <v>6.4834155960434445E-2</v>
      </c>
      <c r="G3607" s="92">
        <v>6.3957707095351826E-2</v>
      </c>
      <c r="H3607" s="92">
        <v>6.3089350726615576E-2</v>
      </c>
      <c r="I3607" s="92">
        <v>6.2568005551923933E-2</v>
      </c>
      <c r="J3607" s="92">
        <v>6.2158085789529194E-2</v>
      </c>
    </row>
    <row r="3608" spans="3:10" x14ac:dyDescent="0.25">
      <c r="C3608" s="84">
        <v>2.4074962817342078E-2</v>
      </c>
      <c r="D3608" s="91">
        <v>2.9455744909713432E-2</v>
      </c>
      <c r="E3608" s="91">
        <v>3.3280773960440858E-2</v>
      </c>
      <c r="F3608" s="91">
        <v>3.5755630540028754E-2</v>
      </c>
      <c r="G3608" s="92">
        <v>3.7205767050597277E-2</v>
      </c>
      <c r="H3608" s="92">
        <v>3.7701357237020949E-2</v>
      </c>
      <c r="I3608" s="92">
        <v>3.7556760763359655E-2</v>
      </c>
      <c r="J3608" s="92">
        <v>3.6797692482581162E-2</v>
      </c>
    </row>
    <row r="3609" spans="3:10" x14ac:dyDescent="0.25">
      <c r="C3609" s="84">
        <v>5.718359124720522E-2</v>
      </c>
      <c r="D3609" s="91">
        <v>5.1956145740413726E-2</v>
      </c>
      <c r="E3609" s="91">
        <v>4.7950511844699908E-2</v>
      </c>
      <c r="F3609" s="91">
        <v>4.5112549022157063E-2</v>
      </c>
      <c r="G3609" s="92">
        <v>4.3244702666704396E-2</v>
      </c>
      <c r="H3609" s="92">
        <v>4.1896444206401678E-2</v>
      </c>
      <c r="I3609" s="92">
        <v>4.1021934429808532E-2</v>
      </c>
      <c r="J3609" s="92">
        <v>4.0347355430359465E-2</v>
      </c>
    </row>
    <row r="3610" spans="3:10" x14ac:dyDescent="0.25">
      <c r="C3610" s="84">
        <v>2.1669060688897291E-3</v>
      </c>
      <c r="D3610" s="91">
        <v>3.8037685287634257E-3</v>
      </c>
      <c r="E3610" s="91">
        <v>5.523177666674213E-3</v>
      </c>
      <c r="F3610" s="91">
        <v>7.0880573933929771E-3</v>
      </c>
      <c r="G3610" s="92">
        <v>8.3988641880851193E-3</v>
      </c>
      <c r="H3610" s="92">
        <v>9.3995817320582375E-3</v>
      </c>
      <c r="I3610" s="92">
        <v>1.0147983749293318E-2</v>
      </c>
      <c r="J3610" s="92">
        <v>1.0660270304583426E-2</v>
      </c>
    </row>
    <row r="3611" spans="3:10" x14ac:dyDescent="0.25">
      <c r="C3611" s="84">
        <v>8.4588132072421652E-3</v>
      </c>
      <c r="D3611" s="91">
        <v>1.2712378983010041E-2</v>
      </c>
      <c r="E3611" s="91">
        <v>1.6766495576374527E-2</v>
      </c>
      <c r="F3611" s="91">
        <v>2.0383587834136969E-2</v>
      </c>
      <c r="G3611" s="92">
        <v>2.3593818954036661E-2</v>
      </c>
      <c r="H3611" s="92">
        <v>2.6393149895872457E-2</v>
      </c>
      <c r="I3611" s="92">
        <v>2.8980690516567494E-2</v>
      </c>
      <c r="J3611" s="92">
        <v>3.1357825427918033E-2</v>
      </c>
    </row>
    <row r="3612" spans="3:10" x14ac:dyDescent="0.25">
      <c r="C3612" s="84">
        <v>6.7494006854931884E-2</v>
      </c>
      <c r="D3612" s="91">
        <v>7.1285342405776705E-2</v>
      </c>
      <c r="E3612" s="91">
        <v>7.0271243530214633E-2</v>
      </c>
      <c r="F3612" s="91">
        <v>6.7230317980820006E-2</v>
      </c>
      <c r="G3612" s="92">
        <v>6.3780246883673383E-2</v>
      </c>
      <c r="H3612" s="92">
        <v>6.0243401611392369E-2</v>
      </c>
      <c r="I3612" s="92">
        <v>5.6977334665002564E-2</v>
      </c>
      <c r="J3612" s="92">
        <v>5.3733568214165146E-2</v>
      </c>
    </row>
    <row r="3613" spans="3:10" x14ac:dyDescent="0.25">
      <c r="C3613" s="84">
        <v>6.6731830637342818E-3</v>
      </c>
      <c r="D3613" s="91">
        <v>8.4795255767443189E-3</v>
      </c>
      <c r="E3613" s="91">
        <v>1.0062598124502569E-2</v>
      </c>
      <c r="F3613" s="91">
        <v>1.1473273997564299E-2</v>
      </c>
      <c r="G3613" s="92">
        <v>1.2799640009526499E-2</v>
      </c>
      <c r="H3613" s="92">
        <v>1.405410653223577E-2</v>
      </c>
      <c r="I3613" s="92">
        <v>1.5345556523979471E-2</v>
      </c>
      <c r="J3613" s="92">
        <v>1.6684549749567113E-2</v>
      </c>
    </row>
    <row r="3614" spans="3:10" x14ac:dyDescent="0.25">
      <c r="C3614" s="84">
        <v>1.503362375848127E-2</v>
      </c>
      <c r="D3614" s="91">
        <v>1.7811319713404616E-2</v>
      </c>
      <c r="E3614" s="91">
        <v>1.9535968642275834E-2</v>
      </c>
      <c r="F3614" s="91">
        <v>2.0457616731367142E-2</v>
      </c>
      <c r="G3614" s="92">
        <v>2.0834648554328029E-2</v>
      </c>
      <c r="H3614" s="92">
        <v>2.0741871445219554E-2</v>
      </c>
      <c r="I3614" s="92">
        <v>2.0374974251961425E-2</v>
      </c>
      <c r="J3614" s="92">
        <v>1.9767528150494443E-2</v>
      </c>
    </row>
    <row r="3615" spans="3:10" x14ac:dyDescent="0.25">
      <c r="C3615" s="84">
        <v>3.6235586061058021E-3</v>
      </c>
      <c r="D3615" s="91">
        <v>5.6535392448605571E-3</v>
      </c>
      <c r="E3615" s="91">
        <v>7.5429291836704663E-3</v>
      </c>
      <c r="F3615" s="91">
        <v>9.1200573230621369E-3</v>
      </c>
      <c r="G3615" s="92">
        <v>1.0375894845891773E-2</v>
      </c>
      <c r="H3615" s="92">
        <v>1.1309259081567689E-2</v>
      </c>
      <c r="I3615" s="92">
        <v>1.2017930781425329E-2</v>
      </c>
      <c r="J3615" s="92">
        <v>1.2521918426836925E-2</v>
      </c>
    </row>
    <row r="3616" spans="3:10" x14ac:dyDescent="0.25">
      <c r="C3616" s="84">
        <v>1.1789576803858495E-2</v>
      </c>
      <c r="D3616" s="91">
        <v>1.6238574377380112E-2</v>
      </c>
      <c r="E3616" s="91">
        <v>2.0218913004566737E-2</v>
      </c>
      <c r="F3616" s="91">
        <v>2.3602887139236348E-2</v>
      </c>
      <c r="G3616" s="92">
        <v>2.6460952883568607E-2</v>
      </c>
      <c r="H3616" s="92">
        <v>2.8769932490047601E-2</v>
      </c>
      <c r="I3616" s="92">
        <v>3.0722113532515593E-2</v>
      </c>
      <c r="J3616" s="92">
        <v>3.2301829506287641E-2</v>
      </c>
    </row>
    <row r="3617" spans="3:10" x14ac:dyDescent="0.25">
      <c r="C3617" s="84">
        <v>7.7281519756992418E-3</v>
      </c>
      <c r="D3617" s="91">
        <v>1.1399978823869884E-2</v>
      </c>
      <c r="E3617" s="91">
        <v>1.450501429772808E-2</v>
      </c>
      <c r="F3617" s="91">
        <v>1.6818679119740318E-2</v>
      </c>
      <c r="G3617" s="92">
        <v>1.8436363370375203E-2</v>
      </c>
      <c r="H3617" s="92">
        <v>1.9457448179075694E-2</v>
      </c>
      <c r="I3617" s="92">
        <v>2.0133729802640544E-2</v>
      </c>
      <c r="J3617" s="92">
        <v>2.0556837115875245E-2</v>
      </c>
    </row>
    <row r="3618" spans="3:10" x14ac:dyDescent="0.25">
      <c r="C3618" s="84">
        <v>7.3057460222272037E-3</v>
      </c>
      <c r="D3618" s="91">
        <v>9.441005456396024E-3</v>
      </c>
      <c r="E3618" s="91">
        <v>1.1173073404636195E-2</v>
      </c>
      <c r="F3618" s="91">
        <v>1.2509072334400177E-2</v>
      </c>
      <c r="G3618" s="92">
        <v>1.352775600012167E-2</v>
      </c>
      <c r="H3618" s="92">
        <v>1.4239685321876739E-2</v>
      </c>
      <c r="I3618" s="92">
        <v>1.4760470412327763E-2</v>
      </c>
      <c r="J3618" s="92">
        <v>1.5107075410016955E-2</v>
      </c>
    </row>
    <row r="3619" spans="3:10" x14ac:dyDescent="0.25">
      <c r="C3619" s="84">
        <v>1.156950721514346E-2</v>
      </c>
      <c r="D3619" s="91">
        <v>1.3068303838426915E-2</v>
      </c>
      <c r="E3619" s="91">
        <v>1.4187742803012856E-2</v>
      </c>
      <c r="F3619" s="91">
        <v>1.5058617719790354E-2</v>
      </c>
      <c r="G3619" s="92">
        <v>1.5796891555414503E-2</v>
      </c>
      <c r="H3619" s="92">
        <v>1.6404970772664167E-2</v>
      </c>
      <c r="I3619" s="92">
        <v>1.7002165860282251E-2</v>
      </c>
      <c r="J3619" s="92">
        <v>1.7593692329093351E-2</v>
      </c>
    </row>
    <row r="3620" spans="3:10" x14ac:dyDescent="0.25">
      <c r="C3620" s="84">
        <v>2.8175477606817438E-3</v>
      </c>
      <c r="D3620" s="91">
        <v>5.5369377174904304E-3</v>
      </c>
      <c r="E3620" s="91">
        <v>8.7565116381655202E-3</v>
      </c>
      <c r="F3620" s="91">
        <v>1.2016821624107988E-2</v>
      </c>
      <c r="G3620" s="92">
        <v>1.5045814498430839E-2</v>
      </c>
      <c r="H3620" s="92">
        <v>1.7654445406758448E-2</v>
      </c>
      <c r="I3620" s="92">
        <v>1.9874979766834548E-2</v>
      </c>
      <c r="J3620" s="92">
        <v>2.1671291538640714E-2</v>
      </c>
    </row>
    <row r="3621" spans="3:10" x14ac:dyDescent="0.25">
      <c r="C3621" s="84">
        <v>1.3168119767020347E-2</v>
      </c>
      <c r="D3621" s="91">
        <v>1.8855770705569447E-2</v>
      </c>
      <c r="E3621" s="91">
        <v>2.4098805230311972E-2</v>
      </c>
      <c r="F3621" s="91">
        <v>2.8688447408825164E-2</v>
      </c>
      <c r="G3621" s="92">
        <v>3.2716627423265275E-2</v>
      </c>
      <c r="H3621" s="92">
        <v>3.6187044534426296E-2</v>
      </c>
      <c r="I3621" s="92">
        <v>3.9373806475866122E-2</v>
      </c>
      <c r="J3621" s="92">
        <v>4.2280946662547648E-2</v>
      </c>
    </row>
    <row r="3622" spans="3:10" x14ac:dyDescent="0.25">
      <c r="C3622" s="84">
        <v>5.6786046169187325E-3</v>
      </c>
      <c r="D3622" s="91">
        <v>8.130473315589741E-3</v>
      </c>
      <c r="E3622" s="91">
        <v>1.0471378187437558E-2</v>
      </c>
      <c r="F3622" s="91">
        <v>1.2592276617858989E-2</v>
      </c>
      <c r="G3622" s="92">
        <v>1.4495298198039203E-2</v>
      </c>
      <c r="H3622" s="92">
        <v>1.6146231843256309E-2</v>
      </c>
      <c r="I3622" s="92">
        <v>1.7644738559145674E-2</v>
      </c>
      <c r="J3622" s="92">
        <v>1.8987041703972092E-2</v>
      </c>
    </row>
    <row r="3623" spans="3:10" x14ac:dyDescent="0.25">
      <c r="C3623" s="84">
        <v>2.7573701248341832E-2</v>
      </c>
      <c r="D3623" s="91">
        <v>2.9093203445612534E-2</v>
      </c>
      <c r="E3623" s="91">
        <v>2.9498815609821549E-2</v>
      </c>
      <c r="F3623" s="91">
        <v>2.9447858777678821E-2</v>
      </c>
      <c r="G3623" s="92">
        <v>2.93270497097208E-2</v>
      </c>
      <c r="H3623" s="92">
        <v>2.9154378506532751E-2</v>
      </c>
      <c r="I3623" s="92">
        <v>2.9083309917392487E-2</v>
      </c>
      <c r="J3623" s="92">
        <v>2.9026439809841272E-2</v>
      </c>
    </row>
    <row r="3624" spans="3:10" x14ac:dyDescent="0.25">
      <c r="C3624" s="84">
        <v>1.7964904768841106E-2</v>
      </c>
      <c r="D3624" s="91">
        <v>2.2053202600637079E-2</v>
      </c>
      <c r="E3624" s="91">
        <v>2.5069343969425287E-2</v>
      </c>
      <c r="F3624" s="91">
        <v>2.7049866345016282E-2</v>
      </c>
      <c r="G3624" s="92">
        <v>2.8128210752846258E-2</v>
      </c>
      <c r="H3624" s="92">
        <v>2.8292374846542161E-2</v>
      </c>
      <c r="I3624" s="92">
        <v>2.7772644013333282E-2</v>
      </c>
      <c r="J3624" s="92">
        <v>2.6632704581884159E-2</v>
      </c>
    </row>
    <row r="3625" spans="3:10" x14ac:dyDescent="0.25">
      <c r="C3625" s="84">
        <v>4.5032359814508004E-3</v>
      </c>
      <c r="D3625" s="91">
        <v>6.0014938460713485E-3</v>
      </c>
      <c r="E3625" s="91">
        <v>7.3278654976985319E-3</v>
      </c>
      <c r="F3625" s="91">
        <v>8.4615679457439568E-3</v>
      </c>
      <c r="G3625" s="92">
        <v>9.4441680476340904E-3</v>
      </c>
      <c r="H3625" s="92">
        <v>1.0287455911728464E-2</v>
      </c>
      <c r="I3625" s="92">
        <v>1.1090282453617152E-2</v>
      </c>
      <c r="J3625" s="92">
        <v>1.1888834338714849E-2</v>
      </c>
    </row>
    <row r="3626" spans="3:10" x14ac:dyDescent="0.25">
      <c r="C3626" s="84">
        <v>1.0215036060940208E-2</v>
      </c>
      <c r="D3626" s="91">
        <v>1.2894591102277631E-2</v>
      </c>
      <c r="E3626" s="91">
        <v>1.5025804548886539E-2</v>
      </c>
      <c r="F3626" s="91">
        <v>1.6752224692675944E-2</v>
      </c>
      <c r="G3626" s="92">
        <v>1.8280723469174909E-2</v>
      </c>
      <c r="H3626" s="92">
        <v>1.9687171827996695E-2</v>
      </c>
      <c r="I3626" s="92">
        <v>2.1157096044557674E-2</v>
      </c>
      <c r="J3626" s="92">
        <v>2.271361409685211E-2</v>
      </c>
    </row>
    <row r="3627" spans="3:10" x14ac:dyDescent="0.25">
      <c r="C3627" s="84">
        <v>7.3552798412554257E-3</v>
      </c>
      <c r="D3627" s="91">
        <v>1.0566918565598162E-2</v>
      </c>
      <c r="E3627" s="91">
        <v>1.3315484835851472E-2</v>
      </c>
      <c r="F3627" s="91">
        <v>1.5424343314022744E-2</v>
      </c>
      <c r="G3627" s="92">
        <v>1.6933925262500253E-2</v>
      </c>
      <c r="H3627" s="92">
        <v>1.786464994518059E-2</v>
      </c>
      <c r="I3627" s="92">
        <v>1.83881342904108E-2</v>
      </c>
      <c r="J3627" s="92">
        <v>1.8552658080585541E-2</v>
      </c>
    </row>
    <row r="3628" spans="3:10" x14ac:dyDescent="0.25">
      <c r="C3628" s="84">
        <v>3.9648097263222711E-3</v>
      </c>
      <c r="D3628" s="91">
        <v>7.787486327712546E-3</v>
      </c>
      <c r="E3628" s="91">
        <v>1.2284181245813052E-2</v>
      </c>
      <c r="F3628" s="91">
        <v>1.6801590588067634E-2</v>
      </c>
      <c r="G3628" s="92">
        <v>2.0973129017304529E-2</v>
      </c>
      <c r="H3628" s="92">
        <v>2.4559949994641027E-2</v>
      </c>
      <c r="I3628" s="92">
        <v>2.7625354712187376E-2</v>
      </c>
      <c r="J3628" s="92">
        <v>3.0119357721096477E-2</v>
      </c>
    </row>
    <row r="3629" spans="3:10" x14ac:dyDescent="0.25">
      <c r="C3629" s="84">
        <v>3.9474453654807014E-2</v>
      </c>
      <c r="D3629" s="91">
        <v>3.7570877811105977E-2</v>
      </c>
      <c r="E3629" s="91">
        <v>3.5539458280992087E-2</v>
      </c>
      <c r="F3629" s="91">
        <v>3.3938342722493749E-2</v>
      </c>
      <c r="G3629" s="92">
        <v>3.2952249733922544E-2</v>
      </c>
      <c r="H3629" s="92">
        <v>3.241510638628245E-2</v>
      </c>
      <c r="I3629" s="92">
        <v>3.2386488342190461E-2</v>
      </c>
      <c r="J3629" s="92">
        <v>3.2706781448073909E-2</v>
      </c>
    </row>
    <row r="3630" spans="3:10" x14ac:dyDescent="0.25">
      <c r="C3630" s="84">
        <v>6.302307421020498E-4</v>
      </c>
      <c r="D3630" s="91">
        <v>1.388693578888696E-3</v>
      </c>
      <c r="E3630" s="91">
        <v>2.4206415413088817E-3</v>
      </c>
      <c r="F3630" s="91">
        <v>3.5974446445261733E-3</v>
      </c>
      <c r="G3630" s="92">
        <v>4.8013894064116913E-3</v>
      </c>
      <c r="H3630" s="92">
        <v>5.9313924001495322E-3</v>
      </c>
      <c r="I3630" s="92">
        <v>6.971488313403139E-3</v>
      </c>
      <c r="J3630" s="92">
        <v>7.9022557425353929E-3</v>
      </c>
    </row>
    <row r="3631" spans="3:10" x14ac:dyDescent="0.25">
      <c r="C3631" s="84">
        <v>7.4804904208238083E-3</v>
      </c>
      <c r="D3631" s="91">
        <v>1.1067957153357373E-2</v>
      </c>
      <c r="E3631" s="91">
        <v>1.4411229004175879E-2</v>
      </c>
      <c r="F3631" s="91">
        <v>1.7284177306710304E-2</v>
      </c>
      <c r="G3631" s="92">
        <v>1.9693405303125695E-2</v>
      </c>
      <c r="H3631" s="92">
        <v>2.1635186672668869E-2</v>
      </c>
      <c r="I3631" s="92">
        <v>2.3293637702865695E-2</v>
      </c>
      <c r="J3631" s="92">
        <v>2.4704715175956137E-2</v>
      </c>
    </row>
    <row r="3632" spans="3:10" x14ac:dyDescent="0.25">
      <c r="C3632" s="84">
        <v>2.10221267165163E-2</v>
      </c>
      <c r="D3632" s="91">
        <v>2.6249807397898287E-2</v>
      </c>
      <c r="E3632" s="91">
        <v>3.0036480629372409E-2</v>
      </c>
      <c r="F3632" s="91">
        <v>3.2735442743809073E-2</v>
      </c>
      <c r="G3632" s="92">
        <v>3.4824834960839227E-2</v>
      </c>
      <c r="H3632" s="92">
        <v>3.6500638235253575E-2</v>
      </c>
      <c r="I3632" s="92">
        <v>3.813605770601692E-2</v>
      </c>
      <c r="J3632" s="92">
        <v>3.9780442457194351E-2</v>
      </c>
    </row>
    <row r="3633" spans="3:10" x14ac:dyDescent="0.25">
      <c r="C3633" s="84">
        <v>4.0716571588424845E-3</v>
      </c>
      <c r="D3633" s="91">
        <v>7.1616968800124817E-3</v>
      </c>
      <c r="E3633" s="91">
        <v>1.0695213207384507E-2</v>
      </c>
      <c r="F3633" s="91">
        <v>1.4329726670333418E-2</v>
      </c>
      <c r="G3633" s="92">
        <v>1.7898780328743525E-2</v>
      </c>
      <c r="H3633" s="92">
        <v>2.1278109933304857E-2</v>
      </c>
      <c r="I3633" s="92">
        <v>2.4578210948785453E-2</v>
      </c>
      <c r="J3633" s="92">
        <v>2.781276182271078E-2</v>
      </c>
    </row>
    <row r="3634" spans="3:10" x14ac:dyDescent="0.25">
      <c r="C3634" s="84">
        <v>2.1720175089266047E-2</v>
      </c>
      <c r="D3634" s="91">
        <v>2.7348339975785271E-2</v>
      </c>
      <c r="E3634" s="91">
        <v>3.0786209235253135E-2</v>
      </c>
      <c r="F3634" s="91">
        <v>3.2561950586449194E-2</v>
      </c>
      <c r="G3634" s="92">
        <v>3.3349087548437753E-2</v>
      </c>
      <c r="H3634" s="92">
        <v>3.344510824921311E-2</v>
      </c>
      <c r="I3634" s="92">
        <v>3.3221999919259691E-2</v>
      </c>
      <c r="J3634" s="92">
        <v>3.2700133208099356E-2</v>
      </c>
    </row>
    <row r="3635" spans="3:10" x14ac:dyDescent="0.25">
      <c r="C3635" s="84">
        <v>6.3326752313908018E-3</v>
      </c>
      <c r="D3635" s="91">
        <v>8.9772224530874391E-3</v>
      </c>
      <c r="E3635" s="91">
        <v>1.1195150092584609E-2</v>
      </c>
      <c r="F3635" s="91">
        <v>1.2861302852159039E-2</v>
      </c>
      <c r="G3635" s="92">
        <v>1.4029487129032209E-2</v>
      </c>
      <c r="H3635" s="92">
        <v>1.4734336667790966E-2</v>
      </c>
      <c r="I3635" s="92">
        <v>1.5133787403878692E-2</v>
      </c>
      <c r="J3635" s="92">
        <v>1.5282160032726019E-2</v>
      </c>
    </row>
    <row r="3636" spans="3:10" x14ac:dyDescent="0.25">
      <c r="C3636" s="84">
        <v>9.7507172277873123E-3</v>
      </c>
      <c r="D3636" s="91">
        <v>1.4098351561308385E-2</v>
      </c>
      <c r="E3636" s="91">
        <v>1.7593343427454996E-2</v>
      </c>
      <c r="F3636" s="91">
        <v>2.0044054890838416E-2</v>
      </c>
      <c r="G3636" s="92">
        <v>2.1624064168903057E-2</v>
      </c>
      <c r="H3636" s="92">
        <v>2.2475594978695838E-2</v>
      </c>
      <c r="I3636" s="92">
        <v>2.2893863920232151E-2</v>
      </c>
      <c r="J3636" s="92">
        <v>2.2978397017990419E-2</v>
      </c>
    </row>
    <row r="3637" spans="3:10" x14ac:dyDescent="0.25">
      <c r="C3637" s="84">
        <v>3.7154246620987254E-3</v>
      </c>
      <c r="D3637" s="91">
        <v>6.1428608383196411E-3</v>
      </c>
      <c r="E3637" s="91">
        <v>8.6373117711660615E-3</v>
      </c>
      <c r="F3637" s="91">
        <v>1.0898492959029688E-2</v>
      </c>
      <c r="G3637" s="92">
        <v>1.280566144110191E-2</v>
      </c>
      <c r="H3637" s="92">
        <v>1.4287377306348718E-2</v>
      </c>
      <c r="I3637" s="92">
        <v>1.5439833799620262E-2</v>
      </c>
      <c r="J3637" s="92">
        <v>1.6290658847216085E-2</v>
      </c>
    </row>
    <row r="3638" spans="3:10" x14ac:dyDescent="0.25">
      <c r="C3638" s="84">
        <v>1.8456391499758029E-2</v>
      </c>
      <c r="D3638" s="91">
        <v>2.1748773829943238E-2</v>
      </c>
      <c r="E3638" s="91">
        <v>2.4076289594460988E-2</v>
      </c>
      <c r="F3638" s="91">
        <v>2.5746444951546054E-2</v>
      </c>
      <c r="G3638" s="92">
        <v>2.7074534242372189E-2</v>
      </c>
      <c r="H3638" s="92">
        <v>2.8150735436874082E-2</v>
      </c>
      <c r="I3638" s="92">
        <v>2.9223000589455955E-2</v>
      </c>
      <c r="J3638" s="92">
        <v>3.0307938151207303E-2</v>
      </c>
    </row>
    <row r="3639" spans="3:10" x14ac:dyDescent="0.25">
      <c r="C3639" s="84">
        <v>5.9732125499586232E-3</v>
      </c>
      <c r="D3639" s="91">
        <v>9.7766618569242632E-3</v>
      </c>
      <c r="E3639" s="91">
        <v>1.3452665198846364E-2</v>
      </c>
      <c r="F3639" s="91">
        <v>1.6598286673458272E-2</v>
      </c>
      <c r="G3639" s="92">
        <v>1.9147342552235207E-2</v>
      </c>
      <c r="H3639" s="92">
        <v>2.1077406770647657E-2</v>
      </c>
      <c r="I3639" s="92">
        <v>2.2557983004083453E-2</v>
      </c>
      <c r="J3639" s="92">
        <v>2.3611884697499134E-2</v>
      </c>
    </row>
    <row r="3640" spans="3:10" x14ac:dyDescent="0.25">
      <c r="C3640" s="84">
        <v>4.8879644264560311E-2</v>
      </c>
      <c r="D3640" s="91">
        <v>5.4535100510465194E-2</v>
      </c>
      <c r="E3640" s="91">
        <v>5.6837563515067642E-2</v>
      </c>
      <c r="F3640" s="91">
        <v>5.7379615220039801E-2</v>
      </c>
      <c r="G3640" s="92">
        <v>5.732838711465791E-2</v>
      </c>
      <c r="H3640" s="92">
        <v>5.7040659501080219E-2</v>
      </c>
      <c r="I3640" s="92">
        <v>5.7021187455202224E-2</v>
      </c>
      <c r="J3640" s="92">
        <v>5.7204278441841706E-2</v>
      </c>
    </row>
    <row r="3641" spans="3:10" x14ac:dyDescent="0.25">
      <c r="C3641" s="84">
        <v>2.6924082621907253E-2</v>
      </c>
      <c r="D3641" s="91">
        <v>2.6467990736020405E-2</v>
      </c>
      <c r="E3641" s="91">
        <v>2.5706263885601311E-2</v>
      </c>
      <c r="F3641" s="91">
        <v>2.497804898791792E-2</v>
      </c>
      <c r="G3641" s="92">
        <v>2.4423346658200795E-2</v>
      </c>
      <c r="H3641" s="92">
        <v>2.3943832161164986E-2</v>
      </c>
      <c r="I3641" s="92">
        <v>2.3610665974712914E-2</v>
      </c>
      <c r="J3641" s="92">
        <v>2.3332654191370695E-2</v>
      </c>
    </row>
    <row r="3642" spans="3:10" x14ac:dyDescent="0.25">
      <c r="C3642" s="84">
        <v>5.110107817490963E-3</v>
      </c>
      <c r="D3642" s="91">
        <v>7.3652748676322705E-3</v>
      </c>
      <c r="E3642" s="91">
        <v>9.3527840478829123E-3</v>
      </c>
      <c r="F3642" s="91">
        <v>1.0967979258742249E-2</v>
      </c>
      <c r="G3642" s="92">
        <v>1.2253577723015751E-2</v>
      </c>
      <c r="H3642" s="92">
        <v>1.3233332944267795E-2</v>
      </c>
      <c r="I3642" s="92">
        <v>1.4037091307310758E-2</v>
      </c>
      <c r="J3642" s="92">
        <v>1.4699420954237204E-2</v>
      </c>
    </row>
    <row r="3643" spans="3:10" x14ac:dyDescent="0.25">
      <c r="C3643" s="84">
        <v>2.6510681486496383E-2</v>
      </c>
      <c r="D3643" s="91">
        <v>3.0264457613784317E-2</v>
      </c>
      <c r="E3643" s="91">
        <v>3.2990820530602545E-2</v>
      </c>
      <c r="F3643" s="91">
        <v>3.5065566936758517E-2</v>
      </c>
      <c r="G3643" s="92">
        <v>3.6814887317216501E-2</v>
      </c>
      <c r="H3643" s="92">
        <v>3.8257945092682696E-2</v>
      </c>
      <c r="I3643" s="92">
        <v>3.9642070163360466E-2</v>
      </c>
      <c r="J3643" s="92">
        <v>4.0910535355703E-2</v>
      </c>
    </row>
    <row r="3644" spans="3:10" x14ac:dyDescent="0.25">
      <c r="C3644" s="84">
        <v>5.3390843353058985E-3</v>
      </c>
      <c r="D3644" s="91">
        <v>8.9072928880454712E-3</v>
      </c>
      <c r="E3644" s="91">
        <v>1.2478972489296566E-2</v>
      </c>
      <c r="F3644" s="91">
        <v>1.5618805029516488E-2</v>
      </c>
      <c r="G3644" s="92">
        <v>1.8197088665118114E-2</v>
      </c>
      <c r="H3644" s="92">
        <v>2.0151422704689489E-2</v>
      </c>
      <c r="I3644" s="92">
        <v>2.1631856970771447E-2</v>
      </c>
      <c r="J3644" s="92">
        <v>2.2668322536585177E-2</v>
      </c>
    </row>
    <row r="3645" spans="3:10" x14ac:dyDescent="0.25">
      <c r="C3645" s="84">
        <v>1.6556397067696512E-2</v>
      </c>
      <c r="D3645" s="91">
        <v>1.9377348134118642E-2</v>
      </c>
      <c r="E3645" s="91">
        <v>2.1702199426726146E-2</v>
      </c>
      <c r="F3645" s="91">
        <v>2.3663861290566589E-2</v>
      </c>
      <c r="G3645" s="92">
        <v>2.5376870323279552E-2</v>
      </c>
      <c r="H3645" s="92">
        <v>2.6769108571375329E-2</v>
      </c>
      <c r="I3645" s="92">
        <v>2.7950874591845917E-2</v>
      </c>
      <c r="J3645" s="92">
        <v>2.8846938148339569E-2</v>
      </c>
    </row>
    <row r="3646" spans="3:10" x14ac:dyDescent="0.25">
      <c r="C3646" s="84">
        <v>1.0488903974316833E-2</v>
      </c>
      <c r="D3646" s="91">
        <v>1.4797578147731616E-2</v>
      </c>
      <c r="E3646" s="91">
        <v>1.8695480931867653E-2</v>
      </c>
      <c r="F3646" s="91">
        <v>2.200525732343931E-2</v>
      </c>
      <c r="G3646" s="92">
        <v>2.4764475380279281E-2</v>
      </c>
      <c r="H3646" s="92">
        <v>2.6942335009525441E-2</v>
      </c>
      <c r="I3646" s="92">
        <v>2.8720882979711346E-2</v>
      </c>
      <c r="J3646" s="92">
        <v>3.009571326592532E-2</v>
      </c>
    </row>
    <row r="3647" spans="3:10" x14ac:dyDescent="0.25">
      <c r="C3647" s="84">
        <v>6.5231736749601869E-3</v>
      </c>
      <c r="D3647" s="91">
        <v>1.0545206987130292E-2</v>
      </c>
      <c r="E3647" s="91">
        <v>1.4591146742278949E-2</v>
      </c>
      <c r="F3647" s="91">
        <v>1.83334205252095E-2</v>
      </c>
      <c r="G3647" s="92">
        <v>2.1762993247617705E-2</v>
      </c>
      <c r="H3647" s="92">
        <v>2.4899970503298542E-2</v>
      </c>
      <c r="I3647" s="92">
        <v>2.798242179640335E-2</v>
      </c>
      <c r="J3647" s="92">
        <v>3.1071451486257173E-2</v>
      </c>
    </row>
    <row r="3648" spans="3:10" x14ac:dyDescent="0.25">
      <c r="C3648" s="84">
        <v>4.7817686172185953E-3</v>
      </c>
      <c r="D3648" s="91">
        <v>7.1107384721074132E-3</v>
      </c>
      <c r="E3648" s="91">
        <v>9.1056138989861358E-3</v>
      </c>
      <c r="F3648" s="91">
        <v>1.0613027081321504E-2</v>
      </c>
      <c r="G3648" s="92">
        <v>1.1668651141742129E-2</v>
      </c>
      <c r="H3648" s="92">
        <v>1.2306190721898327E-2</v>
      </c>
      <c r="I3648" s="92">
        <v>1.2660937448430599E-2</v>
      </c>
      <c r="J3648" s="92">
        <v>1.277775987779071E-2</v>
      </c>
    </row>
    <row r="3649" spans="3:10" x14ac:dyDescent="0.25">
      <c r="C3649" s="84">
        <v>7.91306041480388E-3</v>
      </c>
      <c r="D3649" s="91">
        <v>1.0649175278256581E-2</v>
      </c>
      <c r="E3649" s="91">
        <v>1.2841976569887437E-2</v>
      </c>
      <c r="F3649" s="91">
        <v>1.4470027606227943E-2</v>
      </c>
      <c r="G3649" s="92">
        <v>1.564627505953068E-2</v>
      </c>
      <c r="H3649" s="92">
        <v>1.6412330785188084E-2</v>
      </c>
      <c r="I3649" s="92">
        <v>1.69203435951749E-2</v>
      </c>
      <c r="J3649" s="92">
        <v>1.7195381606932833E-2</v>
      </c>
    </row>
    <row r="3650" spans="3:10" x14ac:dyDescent="0.25">
      <c r="C3650" s="84">
        <v>2.8520164529709249E-2</v>
      </c>
      <c r="D3650" s="91">
        <v>3.5030556944402089E-2</v>
      </c>
      <c r="E3650" s="91">
        <v>3.8413272974620605E-2</v>
      </c>
      <c r="F3650" s="91">
        <v>3.9522331722979233E-2</v>
      </c>
      <c r="G3650" s="92">
        <v>3.9333247026133035E-2</v>
      </c>
      <c r="H3650" s="92">
        <v>3.830770472460758E-2</v>
      </c>
      <c r="I3650" s="92">
        <v>3.6950824411293881E-2</v>
      </c>
      <c r="J3650" s="92">
        <v>3.5337234773704769E-2</v>
      </c>
    </row>
    <row r="3651" spans="3:10" x14ac:dyDescent="0.25">
      <c r="C3651" s="84">
        <v>5.5758910755792326E-2</v>
      </c>
      <c r="D3651" s="91">
        <v>4.7767497387997862E-2</v>
      </c>
      <c r="E3651" s="91">
        <v>4.2461018893047993E-2</v>
      </c>
      <c r="F3651" s="91">
        <v>3.9075364943508814E-2</v>
      </c>
      <c r="G3651" s="92">
        <v>3.7050922129034172E-2</v>
      </c>
      <c r="H3651" s="92">
        <v>3.5798409568527631E-2</v>
      </c>
      <c r="I3651" s="92">
        <v>3.5169631389855675E-2</v>
      </c>
      <c r="J3651" s="92">
        <v>3.4862674159822117E-2</v>
      </c>
    </row>
    <row r="3652" spans="3:10" x14ac:dyDescent="0.25">
      <c r="C3652" s="84">
        <v>1.8900161716739177E-2</v>
      </c>
      <c r="D3652" s="91">
        <v>2.1086231555747504E-2</v>
      </c>
      <c r="E3652" s="91">
        <v>2.2862091761704444E-2</v>
      </c>
      <c r="F3652" s="91">
        <v>2.4460281306170145E-2</v>
      </c>
      <c r="G3652" s="92">
        <v>2.6073661585635524E-2</v>
      </c>
      <c r="H3652" s="92">
        <v>2.7700343312642567E-2</v>
      </c>
      <c r="I3652" s="92">
        <v>2.9524422559760979E-2</v>
      </c>
      <c r="J3652" s="92">
        <v>3.1528305962328293E-2</v>
      </c>
    </row>
    <row r="3653" spans="3:10" x14ac:dyDescent="0.25">
      <c r="C3653" s="84">
        <v>3.3598259057026819E-2</v>
      </c>
      <c r="D3653" s="91">
        <v>3.071346015130233E-2</v>
      </c>
      <c r="E3653" s="91">
        <v>2.8329872286905356E-2</v>
      </c>
      <c r="F3653" s="91">
        <v>2.6626537173763867E-2</v>
      </c>
      <c r="G3653" s="92">
        <v>2.5571620802556691E-2</v>
      </c>
      <c r="H3653" s="92">
        <v>2.4926258627595729E-2</v>
      </c>
      <c r="I3653" s="92">
        <v>2.4666799638042178E-2</v>
      </c>
      <c r="J3653" s="92">
        <v>2.4623132493288988E-2</v>
      </c>
    </row>
    <row r="3654" spans="3:10" x14ac:dyDescent="0.25">
      <c r="C3654" s="84">
        <v>5.8965381823278358E-3</v>
      </c>
      <c r="D3654" s="91">
        <v>1.081884569133367E-2</v>
      </c>
      <c r="E3654" s="91">
        <v>1.6129861652044612E-2</v>
      </c>
      <c r="F3654" s="91">
        <v>2.1003163077643192E-2</v>
      </c>
      <c r="G3654" s="92">
        <v>2.5088453402345268E-2</v>
      </c>
      <c r="H3654" s="92">
        <v>2.8243694161167215E-2</v>
      </c>
      <c r="I3654" s="92">
        <v>3.0700147541859672E-2</v>
      </c>
      <c r="J3654" s="92">
        <v>3.2554922368193101E-2</v>
      </c>
    </row>
    <row r="3655" spans="3:10" x14ac:dyDescent="0.25">
      <c r="C3655" s="84">
        <v>3.2147304564543967E-3</v>
      </c>
      <c r="D3655" s="91">
        <v>6.188934436300403E-3</v>
      </c>
      <c r="E3655" s="91">
        <v>9.6094333739780938E-3</v>
      </c>
      <c r="F3655" s="91">
        <v>1.2959791471218262E-2</v>
      </c>
      <c r="G3655" s="92">
        <v>1.5957036241385864E-2</v>
      </c>
      <c r="H3655" s="92">
        <v>1.8427878793707417E-2</v>
      </c>
      <c r="I3655" s="92">
        <v>2.0442171900873145E-2</v>
      </c>
      <c r="J3655" s="92">
        <v>2.1998983926324139E-2</v>
      </c>
    </row>
    <row r="3656" spans="3:10" x14ac:dyDescent="0.25">
      <c r="C3656" s="84">
        <v>1.3091705766737271E-2</v>
      </c>
      <c r="D3656" s="91">
        <v>1.7707444529736219E-2</v>
      </c>
      <c r="E3656" s="91">
        <v>2.1154352194267249E-2</v>
      </c>
      <c r="F3656" s="91">
        <v>2.3497303669787493E-2</v>
      </c>
      <c r="G3656" s="92">
        <v>2.5055667592428742E-2</v>
      </c>
      <c r="H3656" s="92">
        <v>2.5988637161072043E-2</v>
      </c>
      <c r="I3656" s="92">
        <v>2.6574990777556266E-2</v>
      </c>
      <c r="J3656" s="92">
        <v>2.6849398075696074E-2</v>
      </c>
    </row>
    <row r="3657" spans="3:10" x14ac:dyDescent="0.25">
      <c r="C3657" s="84">
        <v>3.6711820927122045E-2</v>
      </c>
      <c r="D3657" s="91">
        <v>3.6869727650044794E-2</v>
      </c>
      <c r="E3657" s="91">
        <v>3.6291786928491443E-2</v>
      </c>
      <c r="F3657" s="91">
        <v>3.5571058770870592E-2</v>
      </c>
      <c r="G3657" s="92">
        <v>3.5014730043937736E-2</v>
      </c>
      <c r="H3657" s="92">
        <v>3.4565943530900409E-2</v>
      </c>
      <c r="I3657" s="92">
        <v>3.438450489267849E-2</v>
      </c>
      <c r="J3657" s="92">
        <v>3.4371386288341722E-2</v>
      </c>
    </row>
    <row r="3658" spans="3:10" x14ac:dyDescent="0.25">
      <c r="C3658" s="84">
        <v>2.8838327541715437E-2</v>
      </c>
      <c r="D3658" s="91">
        <v>3.1821419911179101E-2</v>
      </c>
      <c r="E3658" s="91">
        <v>3.3574607737224295E-2</v>
      </c>
      <c r="F3658" s="91">
        <v>3.4632156558389873E-2</v>
      </c>
      <c r="G3658" s="92">
        <v>3.5368905106218984E-2</v>
      </c>
      <c r="H3658" s="92">
        <v>3.5800336346643563E-2</v>
      </c>
      <c r="I3658" s="92">
        <v>3.6139856921284276E-2</v>
      </c>
      <c r="J3658" s="92">
        <v>3.6320749850834187E-2</v>
      </c>
    </row>
    <row r="3659" spans="3:10" x14ac:dyDescent="0.25">
      <c r="C3659" s="84">
        <v>1.9213213515632283E-3</v>
      </c>
      <c r="D3659" s="91">
        <v>3.7250775237766417E-3</v>
      </c>
      <c r="E3659" s="91">
        <v>5.9291616238899905E-3</v>
      </c>
      <c r="F3659" s="91">
        <v>8.2865914410829317E-3</v>
      </c>
      <c r="G3659" s="92">
        <v>1.0655657202459591E-2</v>
      </c>
      <c r="H3659" s="92">
        <v>1.2942927314298774E-2</v>
      </c>
      <c r="I3659" s="92">
        <v>1.5216354225853044E-2</v>
      </c>
      <c r="J3659" s="92">
        <v>1.7498599032270402E-2</v>
      </c>
    </row>
    <row r="3660" spans="3:10" x14ac:dyDescent="0.25">
      <c r="C3660" s="84">
        <v>9.9091401597842244E-3</v>
      </c>
      <c r="D3660" s="91">
        <v>1.1310441641008957E-2</v>
      </c>
      <c r="E3660" s="91">
        <v>1.2382632417834032E-2</v>
      </c>
      <c r="F3660" s="91">
        <v>1.3241157224547467E-2</v>
      </c>
      <c r="G3660" s="92">
        <v>1.3991510740669202E-2</v>
      </c>
      <c r="H3660" s="92">
        <v>1.4638730381162547E-2</v>
      </c>
      <c r="I3660" s="92">
        <v>1.5291726668228232E-2</v>
      </c>
      <c r="J3660" s="92">
        <v>1.5959446569193625E-2</v>
      </c>
    </row>
    <row r="3661" spans="3:10" x14ac:dyDescent="0.25">
      <c r="C3661" s="84">
        <v>8.044139075683748E-3</v>
      </c>
      <c r="D3661" s="91">
        <v>9.5222610683638291E-3</v>
      </c>
      <c r="E3661" s="91">
        <v>1.0806798472487458E-2</v>
      </c>
      <c r="F3661" s="91">
        <v>1.1932244476020672E-2</v>
      </c>
      <c r="G3661" s="92">
        <v>1.2934044493753613E-2</v>
      </c>
      <c r="H3661" s="92">
        <v>1.3767841037018167E-2</v>
      </c>
      <c r="I3661" s="92">
        <v>1.4497822660334236E-2</v>
      </c>
      <c r="J3661" s="92">
        <v>1.5106347235159403E-2</v>
      </c>
    </row>
    <row r="3662" spans="3:10" x14ac:dyDescent="0.25">
      <c r="C3662" s="84">
        <v>2.9484165807344268E-2</v>
      </c>
      <c r="D3662" s="91">
        <v>3.0640096594867449E-2</v>
      </c>
      <c r="E3662" s="91">
        <v>3.0145771324935126E-2</v>
      </c>
      <c r="F3662" s="91">
        <v>2.8945449557237209E-2</v>
      </c>
      <c r="G3662" s="92">
        <v>2.7602714475635538E-2</v>
      </c>
      <c r="H3662" s="92">
        <v>2.623144895207339E-2</v>
      </c>
      <c r="I3662" s="92">
        <v>2.5018170485020332E-2</v>
      </c>
      <c r="J3662" s="92">
        <v>2.3905280020469839E-2</v>
      </c>
    </row>
    <row r="3663" spans="3:10" x14ac:dyDescent="0.25">
      <c r="C3663" s="84">
        <v>8.0152388765789972E-4</v>
      </c>
      <c r="D3663" s="91">
        <v>2.0181089747685174E-3</v>
      </c>
      <c r="E3663" s="91">
        <v>3.8605029064665954E-3</v>
      </c>
      <c r="F3663" s="91">
        <v>6.1124985591086024E-3</v>
      </c>
      <c r="G3663" s="92">
        <v>8.505441429832469E-3</v>
      </c>
      <c r="H3663" s="92">
        <v>1.0780009969282627E-2</v>
      </c>
      <c r="I3663" s="92">
        <v>1.2839183893256492E-2</v>
      </c>
      <c r="J3663" s="92">
        <v>1.4597135357693828E-2</v>
      </c>
    </row>
    <row r="3664" spans="3:10" x14ac:dyDescent="0.25">
      <c r="C3664" s="84">
        <v>6.0300831214952057E-3</v>
      </c>
      <c r="D3664" s="91">
        <v>8.6540255093537771E-3</v>
      </c>
      <c r="E3664" s="91">
        <v>1.1208954309311122E-2</v>
      </c>
      <c r="F3664" s="91">
        <v>1.3531439856354818E-2</v>
      </c>
      <c r="G3664" s="92">
        <v>1.5560430908482616E-2</v>
      </c>
      <c r="H3664" s="92">
        <v>1.7206196228385481E-2</v>
      </c>
      <c r="I3664" s="92">
        <v>1.8547106181301145E-2</v>
      </c>
      <c r="J3664" s="92">
        <v>1.95799217667589E-2</v>
      </c>
    </row>
    <row r="3665" spans="3:10" x14ac:dyDescent="0.25">
      <c r="C3665" s="84">
        <v>3.8409375929809439E-3</v>
      </c>
      <c r="D3665" s="91">
        <v>6.1671816726262168E-3</v>
      </c>
      <c r="E3665" s="91">
        <v>8.5088856302620065E-3</v>
      </c>
      <c r="F3665" s="91">
        <v>1.0628928212664689E-2</v>
      </c>
      <c r="G3665" s="92">
        <v>1.2464150660705218E-2</v>
      </c>
      <c r="H3665" s="92">
        <v>1.3986481818896033E-2</v>
      </c>
      <c r="I3665" s="92">
        <v>1.5317794506003905E-2</v>
      </c>
      <c r="J3665" s="92">
        <v>1.6502029123740766E-2</v>
      </c>
    </row>
    <row r="3666" spans="3:10" x14ac:dyDescent="0.25">
      <c r="C3666" s="84">
        <v>8.4217516108114135E-3</v>
      </c>
      <c r="D3666" s="91">
        <v>1.30280813965042E-2</v>
      </c>
      <c r="E3666" s="91">
        <v>1.6998354371648639E-2</v>
      </c>
      <c r="F3666" s="91">
        <v>1.9897814909341838E-2</v>
      </c>
      <c r="G3666" s="92">
        <v>2.1741595510356728E-2</v>
      </c>
      <c r="H3666" s="92">
        <v>2.2597119464219828E-2</v>
      </c>
      <c r="I3666" s="92">
        <v>2.2741081573238824E-2</v>
      </c>
      <c r="J3666" s="92">
        <v>2.2289771082857544E-2</v>
      </c>
    </row>
    <row r="3667" spans="3:10" x14ac:dyDescent="0.25">
      <c r="C3667" s="84">
        <v>2.6290917853444141E-3</v>
      </c>
      <c r="D3667" s="91">
        <v>4.6884988618894792E-3</v>
      </c>
      <c r="E3667" s="91">
        <v>7.0940067112237647E-3</v>
      </c>
      <c r="F3667" s="91">
        <v>9.615588199580305E-3</v>
      </c>
      <c r="G3667" s="92">
        <v>1.2120269329774272E-2</v>
      </c>
      <c r="H3667" s="92">
        <v>1.4491588930500211E-2</v>
      </c>
      <c r="I3667" s="92">
        <v>1.6770348914250093E-2</v>
      </c>
      <c r="J3667" s="92">
        <v>1.8936783721282775E-2</v>
      </c>
    </row>
    <row r="3668" spans="3:10" x14ac:dyDescent="0.25">
      <c r="C3668" s="84">
        <v>3.5276220977940538E-2</v>
      </c>
      <c r="D3668" s="91">
        <v>4.2295724386991279E-2</v>
      </c>
      <c r="E3668" s="91">
        <v>4.5847090874066937E-2</v>
      </c>
      <c r="F3668" s="91">
        <v>4.7049068514240976E-2</v>
      </c>
      <c r="G3668" s="92">
        <v>4.6988991399504888E-2</v>
      </c>
      <c r="H3668" s="92">
        <v>4.6098312572588521E-2</v>
      </c>
      <c r="I3668" s="92">
        <v>4.4871592418827766E-2</v>
      </c>
      <c r="J3668" s="92">
        <v>4.3308731868526136E-2</v>
      </c>
    </row>
    <row r="3669" spans="3:10" x14ac:dyDescent="0.25">
      <c r="C3669" s="84">
        <v>3.0005028633288501E-2</v>
      </c>
      <c r="D3669" s="91">
        <v>3.0418050224375253E-2</v>
      </c>
      <c r="E3669" s="91">
        <v>3.0116622396530617E-2</v>
      </c>
      <c r="F3669" s="91">
        <v>2.9590177475054377E-2</v>
      </c>
      <c r="G3669" s="92">
        <v>2.907636134954358E-2</v>
      </c>
      <c r="H3669" s="92">
        <v>2.8500783933036705E-2</v>
      </c>
      <c r="I3669" s="92">
        <v>2.7971042327367433E-2</v>
      </c>
      <c r="J3669" s="92">
        <v>2.739335415229224E-2</v>
      </c>
    </row>
    <row r="3670" spans="3:10" x14ac:dyDescent="0.25">
      <c r="C3670" s="84">
        <v>6.567585783454255E-2</v>
      </c>
      <c r="D3670" s="91">
        <v>5.5141402910131594E-2</v>
      </c>
      <c r="E3670" s="91">
        <v>4.7893038359224524E-2</v>
      </c>
      <c r="F3670" s="91">
        <v>4.3023194758025962E-2</v>
      </c>
      <c r="G3670" s="92">
        <v>3.9838721940067885E-2</v>
      </c>
      <c r="H3670" s="92">
        <v>3.7649123518019564E-2</v>
      </c>
      <c r="I3670" s="92">
        <v>3.6273757184966018E-2</v>
      </c>
      <c r="J3670" s="92">
        <v>3.5398805255448119E-2</v>
      </c>
    </row>
    <row r="3671" spans="3:10" x14ac:dyDescent="0.25">
      <c r="C3671" s="84">
        <v>4.2790679764872202E-3</v>
      </c>
      <c r="D3671" s="91">
        <v>6.9164995114326345E-3</v>
      </c>
      <c r="E3671" s="91">
        <v>9.6510302110870954E-3</v>
      </c>
      <c r="F3671" s="91">
        <v>1.2204715319796151E-2</v>
      </c>
      <c r="G3671" s="92">
        <v>1.4452073282141506E-2</v>
      </c>
      <c r="H3671" s="92">
        <v>1.6284012699428873E-2</v>
      </c>
      <c r="I3671" s="92">
        <v>1.7764903157881491E-2</v>
      </c>
      <c r="J3671" s="92">
        <v>1.8883673451608032E-2</v>
      </c>
    </row>
    <row r="3672" spans="3:10" x14ac:dyDescent="0.25">
      <c r="C3672" s="84">
        <v>6.5046161529664619E-3</v>
      </c>
      <c r="D3672" s="91">
        <v>9.1133215380364008E-3</v>
      </c>
      <c r="E3672" s="91">
        <v>1.1227685023261829E-2</v>
      </c>
      <c r="F3672" s="91">
        <v>1.2741675472655528E-2</v>
      </c>
      <c r="G3672" s="92">
        <v>1.3726734880962642E-2</v>
      </c>
      <c r="H3672" s="92">
        <v>1.4227082155041914E-2</v>
      </c>
      <c r="I3672" s="92">
        <v>1.4398244026715842E-2</v>
      </c>
      <c r="J3672" s="92">
        <v>1.4289020097113305E-2</v>
      </c>
    </row>
    <row r="3673" spans="3:10" x14ac:dyDescent="0.25">
      <c r="C3673" s="84">
        <v>1.8834246407344577E-2</v>
      </c>
      <c r="D3673" s="91">
        <v>2.37136816581235E-2</v>
      </c>
      <c r="E3673" s="91">
        <v>2.7183600873581421E-2</v>
      </c>
      <c r="F3673" s="91">
        <v>2.9512327753716358E-2</v>
      </c>
      <c r="G3673" s="92">
        <v>3.1061034613010435E-2</v>
      </c>
      <c r="H3673" s="92">
        <v>3.1919358661533323E-2</v>
      </c>
      <c r="I3673" s="92">
        <v>3.2333503466484149E-2</v>
      </c>
      <c r="J3673" s="92">
        <v>3.2284649258924866E-2</v>
      </c>
    </row>
    <row r="3674" spans="3:10" x14ac:dyDescent="0.25">
      <c r="C3674" s="84">
        <v>3.6952930977630187E-2</v>
      </c>
      <c r="D3674" s="91">
        <v>4.4802103303879751E-2</v>
      </c>
      <c r="E3674" s="91">
        <v>4.8973468948212806E-2</v>
      </c>
      <c r="F3674" s="91">
        <v>5.0598626717391786E-2</v>
      </c>
      <c r="G3674" s="92">
        <v>5.0807650006381391E-2</v>
      </c>
      <c r="H3674" s="92">
        <v>5.0038713414776184E-2</v>
      </c>
      <c r="I3674" s="92">
        <v>4.8808810858217547E-2</v>
      </c>
      <c r="J3674" s="92">
        <v>4.7109379555766016E-2</v>
      </c>
    </row>
    <row r="3675" spans="3:10" x14ac:dyDescent="0.25">
      <c r="C3675" s="84">
        <v>4.0421022210354682E-3</v>
      </c>
      <c r="D3675" s="91">
        <v>6.7647969507122615E-3</v>
      </c>
      <c r="E3675" s="91">
        <v>9.6411629642272657E-3</v>
      </c>
      <c r="F3675" s="91">
        <v>1.2308416120949526E-2</v>
      </c>
      <c r="G3675" s="92">
        <v>1.4571053896995447E-2</v>
      </c>
      <c r="H3675" s="92">
        <v>1.6284711265049177E-2</v>
      </c>
      <c r="I3675" s="92">
        <v>1.7513072217498159E-2</v>
      </c>
      <c r="J3675" s="92">
        <v>1.8267985212481682E-2</v>
      </c>
    </row>
    <row r="3676" spans="3:10" x14ac:dyDescent="0.25">
      <c r="C3676" s="84">
        <v>5.4936912687263703E-3</v>
      </c>
      <c r="D3676" s="91">
        <v>9.0008869901633624E-3</v>
      </c>
      <c r="E3676" s="91">
        <v>1.2357921837005391E-2</v>
      </c>
      <c r="F3676" s="91">
        <v>1.5172814718406208E-2</v>
      </c>
      <c r="G3676" s="92">
        <v>1.7391869647328379E-2</v>
      </c>
      <c r="H3676" s="92">
        <v>1.9026711272718096E-2</v>
      </c>
      <c r="I3676" s="92">
        <v>2.0275883372955248E-2</v>
      </c>
      <c r="J3676" s="92">
        <v>2.1207991530408681E-2</v>
      </c>
    </row>
    <row r="3677" spans="3:10" x14ac:dyDescent="0.25">
      <c r="C3677" s="84">
        <v>2.0992211749518541E-2</v>
      </c>
      <c r="D3677" s="91">
        <v>2.8429485825843783E-2</v>
      </c>
      <c r="E3677" s="91">
        <v>3.3543566955689663E-2</v>
      </c>
      <c r="F3677" s="91">
        <v>3.6432842059526634E-2</v>
      </c>
      <c r="G3677" s="92">
        <v>3.7718087491001036E-2</v>
      </c>
      <c r="H3677" s="92">
        <v>3.7786707856825537E-2</v>
      </c>
      <c r="I3677" s="92">
        <v>3.7169055993652569E-2</v>
      </c>
      <c r="J3677" s="92">
        <v>3.599838840187633E-2</v>
      </c>
    </row>
    <row r="3678" spans="3:10" x14ac:dyDescent="0.25">
      <c r="C3678" s="84">
        <v>2.7437204589080836E-2</v>
      </c>
      <c r="D3678" s="91">
        <v>3.180656116404456E-2</v>
      </c>
      <c r="E3678" s="91">
        <v>3.4160436155763099E-2</v>
      </c>
      <c r="F3678" s="91">
        <v>3.5084585041756565E-2</v>
      </c>
      <c r="G3678" s="92">
        <v>3.5107093716428395E-2</v>
      </c>
      <c r="H3678" s="92">
        <v>3.4384022991200865E-2</v>
      </c>
      <c r="I3678" s="92">
        <v>3.3236897951576902E-2</v>
      </c>
      <c r="J3678" s="92">
        <v>3.1698460568172632E-2</v>
      </c>
    </row>
    <row r="3679" spans="3:10" x14ac:dyDescent="0.25">
      <c r="C3679" s="84">
        <v>2.3986831649203292E-2</v>
      </c>
      <c r="D3679" s="91">
        <v>2.5095734246830731E-2</v>
      </c>
      <c r="E3679" s="91">
        <v>2.5651438822990907E-2</v>
      </c>
      <c r="F3679" s="91">
        <v>2.6000005178861824E-2</v>
      </c>
      <c r="G3679" s="92">
        <v>2.6344027748022424E-2</v>
      </c>
      <c r="H3679" s="92">
        <v>2.6639153333021703E-2</v>
      </c>
      <c r="I3679" s="92">
        <v>2.701173759650773E-2</v>
      </c>
      <c r="J3679" s="92">
        <v>2.7392470006436714E-2</v>
      </c>
    </row>
    <row r="3680" spans="3:10" x14ac:dyDescent="0.25">
      <c r="C3680" s="84">
        <v>1.1709523096266557E-2</v>
      </c>
      <c r="D3680" s="91">
        <v>1.6015409529490234E-2</v>
      </c>
      <c r="E3680" s="91">
        <v>1.9573504995957561E-2</v>
      </c>
      <c r="F3680" s="91">
        <v>2.2308406002996925E-2</v>
      </c>
      <c r="G3680" s="92">
        <v>2.438884118640074E-2</v>
      </c>
      <c r="H3680" s="92">
        <v>2.5898938210419643E-2</v>
      </c>
      <c r="I3680" s="92">
        <v>2.7103856864159656E-2</v>
      </c>
      <c r="J3680" s="92">
        <v>2.8064241295336332E-2</v>
      </c>
    </row>
    <row r="3681" spans="3:10" x14ac:dyDescent="0.25">
      <c r="C3681" s="84">
        <v>7.3014835165968781E-2</v>
      </c>
      <c r="D3681" s="91">
        <v>6.244239725260075E-2</v>
      </c>
      <c r="E3681" s="91">
        <v>5.4431667188362273E-2</v>
      </c>
      <c r="F3681" s="91">
        <v>4.8577109467150117E-2</v>
      </c>
      <c r="G3681" s="92">
        <v>4.4379424176347305E-2</v>
      </c>
      <c r="H3681" s="92">
        <v>4.1178533194037005E-2</v>
      </c>
      <c r="I3681" s="92">
        <v>3.880964866226437E-2</v>
      </c>
      <c r="J3681" s="92">
        <v>3.6932426819387958E-2</v>
      </c>
    </row>
    <row r="3682" spans="3:10" x14ac:dyDescent="0.25">
      <c r="C3682" s="84">
        <v>2.625948176982602E-2</v>
      </c>
      <c r="D3682" s="91">
        <v>2.9739320524494885E-2</v>
      </c>
      <c r="E3682" s="91">
        <v>3.1121360508209499E-2</v>
      </c>
      <c r="F3682" s="91">
        <v>3.1239052024412586E-2</v>
      </c>
      <c r="G3682" s="92">
        <v>3.0770674247222986E-2</v>
      </c>
      <c r="H3682" s="92">
        <v>2.9960160848001464E-2</v>
      </c>
      <c r="I3682" s="92">
        <v>2.9120848241003638E-2</v>
      </c>
      <c r="J3682" s="92">
        <v>2.8263855456587328E-2</v>
      </c>
    </row>
    <row r="3683" spans="3:10" x14ac:dyDescent="0.25">
      <c r="C3683" s="84">
        <v>6.3595604925448489E-3</v>
      </c>
      <c r="D3683" s="91">
        <v>8.211057507249736E-3</v>
      </c>
      <c r="E3683" s="91">
        <v>9.9148073739797546E-3</v>
      </c>
      <c r="F3683" s="91">
        <v>1.1457067043783747E-2</v>
      </c>
      <c r="G3683" s="92">
        <v>1.2863529921940346E-2</v>
      </c>
      <c r="H3683" s="92">
        <v>1.4099362616141859E-2</v>
      </c>
      <c r="I3683" s="92">
        <v>1.524443203190411E-2</v>
      </c>
      <c r="J3683" s="92">
        <v>1.6296040107289522E-2</v>
      </c>
    </row>
    <row r="3684" spans="3:10" x14ac:dyDescent="0.25">
      <c r="C3684" s="84">
        <v>1.4465970081559859E-2</v>
      </c>
      <c r="D3684" s="91">
        <v>1.8939009340184058E-2</v>
      </c>
      <c r="E3684" s="91">
        <v>2.2027825543472886E-2</v>
      </c>
      <c r="F3684" s="91">
        <v>2.3982374159816768E-2</v>
      </c>
      <c r="G3684" s="92">
        <v>2.5228712583951568E-2</v>
      </c>
      <c r="H3684" s="92">
        <v>2.5959183489566166E-2</v>
      </c>
      <c r="I3684" s="92">
        <v>2.6448832898462268E-2</v>
      </c>
      <c r="J3684" s="92">
        <v>2.6714861044277661E-2</v>
      </c>
    </row>
    <row r="3685" spans="3:10" x14ac:dyDescent="0.25">
      <c r="C3685" s="84">
        <v>3.9723254349379135E-3</v>
      </c>
      <c r="D3685" s="91">
        <v>6.3494119440767969E-3</v>
      </c>
      <c r="E3685" s="91">
        <v>8.7165760757837562E-3</v>
      </c>
      <c r="F3685" s="91">
        <v>1.0863620522658929E-2</v>
      </c>
      <c r="G3685" s="92">
        <v>1.2747381428602498E-2</v>
      </c>
      <c r="H3685" s="92">
        <v>1.4333242631687854E-2</v>
      </c>
      <c r="I3685" s="92">
        <v>1.5717558112149557E-2</v>
      </c>
      <c r="J3685" s="92">
        <v>1.6906754147344046E-2</v>
      </c>
    </row>
    <row r="3686" spans="3:10" x14ac:dyDescent="0.25">
      <c r="C3686" s="84">
        <v>1.5369767634683415E-3</v>
      </c>
      <c r="D3686" s="91">
        <v>3.5004189999909997E-3</v>
      </c>
      <c r="E3686" s="91">
        <v>6.1836375196148612E-3</v>
      </c>
      <c r="F3686" s="91">
        <v>9.1811304056611323E-3</v>
      </c>
      <c r="G3686" s="92">
        <v>1.2119007008534334E-2</v>
      </c>
      <c r="H3686" s="92">
        <v>1.4701398749016943E-2</v>
      </c>
      <c r="I3686" s="92">
        <v>1.6879545726799797E-2</v>
      </c>
      <c r="J3686" s="92">
        <v>1.8613544298875243E-2</v>
      </c>
    </row>
    <row r="3687" spans="3:10" x14ac:dyDescent="0.25">
      <c r="C3687" s="84">
        <v>7.3408461183704834E-3</v>
      </c>
      <c r="D3687" s="91">
        <v>1.0481523688759396E-2</v>
      </c>
      <c r="E3687" s="91">
        <v>1.3212301598948649E-2</v>
      </c>
      <c r="F3687" s="91">
        <v>1.5354371987556769E-2</v>
      </c>
      <c r="G3687" s="92">
        <v>1.6929812321460441E-2</v>
      </c>
      <c r="H3687" s="92">
        <v>1.7948765747168732E-2</v>
      </c>
      <c r="I3687" s="92">
        <v>1.8584382376221054E-2</v>
      </c>
      <c r="J3687" s="92">
        <v>1.8891226323951526E-2</v>
      </c>
    </row>
    <row r="3688" spans="3:10" x14ac:dyDescent="0.25">
      <c r="C3688" s="84">
        <v>6.5551058288632223E-3</v>
      </c>
      <c r="D3688" s="91">
        <v>1.2204453973576602E-2</v>
      </c>
      <c r="E3688" s="91">
        <v>1.8304604779158653E-2</v>
      </c>
      <c r="F3688" s="91">
        <v>2.3949333299239622E-2</v>
      </c>
      <c r="G3688" s="92">
        <v>2.8810093118127132E-2</v>
      </c>
      <c r="H3688" s="92">
        <v>3.2759546703214779E-2</v>
      </c>
      <c r="I3688" s="92">
        <v>3.6038572562836178E-2</v>
      </c>
      <c r="J3688" s="92">
        <v>3.8683542628916635E-2</v>
      </c>
    </row>
    <row r="3689" spans="3:10" x14ac:dyDescent="0.25">
      <c r="C3689" s="84">
        <v>2.1100615087561368E-2</v>
      </c>
      <c r="D3689" s="91">
        <v>2.3005564684907824E-2</v>
      </c>
      <c r="E3689" s="91">
        <v>2.3420653734233954E-2</v>
      </c>
      <c r="F3689" s="91">
        <v>2.3041637125173316E-2</v>
      </c>
      <c r="G3689" s="92">
        <v>2.2350687556965513E-2</v>
      </c>
      <c r="H3689" s="92">
        <v>2.1487291594151213E-2</v>
      </c>
      <c r="I3689" s="92">
        <v>2.0647012558194417E-2</v>
      </c>
      <c r="J3689" s="92">
        <v>1.9820893788685182E-2</v>
      </c>
    </row>
    <row r="3690" spans="3:10" x14ac:dyDescent="0.25">
      <c r="C3690" s="84">
        <v>5.9982361353521493E-3</v>
      </c>
      <c r="D3690" s="91">
        <v>9.676521826891658E-3</v>
      </c>
      <c r="E3690" s="91">
        <v>1.3293119632790732E-2</v>
      </c>
      <c r="F3690" s="91">
        <v>1.6433184409159998E-2</v>
      </c>
      <c r="G3690" s="92">
        <v>1.8979624566176179E-2</v>
      </c>
      <c r="H3690" s="92">
        <v>2.0880574247363001E-2</v>
      </c>
      <c r="I3690" s="92">
        <v>2.2311661841885575E-2</v>
      </c>
      <c r="J3690" s="92">
        <v>2.3329680325968716E-2</v>
      </c>
    </row>
    <row r="3691" spans="3:10" x14ac:dyDescent="0.25">
      <c r="C3691" s="84">
        <v>3.4999896083002689E-3</v>
      </c>
      <c r="D3691" s="91">
        <v>5.6347353407818161E-3</v>
      </c>
      <c r="E3691" s="91">
        <v>7.7720067455102522E-3</v>
      </c>
      <c r="F3691" s="91">
        <v>9.7178907863653893E-3</v>
      </c>
      <c r="G3691" s="92">
        <v>1.1443390977820657E-2</v>
      </c>
      <c r="H3691" s="92">
        <v>1.2942192151055828E-2</v>
      </c>
      <c r="I3691" s="92">
        <v>1.4334419383379043E-2</v>
      </c>
      <c r="J3691" s="92">
        <v>1.5661412961413455E-2</v>
      </c>
    </row>
    <row r="3692" spans="3:10" x14ac:dyDescent="0.25">
      <c r="C3692" s="84">
        <v>2.8056041166259506E-2</v>
      </c>
      <c r="D3692" s="91">
        <v>3.5069015124932851E-2</v>
      </c>
      <c r="E3692" s="91">
        <v>3.9838782888090681E-2</v>
      </c>
      <c r="F3692" s="91">
        <v>4.2722544999603776E-2</v>
      </c>
      <c r="G3692" s="92">
        <v>4.427345014505573E-2</v>
      </c>
      <c r="H3692" s="92">
        <v>4.4691845169601001E-2</v>
      </c>
      <c r="I3692" s="92">
        <v>4.4408551821659585E-2</v>
      </c>
      <c r="J3692" s="92">
        <v>4.3470370277743448E-2</v>
      </c>
    </row>
    <row r="3693" spans="3:10" x14ac:dyDescent="0.25">
      <c r="C3693" s="84">
        <v>8.9969657981712609E-3</v>
      </c>
      <c r="D3693" s="91">
        <v>1.411755794842799E-2</v>
      </c>
      <c r="E3693" s="91">
        <v>1.8812506976084751E-2</v>
      </c>
      <c r="F3693" s="91">
        <v>2.2645981234441833E-2</v>
      </c>
      <c r="G3693" s="92">
        <v>2.564466392496402E-2</v>
      </c>
      <c r="H3693" s="92">
        <v>2.7874011847283536E-2</v>
      </c>
      <c r="I3693" s="92">
        <v>2.9636033028836297E-2</v>
      </c>
      <c r="J3693" s="92">
        <v>3.1022141847906783E-2</v>
      </c>
    </row>
    <row r="3694" spans="3:10" x14ac:dyDescent="0.25">
      <c r="C3694" s="84">
        <v>2.0374886435649883E-2</v>
      </c>
      <c r="D3694" s="91">
        <v>2.0786117454038841E-2</v>
      </c>
      <c r="E3694" s="91">
        <v>2.0071648787274798E-2</v>
      </c>
      <c r="F3694" s="91">
        <v>1.8869080418406906E-2</v>
      </c>
      <c r="G3694" s="92">
        <v>1.7536659229287432E-2</v>
      </c>
      <c r="H3694" s="92">
        <v>1.6143170792222616E-2</v>
      </c>
      <c r="I3694" s="92">
        <v>1.4814814448473353E-2</v>
      </c>
      <c r="J3694" s="92">
        <v>1.3538637177006695E-2</v>
      </c>
    </row>
    <row r="3695" spans="3:10" x14ac:dyDescent="0.25">
      <c r="C3695" s="84">
        <v>3.9197109317418164E-3</v>
      </c>
      <c r="D3695" s="91">
        <v>5.9233714539418851E-3</v>
      </c>
      <c r="E3695" s="91">
        <v>7.909893116571148E-3</v>
      </c>
      <c r="F3695" s="91">
        <v>9.7265370452332377E-3</v>
      </c>
      <c r="G3695" s="92">
        <v>1.1325993080768532E-2</v>
      </c>
      <c r="H3695" s="92">
        <v>1.2656143167102325E-2</v>
      </c>
      <c r="I3695" s="92">
        <v>1.3788497853807452E-2</v>
      </c>
      <c r="J3695" s="92">
        <v>1.4727462359187156E-2</v>
      </c>
    </row>
    <row r="3696" spans="3:10" x14ac:dyDescent="0.25">
      <c r="C3696" s="84">
        <v>3.460347281534196E-3</v>
      </c>
      <c r="D3696" s="91">
        <v>5.0666937554513236E-3</v>
      </c>
      <c r="E3696" s="91">
        <v>6.6227645225051205E-3</v>
      </c>
      <c r="F3696" s="91">
        <v>8.0290471728146212E-3</v>
      </c>
      <c r="G3696" s="92">
        <v>9.2629138759903577E-3</v>
      </c>
      <c r="H3696" s="92">
        <v>1.0289108659862477E-2</v>
      </c>
      <c r="I3696" s="92">
        <v>1.1169536810696695E-2</v>
      </c>
      <c r="J3696" s="92">
        <v>1.1911459245522168E-2</v>
      </c>
    </row>
    <row r="3697" spans="3:10" x14ac:dyDescent="0.25">
      <c r="C3697" s="84">
        <v>1.8436185848358932E-2</v>
      </c>
      <c r="D3697" s="91">
        <v>2.0754734014466186E-2</v>
      </c>
      <c r="E3697" s="91">
        <v>2.213300438982772E-2</v>
      </c>
      <c r="F3697" s="91">
        <v>2.3043771663801785E-2</v>
      </c>
      <c r="G3697" s="92">
        <v>2.382236964351819E-2</v>
      </c>
      <c r="H3697" s="92">
        <v>2.4521060188456258E-2</v>
      </c>
      <c r="I3697" s="92">
        <v>2.5296834898298304E-2</v>
      </c>
      <c r="J3697" s="92">
        <v>2.6099405752368885E-2</v>
      </c>
    </row>
    <row r="3698" spans="3:10" x14ac:dyDescent="0.25">
      <c r="C3698" s="84">
        <v>3.0481320088915007E-3</v>
      </c>
      <c r="D3698" s="91">
        <v>5.05962745329763E-3</v>
      </c>
      <c r="E3698" s="91">
        <v>7.1920898703696293E-3</v>
      </c>
      <c r="F3698" s="91">
        <v>9.2169108502079475E-3</v>
      </c>
      <c r="G3698" s="92">
        <v>1.1028968319540526E-2</v>
      </c>
      <c r="H3698" s="92">
        <v>1.2548496084045842E-2</v>
      </c>
      <c r="I3698" s="92">
        <v>1.3838568848518034E-2</v>
      </c>
      <c r="J3698" s="92">
        <v>1.4909556928563439E-2</v>
      </c>
    </row>
    <row r="3699" spans="3:10" x14ac:dyDescent="0.25">
      <c r="C3699" s="84">
        <v>1.1227802343485032E-2</v>
      </c>
      <c r="D3699" s="91">
        <v>1.3993746110676098E-2</v>
      </c>
      <c r="E3699" s="91">
        <v>1.5940024661890602E-2</v>
      </c>
      <c r="F3699" s="91">
        <v>1.7292657219364158E-2</v>
      </c>
      <c r="G3699" s="92">
        <v>1.8329236963510007E-2</v>
      </c>
      <c r="H3699" s="92">
        <v>1.9161223434419488E-2</v>
      </c>
      <c r="I3699" s="92">
        <v>1.9984066072264967E-2</v>
      </c>
      <c r="J3699" s="92">
        <v>2.0821773719114388E-2</v>
      </c>
    </row>
    <row r="3700" spans="3:10" x14ac:dyDescent="0.25">
      <c r="C3700" s="84">
        <v>5.8782997515289134E-2</v>
      </c>
      <c r="D3700" s="91">
        <v>6.8853651312154193E-2</v>
      </c>
      <c r="E3700" s="91">
        <v>7.4263495422583078E-2</v>
      </c>
      <c r="F3700" s="91">
        <v>7.6868467678731345E-2</v>
      </c>
      <c r="G3700" s="92">
        <v>7.8280681843330535E-2</v>
      </c>
      <c r="H3700" s="92">
        <v>7.9067473682427766E-2</v>
      </c>
      <c r="I3700" s="92">
        <v>7.9958773987796813E-2</v>
      </c>
      <c r="J3700" s="92">
        <v>8.0843531896569384E-2</v>
      </c>
    </row>
    <row r="3701" spans="3:10" x14ac:dyDescent="0.25">
      <c r="C3701" s="84">
        <v>2.8523970473752262E-2</v>
      </c>
      <c r="D3701" s="91">
        <v>3.0413276222813472E-2</v>
      </c>
      <c r="E3701" s="91">
        <v>3.101199795479263E-2</v>
      </c>
      <c r="F3701" s="91">
        <v>3.0897589338458698E-2</v>
      </c>
      <c r="G3701" s="92">
        <v>3.0479870523265395E-2</v>
      </c>
      <c r="H3701" s="92">
        <v>2.9842135232345478E-2</v>
      </c>
      <c r="I3701" s="92">
        <v>2.9226081881815101E-2</v>
      </c>
      <c r="J3701" s="92">
        <v>2.8623640602439333E-2</v>
      </c>
    </row>
    <row r="3702" spans="3:10" x14ac:dyDescent="0.25">
      <c r="C3702" s="84">
        <v>8.9095106349286149E-2</v>
      </c>
      <c r="D3702" s="91">
        <v>8.6511004970893979E-2</v>
      </c>
      <c r="E3702" s="91">
        <v>8.1044465920046743E-2</v>
      </c>
      <c r="F3702" s="91">
        <v>7.5322482120649847E-2</v>
      </c>
      <c r="G3702" s="92">
        <v>7.0487574109371912E-2</v>
      </c>
      <c r="H3702" s="92">
        <v>6.6461749419199107E-2</v>
      </c>
      <c r="I3702" s="92">
        <v>6.3407022983001979E-2</v>
      </c>
      <c r="J3702" s="92">
        <v>6.0920904365596024E-2</v>
      </c>
    </row>
    <row r="3703" spans="3:10" x14ac:dyDescent="0.25">
      <c r="C3703" s="84">
        <v>7.2110556099278106E-3</v>
      </c>
      <c r="D3703" s="91">
        <v>1.1317433325193978E-2</v>
      </c>
      <c r="E3703" s="91">
        <v>1.5305540733737888E-2</v>
      </c>
      <c r="F3703" s="91">
        <v>1.8765243727203298E-2</v>
      </c>
      <c r="G3703" s="92">
        <v>2.1572157729707213E-2</v>
      </c>
      <c r="H3703" s="92">
        <v>2.3634240996841104E-2</v>
      </c>
      <c r="I3703" s="92">
        <v>2.5103426749570917E-2</v>
      </c>
      <c r="J3703" s="92">
        <v>2.6003979890006135E-2</v>
      </c>
    </row>
    <row r="3704" spans="3:10" x14ac:dyDescent="0.25">
      <c r="C3704" s="84">
        <v>1.4363729679574744E-3</v>
      </c>
      <c r="D3704" s="91">
        <v>2.6932980476666122E-3</v>
      </c>
      <c r="E3704" s="91">
        <v>4.1245866297814401E-3</v>
      </c>
      <c r="F3704" s="91">
        <v>5.5208523055590838E-3</v>
      </c>
      <c r="G3704" s="92">
        <v>6.7619779418165169E-3</v>
      </c>
      <c r="H3704" s="92">
        <v>7.7713338497438526E-3</v>
      </c>
      <c r="I3704" s="92">
        <v>8.5818278443346597E-3</v>
      </c>
      <c r="J3704" s="92">
        <v>9.2074328244357122E-3</v>
      </c>
    </row>
    <row r="3705" spans="3:10" x14ac:dyDescent="0.25">
      <c r="C3705" s="84">
        <v>6.1340755771900839E-2</v>
      </c>
      <c r="D3705" s="91">
        <v>6.8844178917602625E-2</v>
      </c>
      <c r="E3705" s="91">
        <v>7.1221661587974175E-2</v>
      </c>
      <c r="F3705" s="91">
        <v>7.0843139258016788E-2</v>
      </c>
      <c r="G3705" s="92">
        <v>6.9358639257262572E-2</v>
      </c>
      <c r="H3705" s="92">
        <v>6.7191686034728804E-2</v>
      </c>
      <c r="I3705" s="92">
        <v>6.4825716359956334E-2</v>
      </c>
      <c r="J3705" s="92">
        <v>6.2063105476020369E-2</v>
      </c>
    </row>
    <row r="3706" spans="3:10" x14ac:dyDescent="0.25">
      <c r="C3706" s="84">
        <v>1.2507471411250699E-2</v>
      </c>
      <c r="D3706" s="91">
        <v>1.5603418169503985E-2</v>
      </c>
      <c r="E3706" s="91">
        <v>1.7806377559029255E-2</v>
      </c>
      <c r="F3706" s="91">
        <v>1.9317343701987382E-2</v>
      </c>
      <c r="G3706" s="92">
        <v>2.0409639299041368E-2</v>
      </c>
      <c r="H3706" s="92">
        <v>2.1189758493167288E-2</v>
      </c>
      <c r="I3706" s="92">
        <v>2.1868236859062962E-2</v>
      </c>
      <c r="J3706" s="92">
        <v>2.2469288265766819E-2</v>
      </c>
    </row>
    <row r="3707" spans="3:10" x14ac:dyDescent="0.25">
      <c r="C3707" s="84">
        <v>4.15222810552903E-3</v>
      </c>
      <c r="D3707" s="91">
        <v>7.2587477181391708E-3</v>
      </c>
      <c r="E3707" s="91">
        <v>1.0407055924994944E-2</v>
      </c>
      <c r="F3707" s="91">
        <v>1.316044499280063E-2</v>
      </c>
      <c r="G3707" s="92">
        <v>1.5397223176453955E-2</v>
      </c>
      <c r="H3707" s="92">
        <v>1.7082737286060797E-2</v>
      </c>
      <c r="I3707" s="92">
        <v>1.8366023789793046E-2</v>
      </c>
      <c r="J3707" s="92">
        <v>1.9288557951809081E-2</v>
      </c>
    </row>
    <row r="3708" spans="3:10" x14ac:dyDescent="0.25">
      <c r="C3708" s="84">
        <v>4.3935528895191886E-3</v>
      </c>
      <c r="D3708" s="91">
        <v>6.4108298294130034E-3</v>
      </c>
      <c r="E3708" s="91">
        <v>8.0517737439651984E-3</v>
      </c>
      <c r="F3708" s="91">
        <v>9.1835552333421524E-3</v>
      </c>
      <c r="G3708" s="92">
        <v>9.8568604199378452E-3</v>
      </c>
      <c r="H3708" s="92">
        <v>1.0133066524312928E-2</v>
      </c>
      <c r="I3708" s="92">
        <v>1.0161290719018173E-2</v>
      </c>
      <c r="J3708" s="92">
        <v>1.0010675897614065E-2</v>
      </c>
    </row>
    <row r="3709" spans="3:10" x14ac:dyDescent="0.25">
      <c r="C3709" s="84">
        <v>6.4458857076306428E-2</v>
      </c>
      <c r="D3709" s="91">
        <v>6.3773695252290027E-2</v>
      </c>
      <c r="E3709" s="91">
        <v>6.0760563933832487E-2</v>
      </c>
      <c r="F3709" s="91">
        <v>5.7270803050725468E-2</v>
      </c>
      <c r="G3709" s="92">
        <v>5.4177560829870727E-2</v>
      </c>
      <c r="H3709" s="92">
        <v>5.1467966201222584E-2</v>
      </c>
      <c r="I3709" s="92">
        <v>4.9323016497965957E-2</v>
      </c>
      <c r="J3709" s="92">
        <v>4.7489431817906387E-2</v>
      </c>
    </row>
    <row r="3710" spans="3:10" x14ac:dyDescent="0.25">
      <c r="C3710" s="84">
        <v>1.9818326834783094E-2</v>
      </c>
      <c r="D3710" s="91">
        <v>2.4334616608980574E-2</v>
      </c>
      <c r="E3710" s="91">
        <v>2.7624279273069142E-2</v>
      </c>
      <c r="F3710" s="91">
        <v>2.9908381550620818E-2</v>
      </c>
      <c r="G3710" s="92">
        <v>3.1480732791892153E-2</v>
      </c>
      <c r="H3710" s="92">
        <v>3.2398267703556596E-2</v>
      </c>
      <c r="I3710" s="92">
        <v>3.2913556339719478E-2</v>
      </c>
      <c r="J3710" s="92">
        <v>3.3026811346666483E-2</v>
      </c>
    </row>
    <row r="3711" spans="3:10" x14ac:dyDescent="0.25">
      <c r="C3711" s="84">
        <v>1.0486721023348276E-2</v>
      </c>
      <c r="D3711" s="91">
        <v>1.3725594142097649E-2</v>
      </c>
      <c r="E3711" s="91">
        <v>1.6651035982870505E-2</v>
      </c>
      <c r="F3711" s="91">
        <v>1.9245180564635929E-2</v>
      </c>
      <c r="G3711" s="92">
        <v>2.1585789763686854E-2</v>
      </c>
      <c r="H3711" s="92">
        <v>2.3648498597201112E-2</v>
      </c>
      <c r="I3711" s="92">
        <v>2.5580343641593249E-2</v>
      </c>
      <c r="J3711" s="92">
        <v>2.7357942326060349E-2</v>
      </c>
    </row>
    <row r="3712" spans="3:10" x14ac:dyDescent="0.25">
      <c r="C3712" s="84">
        <v>2.5187633817382628E-2</v>
      </c>
      <c r="D3712" s="91">
        <v>3.0137079147807045E-2</v>
      </c>
      <c r="E3712" s="91">
        <v>3.3684868728680664E-2</v>
      </c>
      <c r="F3712" s="91">
        <v>3.6318063604021934E-2</v>
      </c>
      <c r="G3712" s="92">
        <v>3.8490816636791332E-2</v>
      </c>
      <c r="H3712" s="92">
        <v>4.0280091531490744E-2</v>
      </c>
      <c r="I3712" s="92">
        <v>4.1946153586443075E-2</v>
      </c>
      <c r="J3712" s="92">
        <v>4.3398785679781796E-2</v>
      </c>
    </row>
    <row r="3713" spans="3:10" x14ac:dyDescent="0.25">
      <c r="C3713" s="84">
        <v>3.9698332567312117E-3</v>
      </c>
      <c r="D3713" s="91">
        <v>5.4322631739113321E-3</v>
      </c>
      <c r="E3713" s="91">
        <v>6.7987061863521107E-3</v>
      </c>
      <c r="F3713" s="91">
        <v>8.0102985093720366E-3</v>
      </c>
      <c r="G3713" s="92">
        <v>9.0642269686442255E-3</v>
      </c>
      <c r="H3713" s="92">
        <v>9.9353703477033269E-3</v>
      </c>
      <c r="I3713" s="92">
        <v>1.0690454764349218E-2</v>
      </c>
      <c r="J3713" s="92">
        <v>1.1342255282497554E-2</v>
      </c>
    </row>
    <row r="3714" spans="3:10" x14ac:dyDescent="0.25">
      <c r="C3714" s="84">
        <v>5.6134902549845905E-2</v>
      </c>
      <c r="D3714" s="91">
        <v>5.0821984276761115E-2</v>
      </c>
      <c r="E3714" s="91">
        <v>4.6309391038018816E-2</v>
      </c>
      <c r="F3714" s="91">
        <v>4.2894225584875614E-2</v>
      </c>
      <c r="G3714" s="92">
        <v>4.0499061841500109E-2</v>
      </c>
      <c r="H3714" s="92">
        <v>3.8709013930998647E-2</v>
      </c>
      <c r="I3714" s="92">
        <v>3.745508855499434E-2</v>
      </c>
      <c r="J3714" s="92">
        <v>3.6452326025462653E-2</v>
      </c>
    </row>
    <row r="3715" spans="3:10" x14ac:dyDescent="0.25">
      <c r="C3715" s="84">
        <v>3.7468810117064436E-3</v>
      </c>
      <c r="D3715" s="91">
        <v>5.9715653368761544E-3</v>
      </c>
      <c r="E3715" s="91">
        <v>8.1129520623619902E-3</v>
      </c>
      <c r="F3715" s="91">
        <v>9.9575891099346597E-3</v>
      </c>
      <c r="G3715" s="92">
        <v>1.1478272512543818E-2</v>
      </c>
      <c r="H3715" s="92">
        <v>1.2675201978326818E-2</v>
      </c>
      <c r="I3715" s="92">
        <v>1.367258729007014E-2</v>
      </c>
      <c r="J3715" s="92">
        <v>1.4513788157548691E-2</v>
      </c>
    </row>
    <row r="3716" spans="3:10" x14ac:dyDescent="0.25">
      <c r="C3716" s="84">
        <v>1.6262272760626025E-2</v>
      </c>
      <c r="D3716" s="91">
        <v>1.9473385442965608E-2</v>
      </c>
      <c r="E3716" s="91">
        <v>2.1822641690746811E-2</v>
      </c>
      <c r="F3716" s="91">
        <v>2.3482401155269957E-2</v>
      </c>
      <c r="G3716" s="92">
        <v>2.4653391575907603E-2</v>
      </c>
      <c r="H3716" s="92">
        <v>2.5358648217137323E-2</v>
      </c>
      <c r="I3716" s="92">
        <v>2.5790701618448965E-2</v>
      </c>
      <c r="J3716" s="92">
        <v>2.5956872811113908E-2</v>
      </c>
    </row>
    <row r="3717" spans="3:10" x14ac:dyDescent="0.25">
      <c r="C3717" s="84">
        <v>3.5579723512184093E-3</v>
      </c>
      <c r="D3717" s="91">
        <v>5.3582318089037111E-3</v>
      </c>
      <c r="E3717" s="91">
        <v>7.1442634281912026E-3</v>
      </c>
      <c r="F3717" s="91">
        <v>8.7932918424632293E-3</v>
      </c>
      <c r="G3717" s="92">
        <v>1.0285100852771069E-2</v>
      </c>
      <c r="H3717" s="92">
        <v>1.1599710582922616E-2</v>
      </c>
      <c r="I3717" s="92">
        <v>1.2831326772125801E-2</v>
      </c>
      <c r="J3717" s="92">
        <v>1.4012171776158423E-2</v>
      </c>
    </row>
    <row r="3718" spans="3:10" x14ac:dyDescent="0.25">
      <c r="C3718" s="84">
        <v>1.5052785282569486E-2</v>
      </c>
      <c r="D3718" s="91">
        <v>2.1334430946543904E-2</v>
      </c>
      <c r="E3718" s="91">
        <v>2.6323575193618078E-2</v>
      </c>
      <c r="F3718" s="91">
        <v>2.9978325363390762E-2</v>
      </c>
      <c r="G3718" s="92">
        <v>3.2704563057074192E-2</v>
      </c>
      <c r="H3718" s="92">
        <v>3.4749906478591094E-2</v>
      </c>
      <c r="I3718" s="92">
        <v>3.6519021446528625E-2</v>
      </c>
      <c r="J3718" s="92">
        <v>3.8071480322395067E-2</v>
      </c>
    </row>
    <row r="3719" spans="3:10" x14ac:dyDescent="0.25">
      <c r="C3719" s="84">
        <v>1.2722811166707051E-2</v>
      </c>
      <c r="D3719" s="91">
        <v>1.7939288709039679E-2</v>
      </c>
      <c r="E3719" s="91">
        <v>2.2405854255810292E-2</v>
      </c>
      <c r="F3719" s="91">
        <v>2.5950587411755498E-2</v>
      </c>
      <c r="G3719" s="92">
        <v>2.8715818913184192E-2</v>
      </c>
      <c r="H3719" s="92">
        <v>3.076155154854315E-2</v>
      </c>
      <c r="I3719" s="92">
        <v>3.2366708469904339E-2</v>
      </c>
      <c r="J3719" s="92">
        <v>3.3567682221503976E-2</v>
      </c>
    </row>
    <row r="3720" spans="3:10" x14ac:dyDescent="0.25">
      <c r="C3720" s="84">
        <v>4.6489588408134691E-2</v>
      </c>
      <c r="D3720" s="91">
        <v>4.0701138447582108E-2</v>
      </c>
      <c r="E3720" s="91">
        <v>3.5361868270224403E-2</v>
      </c>
      <c r="F3720" s="91">
        <v>3.089787427228597E-2</v>
      </c>
      <c r="G3720" s="92">
        <v>2.7300205772187263E-2</v>
      </c>
      <c r="H3720" s="92">
        <v>2.4276618637763765E-2</v>
      </c>
      <c r="I3720" s="92">
        <v>2.1766961507059646E-2</v>
      </c>
      <c r="J3720" s="92">
        <v>1.9585877640612034E-2</v>
      </c>
    </row>
    <row r="3721" spans="3:10" x14ac:dyDescent="0.25">
      <c r="C3721" s="84">
        <v>9.2104984285735717E-3</v>
      </c>
      <c r="D3721" s="91">
        <v>1.1852400316558754E-2</v>
      </c>
      <c r="E3721" s="91">
        <v>1.3826299841016259E-2</v>
      </c>
      <c r="F3721" s="91">
        <v>1.5167147982851141E-2</v>
      </c>
      <c r="G3721" s="92">
        <v>1.6020613021907E-2</v>
      </c>
      <c r="H3721" s="92">
        <v>1.6451236648514774E-2</v>
      </c>
      <c r="I3721" s="92">
        <v>1.663998190637115E-2</v>
      </c>
      <c r="J3721" s="92">
        <v>1.6644845604021245E-2</v>
      </c>
    </row>
    <row r="3722" spans="3:10" x14ac:dyDescent="0.25">
      <c r="C3722" s="84">
        <v>2.0964851173727067E-2</v>
      </c>
      <c r="D3722" s="91">
        <v>2.6757514645734351E-2</v>
      </c>
      <c r="E3722" s="91">
        <v>3.0606543993219087E-2</v>
      </c>
      <c r="F3722" s="91">
        <v>3.2912215838454446E-2</v>
      </c>
      <c r="G3722" s="92">
        <v>3.4257904698072029E-2</v>
      </c>
      <c r="H3722" s="92">
        <v>3.4896129753316366E-2</v>
      </c>
      <c r="I3722" s="92">
        <v>3.5192170762528167E-2</v>
      </c>
      <c r="J3722" s="92">
        <v>3.5163066151095324E-2</v>
      </c>
    </row>
    <row r="3723" spans="3:10" x14ac:dyDescent="0.25">
      <c r="C3723" s="84">
        <v>1.1872459992763965E-2</v>
      </c>
      <c r="D3723" s="91">
        <v>1.4448227228070605E-2</v>
      </c>
      <c r="E3723" s="91">
        <v>1.6484830268147028E-2</v>
      </c>
      <c r="F3723" s="91">
        <v>1.8070768533780247E-2</v>
      </c>
      <c r="G3723" s="92">
        <v>1.9341185916146846E-2</v>
      </c>
      <c r="H3723" s="92">
        <v>2.0314372909124218E-2</v>
      </c>
      <c r="I3723" s="92">
        <v>2.1154038916199904E-2</v>
      </c>
      <c r="J3723" s="92">
        <v>2.1879021616368451E-2</v>
      </c>
    </row>
    <row r="3724" spans="3:10" x14ac:dyDescent="0.25">
      <c r="C3724" s="84">
        <v>2.762098959328867E-2</v>
      </c>
      <c r="D3724" s="91">
        <v>3.1081186962490549E-2</v>
      </c>
      <c r="E3724" s="91">
        <v>3.2823653830830954E-2</v>
      </c>
      <c r="F3724" s="91">
        <v>3.3487152330977224E-2</v>
      </c>
      <c r="G3724" s="92">
        <v>3.3565518773871671E-2</v>
      </c>
      <c r="H3724" s="92">
        <v>3.3164219691460273E-2</v>
      </c>
      <c r="I3724" s="92">
        <v>3.2534430116751369E-2</v>
      </c>
      <c r="J3724" s="92">
        <v>3.1641163599310483E-2</v>
      </c>
    </row>
    <row r="3725" spans="3:10" x14ac:dyDescent="0.25">
      <c r="C3725" s="84">
        <v>7.3784860144165118E-2</v>
      </c>
      <c r="D3725" s="91">
        <v>7.0106938203891231E-2</v>
      </c>
      <c r="E3725" s="91">
        <v>6.4942276727045486E-2</v>
      </c>
      <c r="F3725" s="91">
        <v>5.9886440715445174E-2</v>
      </c>
      <c r="G3725" s="92">
        <v>5.5566226112879862E-2</v>
      </c>
      <c r="H3725" s="92">
        <v>5.1810356916157173E-2</v>
      </c>
      <c r="I3725" s="92">
        <v>4.8731514934257925E-2</v>
      </c>
      <c r="J3725" s="92">
        <v>4.6051438502852447E-2</v>
      </c>
    </row>
    <row r="3726" spans="3:10" x14ac:dyDescent="0.25">
      <c r="C3726" s="84">
        <v>5.0185033860363687E-2</v>
      </c>
      <c r="D3726" s="91">
        <v>5.2540805742467021E-2</v>
      </c>
      <c r="E3726" s="91">
        <v>5.3271777598820985E-2</v>
      </c>
      <c r="F3726" s="91">
        <v>5.3412652040264991E-2</v>
      </c>
      <c r="G3726" s="92">
        <v>5.351967557832249E-2</v>
      </c>
      <c r="H3726" s="92">
        <v>5.3504442667525076E-2</v>
      </c>
      <c r="I3726" s="92">
        <v>5.3541966926154372E-2</v>
      </c>
      <c r="J3726" s="92">
        <v>5.3374365731028078E-2</v>
      </c>
    </row>
    <row r="3727" spans="3:10" x14ac:dyDescent="0.25">
      <c r="C3727" s="84">
        <v>5.1287354985886893E-2</v>
      </c>
      <c r="D3727" s="91">
        <v>4.7457306934294799E-2</v>
      </c>
      <c r="E3727" s="91">
        <v>4.4055382789238019E-2</v>
      </c>
      <c r="F3727" s="91">
        <v>4.1389851113457048E-2</v>
      </c>
      <c r="G3727" s="92">
        <v>3.9463363016595719E-2</v>
      </c>
      <c r="H3727" s="92">
        <v>3.7951875622848012E-2</v>
      </c>
      <c r="I3727" s="92">
        <v>3.68527541202706E-2</v>
      </c>
      <c r="J3727" s="92">
        <v>3.5933244261258053E-2</v>
      </c>
    </row>
    <row r="3728" spans="3:10" x14ac:dyDescent="0.25">
      <c r="C3728" s="84">
        <v>9.718721218574115E-3</v>
      </c>
      <c r="D3728" s="91">
        <v>1.5052642111292695E-2</v>
      </c>
      <c r="E3728" s="91">
        <v>1.9887085222814266E-2</v>
      </c>
      <c r="F3728" s="91">
        <v>2.3752299493931213E-2</v>
      </c>
      <c r="G3728" s="92">
        <v>2.6649345412752216E-2</v>
      </c>
      <c r="H3728" s="92">
        <v>2.8624104839215403E-2</v>
      </c>
      <c r="I3728" s="92">
        <v>2.9976235584866985E-2</v>
      </c>
      <c r="J3728" s="92">
        <v>3.0794033570474572E-2</v>
      </c>
    </row>
    <row r="3729" spans="3:10" x14ac:dyDescent="0.25">
      <c r="C3729" s="84">
        <v>3.393991815738729E-2</v>
      </c>
      <c r="D3729" s="91">
        <v>3.7101955470318575E-2</v>
      </c>
      <c r="E3729" s="91">
        <v>3.8730573436339295E-2</v>
      </c>
      <c r="F3729" s="91">
        <v>3.9556137924178073E-2</v>
      </c>
      <c r="G3729" s="92">
        <v>4.008246586166498E-2</v>
      </c>
      <c r="H3729" s="92">
        <v>4.0362201299526772E-2</v>
      </c>
      <c r="I3729" s="92">
        <v>4.0637603238355219E-2</v>
      </c>
      <c r="J3729" s="92">
        <v>4.0806227194105961E-2</v>
      </c>
    </row>
    <row r="3730" spans="3:10" x14ac:dyDescent="0.25">
      <c r="C3730" s="84">
        <v>2.4160317920065972E-2</v>
      </c>
      <c r="D3730" s="91">
        <v>2.9740298462023276E-2</v>
      </c>
      <c r="E3730" s="91">
        <v>3.3738245109896356E-2</v>
      </c>
      <c r="F3730" s="91">
        <v>3.6526751552215748E-2</v>
      </c>
      <c r="G3730" s="92">
        <v>3.8566836193364144E-2</v>
      </c>
      <c r="H3730" s="92">
        <v>3.9991068757004103E-2</v>
      </c>
      <c r="I3730" s="92">
        <v>4.1126153693267081E-2</v>
      </c>
      <c r="J3730" s="92">
        <v>4.1945395860665799E-2</v>
      </c>
    </row>
    <row r="3731" spans="3:10" x14ac:dyDescent="0.25">
      <c r="C3731" s="84">
        <v>3.4917712691227066E-3</v>
      </c>
      <c r="D3731" s="91">
        <v>6.8746321533164085E-3</v>
      </c>
      <c r="E3731" s="91">
        <v>1.090923552391921E-2</v>
      </c>
      <c r="F3731" s="91">
        <v>1.5004924299112977E-2</v>
      </c>
      <c r="G3731" s="92">
        <v>1.8784971640690103E-2</v>
      </c>
      <c r="H3731" s="92">
        <v>2.1980266524263239E-2</v>
      </c>
      <c r="I3731" s="92">
        <v>2.461261472034177E-2</v>
      </c>
      <c r="J3731" s="92">
        <v>2.6632923804469796E-2</v>
      </c>
    </row>
    <row r="3732" spans="3:10" x14ac:dyDescent="0.25">
      <c r="C3732" s="84">
        <v>2.9869212157340227E-3</v>
      </c>
      <c r="D3732" s="91">
        <v>4.3068311752337378E-3</v>
      </c>
      <c r="E3732" s="91">
        <v>5.7042108890490006E-3</v>
      </c>
      <c r="F3732" s="91">
        <v>7.1205956544281371E-3</v>
      </c>
      <c r="G3732" s="92">
        <v>8.5397927210226765E-3</v>
      </c>
      <c r="H3732" s="92">
        <v>9.9294130741302486E-3</v>
      </c>
      <c r="I3732" s="92">
        <v>1.1353556119618009E-2</v>
      </c>
      <c r="J3732" s="92">
        <v>1.2830971662603306E-2</v>
      </c>
    </row>
    <row r="3733" spans="3:10" x14ac:dyDescent="0.25">
      <c r="C3733" s="84">
        <v>2.1826284694452427E-2</v>
      </c>
      <c r="D3733" s="91">
        <v>2.5902252575216226E-2</v>
      </c>
      <c r="E3733" s="91">
        <v>2.7868046093576467E-2</v>
      </c>
      <c r="F3733" s="91">
        <v>2.8366820801348648E-2</v>
      </c>
      <c r="G3733" s="92">
        <v>2.8049426506836984E-2</v>
      </c>
      <c r="H3733" s="92">
        <v>2.7208749794628433E-2</v>
      </c>
      <c r="I3733" s="92">
        <v>2.6195304583721206E-2</v>
      </c>
      <c r="J3733" s="92">
        <v>2.5071386302414282E-2</v>
      </c>
    </row>
    <row r="3734" spans="3:10" x14ac:dyDescent="0.25">
      <c r="C3734" s="84">
        <v>7.405888530012247E-3</v>
      </c>
      <c r="D3734" s="91">
        <v>9.3371905933989034E-3</v>
      </c>
      <c r="E3734" s="91">
        <v>1.0837945073234555E-2</v>
      </c>
      <c r="F3734" s="91">
        <v>1.1966546470154885E-2</v>
      </c>
      <c r="G3734" s="92">
        <v>1.2823908969725729E-2</v>
      </c>
      <c r="H3734" s="92">
        <v>1.342459568508831E-2</v>
      </c>
      <c r="I3734" s="92">
        <v>1.3870084779190184E-2</v>
      </c>
      <c r="J3734" s="92">
        <v>1.4163254189285263E-2</v>
      </c>
    </row>
    <row r="3735" spans="3:10" x14ac:dyDescent="0.25">
      <c r="C3735" s="84">
        <v>6.6636667260460128E-3</v>
      </c>
      <c r="D3735" s="91">
        <v>8.9735239306489942E-3</v>
      </c>
      <c r="E3735" s="91">
        <v>1.0943739557290562E-2</v>
      </c>
      <c r="F3735" s="91">
        <v>1.2541646422442189E-2</v>
      </c>
      <c r="G3735" s="92">
        <v>1.3830805470440827E-2</v>
      </c>
      <c r="H3735" s="92">
        <v>1.4816309242229868E-2</v>
      </c>
      <c r="I3735" s="92">
        <v>1.5613102968788178E-2</v>
      </c>
      <c r="J3735" s="92">
        <v>1.62325120033328E-2</v>
      </c>
    </row>
    <row r="3736" spans="3:10" x14ac:dyDescent="0.25">
      <c r="C3736" s="84">
        <v>1.2430499130464423E-2</v>
      </c>
      <c r="D3736" s="91">
        <v>1.60971112039737E-2</v>
      </c>
      <c r="E3736" s="91">
        <v>1.9059189977686204E-2</v>
      </c>
      <c r="F3736" s="91">
        <v>2.1425294687637826E-2</v>
      </c>
      <c r="G3736" s="92">
        <v>2.3421502297312068E-2</v>
      </c>
      <c r="H3736" s="92">
        <v>2.5125439673509591E-2</v>
      </c>
      <c r="I3736" s="92">
        <v>2.6763892323752838E-2</v>
      </c>
      <c r="J3736" s="92">
        <v>2.8362000316083713E-2</v>
      </c>
    </row>
    <row r="3737" spans="3:10" x14ac:dyDescent="0.25">
      <c r="C3737" s="84">
        <v>1.8469320001942905E-2</v>
      </c>
      <c r="D3737" s="91">
        <v>2.5118663421717469E-2</v>
      </c>
      <c r="E3737" s="91">
        <v>2.9747615885654829E-2</v>
      </c>
      <c r="F3737" s="91">
        <v>3.2616838888701358E-2</v>
      </c>
      <c r="G3737" s="92">
        <v>3.4390893296708767E-2</v>
      </c>
      <c r="H3737" s="92">
        <v>3.5438841499550316E-2</v>
      </c>
      <c r="I3737" s="92">
        <v>3.6209803311364933E-2</v>
      </c>
      <c r="J3737" s="92">
        <v>3.6760072585558093E-2</v>
      </c>
    </row>
    <row r="3738" spans="3:10" x14ac:dyDescent="0.25">
      <c r="C3738" s="84">
        <v>7.6521342406415454E-3</v>
      </c>
      <c r="D3738" s="91">
        <v>1.1232501572547163E-2</v>
      </c>
      <c r="E3738" s="91">
        <v>1.4315593815454839E-2</v>
      </c>
      <c r="F3738" s="91">
        <v>1.6680407002497035E-2</v>
      </c>
      <c r="G3738" s="92">
        <v>1.8369609935167543E-2</v>
      </c>
      <c r="H3738" s="92">
        <v>1.9410106334360348E-2</v>
      </c>
      <c r="I3738" s="92">
        <v>1.998821341074861E-2</v>
      </c>
      <c r="J3738" s="92">
        <v>2.0151437600471389E-2</v>
      </c>
    </row>
    <row r="3739" spans="3:10" x14ac:dyDescent="0.25">
      <c r="C3739" s="84">
        <v>2.0474460543861161E-2</v>
      </c>
      <c r="D3739" s="91">
        <v>2.6063928221516069E-2</v>
      </c>
      <c r="E3739" s="91">
        <v>2.9979850694497271E-2</v>
      </c>
      <c r="F3739" s="91">
        <v>3.250806322241856E-2</v>
      </c>
      <c r="G3739" s="92">
        <v>3.4114833512547196E-2</v>
      </c>
      <c r="H3739" s="92">
        <v>3.4987557368475475E-2</v>
      </c>
      <c r="I3739" s="92">
        <v>3.5471420676696563E-2</v>
      </c>
      <c r="J3739" s="92">
        <v>3.5591415064073963E-2</v>
      </c>
    </row>
    <row r="3740" spans="3:10" x14ac:dyDescent="0.25">
      <c r="C3740" s="84">
        <v>5.5838764272961618E-3</v>
      </c>
      <c r="D3740" s="91">
        <v>7.6885058526397713E-3</v>
      </c>
      <c r="E3740" s="91">
        <v>9.3950465979470901E-3</v>
      </c>
      <c r="F3740" s="91">
        <v>1.0651620861103963E-2</v>
      </c>
      <c r="G3740" s="92">
        <v>1.1525710713816795E-2</v>
      </c>
      <c r="H3740" s="92">
        <v>1.2046682037272209E-2</v>
      </c>
      <c r="I3740" s="92">
        <v>1.2335251375548294E-2</v>
      </c>
      <c r="J3740" s="92">
        <v>1.2426173908344783E-2</v>
      </c>
    </row>
    <row r="3741" spans="3:10" x14ac:dyDescent="0.25">
      <c r="C3741" s="84">
        <v>2.4982908408239363E-3</v>
      </c>
      <c r="D3741" s="91">
        <v>4.9335010714748962E-3</v>
      </c>
      <c r="E3741" s="91">
        <v>7.8285841358897677E-3</v>
      </c>
      <c r="F3741" s="91">
        <v>1.0734003284518481E-2</v>
      </c>
      <c r="G3741" s="92">
        <v>1.3365867296321245E-2</v>
      </c>
      <c r="H3741" s="92">
        <v>1.5542806447013459E-2</v>
      </c>
      <c r="I3741" s="92">
        <v>1.7314518767247669E-2</v>
      </c>
      <c r="J3741" s="92">
        <v>1.8695897240302101E-2</v>
      </c>
    </row>
    <row r="3742" spans="3:10" x14ac:dyDescent="0.25">
      <c r="C3742" s="84">
        <v>4.9160662941295343E-3</v>
      </c>
      <c r="D3742" s="91">
        <v>8.9793887011155784E-3</v>
      </c>
      <c r="E3742" s="91">
        <v>1.3259928854413124E-2</v>
      </c>
      <c r="F3742" s="91">
        <v>1.708377235078724E-2</v>
      </c>
      <c r="G3742" s="92">
        <v>2.020216553692869E-2</v>
      </c>
      <c r="H3742" s="92">
        <v>2.2526308718257261E-2</v>
      </c>
      <c r="I3742" s="92">
        <v>2.4241211255210973E-2</v>
      </c>
      <c r="J3742" s="92">
        <v>2.5403629715679488E-2</v>
      </c>
    </row>
    <row r="3743" spans="3:10" x14ac:dyDescent="0.25">
      <c r="C3743" s="84">
        <v>1.6573638455472494E-3</v>
      </c>
      <c r="D3743" s="91">
        <v>3.0348784554238614E-3</v>
      </c>
      <c r="E3743" s="91">
        <v>4.647996725776103E-3</v>
      </c>
      <c r="F3743" s="91">
        <v>6.2784713908855183E-3</v>
      </c>
      <c r="G3743" s="92">
        <v>7.7623927639343939E-3</v>
      </c>
      <c r="H3743" s="92">
        <v>8.9653518437537941E-3</v>
      </c>
      <c r="I3743" s="92">
        <v>9.8844205106392528E-3</v>
      </c>
      <c r="J3743" s="92">
        <v>1.0511172337869296E-2</v>
      </c>
    </row>
    <row r="3744" spans="3:10" x14ac:dyDescent="0.25">
      <c r="C3744" s="84">
        <v>1.779052397440066E-2</v>
      </c>
      <c r="D3744" s="91">
        <v>2.3494751578630482E-2</v>
      </c>
      <c r="E3744" s="91">
        <v>2.7493114333778431E-2</v>
      </c>
      <c r="F3744" s="91">
        <v>2.9939687856082142E-2</v>
      </c>
      <c r="G3744" s="92">
        <v>3.1309071726856277E-2</v>
      </c>
      <c r="H3744" s="92">
        <v>3.1865471190025703E-2</v>
      </c>
      <c r="I3744" s="92">
        <v>3.2006973957265025E-2</v>
      </c>
      <c r="J3744" s="92">
        <v>3.1811468103029594E-2</v>
      </c>
    </row>
    <row r="3745" spans="3:10" x14ac:dyDescent="0.25">
      <c r="C3745" s="84">
        <v>8.2030315034990076E-3</v>
      </c>
      <c r="D3745" s="91">
        <v>1.045059894299134E-2</v>
      </c>
      <c r="E3745" s="91">
        <v>1.2379106065046662E-2</v>
      </c>
      <c r="F3745" s="91">
        <v>1.4029858939137024E-2</v>
      </c>
      <c r="G3745" s="92">
        <v>1.550351540757138E-2</v>
      </c>
      <c r="H3745" s="92">
        <v>1.6820914261054684E-2</v>
      </c>
      <c r="I3745" s="92">
        <v>1.8126520019927359E-2</v>
      </c>
      <c r="J3745" s="92">
        <v>1.9449186216108805E-2</v>
      </c>
    </row>
    <row r="3746" spans="3:10" x14ac:dyDescent="0.25">
      <c r="C3746" s="84">
        <v>2.480824152224673E-2</v>
      </c>
      <c r="D3746" s="91">
        <v>3.1722496615749565E-2</v>
      </c>
      <c r="E3746" s="91">
        <v>3.6807890180779443E-2</v>
      </c>
      <c r="F3746" s="91">
        <v>4.0324529389047105E-2</v>
      </c>
      <c r="G3746" s="92">
        <v>4.2784763654774384E-2</v>
      </c>
      <c r="H3746" s="92">
        <v>4.4398825939408942E-2</v>
      </c>
      <c r="I3746" s="92">
        <v>4.5601592454487846E-2</v>
      </c>
      <c r="J3746" s="92">
        <v>4.6425537456522607E-2</v>
      </c>
    </row>
    <row r="3747" spans="3:10" x14ac:dyDescent="0.25">
      <c r="C3747" s="84">
        <v>3.5891232348390267E-3</v>
      </c>
      <c r="D3747" s="91">
        <v>7.8128548939170039E-3</v>
      </c>
      <c r="E3747" s="91">
        <v>1.3176453952862457E-2</v>
      </c>
      <c r="F3747" s="91">
        <v>1.8806299314081832E-2</v>
      </c>
      <c r="G3747" s="92">
        <v>2.4104733771964884E-2</v>
      </c>
      <c r="H3747" s="92">
        <v>2.867476542946366E-2</v>
      </c>
      <c r="I3747" s="92">
        <v>3.253062962154149E-2</v>
      </c>
      <c r="J3747" s="92">
        <v>3.5595030681010706E-2</v>
      </c>
    </row>
    <row r="3748" spans="3:10" x14ac:dyDescent="0.25">
      <c r="C3748" s="84">
        <v>6.1705387102223451E-3</v>
      </c>
      <c r="D3748" s="91">
        <v>8.3913628022814803E-3</v>
      </c>
      <c r="E3748" s="91">
        <v>1.0198616763303246E-2</v>
      </c>
      <c r="F3748" s="91">
        <v>1.1552985293122623E-2</v>
      </c>
      <c r="G3748" s="92">
        <v>1.2531679053794414E-2</v>
      </c>
      <c r="H3748" s="92">
        <v>1.3164821929907115E-2</v>
      </c>
      <c r="I3748" s="92">
        <v>1.3579071188867824E-2</v>
      </c>
      <c r="J3748" s="92">
        <v>1.3805061883719005E-2</v>
      </c>
    </row>
    <row r="3749" spans="3:10" x14ac:dyDescent="0.25">
      <c r="C3749" s="84">
        <v>1.4373546136948578E-2</v>
      </c>
      <c r="D3749" s="91">
        <v>1.8722537835635874E-2</v>
      </c>
      <c r="E3749" s="91">
        <v>2.2267582547561587E-2</v>
      </c>
      <c r="F3749" s="91">
        <v>2.5150088314239802E-2</v>
      </c>
      <c r="G3749" s="92">
        <v>2.7646353220012403E-2</v>
      </c>
      <c r="H3749" s="92">
        <v>2.9846113691709197E-2</v>
      </c>
      <c r="I3749" s="92">
        <v>3.2002510778779754E-2</v>
      </c>
      <c r="J3749" s="92">
        <v>3.4117236385300377E-2</v>
      </c>
    </row>
    <row r="3750" spans="3:10" x14ac:dyDescent="0.25">
      <c r="C3750" s="84">
        <v>1.1608572006189489E-2</v>
      </c>
      <c r="D3750" s="91">
        <v>1.6518422635445944E-2</v>
      </c>
      <c r="E3750" s="91">
        <v>2.0599824171363228E-2</v>
      </c>
      <c r="F3750" s="91">
        <v>2.3706096654777353E-2</v>
      </c>
      <c r="G3750" s="92">
        <v>2.6015459256017854E-2</v>
      </c>
      <c r="H3750" s="92">
        <v>2.7623979524514838E-2</v>
      </c>
      <c r="I3750" s="92">
        <v>2.8809013660950802E-2</v>
      </c>
      <c r="J3750" s="92">
        <v>2.9619887190068313E-2</v>
      </c>
    </row>
    <row r="3751" spans="3:10" x14ac:dyDescent="0.25">
      <c r="C3751" s="84">
        <v>1.1722667428288766E-2</v>
      </c>
      <c r="D3751" s="91">
        <v>1.5502799481191298E-2</v>
      </c>
      <c r="E3751" s="91">
        <v>1.8908683223836875E-2</v>
      </c>
      <c r="F3751" s="91">
        <v>2.1834703319224807E-2</v>
      </c>
      <c r="G3751" s="92">
        <v>2.4279033608037192E-2</v>
      </c>
      <c r="H3751" s="92">
        <v>2.6136086038358947E-2</v>
      </c>
      <c r="I3751" s="92">
        <v>2.7517124307921428E-2</v>
      </c>
      <c r="J3751" s="92">
        <v>2.8379759950540474E-2</v>
      </c>
    </row>
    <row r="3752" spans="3:10" x14ac:dyDescent="0.25">
      <c r="C3752" s="84">
        <v>1.4085712901961049E-2</v>
      </c>
      <c r="D3752" s="91">
        <v>1.9236725739933982E-2</v>
      </c>
      <c r="E3752" s="91">
        <v>2.3214137236055955E-2</v>
      </c>
      <c r="F3752" s="91">
        <v>2.5980306224468078E-2</v>
      </c>
      <c r="G3752" s="92">
        <v>2.7810089984159497E-2</v>
      </c>
      <c r="H3752" s="92">
        <v>2.8847384447242674E-2</v>
      </c>
      <c r="I3752" s="92">
        <v>2.939962387926601E-2</v>
      </c>
      <c r="J3752" s="92">
        <v>2.9517251570923296E-2</v>
      </c>
    </row>
    <row r="3753" spans="3:10" x14ac:dyDescent="0.25">
      <c r="C3753" s="84">
        <v>1.7811955256904929E-2</v>
      </c>
      <c r="D3753" s="91">
        <v>2.1370006533440476E-2</v>
      </c>
      <c r="E3753" s="91">
        <v>2.4115779796886543E-2</v>
      </c>
      <c r="F3753" s="91">
        <v>2.6246325538699069E-2</v>
      </c>
      <c r="G3753" s="92">
        <v>2.7981731232238925E-2</v>
      </c>
      <c r="H3753" s="92">
        <v>2.9334209605153407E-2</v>
      </c>
      <c r="I3753" s="92">
        <v>3.0499900995717887E-2</v>
      </c>
      <c r="J3753" s="92">
        <v>3.1450877068045169E-2</v>
      </c>
    </row>
    <row r="3754" spans="3:10" x14ac:dyDescent="0.25">
      <c r="C3754" s="84">
        <v>7.5789027296911435E-2</v>
      </c>
      <c r="D3754" s="91">
        <v>7.8954222541193692E-2</v>
      </c>
      <c r="E3754" s="91">
        <v>7.6603622086316783E-2</v>
      </c>
      <c r="F3754" s="91">
        <v>7.1981012112244044E-2</v>
      </c>
      <c r="G3754" s="92">
        <v>6.6921396048972806E-2</v>
      </c>
      <c r="H3754" s="92">
        <v>6.1835378459947091E-2</v>
      </c>
      <c r="I3754" s="92">
        <v>5.7160377868719768E-2</v>
      </c>
      <c r="J3754" s="92">
        <v>5.2706444939107484E-2</v>
      </c>
    </row>
    <row r="3755" spans="3:10" x14ac:dyDescent="0.25">
      <c r="C3755" s="84">
        <v>2.1420085445475218E-2</v>
      </c>
      <c r="D3755" s="91">
        <v>3.3616194895551114E-2</v>
      </c>
      <c r="E3755" s="91">
        <v>4.4158954070493014E-2</v>
      </c>
      <c r="F3755" s="91">
        <v>5.2154503179631925E-2</v>
      </c>
      <c r="G3755" s="92">
        <v>5.7963597094022497E-2</v>
      </c>
      <c r="H3755" s="92">
        <v>6.1939499185756669E-2</v>
      </c>
      <c r="I3755" s="92">
        <v>6.4792233726698692E-2</v>
      </c>
      <c r="J3755" s="92">
        <v>6.661698508746608E-2</v>
      </c>
    </row>
    <row r="3756" spans="3:10" x14ac:dyDescent="0.25">
      <c r="C3756" s="84">
        <v>2.4305307604916291E-3</v>
      </c>
      <c r="D3756" s="91">
        <v>4.4494542957175184E-3</v>
      </c>
      <c r="E3756" s="91">
        <v>6.7027985745097274E-3</v>
      </c>
      <c r="F3756" s="91">
        <v>8.8627242880076999E-3</v>
      </c>
      <c r="G3756" s="92">
        <v>1.0743387139510834E-2</v>
      </c>
      <c r="H3756" s="92">
        <v>1.2220995830286843E-2</v>
      </c>
      <c r="I3756" s="92">
        <v>1.333785518393937E-2</v>
      </c>
      <c r="J3756" s="92">
        <v>1.410057797198988E-2</v>
      </c>
    </row>
    <row r="3757" spans="3:10" x14ac:dyDescent="0.25">
      <c r="C3757" s="84">
        <v>1.6478514226320008E-2</v>
      </c>
      <c r="D3757" s="91">
        <v>2.6312274109901543E-2</v>
      </c>
      <c r="E3757" s="91">
        <v>3.4660799343451239E-2</v>
      </c>
      <c r="F3757" s="91">
        <v>4.0715543519114411E-2</v>
      </c>
      <c r="G3757" s="92">
        <v>4.480083114632518E-2</v>
      </c>
      <c r="H3757" s="92">
        <v>4.7275256851848427E-2</v>
      </c>
      <c r="I3757" s="92">
        <v>4.8765602458265188E-2</v>
      </c>
      <c r="J3757" s="92">
        <v>4.942341932706848E-2</v>
      </c>
    </row>
    <row r="3758" spans="3:10" x14ac:dyDescent="0.25">
      <c r="C3758" s="84">
        <v>2.412731500307963E-2</v>
      </c>
      <c r="D3758" s="91">
        <v>2.7231228864693161E-2</v>
      </c>
      <c r="E3758" s="91">
        <v>2.9049248127999455E-2</v>
      </c>
      <c r="F3758" s="91">
        <v>3.0080776037002675E-2</v>
      </c>
      <c r="G3758" s="92">
        <v>3.0703346268055133E-2</v>
      </c>
      <c r="H3758" s="92">
        <v>3.0966358861987647E-2</v>
      </c>
      <c r="I3758" s="92">
        <v>3.107315971189319E-2</v>
      </c>
      <c r="J3758" s="92">
        <v>3.0973398182261379E-2</v>
      </c>
    </row>
    <row r="3759" spans="3:10" x14ac:dyDescent="0.25">
      <c r="C3759" s="84">
        <v>5.9073553857275501E-3</v>
      </c>
      <c r="D3759" s="91">
        <v>8.7077531524904165E-3</v>
      </c>
      <c r="E3759" s="91">
        <v>1.1046686403965625E-2</v>
      </c>
      <c r="F3759" s="91">
        <v>1.2717025247083224E-2</v>
      </c>
      <c r="G3759" s="92">
        <v>1.3764522440256E-2</v>
      </c>
      <c r="H3759" s="92">
        <v>1.4256502185425608E-2</v>
      </c>
      <c r="I3759" s="92">
        <v>1.4389642660805651E-2</v>
      </c>
      <c r="J3759" s="92">
        <v>1.4252985027691314E-2</v>
      </c>
    </row>
    <row r="3760" spans="3:10" x14ac:dyDescent="0.25">
      <c r="C3760" s="84">
        <v>6.1490661322453205E-3</v>
      </c>
      <c r="D3760" s="91">
        <v>1.0082202604881615E-2</v>
      </c>
      <c r="E3760" s="91">
        <v>1.4028225872809417E-2</v>
      </c>
      <c r="F3760" s="91">
        <v>1.7503520028033112E-2</v>
      </c>
      <c r="G3760" s="92">
        <v>2.0337821827447554E-2</v>
      </c>
      <c r="H3760" s="92">
        <v>2.2445003375822545E-2</v>
      </c>
      <c r="I3760" s="92">
        <v>2.4000252663020475E-2</v>
      </c>
      <c r="J3760" s="92">
        <v>2.5064890262002256E-2</v>
      </c>
    </row>
    <row r="3761" spans="3:10" x14ac:dyDescent="0.25">
      <c r="C3761" s="84">
        <v>1.5461556686423277E-2</v>
      </c>
      <c r="D3761" s="91">
        <v>2.1029275189189831E-2</v>
      </c>
      <c r="E3761" s="91">
        <v>2.5592884195263985E-2</v>
      </c>
      <c r="F3761" s="91">
        <v>2.9131388618661633E-2</v>
      </c>
      <c r="G3761" s="92">
        <v>3.1903325420667983E-2</v>
      </c>
      <c r="H3761" s="92">
        <v>3.4008889386836029E-2</v>
      </c>
      <c r="I3761" s="92">
        <v>3.5750555149616059E-2</v>
      </c>
      <c r="J3761" s="92">
        <v>3.7142929538040846E-2</v>
      </c>
    </row>
    <row r="3762" spans="3:10" x14ac:dyDescent="0.25">
      <c r="C3762" s="84">
        <v>2.287089972883458E-2</v>
      </c>
      <c r="D3762" s="91">
        <v>2.7740545531360995E-2</v>
      </c>
      <c r="E3762" s="91">
        <v>3.074575651080963E-2</v>
      </c>
      <c r="F3762" s="91">
        <v>3.2303291272640283E-2</v>
      </c>
      <c r="G3762" s="92">
        <v>3.2931485036268963E-2</v>
      </c>
      <c r="H3762" s="92">
        <v>3.2853206613932512E-2</v>
      </c>
      <c r="I3762" s="92">
        <v>3.244048296466439E-2</v>
      </c>
      <c r="J3762" s="92">
        <v>3.17624247106175E-2</v>
      </c>
    </row>
    <row r="3763" spans="3:10" x14ac:dyDescent="0.25">
      <c r="C3763" s="84">
        <v>2.2576028582335286E-3</v>
      </c>
      <c r="D3763" s="91">
        <v>4.9174452304548222E-3</v>
      </c>
      <c r="E3763" s="91">
        <v>8.3662615177317982E-3</v>
      </c>
      <c r="F3763" s="91">
        <v>1.2096767052731645E-2</v>
      </c>
      <c r="G3763" s="92">
        <v>1.5745913165562436E-2</v>
      </c>
      <c r="H3763" s="92">
        <v>1.9063227388390107E-2</v>
      </c>
      <c r="I3763" s="92">
        <v>2.2067642163412185E-2</v>
      </c>
      <c r="J3763" s="92">
        <v>2.472147414467165E-2</v>
      </c>
    </row>
    <row r="3764" spans="3:10" x14ac:dyDescent="0.25">
      <c r="C3764" s="84">
        <v>8.1569063224560742E-3</v>
      </c>
      <c r="D3764" s="91">
        <v>1.2266596485100222E-2</v>
      </c>
      <c r="E3764" s="91">
        <v>1.5949206521036919E-2</v>
      </c>
      <c r="F3764" s="91">
        <v>1.8940129904433767E-2</v>
      </c>
      <c r="G3764" s="92">
        <v>2.129732172808951E-2</v>
      </c>
      <c r="H3764" s="92">
        <v>2.3074029544499549E-2</v>
      </c>
      <c r="I3764" s="92">
        <v>2.4509063061518996E-2</v>
      </c>
      <c r="J3764" s="92">
        <v>2.5667756948445718E-2</v>
      </c>
    </row>
    <row r="3765" spans="3:10" x14ac:dyDescent="0.25">
      <c r="C3765" s="84">
        <v>1.4284289909775842E-2</v>
      </c>
      <c r="D3765" s="91">
        <v>2.2451315230894924E-2</v>
      </c>
      <c r="E3765" s="91">
        <v>2.9605274311360293E-2</v>
      </c>
      <c r="F3765" s="91">
        <v>3.5109967943717228E-2</v>
      </c>
      <c r="G3765" s="92">
        <v>3.9123798555109848E-2</v>
      </c>
      <c r="H3765" s="92">
        <v>4.1801736895142258E-2</v>
      </c>
      <c r="I3765" s="92">
        <v>4.3568700477193328E-2</v>
      </c>
      <c r="J3765" s="92">
        <v>4.4473715838345765E-2</v>
      </c>
    </row>
    <row r="3766" spans="3:10" x14ac:dyDescent="0.25">
      <c r="C3766" s="84">
        <v>1.0633756769867551E-2</v>
      </c>
      <c r="D3766" s="91">
        <v>1.2741098780610463E-2</v>
      </c>
      <c r="E3766" s="91">
        <v>1.4512874159403999E-2</v>
      </c>
      <c r="F3766" s="91">
        <v>1.6015515810932475E-2</v>
      </c>
      <c r="G3766" s="92">
        <v>1.7318002891765126E-2</v>
      </c>
      <c r="H3766" s="92">
        <v>1.8372374642118588E-2</v>
      </c>
      <c r="I3766" s="92">
        <v>1.9264385852252281E-2</v>
      </c>
      <c r="J3766" s="92">
        <v>1.9961608761311377E-2</v>
      </c>
    </row>
    <row r="3767" spans="3:10" x14ac:dyDescent="0.25">
      <c r="C3767" s="84">
        <v>5.1407470495187114E-3</v>
      </c>
      <c r="D3767" s="91">
        <v>8.1290292553989028E-3</v>
      </c>
      <c r="E3767" s="91">
        <v>1.0853955946467103E-2</v>
      </c>
      <c r="F3767" s="91">
        <v>1.3018228940728519E-2</v>
      </c>
      <c r="G3767" s="92">
        <v>1.4613440255438261E-2</v>
      </c>
      <c r="H3767" s="92">
        <v>1.567545481345918E-2</v>
      </c>
      <c r="I3767" s="92">
        <v>1.6387042653546638E-2</v>
      </c>
      <c r="J3767" s="92">
        <v>1.681715726882348E-2</v>
      </c>
    </row>
    <row r="3768" spans="3:10" x14ac:dyDescent="0.25">
      <c r="C3768" s="84">
        <v>2.921957818499182E-2</v>
      </c>
      <c r="D3768" s="91">
        <v>2.6280046949419923E-2</v>
      </c>
      <c r="E3768" s="91">
        <v>2.4258441998538858E-2</v>
      </c>
      <c r="F3768" s="91">
        <v>2.2973128379554616E-2</v>
      </c>
      <c r="G3768" s="92">
        <v>2.2268967292563269E-2</v>
      </c>
      <c r="H3768" s="92">
        <v>2.1914235787089793E-2</v>
      </c>
      <c r="I3768" s="92">
        <v>2.1913511200162838E-2</v>
      </c>
      <c r="J3768" s="92">
        <v>2.2166596318535126E-2</v>
      </c>
    </row>
    <row r="3769" spans="3:10" x14ac:dyDescent="0.25">
      <c r="C3769" s="84">
        <v>5.5986658524292427E-3</v>
      </c>
      <c r="D3769" s="91">
        <v>8.543325697133437E-3</v>
      </c>
      <c r="E3769" s="91">
        <v>1.1407343309191511E-2</v>
      </c>
      <c r="F3769" s="91">
        <v>1.3970928626244401E-2</v>
      </c>
      <c r="G3769" s="92">
        <v>1.6189521109994137E-2</v>
      </c>
      <c r="H3769" s="92">
        <v>1.8008586533723132E-2</v>
      </c>
      <c r="I3769" s="92">
        <v>1.9535347054190286E-2</v>
      </c>
      <c r="J3769" s="92">
        <v>2.0766809209008308E-2</v>
      </c>
    </row>
    <row r="3770" spans="3:10" x14ac:dyDescent="0.25">
      <c r="C3770" s="84">
        <v>1.9871711143644517E-2</v>
      </c>
      <c r="D3770" s="91">
        <v>2.2168210262836368E-2</v>
      </c>
      <c r="E3770" s="91">
        <v>2.3533881031465687E-2</v>
      </c>
      <c r="F3770" s="91">
        <v>2.439611035537512E-2</v>
      </c>
      <c r="G3770" s="92">
        <v>2.5065933822279212E-2</v>
      </c>
      <c r="H3770" s="92">
        <v>2.5581919085359707E-2</v>
      </c>
      <c r="I3770" s="92">
        <v>2.610466352076091E-2</v>
      </c>
      <c r="J3770" s="92">
        <v>2.6579413185124922E-2</v>
      </c>
    </row>
    <row r="3771" spans="3:10" x14ac:dyDescent="0.25">
      <c r="C3771" s="84">
        <v>3.0965599381265224E-2</v>
      </c>
      <c r="D3771" s="91">
        <v>3.1356297943893878E-2</v>
      </c>
      <c r="E3771" s="91">
        <v>3.0909251981577981E-2</v>
      </c>
      <c r="F3771" s="91">
        <v>3.0168584574168433E-2</v>
      </c>
      <c r="G3771" s="92">
        <v>2.9418040967130708E-2</v>
      </c>
      <c r="H3771" s="92">
        <v>2.86258064968592E-2</v>
      </c>
      <c r="I3771" s="92">
        <v>2.7940985752167854E-2</v>
      </c>
      <c r="J3771" s="92">
        <v>2.7301274171737555E-2</v>
      </c>
    </row>
    <row r="3772" spans="3:10" x14ac:dyDescent="0.25">
      <c r="C3772" s="84">
        <v>4.9612523221655657E-4</v>
      </c>
      <c r="D3772" s="91">
        <v>1.2045960648859547E-3</v>
      </c>
      <c r="E3772" s="91">
        <v>2.2644710893371823E-3</v>
      </c>
      <c r="F3772" s="91">
        <v>3.5674722552717555E-3</v>
      </c>
      <c r="G3772" s="92">
        <v>4.9777723819522494E-3</v>
      </c>
      <c r="H3772" s="92">
        <v>6.3579886507637616E-3</v>
      </c>
      <c r="I3772" s="92">
        <v>7.6610054717648722E-3</v>
      </c>
      <c r="J3772" s="92">
        <v>8.8485197996826213E-3</v>
      </c>
    </row>
    <row r="3773" spans="3:10" x14ac:dyDescent="0.25">
      <c r="C3773" s="84">
        <v>7.3285536026272448E-3</v>
      </c>
      <c r="D3773" s="91">
        <v>1.1293539390330455E-2</v>
      </c>
      <c r="E3773" s="91">
        <v>1.5013906955762957E-2</v>
      </c>
      <c r="F3773" s="91">
        <v>1.8155199151236142E-2</v>
      </c>
      <c r="G3773" s="92">
        <v>2.0685740392238867E-2</v>
      </c>
      <c r="H3773" s="92">
        <v>2.2597435415487838E-2</v>
      </c>
      <c r="I3773" s="92">
        <v>2.4094349675258218E-2</v>
      </c>
      <c r="J3773" s="92">
        <v>2.5233874989060982E-2</v>
      </c>
    </row>
    <row r="3774" spans="3:10" x14ac:dyDescent="0.25">
      <c r="C3774" s="84">
        <v>1.320123413067633E-2</v>
      </c>
      <c r="D3774" s="91">
        <v>1.4712710556564283E-2</v>
      </c>
      <c r="E3774" s="91">
        <v>1.5460282442640251E-2</v>
      </c>
      <c r="F3774" s="91">
        <v>1.5742219797026551E-2</v>
      </c>
      <c r="G3774" s="92">
        <v>1.5790192306204862E-2</v>
      </c>
      <c r="H3774" s="92">
        <v>1.5662802515230483E-2</v>
      </c>
      <c r="I3774" s="92">
        <v>1.5495179552536032E-2</v>
      </c>
      <c r="J3774" s="92">
        <v>1.5290954192144874E-2</v>
      </c>
    </row>
    <row r="3775" spans="3:10" x14ac:dyDescent="0.25">
      <c r="C3775" s="84">
        <v>4.5676001036785265E-3</v>
      </c>
      <c r="D3775" s="91">
        <v>7.5510620194088407E-3</v>
      </c>
      <c r="E3775" s="91">
        <v>1.0615923942050201E-2</v>
      </c>
      <c r="F3775" s="91">
        <v>1.344983783775322E-2</v>
      </c>
      <c r="G3775" s="92">
        <v>1.5967047993633125E-2</v>
      </c>
      <c r="H3775" s="92">
        <v>1.8120249698958528E-2</v>
      </c>
      <c r="I3775" s="92">
        <v>2.0043967178655402E-2</v>
      </c>
      <c r="J3775" s="92">
        <v>2.1764505649046233E-2</v>
      </c>
    </row>
    <row r="3776" spans="3:10" x14ac:dyDescent="0.25">
      <c r="C3776" s="84">
        <v>6.3109240305415449E-3</v>
      </c>
      <c r="D3776" s="91">
        <v>1.0934902942408132E-2</v>
      </c>
      <c r="E3776" s="91">
        <v>1.5668086793877455E-2</v>
      </c>
      <c r="F3776" s="91">
        <v>1.9948275282947042E-2</v>
      </c>
      <c r="G3776" s="92">
        <v>2.3638819338455245E-2</v>
      </c>
      <c r="H3776" s="92">
        <v>2.6673167955410255E-2</v>
      </c>
      <c r="I3776" s="92">
        <v>2.9218124105230926E-2</v>
      </c>
      <c r="J3776" s="92">
        <v>3.123761774265163E-2</v>
      </c>
    </row>
    <row r="3777" spans="3:10" x14ac:dyDescent="0.25">
      <c r="C3777" s="84">
        <v>3.6710221999817325E-3</v>
      </c>
      <c r="D3777" s="91">
        <v>6.8934691964830496E-3</v>
      </c>
      <c r="E3777" s="91">
        <v>1.0522223109922086E-2</v>
      </c>
      <c r="F3777" s="91">
        <v>1.4068072904688544E-2</v>
      </c>
      <c r="G3777" s="92">
        <v>1.7314902920939117E-2</v>
      </c>
      <c r="H3777" s="92">
        <v>2.0144692887762754E-2</v>
      </c>
      <c r="I3777" s="92">
        <v>2.2671695581774721E-2</v>
      </c>
      <c r="J3777" s="92">
        <v>2.4903912260882462E-2</v>
      </c>
    </row>
    <row r="3778" spans="3:10" x14ac:dyDescent="0.25">
      <c r="C3778" s="84">
        <v>2.1735522375402449E-3</v>
      </c>
      <c r="D3778" s="91">
        <v>4.1082002217624237E-3</v>
      </c>
      <c r="E3778" s="91">
        <v>6.3430793526051965E-3</v>
      </c>
      <c r="F3778" s="91">
        <v>8.5346336826803443E-3</v>
      </c>
      <c r="G3778" s="92">
        <v>1.0466259463929565E-2</v>
      </c>
      <c r="H3778" s="92">
        <v>1.1998944822046749E-2</v>
      </c>
      <c r="I3778" s="92">
        <v>1.3179004735438191E-2</v>
      </c>
      <c r="J3778" s="92">
        <v>1.403434673734608E-2</v>
      </c>
    </row>
    <row r="3779" spans="3:10" x14ac:dyDescent="0.25">
      <c r="C3779" s="84">
        <v>4.1271075853399793E-3</v>
      </c>
      <c r="D3779" s="91">
        <v>6.6447177753786143E-3</v>
      </c>
      <c r="E3779" s="91">
        <v>9.1851235768287236E-3</v>
      </c>
      <c r="F3779" s="91">
        <v>1.1460666266076436E-2</v>
      </c>
      <c r="G3779" s="92">
        <v>1.3356078865878673E-2</v>
      </c>
      <c r="H3779" s="92">
        <v>1.4794689206973565E-2</v>
      </c>
      <c r="I3779" s="92">
        <v>1.5872285595000035E-2</v>
      </c>
      <c r="J3779" s="92">
        <v>1.6619373145823846E-2</v>
      </c>
    </row>
    <row r="3780" spans="3:10" x14ac:dyDescent="0.25">
      <c r="C3780" s="84">
        <v>1.0065575690360644E-2</v>
      </c>
      <c r="D3780" s="91">
        <v>1.3672614309472341E-2</v>
      </c>
      <c r="E3780" s="91">
        <v>1.6540889973523792E-2</v>
      </c>
      <c r="F3780" s="91">
        <v>1.8661454997033387E-2</v>
      </c>
      <c r="G3780" s="92">
        <v>2.0201354281727067E-2</v>
      </c>
      <c r="H3780" s="92">
        <v>2.1217747046007304E-2</v>
      </c>
      <c r="I3780" s="92">
        <v>2.1893564526664813E-2</v>
      </c>
      <c r="J3780" s="92">
        <v>2.223883680545239E-2</v>
      </c>
    </row>
    <row r="3781" spans="3:10" x14ac:dyDescent="0.25">
      <c r="C3781" s="84">
        <v>5.9800383428435536E-2</v>
      </c>
      <c r="D3781" s="91">
        <v>5.719833369585E-2</v>
      </c>
      <c r="E3781" s="91">
        <v>5.4047859873328281E-2</v>
      </c>
      <c r="F3781" s="91">
        <v>5.1391495169605936E-2</v>
      </c>
      <c r="G3781" s="92">
        <v>4.9614927518013441E-2</v>
      </c>
      <c r="H3781" s="92">
        <v>4.8502738084107065E-2</v>
      </c>
      <c r="I3781" s="92">
        <v>4.8131119997318152E-2</v>
      </c>
      <c r="J3781" s="92">
        <v>4.8213320654753589E-2</v>
      </c>
    </row>
    <row r="3782" spans="3:10" x14ac:dyDescent="0.25">
      <c r="C3782" s="84">
        <v>9.1407154004573121E-3</v>
      </c>
      <c r="D3782" s="91">
        <v>1.2262919194649608E-2</v>
      </c>
      <c r="E3782" s="91">
        <v>1.4969592714860201E-2</v>
      </c>
      <c r="F3782" s="91">
        <v>1.7235817245043032E-2</v>
      </c>
      <c r="G3782" s="92">
        <v>1.9158257679967646E-2</v>
      </c>
      <c r="H3782" s="92">
        <v>2.0744002152917038E-2</v>
      </c>
      <c r="I3782" s="92">
        <v>2.2143054588671111E-2</v>
      </c>
      <c r="J3782" s="92">
        <v>2.3349865034611155E-2</v>
      </c>
    </row>
    <row r="3783" spans="3:10" x14ac:dyDescent="0.25">
      <c r="C3783" s="84">
        <v>2.8940493066182196E-3</v>
      </c>
      <c r="D3783" s="91">
        <v>6.2684157532446874E-3</v>
      </c>
      <c r="E3783" s="91">
        <v>1.0391888024483594E-2</v>
      </c>
      <c r="F3783" s="91">
        <v>1.446701030382104E-2</v>
      </c>
      <c r="G3783" s="92">
        <v>1.7993024100873563E-2</v>
      </c>
      <c r="H3783" s="92">
        <v>2.0692208496656161E-2</v>
      </c>
      <c r="I3783" s="92">
        <v>2.2630628964523919E-2</v>
      </c>
      <c r="J3783" s="92">
        <v>2.3828185283851628E-2</v>
      </c>
    </row>
    <row r="3784" spans="3:10" x14ac:dyDescent="0.25">
      <c r="C3784" s="84">
        <v>1.4966926192166163E-2</v>
      </c>
      <c r="D3784" s="91">
        <v>2.0849695496841288E-2</v>
      </c>
      <c r="E3784" s="91">
        <v>2.5603190473191095E-2</v>
      </c>
      <c r="F3784" s="91">
        <v>2.9194328608189008E-2</v>
      </c>
      <c r="G3784" s="92">
        <v>3.1949142536615648E-2</v>
      </c>
      <c r="H3784" s="92">
        <v>3.4037656390539281E-2</v>
      </c>
      <c r="I3784" s="92">
        <v>3.5806718087882161E-2</v>
      </c>
      <c r="J3784" s="92">
        <v>3.7286765685985893E-2</v>
      </c>
    </row>
    <row r="3785" spans="3:10" x14ac:dyDescent="0.25">
      <c r="C3785" s="84">
        <v>8.4840448846129034E-3</v>
      </c>
      <c r="D3785" s="91">
        <v>1.0285657650909788E-2</v>
      </c>
      <c r="E3785" s="91">
        <v>1.1688260387383029E-2</v>
      </c>
      <c r="F3785" s="91">
        <v>1.2792353713290487E-2</v>
      </c>
      <c r="G3785" s="92">
        <v>1.3718060328932193E-2</v>
      </c>
      <c r="H3785" s="92">
        <v>1.4487993499498451E-2</v>
      </c>
      <c r="I3785" s="92">
        <v>1.5218572816144629E-2</v>
      </c>
      <c r="J3785" s="92">
        <v>1.5919507989959152E-2</v>
      </c>
    </row>
    <row r="3786" spans="3:10" x14ac:dyDescent="0.25">
      <c r="C3786" s="84">
        <v>3.2152853641589699E-3</v>
      </c>
      <c r="D3786" s="91">
        <v>5.1435088429778748E-3</v>
      </c>
      <c r="E3786" s="91">
        <v>7.1843577547847899E-3</v>
      </c>
      <c r="F3786" s="91">
        <v>9.1476697635254362E-3</v>
      </c>
      <c r="G3786" s="92">
        <v>1.0940593876362479E-2</v>
      </c>
      <c r="H3786" s="92">
        <v>1.248073683135798E-2</v>
      </c>
      <c r="I3786" s="92">
        <v>1.3823874472175503E-2</v>
      </c>
      <c r="J3786" s="92">
        <v>1.4974811323291804E-2</v>
      </c>
    </row>
    <row r="3787" spans="3:10" x14ac:dyDescent="0.25">
      <c r="C3787" s="84">
        <v>5.0317441209145872E-2</v>
      </c>
      <c r="D3787" s="91">
        <v>5.3345238060210215E-2</v>
      </c>
      <c r="E3787" s="91">
        <v>5.393239659589457E-2</v>
      </c>
      <c r="F3787" s="91">
        <v>5.3522597381986683E-2</v>
      </c>
      <c r="G3787" s="92">
        <v>5.3003958922338723E-2</v>
      </c>
      <c r="H3787" s="92">
        <v>5.2524347423398884E-2</v>
      </c>
      <c r="I3787" s="92">
        <v>5.2424240127255196E-2</v>
      </c>
      <c r="J3787" s="92">
        <v>5.2573438280947266E-2</v>
      </c>
    </row>
    <row r="3788" spans="3:10" x14ac:dyDescent="0.25">
      <c r="C3788" s="84">
        <v>1.9390212458996935E-2</v>
      </c>
      <c r="D3788" s="91">
        <v>2.303572213372708E-2</v>
      </c>
      <c r="E3788" s="91">
        <v>2.5378767677629508E-2</v>
      </c>
      <c r="F3788" s="91">
        <v>2.6848500613307912E-2</v>
      </c>
      <c r="G3788" s="92">
        <v>2.787651165612667E-2</v>
      </c>
      <c r="H3788" s="92">
        <v>2.861631185867938E-2</v>
      </c>
      <c r="I3788" s="92">
        <v>2.9341680187595708E-2</v>
      </c>
      <c r="J3788" s="92">
        <v>3.0061980139075854E-2</v>
      </c>
    </row>
    <row r="3789" spans="3:10" x14ac:dyDescent="0.25">
      <c r="C3789" s="84">
        <v>6.9824064560955008E-3</v>
      </c>
      <c r="D3789" s="91">
        <v>8.6793959425568237E-3</v>
      </c>
      <c r="E3789" s="91">
        <v>1.0070154505823423E-2</v>
      </c>
      <c r="F3789" s="91">
        <v>1.1254374060339261E-2</v>
      </c>
      <c r="G3789" s="92">
        <v>1.2366246344048955E-2</v>
      </c>
      <c r="H3789" s="92">
        <v>1.3458687217583263E-2</v>
      </c>
      <c r="I3789" s="92">
        <v>1.4670720515080433E-2</v>
      </c>
      <c r="J3789" s="92">
        <v>1.6042318915692504E-2</v>
      </c>
    </row>
    <row r="3790" spans="3:10" x14ac:dyDescent="0.25">
      <c r="C3790" s="84">
        <v>1.7616135099466211E-2</v>
      </c>
      <c r="D3790" s="91">
        <v>2.3099754003884664E-2</v>
      </c>
      <c r="E3790" s="91">
        <v>2.7319600409463515E-2</v>
      </c>
      <c r="F3790" s="91">
        <v>3.0394288307892727E-2</v>
      </c>
      <c r="G3790" s="92">
        <v>3.2663034497921344E-2</v>
      </c>
      <c r="H3790" s="92">
        <v>3.4252119630566596E-2</v>
      </c>
      <c r="I3790" s="92">
        <v>3.5470889988787245E-2</v>
      </c>
      <c r="J3790" s="92">
        <v>3.6330469612615685E-2</v>
      </c>
    </row>
    <row r="3791" spans="3:10" x14ac:dyDescent="0.25">
      <c r="C3791" s="84">
        <v>8.7378283793832275E-3</v>
      </c>
      <c r="D3791" s="91">
        <v>1.2165886770127953E-2</v>
      </c>
      <c r="E3791" s="91">
        <v>1.5099085269867578E-2</v>
      </c>
      <c r="F3791" s="91">
        <v>1.7432095941770916E-2</v>
      </c>
      <c r="G3791" s="92">
        <v>1.9237307481229472E-2</v>
      </c>
      <c r="H3791" s="92">
        <v>2.052380963268052E-2</v>
      </c>
      <c r="I3791" s="92">
        <v>2.1459224679713767E-2</v>
      </c>
      <c r="J3791" s="92">
        <v>2.2071876879030897E-2</v>
      </c>
    </row>
    <row r="3792" spans="3:10" x14ac:dyDescent="0.25">
      <c r="C3792" s="84">
        <v>1.044763167712996E-2</v>
      </c>
      <c r="D3792" s="91">
        <v>1.3436533899052657E-2</v>
      </c>
      <c r="E3792" s="91">
        <v>1.5915186179356125E-2</v>
      </c>
      <c r="F3792" s="91">
        <v>1.7928411434802512E-2</v>
      </c>
      <c r="G3792" s="92">
        <v>1.9606677325259361E-2</v>
      </c>
      <c r="H3792" s="92">
        <v>2.0966312027949845E-2</v>
      </c>
      <c r="I3792" s="92">
        <v>2.2161758628738645E-2</v>
      </c>
      <c r="J3792" s="92">
        <v>2.3188635916510686E-2</v>
      </c>
    </row>
    <row r="3793" spans="3:10" x14ac:dyDescent="0.25">
      <c r="C3793" s="84">
        <v>5.8695905759632086E-3</v>
      </c>
      <c r="D3793" s="91">
        <v>1.026986925492532E-2</v>
      </c>
      <c r="E3793" s="91">
        <v>1.469921868479462E-2</v>
      </c>
      <c r="F3793" s="91">
        <v>1.8507806997783E-2</v>
      </c>
      <c r="G3793" s="92">
        <v>2.1523608047047244E-2</v>
      </c>
      <c r="H3793" s="92">
        <v>2.3725776824471547E-2</v>
      </c>
      <c r="I3793" s="92">
        <v>2.5357307662033937E-2</v>
      </c>
      <c r="J3793" s="92">
        <v>2.6501270592604775E-2</v>
      </c>
    </row>
    <row r="3794" spans="3:10" x14ac:dyDescent="0.25">
      <c r="C3794" s="84">
        <v>4.4253000795758885E-3</v>
      </c>
      <c r="D3794" s="91">
        <v>7.6510633032034507E-3</v>
      </c>
      <c r="E3794" s="91">
        <v>1.1136985573464266E-2</v>
      </c>
      <c r="F3794" s="91">
        <v>1.4474792965247238E-2</v>
      </c>
      <c r="G3794" s="92">
        <v>1.7478805498721543E-2</v>
      </c>
      <c r="H3794" s="92">
        <v>2.0019976752444612E-2</v>
      </c>
      <c r="I3794" s="92">
        <v>2.2193621849784566E-2</v>
      </c>
      <c r="J3794" s="92">
        <v>2.399841208606741E-2</v>
      </c>
    </row>
    <row r="3795" spans="3:10" x14ac:dyDescent="0.25">
      <c r="C3795" s="84">
        <v>3.172047241618059E-2</v>
      </c>
      <c r="D3795" s="91">
        <v>3.187749817130521E-2</v>
      </c>
      <c r="E3795" s="91">
        <v>3.1210929398209634E-2</v>
      </c>
      <c r="F3795" s="91">
        <v>3.0321154582176792E-2</v>
      </c>
      <c r="G3795" s="92">
        <v>2.9506834999080148E-2</v>
      </c>
      <c r="H3795" s="92">
        <v>2.8721351953125522E-2</v>
      </c>
      <c r="I3795" s="92">
        <v>2.8086554815808126E-2</v>
      </c>
      <c r="J3795" s="92">
        <v>2.7509837726107839E-2</v>
      </c>
    </row>
    <row r="3796" spans="3:10" x14ac:dyDescent="0.25">
      <c r="C3796" s="84">
        <v>1.8212503985359908E-3</v>
      </c>
      <c r="D3796" s="91">
        <v>3.9875583672858228E-3</v>
      </c>
      <c r="E3796" s="91">
        <v>6.7390359781575654E-3</v>
      </c>
      <c r="F3796" s="91">
        <v>9.5604403767165034E-3</v>
      </c>
      <c r="G3796" s="92">
        <v>1.2062966191871433E-2</v>
      </c>
      <c r="H3796" s="92">
        <v>1.3999089914915204E-2</v>
      </c>
      <c r="I3796" s="92">
        <v>1.5385822474712126E-2</v>
      </c>
      <c r="J3796" s="92">
        <v>1.6246443495697729E-2</v>
      </c>
    </row>
    <row r="3797" spans="3:10" x14ac:dyDescent="0.25">
      <c r="C3797" s="84">
        <v>0.11548269007551244</v>
      </c>
      <c r="D3797" s="91">
        <v>9.5937076939272961E-2</v>
      </c>
      <c r="E3797" s="91">
        <v>8.1067445380379452E-2</v>
      </c>
      <c r="F3797" s="91">
        <v>7.0222997624862268E-2</v>
      </c>
      <c r="G3797" s="92">
        <v>6.2453325687742194E-2</v>
      </c>
      <c r="H3797" s="92">
        <v>5.6598041252322873E-2</v>
      </c>
      <c r="I3797" s="92">
        <v>5.2246652011464986E-2</v>
      </c>
      <c r="J3797" s="92">
        <v>4.8791980153509926E-2</v>
      </c>
    </row>
    <row r="3798" spans="3:10" x14ac:dyDescent="0.25">
      <c r="C3798" s="84">
        <v>2.5259310236346907E-2</v>
      </c>
      <c r="D3798" s="91">
        <v>3.0553598560026474E-2</v>
      </c>
      <c r="E3798" s="91">
        <v>3.336525887706232E-2</v>
      </c>
      <c r="F3798" s="91">
        <v>3.4419226406681172E-2</v>
      </c>
      <c r="G3798" s="92">
        <v>3.4454307318113338E-2</v>
      </c>
      <c r="H3798" s="92">
        <v>3.3767190652545853E-2</v>
      </c>
      <c r="I3798" s="92">
        <v>3.2731140154011192E-2</v>
      </c>
      <c r="J3798" s="92">
        <v>3.137951155853104E-2</v>
      </c>
    </row>
    <row r="3799" spans="3:10" x14ac:dyDescent="0.25">
      <c r="C3799" s="84">
        <v>2.8479577915374501E-3</v>
      </c>
      <c r="D3799" s="91">
        <v>5.4052685510654688E-3</v>
      </c>
      <c r="E3799" s="91">
        <v>8.4611941698991468E-3</v>
      </c>
      <c r="F3799" s="91">
        <v>1.1643749308177017E-2</v>
      </c>
      <c r="G3799" s="92">
        <v>1.4722513619948365E-2</v>
      </c>
      <c r="H3799" s="92">
        <v>1.7527543538357778E-2</v>
      </c>
      <c r="I3799" s="92">
        <v>2.0106877236375706E-2</v>
      </c>
      <c r="J3799" s="92">
        <v>2.2445488905615346E-2</v>
      </c>
    </row>
    <row r="3800" spans="3:10" x14ac:dyDescent="0.25">
      <c r="C3800" s="84">
        <v>2.0739010140430194E-2</v>
      </c>
      <c r="D3800" s="91">
        <v>2.7426826468631114E-2</v>
      </c>
      <c r="E3800" s="91">
        <v>3.2244383650570703E-2</v>
      </c>
      <c r="F3800" s="91">
        <v>3.5446091839120702E-2</v>
      </c>
      <c r="G3800" s="92">
        <v>3.7579142022582696E-2</v>
      </c>
      <c r="H3800" s="92">
        <v>3.8882624390960636E-2</v>
      </c>
      <c r="I3800" s="92">
        <v>3.973918404597844E-2</v>
      </c>
      <c r="J3800" s="92">
        <v>4.0150214803858247E-2</v>
      </c>
    </row>
    <row r="3801" spans="3:10" x14ac:dyDescent="0.25">
      <c r="C3801" s="84">
        <v>1.8876487098253472E-2</v>
      </c>
      <c r="D3801" s="91">
        <v>2.1874071133100925E-2</v>
      </c>
      <c r="E3801" s="91">
        <v>2.3608332911080051E-2</v>
      </c>
      <c r="F3801" s="91">
        <v>2.4563537164239833E-2</v>
      </c>
      <c r="G3801" s="92">
        <v>2.515298907181476E-2</v>
      </c>
      <c r="H3801" s="92">
        <v>2.5502737543618526E-2</v>
      </c>
      <c r="I3801" s="92">
        <v>2.5841602036831127E-2</v>
      </c>
      <c r="J3801" s="92">
        <v>2.6172384072264344E-2</v>
      </c>
    </row>
    <row r="3802" spans="3:10" x14ac:dyDescent="0.25">
      <c r="C3802" s="84">
        <v>2.8893884973789862E-3</v>
      </c>
      <c r="D3802" s="91">
        <v>5.4003363547134586E-3</v>
      </c>
      <c r="E3802" s="91">
        <v>8.3276220011233946E-3</v>
      </c>
      <c r="F3802" s="91">
        <v>1.133630825899426E-2</v>
      </c>
      <c r="G3802" s="92">
        <v>1.4248509650320696E-2</v>
      </c>
      <c r="H3802" s="92">
        <v>1.6928625053367681E-2</v>
      </c>
      <c r="I3802" s="92">
        <v>1.9425989338703823E-2</v>
      </c>
      <c r="J3802" s="92">
        <v>2.1711232135679159E-2</v>
      </c>
    </row>
    <row r="3803" spans="3:10" x14ac:dyDescent="0.25">
      <c r="C3803" s="84">
        <v>1.5566451503315475E-2</v>
      </c>
      <c r="D3803" s="91">
        <v>2.1463218939839292E-2</v>
      </c>
      <c r="E3803" s="91">
        <v>2.6356043286521802E-2</v>
      </c>
      <c r="F3803" s="91">
        <v>3.0075035888394983E-2</v>
      </c>
      <c r="G3803" s="92">
        <v>3.2772973278202056E-2</v>
      </c>
      <c r="H3803" s="92">
        <v>3.4491626290652694E-2</v>
      </c>
      <c r="I3803" s="92">
        <v>3.552367235765256E-2</v>
      </c>
      <c r="J3803" s="92">
        <v>3.5899930604862358E-2</v>
      </c>
    </row>
    <row r="3804" spans="3:10" x14ac:dyDescent="0.25">
      <c r="C3804" s="84">
        <v>3.1387300266599097E-3</v>
      </c>
      <c r="D3804" s="91">
        <v>5.480043805514854E-3</v>
      </c>
      <c r="E3804" s="91">
        <v>8.0679199450945632E-3</v>
      </c>
      <c r="F3804" s="91">
        <v>1.058280846942351E-2</v>
      </c>
      <c r="G3804" s="92">
        <v>1.2850940110237317E-2</v>
      </c>
      <c r="H3804" s="92">
        <v>1.4751886578093907E-2</v>
      </c>
      <c r="I3804" s="92">
        <v>1.6354467691024197E-2</v>
      </c>
      <c r="J3804" s="92">
        <v>1.7679543512533855E-2</v>
      </c>
    </row>
    <row r="3805" spans="3:10" x14ac:dyDescent="0.25">
      <c r="C3805" s="84">
        <v>4.4054200766005603E-3</v>
      </c>
      <c r="D3805" s="91">
        <v>6.6630839752272637E-3</v>
      </c>
      <c r="E3805" s="91">
        <v>8.752937215578389E-3</v>
      </c>
      <c r="F3805" s="91">
        <v>1.0507404825858095E-2</v>
      </c>
      <c r="G3805" s="92">
        <v>1.1921082761185023E-2</v>
      </c>
      <c r="H3805" s="92">
        <v>1.2992226848276469E-2</v>
      </c>
      <c r="I3805" s="92">
        <v>1.3837139871216519E-2</v>
      </c>
      <c r="J3805" s="92">
        <v>1.4487010303482564E-2</v>
      </c>
    </row>
    <row r="3806" spans="3:10" x14ac:dyDescent="0.25">
      <c r="C3806" s="84">
        <v>1.8096358531143934E-2</v>
      </c>
      <c r="D3806" s="91">
        <v>1.9800969202541992E-2</v>
      </c>
      <c r="E3806" s="91">
        <v>2.0728937271241681E-2</v>
      </c>
      <c r="F3806" s="91">
        <v>2.1284942460190387E-2</v>
      </c>
      <c r="G3806" s="92">
        <v>2.174992418444046E-2</v>
      </c>
      <c r="H3806" s="92">
        <v>2.216544166133955E-2</v>
      </c>
      <c r="I3806" s="92">
        <v>2.268390333282087E-2</v>
      </c>
      <c r="J3806" s="92">
        <v>2.3276823325531111E-2</v>
      </c>
    </row>
    <row r="3807" spans="3:10" x14ac:dyDescent="0.25">
      <c r="C3807" s="84">
        <v>7.7705726101727646E-3</v>
      </c>
      <c r="D3807" s="91">
        <v>1.261905020073437E-2</v>
      </c>
      <c r="E3807" s="91">
        <v>1.7223029886419741E-2</v>
      </c>
      <c r="F3807" s="91">
        <v>2.1094664269999855E-2</v>
      </c>
      <c r="G3807" s="92">
        <v>2.4205801781503448E-2</v>
      </c>
      <c r="H3807" s="92">
        <v>2.6590317427229886E-2</v>
      </c>
      <c r="I3807" s="92">
        <v>2.8514592090716169E-2</v>
      </c>
      <c r="J3807" s="92">
        <v>3.0041578253928735E-2</v>
      </c>
    </row>
    <row r="3808" spans="3:10" x14ac:dyDescent="0.25">
      <c r="C3808" s="84">
        <v>2.449513501418104E-2</v>
      </c>
      <c r="D3808" s="91">
        <v>3.2140968755369308E-2</v>
      </c>
      <c r="E3808" s="91">
        <v>3.7646153183490988E-2</v>
      </c>
      <c r="F3808" s="91">
        <v>4.1327576109583389E-2</v>
      </c>
      <c r="G3808" s="92">
        <v>4.3852553771139259E-2</v>
      </c>
      <c r="H3808" s="92">
        <v>4.5545003524166121E-2</v>
      </c>
      <c r="I3808" s="92">
        <v>4.6894437810677141E-2</v>
      </c>
      <c r="J3808" s="92">
        <v>4.7920398907243651E-2</v>
      </c>
    </row>
    <row r="3809" spans="3:10" x14ac:dyDescent="0.25">
      <c r="C3809" s="84">
        <v>4.8677668779431573E-3</v>
      </c>
      <c r="D3809" s="91">
        <v>9.7706424627083104E-3</v>
      </c>
      <c r="E3809" s="91">
        <v>1.5739730510563005E-2</v>
      </c>
      <c r="F3809" s="91">
        <v>2.195655700490785E-2</v>
      </c>
      <c r="G3809" s="92">
        <v>2.7940261972956154E-2</v>
      </c>
      <c r="H3809" s="92">
        <v>3.3385385715781327E-2</v>
      </c>
      <c r="I3809" s="92">
        <v>3.8408467141560515E-2</v>
      </c>
      <c r="J3809" s="92">
        <v>4.2976802598889474E-2</v>
      </c>
    </row>
    <row r="3810" spans="3:10" x14ac:dyDescent="0.25">
      <c r="C3810" s="84">
        <v>3.5150745070860447E-2</v>
      </c>
      <c r="D3810" s="91">
        <v>3.6781661172511658E-2</v>
      </c>
      <c r="E3810" s="91">
        <v>3.6421571461470299E-2</v>
      </c>
      <c r="F3810" s="91">
        <v>3.5217678405009376E-2</v>
      </c>
      <c r="G3810" s="92">
        <v>3.3843243133814697E-2</v>
      </c>
      <c r="H3810" s="92">
        <v>3.2418408511793735E-2</v>
      </c>
      <c r="I3810" s="92">
        <v>3.1153145587757947E-2</v>
      </c>
      <c r="J3810" s="92">
        <v>2.9958905944972296E-2</v>
      </c>
    </row>
    <row r="3811" spans="3:10" x14ac:dyDescent="0.25">
      <c r="C3811" s="84">
        <v>2.5816444980507513E-2</v>
      </c>
      <c r="D3811" s="91">
        <v>2.7759088549225684E-2</v>
      </c>
      <c r="E3811" s="91">
        <v>2.8429952369636021E-2</v>
      </c>
      <c r="F3811" s="91">
        <v>2.8540491059324838E-2</v>
      </c>
      <c r="G3811" s="92">
        <v>2.8548014826127874E-2</v>
      </c>
      <c r="H3811" s="92">
        <v>2.8528391811523689E-2</v>
      </c>
      <c r="I3811" s="92">
        <v>2.8665421782433555E-2</v>
      </c>
      <c r="J3811" s="92">
        <v>2.8888466652864743E-2</v>
      </c>
    </row>
    <row r="3812" spans="3:10" x14ac:dyDescent="0.25">
      <c r="C3812" s="84">
        <v>6.2619983208581729E-3</v>
      </c>
      <c r="D3812" s="91">
        <v>8.9922741735384698E-3</v>
      </c>
      <c r="E3812" s="91">
        <v>1.158301132031676E-2</v>
      </c>
      <c r="F3812" s="91">
        <v>1.3936767307031543E-2</v>
      </c>
      <c r="G3812" s="92">
        <v>1.6098630515507473E-2</v>
      </c>
      <c r="H3812" s="92">
        <v>1.8082012685298476E-2</v>
      </c>
      <c r="I3812" s="92">
        <v>2.005333290368496E-2</v>
      </c>
      <c r="J3812" s="92">
        <v>2.2067137516338792E-2</v>
      </c>
    </row>
    <row r="3813" spans="3:10" x14ac:dyDescent="0.25">
      <c r="C3813" s="84">
        <v>6.4222799993952371E-3</v>
      </c>
      <c r="D3813" s="91">
        <v>9.3450195202879772E-3</v>
      </c>
      <c r="E3813" s="91">
        <v>1.1681558189764955E-2</v>
      </c>
      <c r="F3813" s="91">
        <v>1.3280067180698994E-2</v>
      </c>
      <c r="G3813" s="92">
        <v>1.4249621639197503E-2</v>
      </c>
      <c r="H3813" s="92">
        <v>1.4690728050884191E-2</v>
      </c>
      <c r="I3813" s="92">
        <v>1.4810006134726375E-2</v>
      </c>
      <c r="J3813" s="92">
        <v>1.4687733042622872E-2</v>
      </c>
    </row>
    <row r="3814" spans="3:10" x14ac:dyDescent="0.25">
      <c r="C3814" s="84">
        <v>4.9593443210835123E-3</v>
      </c>
      <c r="D3814" s="91">
        <v>8.347330931785692E-3</v>
      </c>
      <c r="E3814" s="91">
        <v>1.1818379061106544E-2</v>
      </c>
      <c r="F3814" s="91">
        <v>1.492411887213644E-2</v>
      </c>
      <c r="G3814" s="92">
        <v>1.7486675793537257E-2</v>
      </c>
      <c r="H3814" s="92">
        <v>1.9403935200824014E-2</v>
      </c>
      <c r="I3814" s="92">
        <v>2.0798160065238054E-2</v>
      </c>
      <c r="J3814" s="92">
        <v>2.1690899435416255E-2</v>
      </c>
    </row>
    <row r="3815" spans="3:10" x14ac:dyDescent="0.25">
      <c r="C3815" s="84">
        <v>5.8430680718694478E-3</v>
      </c>
      <c r="D3815" s="91">
        <v>9.1813245555437857E-3</v>
      </c>
      <c r="E3815" s="91">
        <v>1.2183366346962243E-2</v>
      </c>
      <c r="F3815" s="91">
        <v>1.4543719776487295E-2</v>
      </c>
      <c r="G3815" s="92">
        <v>1.6284529093296914E-2</v>
      </c>
      <c r="H3815" s="92">
        <v>1.7467323103526684E-2</v>
      </c>
      <c r="I3815" s="92">
        <v>1.8304873561080966E-2</v>
      </c>
      <c r="J3815" s="92">
        <v>1.8873529073493378E-2</v>
      </c>
    </row>
    <row r="3816" spans="3:10" x14ac:dyDescent="0.25">
      <c r="C3816" s="84">
        <v>8.8167278790088621E-3</v>
      </c>
      <c r="D3816" s="91">
        <v>1.1057394988908677E-2</v>
      </c>
      <c r="E3816" s="91">
        <v>1.286222581154723E-2</v>
      </c>
      <c r="F3816" s="91">
        <v>1.433051577651524E-2</v>
      </c>
      <c r="G3816" s="92">
        <v>1.5611947745161777E-2</v>
      </c>
      <c r="H3816" s="92">
        <v>1.6753750364099113E-2</v>
      </c>
      <c r="I3816" s="92">
        <v>1.7909375922533111E-2</v>
      </c>
      <c r="J3816" s="92">
        <v>1.9106483732989173E-2</v>
      </c>
    </row>
    <row r="3817" spans="3:10" x14ac:dyDescent="0.25">
      <c r="C3817" s="84">
        <v>1.7004462559776896E-2</v>
      </c>
      <c r="D3817" s="91">
        <v>2.0310069460868239E-2</v>
      </c>
      <c r="E3817" s="91">
        <v>2.2634471387802172E-2</v>
      </c>
      <c r="F3817" s="91">
        <v>2.4182525001552151E-2</v>
      </c>
      <c r="G3817" s="92">
        <v>2.5183164518811359E-2</v>
      </c>
      <c r="H3817" s="92">
        <v>2.5669892453807963E-2</v>
      </c>
      <c r="I3817" s="92">
        <v>2.5838495069014807E-2</v>
      </c>
      <c r="J3817" s="92">
        <v>2.5692081956102907E-2</v>
      </c>
    </row>
    <row r="3818" spans="3:10" x14ac:dyDescent="0.25">
      <c r="C3818" s="84">
        <v>3.609351626206253E-2</v>
      </c>
      <c r="D3818" s="91">
        <v>3.1863432449591979E-2</v>
      </c>
      <c r="E3818" s="91">
        <v>2.8611911948835358E-2</v>
      </c>
      <c r="F3818" s="91">
        <v>2.6269399539390847E-2</v>
      </c>
      <c r="G3818" s="92">
        <v>2.4690679718259851E-2</v>
      </c>
      <c r="H3818" s="92">
        <v>2.3605366336657094E-2</v>
      </c>
      <c r="I3818" s="92">
        <v>2.2990568324397928E-2</v>
      </c>
      <c r="J3818" s="92">
        <v>2.2703757323254324E-2</v>
      </c>
    </row>
    <row r="3819" spans="3:10" x14ac:dyDescent="0.25">
      <c r="C3819" s="84">
        <v>5.8049208983047752E-2</v>
      </c>
      <c r="D3819" s="91">
        <v>5.6151123298223395E-2</v>
      </c>
      <c r="E3819" s="91">
        <v>5.4018054840443169E-2</v>
      </c>
      <c r="F3819" s="91">
        <v>5.2240664206445561E-2</v>
      </c>
      <c r="G3819" s="92">
        <v>5.1032257847688792E-2</v>
      </c>
      <c r="H3819" s="92">
        <v>5.0132398078588894E-2</v>
      </c>
      <c r="I3819" s="92">
        <v>4.9636483316612107E-2</v>
      </c>
      <c r="J3819" s="92">
        <v>4.9285676484981986E-2</v>
      </c>
    </row>
    <row r="3820" spans="3:10" x14ac:dyDescent="0.25">
      <c r="C3820" s="84">
        <v>8.8365137438063332E-3</v>
      </c>
      <c r="D3820" s="91">
        <v>1.2351712089877143E-2</v>
      </c>
      <c r="E3820" s="91">
        <v>1.5164890419683438E-2</v>
      </c>
      <c r="F3820" s="91">
        <v>1.715370457362209E-2</v>
      </c>
      <c r="G3820" s="92">
        <v>1.8441779557222104E-2</v>
      </c>
      <c r="H3820" s="92">
        <v>1.9111714644095987E-2</v>
      </c>
      <c r="I3820" s="92">
        <v>1.9387044380288543E-2</v>
      </c>
      <c r="J3820" s="92">
        <v>1.9339055142165232E-2</v>
      </c>
    </row>
    <row r="3821" spans="3:10" x14ac:dyDescent="0.25">
      <c r="C3821" s="84">
        <v>1.0837553153301793E-2</v>
      </c>
      <c r="D3821" s="91">
        <v>1.7153507069543411E-2</v>
      </c>
      <c r="E3821" s="91">
        <v>2.2644970700407427E-2</v>
      </c>
      <c r="F3821" s="91">
        <v>2.6772881561471101E-2</v>
      </c>
      <c r="G3821" s="92">
        <v>2.9690128903185318E-2</v>
      </c>
      <c r="H3821" s="92">
        <v>3.1603507415747446E-2</v>
      </c>
      <c r="I3821" s="92">
        <v>3.2941082228269122E-2</v>
      </c>
      <c r="J3821" s="92">
        <v>3.3835768400275086E-2</v>
      </c>
    </row>
    <row r="3822" spans="3:10" x14ac:dyDescent="0.25">
      <c r="C3822" s="84">
        <v>1.3319875616986644E-2</v>
      </c>
      <c r="D3822" s="91">
        <v>1.9002646302304967E-2</v>
      </c>
      <c r="E3822" s="91">
        <v>2.3574023133941521E-2</v>
      </c>
      <c r="F3822" s="91">
        <v>2.6897785085514884E-2</v>
      </c>
      <c r="G3822" s="92">
        <v>2.9257942234547855E-2</v>
      </c>
      <c r="H3822" s="92">
        <v>3.0837823338270152E-2</v>
      </c>
      <c r="I3822" s="92">
        <v>3.199611444873221E-2</v>
      </c>
      <c r="J3822" s="92">
        <v>3.2809562042649801E-2</v>
      </c>
    </row>
    <row r="3823" spans="3:10" x14ac:dyDescent="0.25">
      <c r="C3823" s="84">
        <v>1.2143523179784893E-2</v>
      </c>
      <c r="D3823" s="91">
        <v>1.4733266713754746E-2</v>
      </c>
      <c r="E3823" s="91">
        <v>1.6505406708777714E-2</v>
      </c>
      <c r="F3823" s="91">
        <v>1.7653075521930271E-2</v>
      </c>
      <c r="G3823" s="92">
        <v>1.8402678289321593E-2</v>
      </c>
      <c r="H3823" s="92">
        <v>1.8829235682264852E-2</v>
      </c>
      <c r="I3823" s="92">
        <v>1.9114076779150075E-2</v>
      </c>
      <c r="J3823" s="92">
        <v>1.928714892933962E-2</v>
      </c>
    </row>
    <row r="3824" spans="3:10" x14ac:dyDescent="0.25">
      <c r="C3824" s="84">
        <v>9.1065282535223342E-3</v>
      </c>
      <c r="D3824" s="91">
        <v>1.2548292754191217E-2</v>
      </c>
      <c r="E3824" s="91">
        <v>1.5351681626481295E-2</v>
      </c>
      <c r="F3824" s="91">
        <v>1.7461346595714751E-2</v>
      </c>
      <c r="G3824" s="92">
        <v>1.9019596351408641E-2</v>
      </c>
      <c r="H3824" s="92">
        <v>2.0094720068815332E-2</v>
      </c>
      <c r="I3824" s="92">
        <v>2.0889318522230312E-2</v>
      </c>
      <c r="J3824" s="92">
        <v>2.1446578315161384E-2</v>
      </c>
    </row>
    <row r="3825" spans="3:10" x14ac:dyDescent="0.25">
      <c r="C3825" s="84">
        <v>1.9715751672941699E-2</v>
      </c>
      <c r="D3825" s="91">
        <v>1.8995642470607099E-2</v>
      </c>
      <c r="E3825" s="91">
        <v>1.8262964046861344E-2</v>
      </c>
      <c r="F3825" s="91">
        <v>1.7593295149729328E-2</v>
      </c>
      <c r="G3825" s="92">
        <v>1.6997288538442307E-2</v>
      </c>
      <c r="H3825" s="92">
        <v>1.6371772605453548E-2</v>
      </c>
      <c r="I3825" s="92">
        <v>1.5763938794883619E-2</v>
      </c>
      <c r="J3825" s="92">
        <v>1.5128499171113391E-2</v>
      </c>
    </row>
    <row r="3826" spans="3:10" x14ac:dyDescent="0.25">
      <c r="C3826" s="84">
        <v>6.4035073978324475E-2</v>
      </c>
      <c r="D3826" s="91">
        <v>5.7208495135334526E-2</v>
      </c>
      <c r="E3826" s="91">
        <v>5.1284081153381157E-2</v>
      </c>
      <c r="F3826" s="91">
        <v>4.6621762395206941E-2</v>
      </c>
      <c r="G3826" s="92">
        <v>4.3120212202455412E-2</v>
      </c>
      <c r="H3826" s="92">
        <v>4.0322746523133467E-2</v>
      </c>
      <c r="I3826" s="92">
        <v>3.8159645949515146E-2</v>
      </c>
      <c r="J3826" s="92">
        <v>3.6350934089567508E-2</v>
      </c>
    </row>
    <row r="3827" spans="3:10" x14ac:dyDescent="0.25">
      <c r="C3827" s="84">
        <v>1.9822693539715847E-2</v>
      </c>
      <c r="D3827" s="91">
        <v>2.4304019882572862E-2</v>
      </c>
      <c r="E3827" s="91">
        <v>2.753001879653243E-2</v>
      </c>
      <c r="F3827" s="91">
        <v>2.9739866693476724E-2</v>
      </c>
      <c r="G3827" s="92">
        <v>3.125582007498872E-2</v>
      </c>
      <c r="H3827" s="92">
        <v>3.2164733345451377E-2</v>
      </c>
      <c r="I3827" s="92">
        <v>3.2741512263963941E-2</v>
      </c>
      <c r="J3827" s="92">
        <v>3.3001451874628454E-2</v>
      </c>
    </row>
    <row r="3828" spans="3:10" x14ac:dyDescent="0.25">
      <c r="C3828" s="84">
        <v>2.8230067320903079E-3</v>
      </c>
      <c r="D3828" s="91">
        <v>5.335276659497094E-3</v>
      </c>
      <c r="E3828" s="91">
        <v>8.1226100468171497E-3</v>
      </c>
      <c r="F3828" s="91">
        <v>1.0720631627783731E-2</v>
      </c>
      <c r="G3828" s="92">
        <v>1.2890676452021974E-2</v>
      </c>
      <c r="H3828" s="92">
        <v>1.4511215023872146E-2</v>
      </c>
      <c r="I3828" s="92">
        <v>1.5674811911258184E-2</v>
      </c>
      <c r="J3828" s="92">
        <v>1.6428954688246351E-2</v>
      </c>
    </row>
    <row r="3829" spans="3:10" x14ac:dyDescent="0.25">
      <c r="C3829" s="84">
        <v>3.0149394904059185E-2</v>
      </c>
      <c r="D3829" s="91">
        <v>3.4137367602227568E-2</v>
      </c>
      <c r="E3829" s="91">
        <v>3.6681538673317048E-2</v>
      </c>
      <c r="F3829" s="91">
        <v>3.8484225357104336E-2</v>
      </c>
      <c r="G3829" s="92">
        <v>4.0096372192305656E-2</v>
      </c>
      <c r="H3829" s="92">
        <v>4.1639619911035472E-2</v>
      </c>
      <c r="I3829" s="92">
        <v>4.3424839105507519E-2</v>
      </c>
      <c r="J3829" s="92">
        <v>4.5401316105687421E-2</v>
      </c>
    </row>
    <row r="3830" spans="3:10" x14ac:dyDescent="0.25">
      <c r="C3830" s="84">
        <v>1.8308727435041271E-3</v>
      </c>
      <c r="D3830" s="91">
        <v>4.0056510056882657E-3</v>
      </c>
      <c r="E3830" s="91">
        <v>6.7961797034254735E-3</v>
      </c>
      <c r="F3830" s="91">
        <v>9.703618371757327E-3</v>
      </c>
      <c r="G3830" s="92">
        <v>1.2333859963733925E-2</v>
      </c>
      <c r="H3830" s="92">
        <v>1.4415870254525103E-2</v>
      </c>
      <c r="I3830" s="92">
        <v>1.5941289396734445E-2</v>
      </c>
      <c r="J3830" s="92">
        <v>1.6910950079685409E-2</v>
      </c>
    </row>
    <row r="3831" spans="3:10" x14ac:dyDescent="0.25">
      <c r="C3831" s="84">
        <v>5.8072491451883245E-3</v>
      </c>
      <c r="D3831" s="91">
        <v>7.6464586678137905E-3</v>
      </c>
      <c r="E3831" s="91">
        <v>9.269739023023929E-3</v>
      </c>
      <c r="F3831" s="91">
        <v>1.0674790971957948E-2</v>
      </c>
      <c r="G3831" s="92">
        <v>1.1919809521144607E-2</v>
      </c>
      <c r="H3831" s="92">
        <v>1.3008263893259469E-2</v>
      </c>
      <c r="I3831" s="92">
        <v>1.4040185244401454E-2</v>
      </c>
      <c r="J3831" s="92">
        <v>1.5026043923756083E-2</v>
      </c>
    </row>
    <row r="3832" spans="3:10" x14ac:dyDescent="0.25">
      <c r="C3832" s="84">
        <v>6.7450638407027252E-3</v>
      </c>
      <c r="D3832" s="91">
        <v>9.0167042675942093E-3</v>
      </c>
      <c r="E3832" s="91">
        <v>1.0940047383178419E-2</v>
      </c>
      <c r="F3832" s="91">
        <v>1.248159929250116E-2</v>
      </c>
      <c r="G3832" s="92">
        <v>1.3708028034215164E-2</v>
      </c>
      <c r="H3832" s="92">
        <v>1.4633623568683477E-2</v>
      </c>
      <c r="I3832" s="92">
        <v>1.5383943166050259E-2</v>
      </c>
      <c r="J3832" s="92">
        <v>1.5980835272461684E-2</v>
      </c>
    </row>
    <row r="3833" spans="3:10" x14ac:dyDescent="0.25">
      <c r="C3833" s="84">
        <v>1.2050390280285452E-2</v>
      </c>
      <c r="D3833" s="91">
        <v>1.7227939497395362E-2</v>
      </c>
      <c r="E3833" s="91">
        <v>2.1595319668633733E-2</v>
      </c>
      <c r="F3833" s="91">
        <v>2.4987275995579067E-2</v>
      </c>
      <c r="G3833" s="92">
        <v>2.7600270788302902E-2</v>
      </c>
      <c r="H3833" s="92">
        <v>2.9557256607329704E-2</v>
      </c>
      <c r="I3833" s="92">
        <v>3.1172531627312889E-2</v>
      </c>
      <c r="J3833" s="92">
        <v>3.2503954194942258E-2</v>
      </c>
    </row>
    <row r="3834" spans="3:10" x14ac:dyDescent="0.25">
      <c r="C3834" s="84">
        <v>1.2089863639348225E-2</v>
      </c>
      <c r="D3834" s="91">
        <v>1.3681970596470593E-2</v>
      </c>
      <c r="E3834" s="91">
        <v>1.4795228716168205E-2</v>
      </c>
      <c r="F3834" s="91">
        <v>1.5629691044730189E-2</v>
      </c>
      <c r="G3834" s="92">
        <v>1.6344936412088416E-2</v>
      </c>
      <c r="H3834" s="92">
        <v>1.6954091837286814E-2</v>
      </c>
      <c r="I3834" s="92">
        <v>1.7569827476713019E-2</v>
      </c>
      <c r="J3834" s="92">
        <v>1.8173925271403182E-2</v>
      </c>
    </row>
    <row r="3835" spans="3:10" x14ac:dyDescent="0.25">
      <c r="C3835" s="84">
        <v>7.8010284875278226E-3</v>
      </c>
      <c r="D3835" s="91">
        <v>1.1067628131557282E-2</v>
      </c>
      <c r="E3835" s="91">
        <v>1.4099839173356533E-2</v>
      </c>
      <c r="F3835" s="91">
        <v>1.6816242954236654E-2</v>
      </c>
      <c r="G3835" s="92">
        <v>1.9287535013135237E-2</v>
      </c>
      <c r="H3835" s="92">
        <v>2.1514272217243509E-2</v>
      </c>
      <c r="I3835" s="92">
        <v>2.3649489243070115E-2</v>
      </c>
      <c r="J3835" s="92">
        <v>2.5687543560352692E-2</v>
      </c>
    </row>
    <row r="3836" spans="3:10" x14ac:dyDescent="0.25">
      <c r="C3836" s="84">
        <v>1.2307396942315313E-2</v>
      </c>
      <c r="D3836" s="91">
        <v>1.4278305841236162E-2</v>
      </c>
      <c r="E3836" s="91">
        <v>1.5503353901931005E-2</v>
      </c>
      <c r="F3836" s="91">
        <v>1.6190348750894389E-2</v>
      </c>
      <c r="G3836" s="92">
        <v>1.6537758417559348E-2</v>
      </c>
      <c r="H3836" s="92">
        <v>1.6597341683014619E-2</v>
      </c>
      <c r="I3836" s="92">
        <v>1.6516427391398462E-2</v>
      </c>
      <c r="J3836" s="92">
        <v>1.6309567152252138E-2</v>
      </c>
    </row>
    <row r="3837" spans="3:10" x14ac:dyDescent="0.25">
      <c r="C3837" s="84">
        <v>7.7334034167193836E-3</v>
      </c>
      <c r="D3837" s="91">
        <v>1.09512151269523E-2</v>
      </c>
      <c r="E3837" s="91">
        <v>1.3679701145533525E-2</v>
      </c>
      <c r="F3837" s="91">
        <v>1.5825718414536723E-2</v>
      </c>
      <c r="G3837" s="92">
        <v>1.7496103728056687E-2</v>
      </c>
      <c r="H3837" s="92">
        <v>1.8743643900412631E-2</v>
      </c>
      <c r="I3837" s="92">
        <v>1.9750759091216961E-2</v>
      </c>
      <c r="J3837" s="92">
        <v>2.0552854450719433E-2</v>
      </c>
    </row>
    <row r="3838" spans="3:10" x14ac:dyDescent="0.25">
      <c r="C3838" s="84">
        <v>1.5599210638259737E-2</v>
      </c>
      <c r="D3838" s="91">
        <v>2.2649741633722971E-2</v>
      </c>
      <c r="E3838" s="91">
        <v>2.8852502923906471E-2</v>
      </c>
      <c r="F3838" s="91">
        <v>3.3890719840213808E-2</v>
      </c>
      <c r="G3838" s="92">
        <v>3.7924843650018282E-2</v>
      </c>
      <c r="H3838" s="92">
        <v>4.103781348645022E-2</v>
      </c>
      <c r="I3838" s="92">
        <v>4.3602755250100336E-2</v>
      </c>
      <c r="J3838" s="92">
        <v>4.5655587747746966E-2</v>
      </c>
    </row>
    <row r="3839" spans="3:10" x14ac:dyDescent="0.25">
      <c r="C3839" s="84">
        <v>1.5035659615807656E-2</v>
      </c>
      <c r="D3839" s="91">
        <v>2.0297960417568418E-2</v>
      </c>
      <c r="E3839" s="91">
        <v>2.4325415858409798E-2</v>
      </c>
      <c r="F3839" s="91">
        <v>2.7232699823630066E-2</v>
      </c>
      <c r="G3839" s="92">
        <v>2.9395456091510553E-2</v>
      </c>
      <c r="H3839" s="92">
        <v>3.0987502773364616E-2</v>
      </c>
      <c r="I3839" s="92">
        <v>3.2319275476699147E-2</v>
      </c>
      <c r="J3839" s="92">
        <v>3.3408814514731662E-2</v>
      </c>
    </row>
    <row r="3840" spans="3:10" x14ac:dyDescent="0.25">
      <c r="C3840" s="84">
        <v>1.7264540976891212E-2</v>
      </c>
      <c r="D3840" s="91">
        <v>2.3947951597389147E-2</v>
      </c>
      <c r="E3840" s="91">
        <v>2.909646028309202E-2</v>
      </c>
      <c r="F3840" s="91">
        <v>3.2663680469566622E-2</v>
      </c>
      <c r="G3840" s="92">
        <v>3.504763847347004E-2</v>
      </c>
      <c r="H3840" s="92">
        <v>3.6476607524942667E-2</v>
      </c>
      <c r="I3840" s="92">
        <v>3.7362511820568156E-2</v>
      </c>
      <c r="J3840" s="92">
        <v>3.777081940617761E-2</v>
      </c>
    </row>
    <row r="3841" spans="3:10" x14ac:dyDescent="0.25">
      <c r="C3841" s="84">
        <v>3.7177518305033352E-2</v>
      </c>
      <c r="D3841" s="91">
        <v>3.7485985928046472E-2</v>
      </c>
      <c r="E3841" s="91">
        <v>3.6984114553963311E-2</v>
      </c>
      <c r="F3841" s="91">
        <v>3.6413778199860393E-2</v>
      </c>
      <c r="G3841" s="92">
        <v>3.6126228503942891E-2</v>
      </c>
      <c r="H3841" s="92">
        <v>3.6035407007090903E-2</v>
      </c>
      <c r="I3841" s="92">
        <v>3.6247926729579126E-2</v>
      </c>
      <c r="J3841" s="92">
        <v>3.6589192432104151E-2</v>
      </c>
    </row>
    <row r="3842" spans="3:10" x14ac:dyDescent="0.25">
      <c r="C3842" s="84">
        <v>0.10130694639936126</v>
      </c>
      <c r="D3842" s="91">
        <v>9.2816735914123122E-2</v>
      </c>
      <c r="E3842" s="91">
        <v>8.360572198685913E-2</v>
      </c>
      <c r="F3842" s="91">
        <v>7.5465334248333765E-2</v>
      </c>
      <c r="G3842" s="92">
        <v>6.8865248243211108E-2</v>
      </c>
      <c r="H3842" s="92">
        <v>6.3327710420627598E-2</v>
      </c>
      <c r="I3842" s="92">
        <v>5.8800027064872612E-2</v>
      </c>
      <c r="J3842" s="92">
        <v>5.4811393570488642E-2</v>
      </c>
    </row>
    <row r="3843" spans="3:10" x14ac:dyDescent="0.25">
      <c r="C3843" s="84">
        <v>3.9508213649331369E-3</v>
      </c>
      <c r="D3843" s="91">
        <v>6.2395073564468851E-3</v>
      </c>
      <c r="E3843" s="91">
        <v>8.5765351081093563E-3</v>
      </c>
      <c r="F3843" s="91">
        <v>1.0741367042689458E-2</v>
      </c>
      <c r="G3843" s="92">
        <v>1.2652753120490303E-2</v>
      </c>
      <c r="H3843" s="92">
        <v>1.4248212203279976E-2</v>
      </c>
      <c r="I3843" s="92">
        <v>1.5618123727686813E-2</v>
      </c>
      <c r="J3843" s="92">
        <v>1.6782638979825005E-2</v>
      </c>
    </row>
    <row r="3844" spans="3:10" x14ac:dyDescent="0.25">
      <c r="C3844" s="84">
        <v>3.6752637218472341E-3</v>
      </c>
      <c r="D3844" s="91">
        <v>6.7585399364138224E-3</v>
      </c>
      <c r="E3844" s="91">
        <v>1.0153740787100888E-2</v>
      </c>
      <c r="F3844" s="91">
        <v>1.335163010762544E-2</v>
      </c>
      <c r="G3844" s="92">
        <v>1.6111799450826806E-2</v>
      </c>
      <c r="H3844" s="92">
        <v>1.8315524735761503E-2</v>
      </c>
      <c r="I3844" s="92">
        <v>2.0087150942146956E-2</v>
      </c>
      <c r="J3844" s="92">
        <v>2.1470258539719123E-2</v>
      </c>
    </row>
    <row r="3845" spans="3:10" x14ac:dyDescent="0.25">
      <c r="C3845" s="84">
        <v>1.7521312772119144E-2</v>
      </c>
      <c r="D3845" s="91">
        <v>2.3872427605737757E-2</v>
      </c>
      <c r="E3845" s="91">
        <v>2.8840341082944112E-2</v>
      </c>
      <c r="F3845" s="91">
        <v>3.2496885054425211E-2</v>
      </c>
      <c r="G3845" s="92">
        <v>3.5235587833124284E-2</v>
      </c>
      <c r="H3845" s="92">
        <v>3.7221354162858745E-2</v>
      </c>
      <c r="I3845" s="92">
        <v>3.8790399092749894E-2</v>
      </c>
      <c r="J3845" s="92">
        <v>3.9932118225160282E-2</v>
      </c>
    </row>
    <row r="3846" spans="3:10" x14ac:dyDescent="0.25">
      <c r="C3846" s="84">
        <v>8.6219146980231372E-3</v>
      </c>
      <c r="D3846" s="91">
        <v>1.2641722074778818E-2</v>
      </c>
      <c r="E3846" s="91">
        <v>1.6262026830008151E-2</v>
      </c>
      <c r="F3846" s="91">
        <v>1.9266524412428085E-2</v>
      </c>
      <c r="G3846" s="92">
        <v>2.1707507836951544E-2</v>
      </c>
      <c r="H3846" s="92">
        <v>2.360952363488877E-2</v>
      </c>
      <c r="I3846" s="92">
        <v>2.5185280274538157E-2</v>
      </c>
      <c r="J3846" s="92">
        <v>2.6474480279440129E-2</v>
      </c>
    </row>
    <row r="3847" spans="3:10" x14ac:dyDescent="0.25">
      <c r="C3847" s="84">
        <v>9.1124085933859469E-3</v>
      </c>
      <c r="D3847" s="91">
        <v>1.2580422811630181E-2</v>
      </c>
      <c r="E3847" s="91">
        <v>1.5349510754396849E-2</v>
      </c>
      <c r="F3847" s="91">
        <v>1.7372476537232059E-2</v>
      </c>
      <c r="G3847" s="92">
        <v>1.8819285822743552E-2</v>
      </c>
      <c r="H3847" s="92">
        <v>1.9786876769368172E-2</v>
      </c>
      <c r="I3847" s="92">
        <v>2.0495762944875935E-2</v>
      </c>
      <c r="J3847" s="92">
        <v>2.0997614468243379E-2</v>
      </c>
    </row>
    <row r="3848" spans="3:10" x14ac:dyDescent="0.25">
      <c r="C3848" s="84">
        <v>2.9315994806641751E-3</v>
      </c>
      <c r="D3848" s="91">
        <v>5.1651074517142601E-3</v>
      </c>
      <c r="E3848" s="91">
        <v>7.6475237620484155E-3</v>
      </c>
      <c r="F3848" s="91">
        <v>1.0070639949869748E-2</v>
      </c>
      <c r="G3848" s="92">
        <v>1.2258676310151907E-2</v>
      </c>
      <c r="H3848" s="92">
        <v>1.4077019922493807E-2</v>
      </c>
      <c r="I3848" s="92">
        <v>1.5563032404661043E-2</v>
      </c>
      <c r="J3848" s="92">
        <v>1.6703898255001206E-2</v>
      </c>
    </row>
    <row r="3849" spans="3:10" x14ac:dyDescent="0.25">
      <c r="C3849" s="84">
        <v>2.8337831812535047E-2</v>
      </c>
      <c r="D3849" s="91">
        <v>2.8402437526103549E-2</v>
      </c>
      <c r="E3849" s="91">
        <v>2.8271032165324415E-2</v>
      </c>
      <c r="F3849" s="91">
        <v>2.8153313441758213E-2</v>
      </c>
      <c r="G3849" s="92">
        <v>2.8146522678176307E-2</v>
      </c>
      <c r="H3849" s="92">
        <v>2.8139895922536389E-2</v>
      </c>
      <c r="I3849" s="92">
        <v>2.8248154075671966E-2</v>
      </c>
      <c r="J3849" s="92">
        <v>2.8405917636576513E-2</v>
      </c>
    </row>
    <row r="3850" spans="3:10" x14ac:dyDescent="0.25">
      <c r="C3850" s="84">
        <v>1.213569356294482E-2</v>
      </c>
      <c r="D3850" s="91">
        <v>1.4807027884954978E-2</v>
      </c>
      <c r="E3850" s="91">
        <v>1.6622376032728245E-2</v>
      </c>
      <c r="F3850" s="91">
        <v>1.7850131338432038E-2</v>
      </c>
      <c r="G3850" s="92">
        <v>1.8788522514550224E-2</v>
      </c>
      <c r="H3850" s="92">
        <v>1.9555997238141724E-2</v>
      </c>
      <c r="I3850" s="92">
        <v>2.0353260448691835E-2</v>
      </c>
      <c r="J3850" s="92">
        <v>2.1202482289924027E-2</v>
      </c>
    </row>
    <row r="3851" spans="3:10" x14ac:dyDescent="0.25">
      <c r="C3851" s="84">
        <v>2.8349318434475579E-2</v>
      </c>
      <c r="D3851" s="91">
        <v>3.1228634563288182E-2</v>
      </c>
      <c r="E3851" s="91">
        <v>3.2439574522273827E-2</v>
      </c>
      <c r="F3851" s="91">
        <v>3.2856038372731683E-2</v>
      </c>
      <c r="G3851" s="92">
        <v>3.3104586745600538E-2</v>
      </c>
      <c r="H3851" s="92">
        <v>3.3358774051671779E-2</v>
      </c>
      <c r="I3851" s="92">
        <v>3.3894826718995692E-2</v>
      </c>
      <c r="J3851" s="92">
        <v>3.4672002902821006E-2</v>
      </c>
    </row>
    <row r="3852" spans="3:10" x14ac:dyDescent="0.25">
      <c r="C3852" s="84">
        <v>1.0134626359540669E-2</v>
      </c>
      <c r="D3852" s="91">
        <v>1.3713666065053358E-2</v>
      </c>
      <c r="E3852" s="91">
        <v>1.6533268948385707E-2</v>
      </c>
      <c r="F3852" s="91">
        <v>1.85239046766764E-2</v>
      </c>
      <c r="G3852" s="92">
        <v>1.9821016227351426E-2</v>
      </c>
      <c r="H3852" s="92">
        <v>2.0490222395346539E-2</v>
      </c>
      <c r="I3852" s="92">
        <v>2.0744307263156986E-2</v>
      </c>
      <c r="J3852" s="92">
        <v>2.063610609262569E-2</v>
      </c>
    </row>
    <row r="3853" spans="3:10" x14ac:dyDescent="0.25">
      <c r="C3853" s="84">
        <v>1.376492261417402E-2</v>
      </c>
      <c r="D3853" s="91">
        <v>1.7726570734094695E-2</v>
      </c>
      <c r="E3853" s="91">
        <v>2.0628186329244066E-2</v>
      </c>
      <c r="F3853" s="91">
        <v>2.2678581669856108E-2</v>
      </c>
      <c r="G3853" s="92">
        <v>2.4228188695435599E-2</v>
      </c>
      <c r="H3853" s="92">
        <v>2.5440489929178019E-2</v>
      </c>
      <c r="I3853" s="92">
        <v>2.6596045616574471E-2</v>
      </c>
      <c r="J3853" s="92">
        <v>2.7743328674103018E-2</v>
      </c>
    </row>
    <row r="3854" spans="3:10" x14ac:dyDescent="0.25">
      <c r="C3854" s="84">
        <v>3.4829176832381395E-3</v>
      </c>
      <c r="D3854" s="91">
        <v>4.9168799577987811E-3</v>
      </c>
      <c r="E3854" s="91">
        <v>6.1758776017264878E-3</v>
      </c>
      <c r="F3854" s="91">
        <v>7.2249873309075995E-3</v>
      </c>
      <c r="G3854" s="92">
        <v>8.1118985031848716E-3</v>
      </c>
      <c r="H3854" s="92">
        <v>8.8616679625532595E-3</v>
      </c>
      <c r="I3854" s="92">
        <v>9.566590125905633E-3</v>
      </c>
      <c r="J3854" s="92">
        <v>1.02569572214492E-2</v>
      </c>
    </row>
    <row r="3855" spans="3:10" x14ac:dyDescent="0.25">
      <c r="C3855" s="84">
        <v>1.1104744539722102E-2</v>
      </c>
      <c r="D3855" s="91">
        <v>1.5147069042086094E-2</v>
      </c>
      <c r="E3855" s="91">
        <v>1.8508978460742957E-2</v>
      </c>
      <c r="F3855" s="91">
        <v>2.1116896768449776E-2</v>
      </c>
      <c r="G3855" s="92">
        <v>2.3110991730957913E-2</v>
      </c>
      <c r="H3855" s="92">
        <v>2.4545285771464372E-2</v>
      </c>
      <c r="I3855" s="92">
        <v>2.5645064491145741E-2</v>
      </c>
      <c r="J3855" s="92">
        <v>2.6442911991583253E-2</v>
      </c>
    </row>
    <row r="3856" spans="3:10" x14ac:dyDescent="0.25">
      <c r="C3856" s="84">
        <v>1.0446370857703826E-2</v>
      </c>
      <c r="D3856" s="91">
        <v>1.3825551327510061E-2</v>
      </c>
      <c r="E3856" s="91">
        <v>1.655039773656691E-2</v>
      </c>
      <c r="F3856" s="91">
        <v>1.8671914002802291E-2</v>
      </c>
      <c r="G3856" s="92">
        <v>2.0389861274147002E-2</v>
      </c>
      <c r="H3856" s="92">
        <v>2.1794062266114876E-2</v>
      </c>
      <c r="I3856" s="92">
        <v>2.3106901051949014E-2</v>
      </c>
      <c r="J3856" s="92">
        <v>2.4372016901458588E-2</v>
      </c>
    </row>
    <row r="3857" spans="3:10" x14ac:dyDescent="0.25">
      <c r="C3857" s="84">
        <v>1.2207985481453257E-2</v>
      </c>
      <c r="D3857" s="91">
        <v>1.6996444062816835E-2</v>
      </c>
      <c r="E3857" s="91">
        <v>2.0581260683562655E-2</v>
      </c>
      <c r="F3857" s="91">
        <v>2.2922562679009422E-2</v>
      </c>
      <c r="G3857" s="92">
        <v>2.4322451851644295E-2</v>
      </c>
      <c r="H3857" s="92">
        <v>2.4967620689380219E-2</v>
      </c>
      <c r="I3857" s="92">
        <v>2.5169816498245484E-2</v>
      </c>
      <c r="J3857" s="92">
        <v>2.5005177576211735E-2</v>
      </c>
    </row>
    <row r="3858" spans="3:10" x14ac:dyDescent="0.25">
      <c r="C3858" s="84">
        <v>2.2967603753430207E-2</v>
      </c>
      <c r="D3858" s="91">
        <v>2.68754141610755E-2</v>
      </c>
      <c r="E3858" s="91">
        <v>2.9273848474508146E-2</v>
      </c>
      <c r="F3858" s="91">
        <v>3.0701597397033591E-2</v>
      </c>
      <c r="G3858" s="92">
        <v>3.1639328552780809E-2</v>
      </c>
      <c r="H3858" s="92">
        <v>3.2222856193607437E-2</v>
      </c>
      <c r="I3858" s="92">
        <v>3.2718339140070107E-2</v>
      </c>
      <c r="J3858" s="92">
        <v>3.3099903742878162E-2</v>
      </c>
    </row>
    <row r="3859" spans="3:10" x14ac:dyDescent="0.25">
      <c r="C3859" s="84">
        <v>8.4306179115780054E-3</v>
      </c>
      <c r="D3859" s="91">
        <v>1.0829096977490047E-2</v>
      </c>
      <c r="E3859" s="91">
        <v>1.2984292596840318E-2</v>
      </c>
      <c r="F3859" s="91">
        <v>1.4884782881731314E-2</v>
      </c>
      <c r="G3859" s="92">
        <v>1.6559027161341087E-2</v>
      </c>
      <c r="H3859" s="92">
        <v>1.7942700045356204E-2</v>
      </c>
      <c r="I3859" s="92">
        <v>1.9106905934093525E-2</v>
      </c>
      <c r="J3859" s="92">
        <v>2.0010769661281996E-2</v>
      </c>
    </row>
    <row r="3860" spans="3:10" x14ac:dyDescent="0.25">
      <c r="C3860" s="84">
        <v>1.1966910997350444E-3</v>
      </c>
      <c r="D3860" s="91">
        <v>2.6230763149100067E-3</v>
      </c>
      <c r="E3860" s="91">
        <v>4.4919416994405612E-3</v>
      </c>
      <c r="F3860" s="91">
        <v>6.5277273909979221E-3</v>
      </c>
      <c r="G3860" s="92">
        <v>8.524416688327003E-3</v>
      </c>
      <c r="H3860" s="92">
        <v>1.0342848170389256E-2</v>
      </c>
      <c r="I3860" s="92">
        <v>1.2004965571231124E-2</v>
      </c>
      <c r="J3860" s="92">
        <v>1.3519180957981871E-2</v>
      </c>
    </row>
    <row r="3861" spans="3:10" x14ac:dyDescent="0.25">
      <c r="C3861" s="84">
        <v>3.7504200327720888E-3</v>
      </c>
      <c r="D3861" s="91">
        <v>6.1527973008299423E-3</v>
      </c>
      <c r="E3861" s="91">
        <v>8.687126441521217E-3</v>
      </c>
      <c r="F3861" s="91">
        <v>1.1105112873979991E-2</v>
      </c>
      <c r="G3861" s="92">
        <v>1.3299654621717377E-2</v>
      </c>
      <c r="H3861" s="92">
        <v>1.5180158054727205E-2</v>
      </c>
      <c r="I3861" s="92">
        <v>1.6815953301687822E-2</v>
      </c>
      <c r="J3861" s="92">
        <v>1.8204491180643444E-2</v>
      </c>
    </row>
    <row r="3862" spans="3:10" x14ac:dyDescent="0.25">
      <c r="C3862" s="84">
        <v>1.0002074336324945E-2</v>
      </c>
      <c r="D3862" s="91">
        <v>1.3763510218194885E-2</v>
      </c>
      <c r="E3862" s="91">
        <v>1.6827785580220422E-2</v>
      </c>
      <c r="F3862" s="91">
        <v>1.9085838256841091E-2</v>
      </c>
      <c r="G3862" s="92">
        <v>2.0645818624850869E-2</v>
      </c>
      <c r="H3862" s="92">
        <v>2.1552978443526358E-2</v>
      </c>
      <c r="I3862" s="92">
        <v>2.2017009122349596E-2</v>
      </c>
      <c r="J3862" s="92">
        <v>2.2090931051417555E-2</v>
      </c>
    </row>
    <row r="3863" spans="3:10" x14ac:dyDescent="0.25">
      <c r="C3863" s="84">
        <v>3.8296168174981174E-2</v>
      </c>
      <c r="D3863" s="91">
        <v>4.329838062031096E-2</v>
      </c>
      <c r="E3863" s="91">
        <v>4.6185903083827647E-2</v>
      </c>
      <c r="F3863" s="91">
        <v>4.7818633281859708E-2</v>
      </c>
      <c r="G3863" s="92">
        <v>4.8886886720678091E-2</v>
      </c>
      <c r="H3863" s="92">
        <v>4.9542028868585407E-2</v>
      </c>
      <c r="I3863" s="92">
        <v>5.0142413088549255E-2</v>
      </c>
      <c r="J3863" s="92">
        <v>5.0591696667829179E-2</v>
      </c>
    </row>
    <row r="3864" spans="3:10" x14ac:dyDescent="0.25">
      <c r="C3864" s="84">
        <v>1.1361050135695135E-2</v>
      </c>
      <c r="D3864" s="91">
        <v>1.3951742276294754E-2</v>
      </c>
      <c r="E3864" s="91">
        <v>1.6081906246005119E-2</v>
      </c>
      <c r="F3864" s="91">
        <v>1.7870075678532348E-2</v>
      </c>
      <c r="G3864" s="92">
        <v>1.9463653258863001E-2</v>
      </c>
      <c r="H3864" s="92">
        <v>2.0874192418173506E-2</v>
      </c>
      <c r="I3864" s="92">
        <v>2.2246648111602794E-2</v>
      </c>
      <c r="J3864" s="92">
        <v>2.3570671742763741E-2</v>
      </c>
    </row>
    <row r="3865" spans="3:10" x14ac:dyDescent="0.25">
      <c r="C3865" s="84">
        <v>2.3645250584761147E-3</v>
      </c>
      <c r="D3865" s="91">
        <v>4.8052761440892881E-3</v>
      </c>
      <c r="E3865" s="91">
        <v>7.8523368781985257E-3</v>
      </c>
      <c r="F3865" s="91">
        <v>1.1062281522316794E-2</v>
      </c>
      <c r="G3865" s="92">
        <v>1.4095288955294447E-2</v>
      </c>
      <c r="H3865" s="92">
        <v>1.6688231748380723E-2</v>
      </c>
      <c r="I3865" s="92">
        <v>1.882499807329761E-2</v>
      </c>
      <c r="J3865" s="92">
        <v>2.0470731685418821E-2</v>
      </c>
    </row>
    <row r="3866" spans="3:10" x14ac:dyDescent="0.25">
      <c r="C3866" s="84">
        <v>2.4471544832784561E-2</v>
      </c>
      <c r="D3866" s="91">
        <v>3.1496123325136162E-2</v>
      </c>
      <c r="E3866" s="91">
        <v>3.604353379462908E-2</v>
      </c>
      <c r="F3866" s="91">
        <v>3.8426112445796003E-2</v>
      </c>
      <c r="G3866" s="92">
        <v>3.9270616463808541E-2</v>
      </c>
      <c r="H3866" s="92">
        <v>3.8891031453013106E-2</v>
      </c>
      <c r="I3866" s="92">
        <v>3.777315644308913E-2</v>
      </c>
      <c r="J3866" s="92">
        <v>3.604299687727705E-2</v>
      </c>
    </row>
    <row r="3867" spans="3:10" x14ac:dyDescent="0.25">
      <c r="C3867" s="84">
        <v>3.5178102421343678E-2</v>
      </c>
      <c r="D3867" s="91">
        <v>4.1580430785290272E-2</v>
      </c>
      <c r="E3867" s="91">
        <v>4.6112715021150358E-2</v>
      </c>
      <c r="F3867" s="91">
        <v>4.9311911511581853E-2</v>
      </c>
      <c r="G3867" s="92">
        <v>5.1663563248447446E-2</v>
      </c>
      <c r="H3867" s="92">
        <v>5.3170272413426152E-2</v>
      </c>
      <c r="I3867" s="92">
        <v>5.4106762250839241E-2</v>
      </c>
      <c r="J3867" s="92">
        <v>5.430863222148611E-2</v>
      </c>
    </row>
    <row r="3868" spans="3:10" x14ac:dyDescent="0.25">
      <c r="C3868" s="84">
        <v>4.9202351668535841E-3</v>
      </c>
      <c r="D3868" s="91">
        <v>7.6495481938675426E-3</v>
      </c>
      <c r="E3868" s="91">
        <v>1.0343452752842208E-2</v>
      </c>
      <c r="F3868" s="91">
        <v>1.2765005229305978E-2</v>
      </c>
      <c r="G3868" s="92">
        <v>1.4839893109933763E-2</v>
      </c>
      <c r="H3868" s="92">
        <v>1.6493130556466284E-2</v>
      </c>
      <c r="I3868" s="92">
        <v>1.780819832141714E-2</v>
      </c>
      <c r="J3868" s="92">
        <v>1.8778535246300115E-2</v>
      </c>
    </row>
    <row r="3869" spans="3:10" x14ac:dyDescent="0.25">
      <c r="C3869" s="84">
        <v>1.6589218034852121E-2</v>
      </c>
      <c r="D3869" s="91">
        <v>1.9268694369958209E-2</v>
      </c>
      <c r="E3869" s="91">
        <v>2.1053394908667283E-2</v>
      </c>
      <c r="F3869" s="91">
        <v>2.2282076629070686E-2</v>
      </c>
      <c r="G3869" s="92">
        <v>2.3274588708022476E-2</v>
      </c>
      <c r="H3869" s="92">
        <v>2.4133530951695969E-2</v>
      </c>
      <c r="I3869" s="92">
        <v>2.5080900897479615E-2</v>
      </c>
      <c r="J3869" s="92">
        <v>2.6129444803718059E-2</v>
      </c>
    </row>
    <row r="3870" spans="3:10" x14ac:dyDescent="0.25">
      <c r="C3870" s="84">
        <v>6.2615028817556177E-3</v>
      </c>
      <c r="D3870" s="91">
        <v>1.1065474101344685E-2</v>
      </c>
      <c r="E3870" s="91">
        <v>1.6434258881507745E-2</v>
      </c>
      <c r="F3870" s="91">
        <v>2.1750952280715673E-2</v>
      </c>
      <c r="G3870" s="92">
        <v>2.6686981937061007E-2</v>
      </c>
      <c r="H3870" s="92">
        <v>3.0979296523382091E-2</v>
      </c>
      <c r="I3870" s="92">
        <v>3.4704719745094918E-2</v>
      </c>
      <c r="J3870" s="92">
        <v>3.7795432564449317E-2</v>
      </c>
    </row>
    <row r="3871" spans="3:10" x14ac:dyDescent="0.25">
      <c r="C3871" s="84">
        <v>2.466720241566276E-3</v>
      </c>
      <c r="D3871" s="91">
        <v>4.5513861971820608E-3</v>
      </c>
      <c r="E3871" s="91">
        <v>6.9321787018810435E-3</v>
      </c>
      <c r="F3871" s="91">
        <v>9.280315078797707E-3</v>
      </c>
      <c r="G3871" s="92">
        <v>1.1402408780048062E-2</v>
      </c>
      <c r="H3871" s="92">
        <v>1.3168007995075616E-2</v>
      </c>
      <c r="I3871" s="92">
        <v>1.4625211856982371E-2</v>
      </c>
      <c r="J3871" s="92">
        <v>1.5784107156579168E-2</v>
      </c>
    </row>
    <row r="3872" spans="3:10" x14ac:dyDescent="0.25">
      <c r="C3872" s="84">
        <v>6.088168386943006E-3</v>
      </c>
      <c r="D3872" s="91">
        <v>9.7417825851489059E-3</v>
      </c>
      <c r="E3872" s="91">
        <v>1.3060139384612764E-2</v>
      </c>
      <c r="F3872" s="91">
        <v>1.563567586110785E-2</v>
      </c>
      <c r="G3872" s="92">
        <v>1.7422483346044952E-2</v>
      </c>
      <c r="H3872" s="92">
        <v>1.8438818345321531E-2</v>
      </c>
      <c r="I3872" s="92">
        <v>1.8887661625584751E-2</v>
      </c>
      <c r="J3872" s="92">
        <v>1.8849441699890432E-2</v>
      </c>
    </row>
    <row r="3873" spans="3:10" x14ac:dyDescent="0.25">
      <c r="C3873" s="84">
        <v>5.6740506732465791E-3</v>
      </c>
      <c r="D3873" s="91">
        <v>8.5220991511052897E-3</v>
      </c>
      <c r="E3873" s="91">
        <v>1.1012808542125743E-2</v>
      </c>
      <c r="F3873" s="91">
        <v>1.291461220878177E-2</v>
      </c>
      <c r="G3873" s="92">
        <v>1.4233535931278104E-2</v>
      </c>
      <c r="H3873" s="92">
        <v>1.4996167256107777E-2</v>
      </c>
      <c r="I3873" s="92">
        <v>1.5373169605141151E-2</v>
      </c>
      <c r="J3873" s="92">
        <v>1.5437033918013434E-2</v>
      </c>
    </row>
    <row r="3874" spans="3:10" x14ac:dyDescent="0.25">
      <c r="C3874" s="84">
        <v>1.3183919956726466E-2</v>
      </c>
      <c r="D3874" s="91">
        <v>1.5950770611668292E-2</v>
      </c>
      <c r="E3874" s="91">
        <v>1.8328917706527881E-2</v>
      </c>
      <c r="F3874" s="91">
        <v>2.0419840235452059E-2</v>
      </c>
      <c r="G3874" s="92">
        <v>2.2351765434591397E-2</v>
      </c>
      <c r="H3874" s="92">
        <v>2.4114768759463112E-2</v>
      </c>
      <c r="I3874" s="92">
        <v>2.5870571231908491E-2</v>
      </c>
      <c r="J3874" s="92">
        <v>2.7612220315369154E-2</v>
      </c>
    </row>
    <row r="3875" spans="3:10" x14ac:dyDescent="0.25">
      <c r="C3875" s="84">
        <v>1.5968916764546089E-3</v>
      </c>
      <c r="D3875" s="91">
        <v>2.7741938496515174E-3</v>
      </c>
      <c r="E3875" s="91">
        <v>4.0829738079299306E-3</v>
      </c>
      <c r="F3875" s="91">
        <v>5.3889583926352066E-3</v>
      </c>
      <c r="G3875" s="92">
        <v>6.6320611059982422E-3</v>
      </c>
      <c r="H3875" s="92">
        <v>7.7722045007763176E-3</v>
      </c>
      <c r="I3875" s="92">
        <v>8.8606895953645924E-3</v>
      </c>
      <c r="J3875" s="92">
        <v>9.9209783012525199E-3</v>
      </c>
    </row>
    <row r="3876" spans="3:10" x14ac:dyDescent="0.25">
      <c r="C3876" s="84">
        <v>2.5841108663163304E-2</v>
      </c>
      <c r="D3876" s="91">
        <v>3.0540037333943972E-2</v>
      </c>
      <c r="E3876" s="91">
        <v>3.3590575754609983E-2</v>
      </c>
      <c r="F3876" s="91">
        <v>3.5571721364275957E-2</v>
      </c>
      <c r="G3876" s="92">
        <v>3.7023978116797765E-2</v>
      </c>
      <c r="H3876" s="92">
        <v>3.8109511879249006E-2</v>
      </c>
      <c r="I3876" s="92">
        <v>3.9155999655649559E-2</v>
      </c>
      <c r="J3876" s="92">
        <v>4.0149735945238463E-2</v>
      </c>
    </row>
    <row r="3877" spans="3:10" x14ac:dyDescent="0.25">
      <c r="C3877" s="84">
        <v>1.1447687029917143E-2</v>
      </c>
      <c r="D3877" s="91">
        <v>1.6297342236636356E-2</v>
      </c>
      <c r="E3877" s="91">
        <v>2.0336689208517937E-2</v>
      </c>
      <c r="F3877" s="91">
        <v>2.3356665279614108E-2</v>
      </c>
      <c r="G3877" s="92">
        <v>2.5477655282691841E-2</v>
      </c>
      <c r="H3877" s="92">
        <v>2.676534212896681E-2</v>
      </c>
      <c r="I3877" s="92">
        <v>2.7486729391565261E-2</v>
      </c>
      <c r="J3877" s="92">
        <v>2.770617919412641E-2</v>
      </c>
    </row>
    <row r="3878" spans="3:10" x14ac:dyDescent="0.25">
      <c r="C3878" s="84">
        <v>5.8707066292016608E-2</v>
      </c>
      <c r="D3878" s="91">
        <v>5.5740049029744422E-2</v>
      </c>
      <c r="E3878" s="91">
        <v>5.2669944027547065E-2</v>
      </c>
      <c r="F3878" s="91">
        <v>5.0315646721802887E-2</v>
      </c>
      <c r="G3878" s="92">
        <v>4.8949977418639844E-2</v>
      </c>
      <c r="H3878" s="92">
        <v>4.8330140274046487E-2</v>
      </c>
      <c r="I3878" s="92">
        <v>4.85416063143937E-2</v>
      </c>
      <c r="J3878" s="92">
        <v>4.9324930593801768E-2</v>
      </c>
    </row>
    <row r="3879" spans="3:10" x14ac:dyDescent="0.25">
      <c r="C3879" s="84">
        <v>1.447124531785025E-2</v>
      </c>
      <c r="D3879" s="91">
        <v>1.8831219787910757E-2</v>
      </c>
      <c r="E3879" s="91">
        <v>2.2069913545855809E-2</v>
      </c>
      <c r="F3879" s="91">
        <v>2.433366045468718E-2</v>
      </c>
      <c r="G3879" s="92">
        <v>2.5947873998523989E-2</v>
      </c>
      <c r="H3879" s="92">
        <v>2.7057046258587354E-2</v>
      </c>
      <c r="I3879" s="92">
        <v>2.7939021062440034E-2</v>
      </c>
      <c r="J3879" s="92">
        <v>2.862678481294164E-2</v>
      </c>
    </row>
    <row r="3880" spans="3:10" x14ac:dyDescent="0.25">
      <c r="C3880" s="84">
        <v>3.8520091068274843E-2</v>
      </c>
      <c r="D3880" s="91">
        <v>3.9813846633069513E-2</v>
      </c>
      <c r="E3880" s="91">
        <v>3.9471985603473494E-2</v>
      </c>
      <c r="F3880" s="91">
        <v>3.8417653465940317E-2</v>
      </c>
      <c r="G3880" s="92">
        <v>3.7166194322462501E-2</v>
      </c>
      <c r="H3880" s="92">
        <v>3.5753467259758191E-2</v>
      </c>
      <c r="I3880" s="92">
        <v>3.4394492137632453E-2</v>
      </c>
      <c r="J3880" s="92">
        <v>3.3016364061482298E-2</v>
      </c>
    </row>
    <row r="3881" spans="3:10" x14ac:dyDescent="0.25">
      <c r="C3881" s="84">
        <v>7.863822732819466E-3</v>
      </c>
      <c r="D3881" s="91">
        <v>1.1097939807213754E-2</v>
      </c>
      <c r="E3881" s="91">
        <v>1.3958062693481167E-2</v>
      </c>
      <c r="F3881" s="91">
        <v>1.6374099423478304E-2</v>
      </c>
      <c r="G3881" s="92">
        <v>1.8447234464567037E-2</v>
      </c>
      <c r="H3881" s="92">
        <v>2.0211769680243203E-2</v>
      </c>
      <c r="I3881" s="92">
        <v>2.1841603934541261E-2</v>
      </c>
      <c r="J3881" s="92">
        <v>2.3357344909033861E-2</v>
      </c>
    </row>
    <row r="3882" spans="3:10" x14ac:dyDescent="0.25">
      <c r="C3882" s="84">
        <v>2.3229347752639039E-2</v>
      </c>
      <c r="D3882" s="91">
        <v>2.9498658660624604E-2</v>
      </c>
      <c r="E3882" s="91">
        <v>3.419923538700944E-2</v>
      </c>
      <c r="F3882" s="91">
        <v>3.7714794219678285E-2</v>
      </c>
      <c r="G3882" s="92">
        <v>4.0569797234116807E-2</v>
      </c>
      <c r="H3882" s="92">
        <v>4.293630717247239E-2</v>
      </c>
      <c r="I3882" s="92">
        <v>4.51659480447325E-2</v>
      </c>
      <c r="J3882" s="92">
        <v>4.7207980729784764E-2</v>
      </c>
    </row>
    <row r="3883" spans="3:10" x14ac:dyDescent="0.25">
      <c r="C3883" s="84">
        <v>4.0319991741761589E-2</v>
      </c>
      <c r="D3883" s="91">
        <v>4.0043463520274512E-2</v>
      </c>
      <c r="E3883" s="91">
        <v>3.8709755650665714E-2</v>
      </c>
      <c r="F3883" s="91">
        <v>3.7178487641090815E-2</v>
      </c>
      <c r="G3883" s="92">
        <v>3.5854057311431958E-2</v>
      </c>
      <c r="H3883" s="92">
        <v>3.4671803970271795E-2</v>
      </c>
      <c r="I3883" s="92">
        <v>3.3747381514157723E-2</v>
      </c>
      <c r="J3883" s="92">
        <v>3.2924379230443494E-2</v>
      </c>
    </row>
    <row r="3884" spans="3:10" x14ac:dyDescent="0.25">
      <c r="C3884" s="84">
        <v>1.3144934828156474E-3</v>
      </c>
      <c r="D3884" s="91">
        <v>2.698619610859074E-3</v>
      </c>
      <c r="E3884" s="91">
        <v>4.4175013456462416E-3</v>
      </c>
      <c r="F3884" s="91">
        <v>6.2142164355620724E-3</v>
      </c>
      <c r="G3884" s="92">
        <v>7.9093735368746428E-3</v>
      </c>
      <c r="H3884" s="92">
        <v>9.3793181087523467E-3</v>
      </c>
      <c r="I3884" s="92">
        <v>1.0640343621703666E-2</v>
      </c>
      <c r="J3884" s="92">
        <v>1.1691842854981423E-2</v>
      </c>
    </row>
    <row r="3885" spans="3:10" x14ac:dyDescent="0.25">
      <c r="C3885" s="84">
        <v>6.7372012003585925E-3</v>
      </c>
      <c r="D3885" s="91">
        <v>1.1740283065317167E-2</v>
      </c>
      <c r="E3885" s="91">
        <v>1.6866881577279884E-2</v>
      </c>
      <c r="F3885" s="91">
        <v>2.1456427920554813E-2</v>
      </c>
      <c r="G3885" s="92">
        <v>2.5338794218080954E-2</v>
      </c>
      <c r="H3885" s="92">
        <v>2.8467580074570047E-2</v>
      </c>
      <c r="I3885" s="92">
        <v>3.1082978841109415E-2</v>
      </c>
      <c r="J3885" s="92">
        <v>3.3227646488168311E-2</v>
      </c>
    </row>
    <row r="3886" spans="3:10" x14ac:dyDescent="0.25">
      <c r="C3886" s="84">
        <v>6.3919000866101763E-3</v>
      </c>
      <c r="D3886" s="91">
        <v>8.6210923534038499E-3</v>
      </c>
      <c r="E3886" s="91">
        <v>1.0489690736498131E-2</v>
      </c>
      <c r="F3886" s="91">
        <v>1.1946678803443392E-2</v>
      </c>
      <c r="G3886" s="92">
        <v>1.3037359452049339E-2</v>
      </c>
      <c r="H3886" s="92">
        <v>1.3756376535338384E-2</v>
      </c>
      <c r="I3886" s="92">
        <v>1.4206937695027859E-2</v>
      </c>
      <c r="J3886" s="92">
        <v>1.4401878015485611E-2</v>
      </c>
    </row>
    <row r="3887" spans="3:10" x14ac:dyDescent="0.25">
      <c r="C3887" s="84">
        <v>2.8134973762917286E-3</v>
      </c>
      <c r="D3887" s="91">
        <v>5.0937200345849499E-3</v>
      </c>
      <c r="E3887" s="91">
        <v>7.6210370917672611E-3</v>
      </c>
      <c r="F3887" s="91">
        <v>1.003257022026369E-2</v>
      </c>
      <c r="G3887" s="92">
        <v>1.2130515981134911E-2</v>
      </c>
      <c r="H3887" s="92">
        <v>1.3791908028023884E-2</v>
      </c>
      <c r="I3887" s="92">
        <v>1.5084188196328509E-2</v>
      </c>
      <c r="J3887" s="92">
        <v>1.6033894996407026E-2</v>
      </c>
    </row>
    <row r="3888" spans="3:10" x14ac:dyDescent="0.25">
      <c r="C3888" s="84">
        <v>1.1303435784047071E-2</v>
      </c>
      <c r="D3888" s="91">
        <v>1.3065936007564706E-2</v>
      </c>
      <c r="E3888" s="91">
        <v>1.4230279810667146E-2</v>
      </c>
      <c r="F3888" s="91">
        <v>1.4983577057467747E-2</v>
      </c>
      <c r="G3888" s="92">
        <v>1.5507708583868601E-2</v>
      </c>
      <c r="H3888" s="92">
        <v>1.5854748087314952E-2</v>
      </c>
      <c r="I3888" s="92">
        <v>1.6169226585311929E-2</v>
      </c>
      <c r="J3888" s="92">
        <v>1.6466682212330899E-2</v>
      </c>
    </row>
    <row r="3889" spans="3:10" x14ac:dyDescent="0.25">
      <c r="C3889" s="84">
        <v>2.3599731034488022E-2</v>
      </c>
      <c r="D3889" s="91">
        <v>2.7913831132200931E-2</v>
      </c>
      <c r="E3889" s="91">
        <v>3.0227677395862396E-2</v>
      </c>
      <c r="F3889" s="91">
        <v>3.1199770535741106E-2</v>
      </c>
      <c r="G3889" s="92">
        <v>3.1452768464697016E-2</v>
      </c>
      <c r="H3889" s="92">
        <v>3.1220139651853111E-2</v>
      </c>
      <c r="I3889" s="92">
        <v>3.0820064212770611E-2</v>
      </c>
      <c r="J3889" s="92">
        <v>3.0257512009240983E-2</v>
      </c>
    </row>
    <row r="3890" spans="3:10" x14ac:dyDescent="0.25">
      <c r="C3890" s="84">
        <v>2.5062829684258492E-2</v>
      </c>
      <c r="D3890" s="91">
        <v>3.3379911080804951E-2</v>
      </c>
      <c r="E3890" s="91">
        <v>3.9095796996515442E-2</v>
      </c>
      <c r="F3890" s="91">
        <v>4.2479514404324716E-2</v>
      </c>
      <c r="G3890" s="92">
        <v>4.4262222016261524E-2</v>
      </c>
      <c r="H3890" s="92">
        <v>4.4836692334823118E-2</v>
      </c>
      <c r="I3890" s="92">
        <v>4.4755548006893478E-2</v>
      </c>
      <c r="J3890" s="92">
        <v>4.411457144951491E-2</v>
      </c>
    </row>
    <row r="3891" spans="3:10" x14ac:dyDescent="0.25">
      <c r="C3891" s="84">
        <v>7.6844511409302008E-3</v>
      </c>
      <c r="D3891" s="91">
        <v>1.0976169487067484E-2</v>
      </c>
      <c r="E3891" s="91">
        <v>1.3923315986041679E-2</v>
      </c>
      <c r="F3891" s="91">
        <v>1.6320994785985032E-2</v>
      </c>
      <c r="G3891" s="92">
        <v>1.8157892922534457E-2</v>
      </c>
      <c r="H3891" s="92">
        <v>1.9408057208775573E-2</v>
      </c>
      <c r="I3891" s="92">
        <v>2.0227432602787334E-2</v>
      </c>
      <c r="J3891" s="92">
        <v>2.0653744123521257E-2</v>
      </c>
    </row>
    <row r="3892" spans="3:10" x14ac:dyDescent="0.25">
      <c r="C3892" s="84">
        <v>3.4615251673512266E-2</v>
      </c>
      <c r="D3892" s="91">
        <v>3.7732232259582242E-2</v>
      </c>
      <c r="E3892" s="91">
        <v>3.9186497851689782E-2</v>
      </c>
      <c r="F3892" s="91">
        <v>3.9807499572054643E-2</v>
      </c>
      <c r="G3892" s="92">
        <v>4.0172155990406876E-2</v>
      </c>
      <c r="H3892" s="92">
        <v>4.0386593123271655E-2</v>
      </c>
      <c r="I3892" s="92">
        <v>4.0736704815860281E-2</v>
      </c>
      <c r="J3892" s="92">
        <v>4.1155515489669073E-2</v>
      </c>
    </row>
    <row r="3893" spans="3:10" x14ac:dyDescent="0.25">
      <c r="C3893" s="84">
        <v>7.9458301033694233E-3</v>
      </c>
      <c r="D3893" s="91">
        <v>1.2148422300913439E-2</v>
      </c>
      <c r="E3893" s="91">
        <v>1.6358858442732448E-2</v>
      </c>
      <c r="F3893" s="91">
        <v>2.0270949570802246E-2</v>
      </c>
      <c r="G3893" s="92">
        <v>2.3820947526312111E-2</v>
      </c>
      <c r="H3893" s="92">
        <v>2.6940092149393857E-2</v>
      </c>
      <c r="I3893" s="92">
        <v>2.9808296340309966E-2</v>
      </c>
      <c r="J3893" s="92">
        <v>3.2440476577672656E-2</v>
      </c>
    </row>
    <row r="3894" spans="3:10" x14ac:dyDescent="0.25">
      <c r="C3894" s="84">
        <v>1.6875880020196358E-2</v>
      </c>
      <c r="D3894" s="91">
        <v>1.9329611883178142E-2</v>
      </c>
      <c r="E3894" s="91">
        <v>2.1159944522205099E-2</v>
      </c>
      <c r="F3894" s="91">
        <v>2.2652689787300673E-2</v>
      </c>
      <c r="G3894" s="92">
        <v>2.4060974118620706E-2</v>
      </c>
      <c r="H3894" s="92">
        <v>2.5440273185890531E-2</v>
      </c>
      <c r="I3894" s="92">
        <v>2.7002310349341477E-2</v>
      </c>
      <c r="J3894" s="92">
        <v>2.8767471021471241E-2</v>
      </c>
    </row>
    <row r="3895" spans="3:10" x14ac:dyDescent="0.25">
      <c r="C3895" s="84">
        <v>7.1970045551548985E-3</v>
      </c>
      <c r="D3895" s="91">
        <v>8.8829963137402809E-3</v>
      </c>
      <c r="E3895" s="91">
        <v>1.009762561735706E-2</v>
      </c>
      <c r="F3895" s="91">
        <v>1.0911355685775549E-2</v>
      </c>
      <c r="G3895" s="92">
        <v>1.143406996619234E-2</v>
      </c>
      <c r="H3895" s="92">
        <v>1.1698553384576288E-2</v>
      </c>
      <c r="I3895" s="92">
        <v>1.1814379067977858E-2</v>
      </c>
      <c r="J3895" s="92">
        <v>1.1802943352071722E-2</v>
      </c>
    </row>
    <row r="3896" spans="3:10" x14ac:dyDescent="0.25">
      <c r="C3896" s="84">
        <v>5.5016704822824182E-3</v>
      </c>
      <c r="D3896" s="91">
        <v>8.9024442008225433E-3</v>
      </c>
      <c r="E3896" s="91">
        <v>1.2332920282093327E-2</v>
      </c>
      <c r="F3896" s="91">
        <v>1.5432147230828691E-2</v>
      </c>
      <c r="G3896" s="92">
        <v>1.8086191287062393E-2</v>
      </c>
      <c r="H3896" s="92">
        <v>2.0224743973172143E-2</v>
      </c>
      <c r="I3896" s="92">
        <v>2.1991493402743475E-2</v>
      </c>
      <c r="J3896" s="92">
        <v>2.3420352145637736E-2</v>
      </c>
    </row>
    <row r="3897" spans="3:10" x14ac:dyDescent="0.25">
      <c r="C3897" s="84">
        <v>3.9762654191163177E-3</v>
      </c>
      <c r="D3897" s="91">
        <v>7.623444618792728E-3</v>
      </c>
      <c r="E3897" s="91">
        <v>1.184252513316543E-2</v>
      </c>
      <c r="F3897" s="91">
        <v>1.6056860065993491E-2</v>
      </c>
      <c r="G3897" s="92">
        <v>1.9980741168811419E-2</v>
      </c>
      <c r="H3897" s="92">
        <v>2.3450035581431949E-2</v>
      </c>
      <c r="I3897" s="92">
        <v>2.6584234517088436E-2</v>
      </c>
      <c r="J3897" s="92">
        <v>2.9388432844736228E-2</v>
      </c>
    </row>
    <row r="3898" spans="3:10" x14ac:dyDescent="0.25">
      <c r="C3898" s="84">
        <v>6.2591917078390858E-3</v>
      </c>
      <c r="D3898" s="91">
        <v>1.0721936131596272E-2</v>
      </c>
      <c r="E3898" s="91">
        <v>1.5202617997804244E-2</v>
      </c>
      <c r="F3898" s="91">
        <v>1.9095569010610176E-2</v>
      </c>
      <c r="G3898" s="92">
        <v>2.2225583660582655E-2</v>
      </c>
      <c r="H3898" s="92">
        <v>2.4535489031141406E-2</v>
      </c>
      <c r="I3898" s="92">
        <v>2.6238601276681942E-2</v>
      </c>
      <c r="J3898" s="92">
        <v>2.740141005801313E-2</v>
      </c>
    </row>
    <row r="3899" spans="3:10" x14ac:dyDescent="0.25">
      <c r="C3899" s="84">
        <v>1.3692814802262034E-2</v>
      </c>
      <c r="D3899" s="91">
        <v>1.798707752804966E-2</v>
      </c>
      <c r="E3899" s="91">
        <v>2.1238174952589423E-2</v>
      </c>
      <c r="F3899" s="91">
        <v>2.3421357970310114E-2</v>
      </c>
      <c r="G3899" s="92">
        <v>2.4733681970365379E-2</v>
      </c>
      <c r="H3899" s="92">
        <v>2.526959920484062E-2</v>
      </c>
      <c r="I3899" s="92">
        <v>2.5304438447569688E-2</v>
      </c>
      <c r="J3899" s="92">
        <v>2.4917027759778842E-2</v>
      </c>
    </row>
    <row r="3900" spans="3:10" x14ac:dyDescent="0.25">
      <c r="C3900" s="84">
        <v>3.0862498753851386E-3</v>
      </c>
      <c r="D3900" s="91">
        <v>5.3675615410851722E-3</v>
      </c>
      <c r="E3900" s="91">
        <v>7.8490188146922678E-3</v>
      </c>
      <c r="F3900" s="91">
        <v>1.0238171547514337E-2</v>
      </c>
      <c r="G3900" s="92">
        <v>1.240372906011185E-2</v>
      </c>
      <c r="H3900" s="92">
        <v>1.4263448101412977E-2</v>
      </c>
      <c r="I3900" s="92">
        <v>1.5903918406147098E-2</v>
      </c>
      <c r="J3900" s="92">
        <v>1.7350470755852228E-2</v>
      </c>
    </row>
    <row r="3901" spans="3:10" x14ac:dyDescent="0.25">
      <c r="C3901" s="84">
        <v>3.3366201270944154E-2</v>
      </c>
      <c r="D3901" s="91">
        <v>3.7860205224139729E-2</v>
      </c>
      <c r="E3901" s="91">
        <v>4.0029950279108099E-2</v>
      </c>
      <c r="F3901" s="91">
        <v>4.0847681600774441E-2</v>
      </c>
      <c r="G3901" s="92">
        <v>4.1076026706402098E-2</v>
      </c>
      <c r="H3901" s="92">
        <v>4.0937841078286435E-2</v>
      </c>
      <c r="I3901" s="92">
        <v>4.0780763178592035E-2</v>
      </c>
      <c r="J3901" s="92">
        <v>4.0560234637152213E-2</v>
      </c>
    </row>
    <row r="3902" spans="3:10" x14ac:dyDescent="0.25">
      <c r="C3902" s="84">
        <v>6.2935788930820876E-3</v>
      </c>
      <c r="D3902" s="91">
        <v>9.1597986425645019E-3</v>
      </c>
      <c r="E3902" s="91">
        <v>1.172800122200421E-2</v>
      </c>
      <c r="F3902" s="91">
        <v>1.3835669351518315E-2</v>
      </c>
      <c r="G3902" s="92">
        <v>1.5511472546879377E-2</v>
      </c>
      <c r="H3902" s="92">
        <v>1.6773518569127965E-2</v>
      </c>
      <c r="I3902" s="92">
        <v>1.7786932741984868E-2</v>
      </c>
      <c r="J3902" s="92">
        <v>1.860557379353964E-2</v>
      </c>
    </row>
    <row r="3903" spans="3:10" x14ac:dyDescent="0.25">
      <c r="C3903" s="84">
        <v>3.2677483145359426E-2</v>
      </c>
      <c r="D3903" s="91">
        <v>3.3416941486071584E-2</v>
      </c>
      <c r="E3903" s="91">
        <v>3.3137591045304754E-2</v>
      </c>
      <c r="F3903" s="91">
        <v>3.2585938506404219E-2</v>
      </c>
      <c r="G3903" s="92">
        <v>3.2146722988815352E-2</v>
      </c>
      <c r="H3903" s="92">
        <v>3.1796801837200045E-2</v>
      </c>
      <c r="I3903" s="92">
        <v>3.1676262670168431E-2</v>
      </c>
      <c r="J3903" s="92">
        <v>3.1677526819649693E-2</v>
      </c>
    </row>
    <row r="3904" spans="3:10" x14ac:dyDescent="0.25">
      <c r="C3904" s="84">
        <v>2.9024079894299898E-3</v>
      </c>
      <c r="D3904" s="91">
        <v>5.018816892504125E-3</v>
      </c>
      <c r="E3904" s="91">
        <v>7.3241819409991787E-3</v>
      </c>
      <c r="F3904" s="91">
        <v>9.5511809326928408E-3</v>
      </c>
      <c r="G3904" s="92">
        <v>1.1575493291685056E-2</v>
      </c>
      <c r="H3904" s="92">
        <v>1.3314833948777034E-2</v>
      </c>
      <c r="I3904" s="92">
        <v>1.4843602839196758E-2</v>
      </c>
      <c r="J3904" s="92">
        <v>1.6178817585604948E-2</v>
      </c>
    </row>
    <row r="3905" spans="3:10" x14ac:dyDescent="0.25">
      <c r="C3905" s="84">
        <v>2.743615386871387E-2</v>
      </c>
      <c r="D3905" s="91">
        <v>2.8128796821535067E-2</v>
      </c>
      <c r="E3905" s="91">
        <v>2.8411021485664916E-2</v>
      </c>
      <c r="F3905" s="91">
        <v>2.8652832795211049E-2</v>
      </c>
      <c r="G3905" s="92">
        <v>2.9039630214791872E-2</v>
      </c>
      <c r="H3905" s="92">
        <v>2.9485163125817448E-2</v>
      </c>
      <c r="I3905" s="92">
        <v>3.0099279253693892E-2</v>
      </c>
      <c r="J3905" s="92">
        <v>3.0783895320401104E-2</v>
      </c>
    </row>
    <row r="3906" spans="3:10" x14ac:dyDescent="0.25">
      <c r="C3906" s="84">
        <v>1.9209420774656073E-2</v>
      </c>
      <c r="D3906" s="91">
        <v>2.5297647191039892E-2</v>
      </c>
      <c r="E3906" s="91">
        <v>3.0247323849354277E-2</v>
      </c>
      <c r="F3906" s="91">
        <v>3.4109620221522051E-2</v>
      </c>
      <c r="G3906" s="92">
        <v>3.7157802225579718E-2</v>
      </c>
      <c r="H3906" s="92">
        <v>3.9444185514615364E-2</v>
      </c>
      <c r="I3906" s="92">
        <v>4.1256517193719436E-2</v>
      </c>
      <c r="J3906" s="92">
        <v>4.2559927553701582E-2</v>
      </c>
    </row>
    <row r="3907" spans="3:10" x14ac:dyDescent="0.25">
      <c r="C3907" s="84">
        <v>9.9284167525920588E-3</v>
      </c>
      <c r="D3907" s="91">
        <v>1.3633371898220059E-2</v>
      </c>
      <c r="E3907" s="91">
        <v>1.6881827966703414E-2</v>
      </c>
      <c r="F3907" s="91">
        <v>1.9583402363289044E-2</v>
      </c>
      <c r="G3907" s="92">
        <v>2.1817414027679841E-2</v>
      </c>
      <c r="H3907" s="92">
        <v>2.358636682665733E-2</v>
      </c>
      <c r="I3907" s="92">
        <v>2.5073460293827489E-2</v>
      </c>
      <c r="J3907" s="92">
        <v>2.6298357643224954E-2</v>
      </c>
    </row>
    <row r="3908" spans="3:10" x14ac:dyDescent="0.25">
      <c r="C3908" s="84">
        <v>2.1995086905275445E-2</v>
      </c>
      <c r="D3908" s="91">
        <v>2.5760857005838883E-2</v>
      </c>
      <c r="E3908" s="91">
        <v>2.7745871646757871E-2</v>
      </c>
      <c r="F3908" s="91">
        <v>2.8564254785823556E-2</v>
      </c>
      <c r="G3908" s="92">
        <v>2.8758115904569722E-2</v>
      </c>
      <c r="H3908" s="92">
        <v>2.8507272224177017E-2</v>
      </c>
      <c r="I3908" s="92">
        <v>2.8079157270705202E-2</v>
      </c>
      <c r="J3908" s="92">
        <v>2.7471039517581643E-2</v>
      </c>
    </row>
    <row r="3909" spans="3:10" x14ac:dyDescent="0.25">
      <c r="C3909" s="84">
        <v>7.5082192171763238E-3</v>
      </c>
      <c r="D3909" s="91">
        <v>1.2093246743051461E-2</v>
      </c>
      <c r="E3909" s="91">
        <v>1.6465919176967828E-2</v>
      </c>
      <c r="F3909" s="91">
        <v>2.0188255272565864E-2</v>
      </c>
      <c r="G3909" s="92">
        <v>2.3244525915393544E-2</v>
      </c>
      <c r="H3909" s="92">
        <v>2.5674687617925698E-2</v>
      </c>
      <c r="I3909" s="92">
        <v>2.7745310228197494E-2</v>
      </c>
      <c r="J3909" s="92">
        <v>2.9529826746832809E-2</v>
      </c>
    </row>
    <row r="3910" spans="3:10" x14ac:dyDescent="0.25">
      <c r="C3910" s="84">
        <v>2.1543476473381049E-2</v>
      </c>
      <c r="D3910" s="91">
        <v>2.2014041735957602E-2</v>
      </c>
      <c r="E3910" s="91">
        <v>2.1789746094361809E-2</v>
      </c>
      <c r="F3910" s="91">
        <v>2.132568939699199E-2</v>
      </c>
      <c r="G3910" s="92">
        <v>2.0883087919769078E-2</v>
      </c>
      <c r="H3910" s="92">
        <v>2.0475703800000009E-2</v>
      </c>
      <c r="I3910" s="92">
        <v>2.0227776721193504E-2</v>
      </c>
      <c r="J3910" s="92">
        <v>2.010222465496336E-2</v>
      </c>
    </row>
    <row r="3911" spans="3:10" x14ac:dyDescent="0.25">
      <c r="C3911" s="84">
        <v>3.4696982495667279E-2</v>
      </c>
      <c r="D3911" s="91">
        <v>3.7842018909240008E-2</v>
      </c>
      <c r="E3911" s="91">
        <v>3.937328376907806E-2</v>
      </c>
      <c r="F3911" s="91">
        <v>4.0192624699662019E-2</v>
      </c>
      <c r="G3911" s="92">
        <v>4.0883546018236336E-2</v>
      </c>
      <c r="H3911" s="92">
        <v>4.150803664945249E-2</v>
      </c>
      <c r="I3911" s="92">
        <v>4.2289609266679497E-2</v>
      </c>
      <c r="J3911" s="92">
        <v>4.3083656039909782E-2</v>
      </c>
    </row>
    <row r="3912" spans="3:10" x14ac:dyDescent="0.25">
      <c r="C3912" s="84">
        <v>7.9517372940813933E-3</v>
      </c>
      <c r="D3912" s="91">
        <v>1.0244056166955074E-2</v>
      </c>
      <c r="E3912" s="91">
        <v>1.2106457297749909E-2</v>
      </c>
      <c r="F3912" s="91">
        <v>1.3586385143870158E-2</v>
      </c>
      <c r="G3912" s="92">
        <v>1.4791768551375498E-2</v>
      </c>
      <c r="H3912" s="92">
        <v>1.573439267877539E-2</v>
      </c>
      <c r="I3912" s="92">
        <v>1.6522975486189521E-2</v>
      </c>
      <c r="J3912" s="92">
        <v>1.7144635987970152E-2</v>
      </c>
    </row>
    <row r="3913" spans="3:10" x14ac:dyDescent="0.25">
      <c r="C3913" s="84">
        <v>4.6374442817035018E-2</v>
      </c>
      <c r="D3913" s="91">
        <v>5.1908273509962945E-2</v>
      </c>
      <c r="E3913" s="91">
        <v>5.4298554495448098E-2</v>
      </c>
      <c r="F3913" s="91">
        <v>5.5043652923552629E-2</v>
      </c>
      <c r="G3913" s="92">
        <v>5.5181868812148135E-2</v>
      </c>
      <c r="H3913" s="92">
        <v>5.4931801625608977E-2</v>
      </c>
      <c r="I3913" s="92">
        <v>5.4650026558987007E-2</v>
      </c>
      <c r="J3913" s="92">
        <v>5.4171369422655817E-2</v>
      </c>
    </row>
    <row r="3914" spans="3:10" x14ac:dyDescent="0.25">
      <c r="C3914" s="84">
        <v>1.8515848801547705E-2</v>
      </c>
      <c r="D3914" s="91">
        <v>2.1549631062657344E-2</v>
      </c>
      <c r="E3914" s="91">
        <v>2.3331448433262476E-2</v>
      </c>
      <c r="F3914" s="91">
        <v>2.4271662188999229E-2</v>
      </c>
      <c r="G3914" s="92">
        <v>2.473981541108259E-2</v>
      </c>
      <c r="H3914" s="92">
        <v>2.4840942124397032E-2</v>
      </c>
      <c r="I3914" s="92">
        <v>2.4787037748894385E-2</v>
      </c>
      <c r="J3914" s="92">
        <v>2.4568960697599323E-2</v>
      </c>
    </row>
    <row r="3915" spans="3:10" x14ac:dyDescent="0.25">
      <c r="C3915" s="84">
        <v>2.7321551555024328E-2</v>
      </c>
      <c r="D3915" s="91">
        <v>3.0027184200976297E-2</v>
      </c>
      <c r="E3915" s="91">
        <v>3.0962555274592445E-2</v>
      </c>
      <c r="F3915" s="91">
        <v>3.0938278389560901E-2</v>
      </c>
      <c r="G3915" s="92">
        <v>3.0494838728337931E-2</v>
      </c>
      <c r="H3915" s="92">
        <v>2.9736561765242985E-2</v>
      </c>
      <c r="I3915" s="92">
        <v>2.8869199082198801E-2</v>
      </c>
      <c r="J3915" s="92">
        <v>2.7838196695447924E-2</v>
      </c>
    </row>
    <row r="3916" spans="3:10" x14ac:dyDescent="0.25">
      <c r="C3916" s="84">
        <v>3.807537720383686E-3</v>
      </c>
      <c r="D3916" s="91">
        <v>6.1077376461703024E-3</v>
      </c>
      <c r="E3916" s="91">
        <v>8.3696189576903217E-3</v>
      </c>
      <c r="F3916" s="91">
        <v>1.0365598897978228E-2</v>
      </c>
      <c r="G3916" s="92">
        <v>1.2032636613657433E-2</v>
      </c>
      <c r="H3916" s="92">
        <v>1.3321370455607584E-2</v>
      </c>
      <c r="I3916" s="92">
        <v>1.4312987600432606E-2</v>
      </c>
      <c r="J3916" s="92">
        <v>1.501476927907144E-2</v>
      </c>
    </row>
    <row r="3917" spans="3:10" x14ac:dyDescent="0.25">
      <c r="C3917" s="84">
        <v>1.2732918408509398E-2</v>
      </c>
      <c r="D3917" s="91">
        <v>1.6281756206195576E-2</v>
      </c>
      <c r="E3917" s="91">
        <v>1.8972624729758567E-2</v>
      </c>
      <c r="F3917" s="91">
        <v>2.0868291010999043E-2</v>
      </c>
      <c r="G3917" s="92">
        <v>2.2146941510785847E-2</v>
      </c>
      <c r="H3917" s="92">
        <v>2.2851496087487416E-2</v>
      </c>
      <c r="I3917" s="92">
        <v>2.3174978593384386E-2</v>
      </c>
      <c r="J3917" s="92">
        <v>2.3138343868366672E-2</v>
      </c>
    </row>
    <row r="3918" spans="3:10" x14ac:dyDescent="0.25">
      <c r="C3918" s="84">
        <v>9.3181995183227867E-3</v>
      </c>
      <c r="D3918" s="91">
        <v>1.3038256473318161E-2</v>
      </c>
      <c r="E3918" s="91">
        <v>1.6023612039952291E-2</v>
      </c>
      <c r="F3918" s="91">
        <v>1.8172680701791167E-2</v>
      </c>
      <c r="G3918" s="92">
        <v>1.9617839298370247E-2</v>
      </c>
      <c r="H3918" s="92">
        <v>2.0419366322632863E-2</v>
      </c>
      <c r="I3918" s="92">
        <v>2.0772470359575301E-2</v>
      </c>
      <c r="J3918" s="92">
        <v>2.0709192122896476E-2</v>
      </c>
    </row>
    <row r="3919" spans="3:10" x14ac:dyDescent="0.25">
      <c r="C3919" s="84">
        <v>5.6384117047575288E-2</v>
      </c>
      <c r="D3919" s="91">
        <v>4.9978643492764104E-2</v>
      </c>
      <c r="E3919" s="91">
        <v>4.4208997406644635E-2</v>
      </c>
      <c r="F3919" s="91">
        <v>3.9721203196351425E-2</v>
      </c>
      <c r="G3919" s="92">
        <v>3.6520284359213541E-2</v>
      </c>
      <c r="H3919" s="92">
        <v>3.4202532142394083E-2</v>
      </c>
      <c r="I3919" s="92">
        <v>3.2655731521588169E-2</v>
      </c>
      <c r="J3919" s="92">
        <v>3.1578074085383608E-2</v>
      </c>
    </row>
    <row r="3920" spans="3:10" x14ac:dyDescent="0.25">
      <c r="C3920" s="84">
        <v>3.9575176431506778E-2</v>
      </c>
      <c r="D3920" s="91">
        <v>3.8571943115185192E-2</v>
      </c>
      <c r="E3920" s="91">
        <v>3.7173026194654069E-2</v>
      </c>
      <c r="F3920" s="91">
        <v>3.5972984422167648E-2</v>
      </c>
      <c r="G3920" s="92">
        <v>3.5211776829141582E-2</v>
      </c>
      <c r="H3920" s="92">
        <v>3.475050892025712E-2</v>
      </c>
      <c r="I3920" s="92">
        <v>3.4674452998540252E-2</v>
      </c>
      <c r="J3920" s="92">
        <v>3.4818478464490994E-2</v>
      </c>
    </row>
    <row r="3921" spans="3:10" x14ac:dyDescent="0.25">
      <c r="C3921" s="84">
        <v>8.0760674636199906E-3</v>
      </c>
      <c r="D3921" s="91">
        <v>1.1885272733591919E-2</v>
      </c>
      <c r="E3921" s="91">
        <v>1.5264688878149366E-2</v>
      </c>
      <c r="F3921" s="91">
        <v>1.7987434613047457E-2</v>
      </c>
      <c r="G3921" s="92">
        <v>2.0087715210199926E-2</v>
      </c>
      <c r="H3921" s="92">
        <v>2.1575486608621373E-2</v>
      </c>
      <c r="I3921" s="92">
        <v>2.2634945219504266E-2</v>
      </c>
      <c r="J3921" s="92">
        <v>2.3296100890007571E-2</v>
      </c>
    </row>
    <row r="3922" spans="3:10" x14ac:dyDescent="0.25">
      <c r="C3922" s="84">
        <v>5.6552785025723125E-3</v>
      </c>
      <c r="D3922" s="91">
        <v>7.9141064317276404E-3</v>
      </c>
      <c r="E3922" s="91">
        <v>9.8377402313898996E-3</v>
      </c>
      <c r="F3922" s="91">
        <v>1.1370755006068286E-2</v>
      </c>
      <c r="G3922" s="92">
        <v>1.2591411300160062E-2</v>
      </c>
      <c r="H3922" s="92">
        <v>1.3540802616806935E-2</v>
      </c>
      <c r="I3922" s="92">
        <v>1.4359559658237101E-2</v>
      </c>
      <c r="J3922" s="92">
        <v>1.5088260910439895E-2</v>
      </c>
    </row>
    <row r="3923" spans="3:10" x14ac:dyDescent="0.25">
      <c r="C3923" s="84">
        <v>5.2169289296607035E-3</v>
      </c>
      <c r="D3923" s="91">
        <v>8.3905917819862754E-3</v>
      </c>
      <c r="E3923" s="91">
        <v>1.1797642492161585E-2</v>
      </c>
      <c r="F3923" s="91">
        <v>1.516821026585646E-2</v>
      </c>
      <c r="G3923" s="92">
        <v>1.8367894826694632E-2</v>
      </c>
      <c r="H3923" s="92">
        <v>2.1240262727126247E-2</v>
      </c>
      <c r="I3923" s="92">
        <v>2.3829628824194499E-2</v>
      </c>
      <c r="J3923" s="92">
        <v>2.6078459880801468E-2</v>
      </c>
    </row>
    <row r="3924" spans="3:10" x14ac:dyDescent="0.25">
      <c r="C3924" s="84">
        <v>9.7927839183113083E-3</v>
      </c>
      <c r="D3924" s="91">
        <v>1.3682437454614858E-2</v>
      </c>
      <c r="E3924" s="91">
        <v>1.6942011544350304E-2</v>
      </c>
      <c r="F3924" s="91">
        <v>1.9492730330096505E-2</v>
      </c>
      <c r="G3924" s="92">
        <v>2.1487887842520769E-2</v>
      </c>
      <c r="H3924" s="92">
        <v>2.3003411444171295E-2</v>
      </c>
      <c r="I3924" s="92">
        <v>2.4265891001467196E-2</v>
      </c>
      <c r="J3924" s="92">
        <v>2.5313240658525547E-2</v>
      </c>
    </row>
    <row r="3925" spans="3:10" x14ac:dyDescent="0.25">
      <c r="C3925" s="84">
        <v>1.0056766773389271E-2</v>
      </c>
      <c r="D3925" s="91">
        <v>1.2899852491797741E-2</v>
      </c>
      <c r="E3925" s="91">
        <v>1.5210584985206816E-2</v>
      </c>
      <c r="F3925" s="91">
        <v>1.6986427399620009E-2</v>
      </c>
      <c r="G3925" s="92">
        <v>1.8308758385980669E-2</v>
      </c>
      <c r="H3925" s="92">
        <v>1.9167451892689126E-2</v>
      </c>
      <c r="I3925" s="92">
        <v>1.9701978680937163E-2</v>
      </c>
      <c r="J3925" s="92">
        <v>1.9927814058975431E-2</v>
      </c>
    </row>
    <row r="3926" spans="3:10" x14ac:dyDescent="0.25">
      <c r="C3926" s="84">
        <v>2.7816816661250898E-3</v>
      </c>
      <c r="D3926" s="91">
        <v>4.9723826909280665E-3</v>
      </c>
      <c r="E3926" s="91">
        <v>7.3782838748170723E-3</v>
      </c>
      <c r="F3926" s="91">
        <v>9.6600629482959891E-3</v>
      </c>
      <c r="G3926" s="92">
        <v>1.1634195533748859E-2</v>
      </c>
      <c r="H3926" s="92">
        <v>1.3181894686180733E-2</v>
      </c>
      <c r="I3926" s="92">
        <v>1.4360283123718615E-2</v>
      </c>
      <c r="J3926" s="92">
        <v>1.5182764925025112E-2</v>
      </c>
    </row>
    <row r="3927" spans="3:10" x14ac:dyDescent="0.25">
      <c r="C3927" s="84">
        <v>1.0100458498678935E-2</v>
      </c>
      <c r="D3927" s="91">
        <v>1.4279241568128237E-2</v>
      </c>
      <c r="E3927" s="91">
        <v>1.7835324435846282E-2</v>
      </c>
      <c r="F3927" s="91">
        <v>2.0669026423366932E-2</v>
      </c>
      <c r="G3927" s="92">
        <v>2.2932434014607726E-2</v>
      </c>
      <c r="H3927" s="92">
        <v>2.4697338688522839E-2</v>
      </c>
      <c r="I3927" s="92">
        <v>2.6199162010526279E-2</v>
      </c>
      <c r="J3927" s="92">
        <v>2.7476390175987714E-2</v>
      </c>
    </row>
    <row r="3928" spans="3:10" x14ac:dyDescent="0.25">
      <c r="C3928" s="84">
        <v>1.2313875782672509E-2</v>
      </c>
      <c r="D3928" s="91">
        <v>1.6948738298805343E-2</v>
      </c>
      <c r="E3928" s="91">
        <v>2.0256442701805183E-2</v>
      </c>
      <c r="F3928" s="91">
        <v>2.216552923647603E-2</v>
      </c>
      <c r="G3928" s="92">
        <v>2.2989471316112765E-2</v>
      </c>
      <c r="H3928" s="92">
        <v>2.2970856082569466E-2</v>
      </c>
      <c r="I3928" s="92">
        <v>2.2479949589006867E-2</v>
      </c>
      <c r="J3928" s="92">
        <v>2.1658192862009776E-2</v>
      </c>
    </row>
    <row r="3929" spans="3:10" x14ac:dyDescent="0.25">
      <c r="C3929" s="84">
        <v>7.4293231708315042E-3</v>
      </c>
      <c r="D3929" s="91">
        <v>1.0135345990525868E-2</v>
      </c>
      <c r="E3929" s="91">
        <v>1.2415631034608451E-2</v>
      </c>
      <c r="F3929" s="91">
        <v>1.4223608198986316E-2</v>
      </c>
      <c r="G3929" s="92">
        <v>1.564073332410899E-2</v>
      </c>
      <c r="H3929" s="92">
        <v>1.6686184969588964E-2</v>
      </c>
      <c r="I3929" s="92">
        <v>1.7502008288258635E-2</v>
      </c>
      <c r="J3929" s="92">
        <v>1.811258086698499E-2</v>
      </c>
    </row>
    <row r="3930" spans="3:10" x14ac:dyDescent="0.25">
      <c r="C3930" s="84">
        <v>2.8999172913500796E-2</v>
      </c>
      <c r="D3930" s="91">
        <v>3.5763184219262847E-2</v>
      </c>
      <c r="E3930" s="91">
        <v>3.9797782812190277E-2</v>
      </c>
      <c r="F3930" s="91">
        <v>4.1986329534261874E-2</v>
      </c>
      <c r="G3930" s="92">
        <v>4.3267678450709952E-2</v>
      </c>
      <c r="H3930" s="92">
        <v>4.4024241374656471E-2</v>
      </c>
      <c r="I3930" s="92">
        <v>4.4702659681536451E-2</v>
      </c>
      <c r="J3930" s="92">
        <v>4.5263917140842179E-2</v>
      </c>
    </row>
    <row r="3931" spans="3:10" x14ac:dyDescent="0.25">
      <c r="C3931" s="84">
        <v>6.914644798340034E-3</v>
      </c>
      <c r="D3931" s="91">
        <v>1.1111620925771056E-2</v>
      </c>
      <c r="E3931" s="91">
        <v>1.4938478412309839E-2</v>
      </c>
      <c r="F3931" s="91">
        <v>1.7902726551239864E-2</v>
      </c>
      <c r="G3931" s="92">
        <v>1.9945738690115594E-2</v>
      </c>
      <c r="H3931" s="92">
        <v>2.1103941575906424E-2</v>
      </c>
      <c r="I3931" s="92">
        <v>2.163372307155903E-2</v>
      </c>
      <c r="J3931" s="92">
        <v>2.1646641019670072E-2</v>
      </c>
    </row>
    <row r="3932" spans="3:10" x14ac:dyDescent="0.25">
      <c r="C3932" s="84">
        <v>2.7702375161220085E-3</v>
      </c>
      <c r="D3932" s="91">
        <v>4.4257791266449718E-3</v>
      </c>
      <c r="E3932" s="91">
        <v>6.2093468024298623E-3</v>
      </c>
      <c r="F3932" s="91">
        <v>7.9289690241230743E-3</v>
      </c>
      <c r="G3932" s="92">
        <v>9.4457321992479984E-3</v>
      </c>
      <c r="H3932" s="92">
        <v>1.0624947904041313E-2</v>
      </c>
      <c r="I3932" s="92">
        <v>1.1468527639902916E-2</v>
      </c>
      <c r="J3932" s="92">
        <v>1.1963537531196054E-2</v>
      </c>
    </row>
    <row r="3933" spans="3:10" x14ac:dyDescent="0.25">
      <c r="C3933" s="84">
        <v>3.5751299283943702E-2</v>
      </c>
      <c r="D3933" s="91">
        <v>3.3060820548566239E-2</v>
      </c>
      <c r="E3933" s="91">
        <v>3.0441030315496453E-2</v>
      </c>
      <c r="F3933" s="91">
        <v>2.8167496855039428E-2</v>
      </c>
      <c r="G3933" s="92">
        <v>2.6299425173237401E-2</v>
      </c>
      <c r="H3933" s="92">
        <v>2.4683504729293045E-2</v>
      </c>
      <c r="I3933" s="92">
        <v>2.3384882793767488E-2</v>
      </c>
      <c r="J3933" s="92">
        <v>2.2317768969410935E-2</v>
      </c>
    </row>
    <row r="3934" spans="3:10" x14ac:dyDescent="0.25">
      <c r="C3934" s="84">
        <v>1.6051635230265118E-2</v>
      </c>
      <c r="D3934" s="91">
        <v>1.9252939583442069E-2</v>
      </c>
      <c r="E3934" s="91">
        <v>2.1692257750859523E-2</v>
      </c>
      <c r="F3934" s="91">
        <v>2.3596706564915439E-2</v>
      </c>
      <c r="G3934" s="92">
        <v>2.520714211220906E-2</v>
      </c>
      <c r="H3934" s="92">
        <v>2.6565677546908809E-2</v>
      </c>
      <c r="I3934" s="92">
        <v>2.787192926526548E-2</v>
      </c>
      <c r="J3934" s="92">
        <v>2.9118293465006089E-2</v>
      </c>
    </row>
    <row r="3935" spans="3:10" x14ac:dyDescent="0.25">
      <c r="C3935" s="84">
        <v>5.6783751483885985E-3</v>
      </c>
      <c r="D3935" s="91">
        <v>7.897297387748841E-3</v>
      </c>
      <c r="E3935" s="91">
        <v>9.8610618875769086E-3</v>
      </c>
      <c r="F3935" s="91">
        <v>1.1483951567968043E-2</v>
      </c>
      <c r="G3935" s="92">
        <v>1.2788323623872923E-2</v>
      </c>
      <c r="H3935" s="92">
        <v>1.3762233160236913E-2</v>
      </c>
      <c r="I3935" s="92">
        <v>1.4509143309578667E-2</v>
      </c>
      <c r="J3935" s="92">
        <v>1.5044958176918517E-2</v>
      </c>
    </row>
    <row r="3936" spans="3:10" x14ac:dyDescent="0.25">
      <c r="C3936" s="84">
        <v>8.4918471392516162E-4</v>
      </c>
      <c r="D3936" s="91">
        <v>2.1946549454673996E-3</v>
      </c>
      <c r="E3936" s="91">
        <v>4.1725785716567867E-3</v>
      </c>
      <c r="F3936" s="91">
        <v>6.4542931046759526E-3</v>
      </c>
      <c r="G3936" s="92">
        <v>8.7021110525950952E-3</v>
      </c>
      <c r="H3936" s="92">
        <v>1.065044074317564E-2</v>
      </c>
      <c r="I3936" s="92">
        <v>1.2236483895249253E-2</v>
      </c>
      <c r="J3936" s="92">
        <v>1.342280362282959E-2</v>
      </c>
    </row>
    <row r="3937" spans="3:10" x14ac:dyDescent="0.25">
      <c r="C3937" s="84">
        <v>7.6592414152538354E-3</v>
      </c>
      <c r="D3937" s="91">
        <v>1.2621950282930937E-2</v>
      </c>
      <c r="E3937" s="91">
        <v>1.7447044912550162E-2</v>
      </c>
      <c r="F3937" s="91">
        <v>2.1523191064155539E-2</v>
      </c>
      <c r="G3937" s="92">
        <v>2.4681959465212153E-2</v>
      </c>
      <c r="H3937" s="92">
        <v>2.68529429224467E-2</v>
      </c>
      <c r="I3937" s="92">
        <v>2.8256446685778504E-2</v>
      </c>
      <c r="J3937" s="92">
        <v>2.8959081067507657E-2</v>
      </c>
    </row>
    <row r="3938" spans="3:10" x14ac:dyDescent="0.25">
      <c r="C3938" s="84">
        <v>1.5420763423880457E-2</v>
      </c>
      <c r="D3938" s="91">
        <v>1.7027149120349423E-2</v>
      </c>
      <c r="E3938" s="91">
        <v>1.8487753884982434E-2</v>
      </c>
      <c r="F3938" s="91">
        <v>1.991008949522308E-2</v>
      </c>
      <c r="G3938" s="92">
        <v>2.1383141419200079E-2</v>
      </c>
      <c r="H3938" s="92">
        <v>2.285892195350497E-2</v>
      </c>
      <c r="I3938" s="92">
        <v>2.4462631948166249E-2</v>
      </c>
      <c r="J3938" s="92">
        <v>2.6170069572775727E-2</v>
      </c>
    </row>
    <row r="3939" spans="3:10" x14ac:dyDescent="0.25">
      <c r="C3939" s="84">
        <v>1.3637122972658386E-2</v>
      </c>
      <c r="D3939" s="91">
        <v>1.9029752861749776E-2</v>
      </c>
      <c r="E3939" s="91">
        <v>2.3576243561803708E-2</v>
      </c>
      <c r="F3939" s="91">
        <v>2.7194548797306189E-2</v>
      </c>
      <c r="G3939" s="92">
        <v>3.01122345779886E-2</v>
      </c>
      <c r="H3939" s="92">
        <v>3.2440261329895401E-2</v>
      </c>
      <c r="I3939" s="92">
        <v>3.449909534720947E-2</v>
      </c>
      <c r="J3939" s="92">
        <v>3.634442648099321E-2</v>
      </c>
    </row>
    <row r="3940" spans="3:10" x14ac:dyDescent="0.25">
      <c r="C3940" s="84">
        <v>1.2376584591719147E-2</v>
      </c>
      <c r="D3940" s="91">
        <v>1.5073671878292439E-2</v>
      </c>
      <c r="E3940" s="91">
        <v>1.6660927140623734E-2</v>
      </c>
      <c r="F3940" s="91">
        <v>1.7409325058694095E-2</v>
      </c>
      <c r="G3940" s="92">
        <v>1.7631299865538071E-2</v>
      </c>
      <c r="H3940" s="92">
        <v>1.7459661268091897E-2</v>
      </c>
      <c r="I3940" s="92">
        <v>1.7095645397642911E-2</v>
      </c>
      <c r="J3940" s="92">
        <v>1.6577194885864614E-2</v>
      </c>
    </row>
    <row r="3941" spans="3:10" x14ac:dyDescent="0.25">
      <c r="C3941" s="84">
        <v>1.4488469321408213E-2</v>
      </c>
      <c r="D3941" s="91">
        <v>1.773678504264636E-2</v>
      </c>
      <c r="E3941" s="91">
        <v>2.009387744952108E-2</v>
      </c>
      <c r="F3941" s="91">
        <v>2.1754238403078687E-2</v>
      </c>
      <c r="G3941" s="92">
        <v>2.2979064272134874E-2</v>
      </c>
      <c r="H3941" s="92">
        <v>2.3863492496890792E-2</v>
      </c>
      <c r="I3941" s="92">
        <v>2.4644361418253668E-2</v>
      </c>
      <c r="J3941" s="92">
        <v>2.5364789494310602E-2</v>
      </c>
    </row>
    <row r="3942" spans="3:10" x14ac:dyDescent="0.25">
      <c r="C3942" s="84">
        <v>4.0725548844325931E-3</v>
      </c>
      <c r="D3942" s="91">
        <v>6.6973248312392313E-3</v>
      </c>
      <c r="E3942" s="91">
        <v>9.3534997799889063E-3</v>
      </c>
      <c r="F3942" s="91">
        <v>1.1754281150050342E-2</v>
      </c>
      <c r="G3942" s="92">
        <v>1.3823830420865692E-2</v>
      </c>
      <c r="H3942" s="92">
        <v>1.5530181071343884E-2</v>
      </c>
      <c r="I3942" s="92">
        <v>1.7003781294750449E-2</v>
      </c>
      <c r="J3942" s="92">
        <v>1.8283362715801058E-2</v>
      </c>
    </row>
    <row r="3943" spans="3:10" x14ac:dyDescent="0.25">
      <c r="C3943" s="84">
        <v>6.5452636441373961E-3</v>
      </c>
      <c r="D3943" s="91">
        <v>1.0415424623560935E-2</v>
      </c>
      <c r="E3943" s="91">
        <v>1.3969224652467404E-2</v>
      </c>
      <c r="F3943" s="91">
        <v>1.690160237795419E-2</v>
      </c>
      <c r="G3943" s="92">
        <v>1.9284556250732644E-2</v>
      </c>
      <c r="H3943" s="92">
        <v>2.1212021196788639E-2</v>
      </c>
      <c r="I3943" s="92">
        <v>2.2933127252271975E-2</v>
      </c>
      <c r="J3943" s="92">
        <v>2.4512508599702124E-2</v>
      </c>
    </row>
    <row r="3944" spans="3:10" x14ac:dyDescent="0.25">
      <c r="C3944" s="84">
        <v>2.1796064211455448E-3</v>
      </c>
      <c r="D3944" s="91">
        <v>4.5158750035939185E-3</v>
      </c>
      <c r="E3944" s="91">
        <v>7.3164820001283062E-3</v>
      </c>
      <c r="F3944" s="91">
        <v>1.0129534410462484E-2</v>
      </c>
      <c r="G3944" s="92">
        <v>1.2706371530807583E-2</v>
      </c>
      <c r="H3944" s="92">
        <v>1.4905245965897226E-2</v>
      </c>
      <c r="I3944" s="92">
        <v>1.6780941412238293E-2</v>
      </c>
      <c r="J3944" s="92">
        <v>1.8324164664348747E-2</v>
      </c>
    </row>
    <row r="3945" spans="3:10" x14ac:dyDescent="0.25">
      <c r="C3945" s="84">
        <v>9.1511706344388679E-3</v>
      </c>
      <c r="D3945" s="91">
        <v>1.4698432725308023E-2</v>
      </c>
      <c r="E3945" s="91">
        <v>1.9879227404869429E-2</v>
      </c>
      <c r="F3945" s="91">
        <v>2.4132851666742672E-2</v>
      </c>
      <c r="G3945" s="92">
        <v>2.7422286540323238E-2</v>
      </c>
      <c r="H3945" s="92">
        <v>2.977702155583031E-2</v>
      </c>
      <c r="I3945" s="92">
        <v>3.1485727801774076E-2</v>
      </c>
      <c r="J3945" s="92">
        <v>3.2607396200935369E-2</v>
      </c>
    </row>
    <row r="3946" spans="3:10" x14ac:dyDescent="0.25">
      <c r="C3946" s="84">
        <v>5.6447189599372737E-3</v>
      </c>
      <c r="D3946" s="91">
        <v>7.8281777097466108E-3</v>
      </c>
      <c r="E3946" s="91">
        <v>9.7171640428952797E-3</v>
      </c>
      <c r="F3946" s="91">
        <v>1.123319415406988E-2</v>
      </c>
      <c r="G3946" s="92">
        <v>1.2415208210527065E-2</v>
      </c>
      <c r="H3946" s="92">
        <v>1.3271037918121224E-2</v>
      </c>
      <c r="I3946" s="92">
        <v>1.3916699651476808E-2</v>
      </c>
      <c r="J3946" s="92">
        <v>1.4377297680893172E-2</v>
      </c>
    </row>
    <row r="3947" spans="3:10" x14ac:dyDescent="0.25">
      <c r="C3947" s="84">
        <v>2.1196668867887011E-3</v>
      </c>
      <c r="D3947" s="91">
        <v>4.0983782882226703E-3</v>
      </c>
      <c r="E3947" s="91">
        <v>6.394415193172521E-3</v>
      </c>
      <c r="F3947" s="91">
        <v>8.6666521153218809E-3</v>
      </c>
      <c r="G3947" s="92">
        <v>1.0731397383975473E-2</v>
      </c>
      <c r="H3947" s="92">
        <v>1.248613376787965E-2</v>
      </c>
      <c r="I3947" s="92">
        <v>1.3998853960804605E-2</v>
      </c>
      <c r="J3947" s="92">
        <v>1.529157048273916E-2</v>
      </c>
    </row>
    <row r="3948" spans="3:10" x14ac:dyDescent="0.25">
      <c r="C3948" s="84">
        <v>4.5715359841998664E-3</v>
      </c>
      <c r="D3948" s="91">
        <v>8.6209656464790643E-3</v>
      </c>
      <c r="E3948" s="91">
        <v>1.3038832526606217E-2</v>
      </c>
      <c r="F3948" s="91">
        <v>1.7088844693148822E-2</v>
      </c>
      <c r="G3948" s="92">
        <v>2.0436598667654404E-2</v>
      </c>
      <c r="H3948" s="92">
        <v>2.2930984607387656E-2</v>
      </c>
      <c r="I3948" s="92">
        <v>2.4732368889074804E-2</v>
      </c>
      <c r="J3948" s="92">
        <v>2.5900097886004104E-2</v>
      </c>
    </row>
    <row r="3949" spans="3:10" x14ac:dyDescent="0.25">
      <c r="C3949" s="84">
        <v>3.5522284983315186E-3</v>
      </c>
      <c r="D3949" s="91">
        <v>5.8707914533108804E-3</v>
      </c>
      <c r="E3949" s="91">
        <v>8.3141739602090731E-3</v>
      </c>
      <c r="F3949" s="91">
        <v>1.0638555505604259E-2</v>
      </c>
      <c r="G3949" s="92">
        <v>1.2742811580040406E-2</v>
      </c>
      <c r="H3949" s="92">
        <v>1.454376041897975E-2</v>
      </c>
      <c r="I3949" s="92">
        <v>1.6110021276175151E-2</v>
      </c>
      <c r="J3949" s="92">
        <v>1.7439063557885368E-2</v>
      </c>
    </row>
    <row r="3950" spans="3:10" x14ac:dyDescent="0.25">
      <c r="C3950" s="84">
        <v>1.0797168840527374E-2</v>
      </c>
      <c r="D3950" s="91">
        <v>1.3235465564568841E-2</v>
      </c>
      <c r="E3950" s="91">
        <v>1.5395448337350676E-2</v>
      </c>
      <c r="F3950" s="91">
        <v>1.7383918863429215E-2</v>
      </c>
      <c r="G3950" s="92">
        <v>1.9345331920813256E-2</v>
      </c>
      <c r="H3950" s="92">
        <v>2.1309690288705566E-2</v>
      </c>
      <c r="I3950" s="92">
        <v>2.3456035101214454E-2</v>
      </c>
      <c r="J3950" s="92">
        <v>2.5813098020204914E-2</v>
      </c>
    </row>
    <row r="3951" spans="3:10" x14ac:dyDescent="0.25">
      <c r="C3951" s="84">
        <v>0.10776830737342309</v>
      </c>
      <c r="D3951" s="91">
        <v>8.6563391111448451E-2</v>
      </c>
      <c r="E3951" s="91">
        <v>7.2166959158290189E-2</v>
      </c>
      <c r="F3951" s="91">
        <v>6.2578987285327459E-2</v>
      </c>
      <c r="G3951" s="92">
        <v>5.6241890613118267E-2</v>
      </c>
      <c r="H3951" s="92">
        <v>5.1789938031318032E-2</v>
      </c>
      <c r="I3951" s="92">
        <v>4.8701611503520877E-2</v>
      </c>
      <c r="J3951" s="92">
        <v>4.6341328920704555E-2</v>
      </c>
    </row>
    <row r="3952" spans="3:10" x14ac:dyDescent="0.25">
      <c r="C3952" s="84">
        <v>1.0932356831466318E-2</v>
      </c>
      <c r="D3952" s="91">
        <v>1.7367023721678938E-2</v>
      </c>
      <c r="E3952" s="91">
        <v>2.3062882751244091E-2</v>
      </c>
      <c r="F3952" s="91">
        <v>2.7348648218452044E-2</v>
      </c>
      <c r="G3952" s="92">
        <v>3.0227361404323475E-2</v>
      </c>
      <c r="H3952" s="92">
        <v>3.1798858039143708E-2</v>
      </c>
      <c r="I3952" s="92">
        <v>3.2445335182575745E-2</v>
      </c>
      <c r="J3952" s="92">
        <v>3.230077278523049E-2</v>
      </c>
    </row>
    <row r="3953" spans="3:10" x14ac:dyDescent="0.25">
      <c r="C3953" s="84">
        <v>3.0993375085080807E-2</v>
      </c>
      <c r="D3953" s="91">
        <v>3.4097744431719E-2</v>
      </c>
      <c r="E3953" s="91">
        <v>3.5636258787250241E-2</v>
      </c>
      <c r="F3953" s="91">
        <v>3.6340170577569116E-2</v>
      </c>
      <c r="G3953" s="92">
        <v>3.6730733324655852E-2</v>
      </c>
      <c r="H3953" s="92">
        <v>3.6901526369127177E-2</v>
      </c>
      <c r="I3953" s="92">
        <v>3.7109898645881739E-2</v>
      </c>
      <c r="J3953" s="92">
        <v>3.7292640661219359E-2</v>
      </c>
    </row>
    <row r="3954" spans="3:10" x14ac:dyDescent="0.25">
      <c r="C3954" s="84">
        <v>1.1555246656671108E-2</v>
      </c>
      <c r="D3954" s="91">
        <v>1.5495057568933756E-2</v>
      </c>
      <c r="E3954" s="91">
        <v>1.8787794872282583E-2</v>
      </c>
      <c r="F3954" s="91">
        <v>2.1368327945174573E-2</v>
      </c>
      <c r="G3954" s="92">
        <v>2.3336224012780984E-2</v>
      </c>
      <c r="H3954" s="92">
        <v>2.4688436688290773E-2</v>
      </c>
      <c r="I3954" s="92">
        <v>2.5602728647212167E-2</v>
      </c>
      <c r="J3954" s="92">
        <v>2.6082473737471634E-2</v>
      </c>
    </row>
    <row r="3955" spans="3:10" x14ac:dyDescent="0.25">
      <c r="C3955" s="84">
        <v>3.6401300473993953E-2</v>
      </c>
      <c r="D3955" s="91">
        <v>3.7413518847378265E-2</v>
      </c>
      <c r="E3955" s="91">
        <v>3.7280683376864618E-2</v>
      </c>
      <c r="F3955" s="91">
        <v>3.6741956697018775E-2</v>
      </c>
      <c r="G3955" s="92">
        <v>3.6210145976032691E-2</v>
      </c>
      <c r="H3955" s="92">
        <v>3.567335273219404E-2</v>
      </c>
      <c r="I3955" s="92">
        <v>3.5310053849426988E-2</v>
      </c>
      <c r="J3955" s="92">
        <v>3.5014703718697145E-2</v>
      </c>
    </row>
    <row r="3956" spans="3:10" x14ac:dyDescent="0.25">
      <c r="C3956" s="84">
        <v>3.0129419959684441E-2</v>
      </c>
      <c r="D3956" s="91">
        <v>3.5614930051385073E-2</v>
      </c>
      <c r="E3956" s="91">
        <v>3.8980093237153804E-2</v>
      </c>
      <c r="F3956" s="91">
        <v>4.1049539331932262E-2</v>
      </c>
      <c r="G3956" s="92">
        <v>4.2600168198297539E-2</v>
      </c>
      <c r="H3956" s="92">
        <v>4.3928911727084276E-2</v>
      </c>
      <c r="I3956" s="92">
        <v>4.5483662206650295E-2</v>
      </c>
      <c r="J3956" s="92">
        <v>4.7291351838214001E-2</v>
      </c>
    </row>
    <row r="3957" spans="3:10" x14ac:dyDescent="0.25">
      <c r="C3957" s="84">
        <v>1.9740709658658275E-3</v>
      </c>
      <c r="D3957" s="91">
        <v>3.3594305438816884E-3</v>
      </c>
      <c r="E3957" s="91">
        <v>4.9056884504892501E-3</v>
      </c>
      <c r="F3957" s="91">
        <v>6.4673396259233426E-3</v>
      </c>
      <c r="G3957" s="92">
        <v>7.9731923257645426E-3</v>
      </c>
      <c r="H3957" s="92">
        <v>9.3666633301939823E-3</v>
      </c>
      <c r="I3957" s="92">
        <v>1.0697316459047654E-2</v>
      </c>
      <c r="J3957" s="92">
        <v>1.1979746596598869E-2</v>
      </c>
    </row>
    <row r="3958" spans="3:10" x14ac:dyDescent="0.25">
      <c r="C3958" s="84">
        <v>2.0081225493142403E-2</v>
      </c>
      <c r="D3958" s="91">
        <v>2.5633176467900663E-2</v>
      </c>
      <c r="E3958" s="91">
        <v>2.9834795454797825E-2</v>
      </c>
      <c r="F3958" s="91">
        <v>3.288524874957352E-2</v>
      </c>
      <c r="G3958" s="92">
        <v>3.514799029852874E-2</v>
      </c>
      <c r="H3958" s="92">
        <v>3.6728817702012799E-2</v>
      </c>
      <c r="I3958" s="92">
        <v>3.7923092662230103E-2</v>
      </c>
      <c r="J3958" s="92">
        <v>3.8703782836495823E-2</v>
      </c>
    </row>
    <row r="3959" spans="3:10" x14ac:dyDescent="0.25">
      <c r="C3959" s="84">
        <v>1.1353092595872737E-2</v>
      </c>
      <c r="D3959" s="91">
        <v>1.3348042020642652E-2</v>
      </c>
      <c r="E3959" s="91">
        <v>1.453558841379843E-2</v>
      </c>
      <c r="F3959" s="91">
        <v>1.5177398369216123E-2</v>
      </c>
      <c r="G3959" s="92">
        <v>1.5527464911190787E-2</v>
      </c>
      <c r="H3959" s="92">
        <v>1.5679162004539809E-2</v>
      </c>
      <c r="I3959" s="92">
        <v>1.5793168156551619E-2</v>
      </c>
      <c r="J3959" s="92">
        <v>1.5889048205337382E-2</v>
      </c>
    </row>
    <row r="3960" spans="3:10" x14ac:dyDescent="0.25">
      <c r="C3960" s="84">
        <v>3.2818306407333552E-3</v>
      </c>
      <c r="D3960" s="91">
        <v>5.1824205636632759E-3</v>
      </c>
      <c r="E3960" s="91">
        <v>7.0955432455140546E-3</v>
      </c>
      <c r="F3960" s="91">
        <v>8.8351429109661157E-3</v>
      </c>
      <c r="G3960" s="92">
        <v>1.0329394611969817E-2</v>
      </c>
      <c r="H3960" s="92">
        <v>1.1517276890351601E-2</v>
      </c>
      <c r="I3960" s="92">
        <v>1.2460660851530768E-2</v>
      </c>
      <c r="J3960" s="92">
        <v>1.3168060311886403E-2</v>
      </c>
    </row>
    <row r="3961" spans="3:10" x14ac:dyDescent="0.25">
      <c r="C3961" s="84">
        <v>2.2241847234499408E-2</v>
      </c>
      <c r="D3961" s="91">
        <v>2.1565287478478096E-2</v>
      </c>
      <c r="E3961" s="91">
        <v>2.1384984723535606E-2</v>
      </c>
      <c r="F3961" s="91">
        <v>2.1658488227881949E-2</v>
      </c>
      <c r="G3961" s="92">
        <v>2.2354916562651327E-2</v>
      </c>
      <c r="H3961" s="92">
        <v>2.3337217420636467E-2</v>
      </c>
      <c r="I3961" s="92">
        <v>2.4678381973578693E-2</v>
      </c>
      <c r="J3961" s="92">
        <v>2.6316807199425928E-2</v>
      </c>
    </row>
    <row r="3962" spans="3:10" x14ac:dyDescent="0.25">
      <c r="C3962" s="84">
        <v>1.456903585302753E-2</v>
      </c>
      <c r="D3962" s="91">
        <v>1.9335944366067143E-2</v>
      </c>
      <c r="E3962" s="91">
        <v>2.3468200219807479E-2</v>
      </c>
      <c r="F3962" s="91">
        <v>2.7059166842618203E-2</v>
      </c>
      <c r="G3962" s="92">
        <v>3.0368811897196098E-2</v>
      </c>
      <c r="H3962" s="92">
        <v>3.3480762174555208E-2</v>
      </c>
      <c r="I3962" s="92">
        <v>3.6674221709905239E-2</v>
      </c>
      <c r="J3962" s="92">
        <v>3.9947814146895827E-2</v>
      </c>
    </row>
    <row r="3963" spans="3:10" x14ac:dyDescent="0.25">
      <c r="C3963" s="84">
        <v>1.5476725433957767E-2</v>
      </c>
      <c r="D3963" s="91">
        <v>1.7737694734575461E-2</v>
      </c>
      <c r="E3963" s="91">
        <v>1.8966235988245556E-2</v>
      </c>
      <c r="F3963" s="91">
        <v>1.9550053177935043E-2</v>
      </c>
      <c r="G3963" s="92">
        <v>1.9816437695220949E-2</v>
      </c>
      <c r="H3963" s="92">
        <v>1.9866118830646474E-2</v>
      </c>
      <c r="I3963" s="92">
        <v>1.9880805892122617E-2</v>
      </c>
      <c r="J3963" s="92">
        <v>1.9864548876470087E-2</v>
      </c>
    </row>
    <row r="3964" spans="3:10" x14ac:dyDescent="0.25">
      <c r="C3964" s="84">
        <v>1.9061057182979319E-2</v>
      </c>
      <c r="D3964" s="91">
        <v>2.436247881773251E-2</v>
      </c>
      <c r="E3964" s="91">
        <v>2.7927206474675031E-2</v>
      </c>
      <c r="F3964" s="91">
        <v>3.0038997741142916E-2</v>
      </c>
      <c r="G3964" s="92">
        <v>3.119493740634063E-2</v>
      </c>
      <c r="H3964" s="92">
        <v>3.1635593296161078E-2</v>
      </c>
      <c r="I3964" s="92">
        <v>3.1725636657494172E-2</v>
      </c>
      <c r="J3964" s="92">
        <v>3.1515668929109925E-2</v>
      </c>
    </row>
    <row r="3965" spans="3:10" x14ac:dyDescent="0.25">
      <c r="C3965" s="84">
        <v>1.7600712287859525E-2</v>
      </c>
      <c r="D3965" s="91">
        <v>2.1751118578555859E-2</v>
      </c>
      <c r="E3965" s="91">
        <v>2.4918900482652315E-2</v>
      </c>
      <c r="F3965" s="91">
        <v>2.7313074327427293E-2</v>
      </c>
      <c r="G3965" s="92">
        <v>2.9216922490420193E-2</v>
      </c>
      <c r="H3965" s="92">
        <v>3.0694901858168418E-2</v>
      </c>
      <c r="I3965" s="92">
        <v>3.1983562692435498E-2</v>
      </c>
      <c r="J3965" s="92">
        <v>3.3063404242823495E-2</v>
      </c>
    </row>
    <row r="3966" spans="3:10" x14ac:dyDescent="0.25">
      <c r="C3966" s="84">
        <v>3.7986380100756621E-3</v>
      </c>
      <c r="D3966" s="91">
        <v>6.6798641695217991E-3</v>
      </c>
      <c r="E3966" s="91">
        <v>9.8040059902525806E-3</v>
      </c>
      <c r="F3966" s="91">
        <v>1.2765487972626425E-2</v>
      </c>
      <c r="G3966" s="92">
        <v>1.5359877364397832E-2</v>
      </c>
      <c r="H3966" s="92">
        <v>1.744463478732881E-2</v>
      </c>
      <c r="I3966" s="92">
        <v>1.9088335627392632E-2</v>
      </c>
      <c r="J3966" s="92">
        <v>2.0291185498319493E-2</v>
      </c>
    </row>
    <row r="3967" spans="3:10" x14ac:dyDescent="0.25">
      <c r="C3967" s="84">
        <v>5.0048316150333328E-3</v>
      </c>
      <c r="D3967" s="91">
        <v>6.6462876108537702E-3</v>
      </c>
      <c r="E3967" s="91">
        <v>8.0262075393592973E-3</v>
      </c>
      <c r="F3967" s="91">
        <v>9.1264862490021935E-3</v>
      </c>
      <c r="G3967" s="92">
        <v>9.9920978044641343E-3</v>
      </c>
      <c r="H3967" s="92">
        <v>1.0625496994282248E-2</v>
      </c>
      <c r="I3967" s="92">
        <v>1.1112547025015632E-2</v>
      </c>
      <c r="J3967" s="92">
        <v>1.1470407452745839E-2</v>
      </c>
    </row>
    <row r="3968" spans="3:10" x14ac:dyDescent="0.25">
      <c r="C3968" s="84">
        <v>7.1367292440022876E-3</v>
      </c>
      <c r="D3968" s="91">
        <v>9.8212120740563836E-3</v>
      </c>
      <c r="E3968" s="91">
        <v>1.2201762740602104E-2</v>
      </c>
      <c r="F3968" s="91">
        <v>1.4196616760598267E-2</v>
      </c>
      <c r="G3968" s="92">
        <v>1.5843408687828398E-2</v>
      </c>
      <c r="H3968" s="92">
        <v>1.7129168878595228E-2</v>
      </c>
      <c r="I3968" s="92">
        <v>1.8181048420482456E-2</v>
      </c>
      <c r="J3968" s="92">
        <v>1.9016832448418879E-2</v>
      </c>
    </row>
    <row r="3969" spans="3:10" x14ac:dyDescent="0.25">
      <c r="C3969" s="84">
        <v>4.1256397606857904E-2</v>
      </c>
      <c r="D3969" s="91">
        <v>4.0494215322450379E-2</v>
      </c>
      <c r="E3969" s="91">
        <v>3.9078214426550184E-2</v>
      </c>
      <c r="F3969" s="91">
        <v>3.7689284653133127E-2</v>
      </c>
      <c r="G3969" s="92">
        <v>3.6637516276540119E-2</v>
      </c>
      <c r="H3969" s="92">
        <v>3.5828979897198479E-2</v>
      </c>
      <c r="I3969" s="92">
        <v>3.5393810024029866E-2</v>
      </c>
      <c r="J3969" s="92">
        <v>3.5195877394124074E-2</v>
      </c>
    </row>
    <row r="3970" spans="3:10" x14ac:dyDescent="0.25">
      <c r="C3970" s="84">
        <v>0.14498540828324857</v>
      </c>
      <c r="D3970" s="91">
        <v>0.13741707218479335</v>
      </c>
      <c r="E3970" s="91">
        <v>0.12955491997203811</v>
      </c>
      <c r="F3970" s="91">
        <v>0.12319324064520285</v>
      </c>
      <c r="G3970" s="92">
        <v>0.11877300163690514</v>
      </c>
      <c r="H3970" s="92">
        <v>0.11545734625433504</v>
      </c>
      <c r="I3970" s="92">
        <v>0.11318597093297321</v>
      </c>
      <c r="J3970" s="92">
        <v>0.1110688722521941</v>
      </c>
    </row>
    <row r="3971" spans="3:10" x14ac:dyDescent="0.25">
      <c r="C3971" s="84">
        <v>1.4734549252997631E-2</v>
      </c>
      <c r="D3971" s="91">
        <v>1.7792142058719419E-2</v>
      </c>
      <c r="E3971" s="91">
        <v>2.0148206751919667E-2</v>
      </c>
      <c r="F3971" s="91">
        <v>2.1984259681491553E-2</v>
      </c>
      <c r="G3971" s="92">
        <v>2.3505968036147531E-2</v>
      </c>
      <c r="H3971" s="92">
        <v>2.4740268711368738E-2</v>
      </c>
      <c r="I3971" s="92">
        <v>2.5862538928749772E-2</v>
      </c>
      <c r="J3971" s="92">
        <v>2.6853840244732818E-2</v>
      </c>
    </row>
    <row r="3972" spans="3:10" x14ac:dyDescent="0.25">
      <c r="C3972" s="84">
        <v>3.2371611530080516E-2</v>
      </c>
      <c r="D3972" s="91">
        <v>4.155789089684786E-2</v>
      </c>
      <c r="E3972" s="91">
        <v>4.8055997944770355E-2</v>
      </c>
      <c r="F3972" s="91">
        <v>5.2447563229902426E-2</v>
      </c>
      <c r="G3972" s="92">
        <v>5.5589760737760743E-2</v>
      </c>
      <c r="H3972" s="92">
        <v>5.7809339769437827E-2</v>
      </c>
      <c r="I3972" s="92">
        <v>5.9605904502623479E-2</v>
      </c>
      <c r="J3972" s="92">
        <v>6.0876149473865201E-2</v>
      </c>
    </row>
    <row r="3973" spans="3:10" x14ac:dyDescent="0.25">
      <c r="C3973" s="84">
        <v>1.0302465232995946E-2</v>
      </c>
      <c r="D3973" s="91">
        <v>1.3186571185936573E-2</v>
      </c>
      <c r="E3973" s="91">
        <v>1.548677229738653E-2</v>
      </c>
      <c r="F3973" s="91">
        <v>1.7247050497151521E-2</v>
      </c>
      <c r="G3973" s="92">
        <v>1.8605616343129888E-2</v>
      </c>
      <c r="H3973" s="92">
        <v>1.959606627073877E-2</v>
      </c>
      <c r="I3973" s="92">
        <v>2.0383205819502169E-2</v>
      </c>
      <c r="J3973" s="92">
        <v>2.0982347196580022E-2</v>
      </c>
    </row>
    <row r="3974" spans="3:10" x14ac:dyDescent="0.25">
      <c r="C3974" s="84">
        <v>5.0755416242250651E-3</v>
      </c>
      <c r="D3974" s="91">
        <v>1.041933589182302E-2</v>
      </c>
      <c r="E3974" s="91">
        <v>1.6958739950152985E-2</v>
      </c>
      <c r="F3974" s="91">
        <v>2.3631725192119511E-2</v>
      </c>
      <c r="G3974" s="92">
        <v>2.9702700982445446E-2</v>
      </c>
      <c r="H3974" s="92">
        <v>3.465690638008892E-2</v>
      </c>
      <c r="I3974" s="92">
        <v>3.8488398589255179E-2</v>
      </c>
      <c r="J3974" s="92">
        <v>4.1108224789553421E-2</v>
      </c>
    </row>
    <row r="3975" spans="3:10" x14ac:dyDescent="0.25">
      <c r="C3975" s="84">
        <v>1.1724967677181137E-2</v>
      </c>
      <c r="D3975" s="91">
        <v>1.5622210043427606E-2</v>
      </c>
      <c r="E3975" s="91">
        <v>1.8630948704396827E-2</v>
      </c>
      <c r="F3975" s="91">
        <v>2.0813409934424289E-2</v>
      </c>
      <c r="G3975" s="92">
        <v>2.2418171905580264E-2</v>
      </c>
      <c r="H3975" s="92">
        <v>2.3559057740000135E-2</v>
      </c>
      <c r="I3975" s="92">
        <v>2.4476079946248012E-2</v>
      </c>
      <c r="J3975" s="92">
        <v>2.5202284104569282E-2</v>
      </c>
    </row>
    <row r="3976" spans="3:10" x14ac:dyDescent="0.25">
      <c r="C3976" s="84">
        <v>2.3672847536068031E-2</v>
      </c>
      <c r="D3976" s="91">
        <v>2.5713205613658485E-2</v>
      </c>
      <c r="E3976" s="91">
        <v>2.6959734890969856E-2</v>
      </c>
      <c r="F3976" s="91">
        <v>2.7745452125661072E-2</v>
      </c>
      <c r="G3976" s="92">
        <v>2.8300849924345676E-2</v>
      </c>
      <c r="H3976" s="92">
        <v>2.8603272392887864E-2</v>
      </c>
      <c r="I3976" s="92">
        <v>2.8812700721186347E-2</v>
      </c>
      <c r="J3976" s="92">
        <v>2.8878054206541433E-2</v>
      </c>
    </row>
    <row r="3977" spans="3:10" x14ac:dyDescent="0.25">
      <c r="C3977" s="84">
        <v>1.472701496805374E-2</v>
      </c>
      <c r="D3977" s="91">
        <v>2.009560246458553E-2</v>
      </c>
      <c r="E3977" s="91">
        <v>2.4742242199548858E-2</v>
      </c>
      <c r="F3977" s="91">
        <v>2.8521809507640127E-2</v>
      </c>
      <c r="G3977" s="92">
        <v>3.1525936938077502E-2</v>
      </c>
      <c r="H3977" s="92">
        <v>3.3728261382761818E-2</v>
      </c>
      <c r="I3977" s="92">
        <v>3.5360323825018788E-2</v>
      </c>
      <c r="J3977" s="92">
        <v>3.6420676794197769E-2</v>
      </c>
    </row>
    <row r="3978" spans="3:10" x14ac:dyDescent="0.25">
      <c r="C3978" s="84">
        <v>9.3828207281496274E-3</v>
      </c>
      <c r="D3978" s="91">
        <v>1.3432515869794583E-2</v>
      </c>
      <c r="E3978" s="91">
        <v>1.6766037446998009E-2</v>
      </c>
      <c r="F3978" s="91">
        <v>1.9160453017405162E-2</v>
      </c>
      <c r="G3978" s="92">
        <v>2.0688848115000217E-2</v>
      </c>
      <c r="H3978" s="92">
        <v>2.1401887959161228E-2</v>
      </c>
      <c r="I3978" s="92">
        <v>2.1528361572366598E-2</v>
      </c>
      <c r="J3978" s="92">
        <v>2.1144264931955065E-2</v>
      </c>
    </row>
    <row r="3979" spans="3:10" x14ac:dyDescent="0.25">
      <c r="C3979" s="84">
        <v>9.020141205892852E-3</v>
      </c>
      <c r="D3979" s="91">
        <v>1.279099772316627E-2</v>
      </c>
      <c r="E3979" s="91">
        <v>1.6208977361522416E-2</v>
      </c>
      <c r="F3979" s="91">
        <v>1.9148326031584298E-2</v>
      </c>
      <c r="G3979" s="92">
        <v>2.1673811151390009E-2</v>
      </c>
      <c r="H3979" s="92">
        <v>2.3782205135736412E-2</v>
      </c>
      <c r="I3979" s="92">
        <v>2.564824087529443E-2</v>
      </c>
      <c r="J3979" s="92">
        <v>2.7277565389411933E-2</v>
      </c>
    </row>
    <row r="3980" spans="3:10" x14ac:dyDescent="0.25">
      <c r="C3980" s="84">
        <v>1.1418223623729056E-2</v>
      </c>
      <c r="D3980" s="91">
        <v>1.5985846634655635E-2</v>
      </c>
      <c r="E3980" s="91">
        <v>1.9689471022116562E-2</v>
      </c>
      <c r="F3980" s="91">
        <v>2.2360438109046466E-2</v>
      </c>
      <c r="G3980" s="92">
        <v>2.4147276630854933E-2</v>
      </c>
      <c r="H3980" s="92">
        <v>2.5150778803094933E-2</v>
      </c>
      <c r="I3980" s="92">
        <v>2.5661303013752391E-2</v>
      </c>
      <c r="J3980" s="92">
        <v>2.5769606618773595E-2</v>
      </c>
    </row>
    <row r="3981" spans="3:10" x14ac:dyDescent="0.25">
      <c r="C3981" s="84">
        <v>1.1315650893663E-2</v>
      </c>
      <c r="D3981" s="91">
        <v>1.5218895232645531E-2</v>
      </c>
      <c r="E3981" s="91">
        <v>1.803942171752989E-2</v>
      </c>
      <c r="F3981" s="91">
        <v>1.9817634479691849E-2</v>
      </c>
      <c r="G3981" s="92">
        <v>2.0848587456944061E-2</v>
      </c>
      <c r="H3981" s="92">
        <v>2.1314567724547897E-2</v>
      </c>
      <c r="I3981" s="92">
        <v>2.1498278884056709E-2</v>
      </c>
      <c r="J3981" s="92">
        <v>2.1471273038203297E-2</v>
      </c>
    </row>
    <row r="3982" spans="3:10" x14ac:dyDescent="0.25">
      <c r="C3982" s="84">
        <v>2.848671516905692E-3</v>
      </c>
      <c r="D3982" s="91">
        <v>5.4386611485504541E-3</v>
      </c>
      <c r="E3982" s="91">
        <v>8.3397634114159552E-3</v>
      </c>
      <c r="F3982" s="91">
        <v>1.1136744005780005E-2</v>
      </c>
      <c r="G3982" s="92">
        <v>1.3654953266823961E-2</v>
      </c>
      <c r="H3982" s="92">
        <v>1.5807119269007543E-2</v>
      </c>
      <c r="I3982" s="92">
        <v>1.7689696911260776E-2</v>
      </c>
      <c r="J3982" s="92">
        <v>1.9317450157036752E-2</v>
      </c>
    </row>
    <row r="3983" spans="3:10" x14ac:dyDescent="0.25">
      <c r="C3983" s="84">
        <v>2.0572001049263624E-2</v>
      </c>
      <c r="D3983" s="91">
        <v>2.5644025625177112E-2</v>
      </c>
      <c r="E3983" s="91">
        <v>2.8638705807733866E-2</v>
      </c>
      <c r="F3983" s="91">
        <v>3.0061151721954196E-2</v>
      </c>
      <c r="G3983" s="92">
        <v>3.057137166932072E-2</v>
      </c>
      <c r="H3983" s="92">
        <v>3.0501347644825469E-2</v>
      </c>
      <c r="I3983" s="92">
        <v>3.0256353513704221E-2</v>
      </c>
      <c r="J3983" s="92">
        <v>2.9915426529377887E-2</v>
      </c>
    </row>
    <row r="3984" spans="3:10" x14ac:dyDescent="0.25">
      <c r="C3984" s="84">
        <v>8.2262979272698464E-3</v>
      </c>
      <c r="D3984" s="91">
        <v>1.2385341568891288E-2</v>
      </c>
      <c r="E3984" s="91">
        <v>1.6062777543542149E-2</v>
      </c>
      <c r="F3984" s="91">
        <v>1.8962831770545606E-2</v>
      </c>
      <c r="G3984" s="92">
        <v>2.1111314261610416E-2</v>
      </c>
      <c r="H3984" s="92">
        <v>2.2527793322187357E-2</v>
      </c>
      <c r="I3984" s="92">
        <v>2.3419332121303361E-2</v>
      </c>
      <c r="J3984" s="92">
        <v>2.3833901129559805E-2</v>
      </c>
    </row>
    <row r="3985" spans="3:10" x14ac:dyDescent="0.25">
      <c r="C3985" s="84">
        <v>9.8908286789265148E-3</v>
      </c>
      <c r="D3985" s="91">
        <v>1.3136454818279363E-2</v>
      </c>
      <c r="E3985" s="91">
        <v>1.6049956103621137E-2</v>
      </c>
      <c r="F3985" s="91">
        <v>1.8576900434329153E-2</v>
      </c>
      <c r="G3985" s="92">
        <v>2.0760786507949321E-2</v>
      </c>
      <c r="H3985" s="92">
        <v>2.2553354681541869E-2</v>
      </c>
      <c r="I3985" s="92">
        <v>2.4084210712127605E-2</v>
      </c>
      <c r="J3985" s="92">
        <v>2.5341367752833924E-2</v>
      </c>
    </row>
    <row r="3986" spans="3:10" x14ac:dyDescent="0.25">
      <c r="C3986" s="84">
        <v>7.0840486492940872E-3</v>
      </c>
      <c r="D3986" s="91">
        <v>1.1546116749879808E-2</v>
      </c>
      <c r="E3986" s="91">
        <v>1.5767376662548283E-2</v>
      </c>
      <c r="F3986" s="91">
        <v>1.9216367551908309E-2</v>
      </c>
      <c r="G3986" s="92">
        <v>2.182348517558599E-2</v>
      </c>
      <c r="H3986" s="92">
        <v>2.36344446461208E-2</v>
      </c>
      <c r="I3986" s="92">
        <v>2.4939096804842905E-2</v>
      </c>
      <c r="J3986" s="92">
        <v>2.5854082739890365E-2</v>
      </c>
    </row>
    <row r="3987" spans="3:10" x14ac:dyDescent="0.25">
      <c r="C3987" s="84">
        <v>1.7809895396006872E-2</v>
      </c>
      <c r="D3987" s="91">
        <v>2.0705292508140658E-2</v>
      </c>
      <c r="E3987" s="91">
        <v>2.2422137030341144E-2</v>
      </c>
      <c r="F3987" s="91">
        <v>2.3317340005305699E-2</v>
      </c>
      <c r="G3987" s="92">
        <v>2.3711970203523704E-2</v>
      </c>
      <c r="H3987" s="92">
        <v>2.3687457333799518E-2</v>
      </c>
      <c r="I3987" s="92">
        <v>2.3443243681292039E-2</v>
      </c>
      <c r="J3987" s="92">
        <v>2.2981714402212281E-2</v>
      </c>
    </row>
    <row r="3988" spans="3:10" x14ac:dyDescent="0.25">
      <c r="C3988" s="84">
        <v>1.100107540047477E-2</v>
      </c>
      <c r="D3988" s="91">
        <v>1.5346631072687106E-2</v>
      </c>
      <c r="E3988" s="91">
        <v>1.8943758085885925E-2</v>
      </c>
      <c r="F3988" s="91">
        <v>2.1681236765501086E-2</v>
      </c>
      <c r="G3988" s="92">
        <v>2.372300369234577E-2</v>
      </c>
      <c r="H3988" s="92">
        <v>2.5164593707040904E-2</v>
      </c>
      <c r="I3988" s="92">
        <v>2.6279679432477169E-2</v>
      </c>
      <c r="J3988" s="92">
        <v>2.7142365191621068E-2</v>
      </c>
    </row>
    <row r="3989" spans="3:10" x14ac:dyDescent="0.25">
      <c r="C3989" s="84">
        <v>7.6369883024643252E-3</v>
      </c>
      <c r="D3989" s="91">
        <v>1.2217153251612479E-2</v>
      </c>
      <c r="E3989" s="91">
        <v>1.654819483371512E-2</v>
      </c>
      <c r="F3989" s="91">
        <v>2.0174436118655471E-2</v>
      </c>
      <c r="G3989" s="92">
        <v>2.3048253479758564E-2</v>
      </c>
      <c r="H3989" s="92">
        <v>2.5175398636449096E-2</v>
      </c>
      <c r="I3989" s="92">
        <v>2.6791323765467431E-2</v>
      </c>
      <c r="J3989" s="92">
        <v>2.7950073913654703E-2</v>
      </c>
    </row>
    <row r="3990" spans="3:10" x14ac:dyDescent="0.25">
      <c r="C3990" s="84">
        <v>1.3329227344478414E-2</v>
      </c>
      <c r="D3990" s="91">
        <v>1.7440946866301085E-2</v>
      </c>
      <c r="E3990" s="91">
        <v>2.0474560246886174E-2</v>
      </c>
      <c r="F3990" s="91">
        <v>2.2566818861539648E-2</v>
      </c>
      <c r="G3990" s="92">
        <v>2.402783175043155E-2</v>
      </c>
      <c r="H3990" s="92">
        <v>2.4995352057087951E-2</v>
      </c>
      <c r="I3990" s="92">
        <v>2.5724285755444706E-2</v>
      </c>
      <c r="J3990" s="92">
        <v>2.6239021322321303E-2</v>
      </c>
    </row>
    <row r="3991" spans="3:10" x14ac:dyDescent="0.25">
      <c r="C3991" s="84">
        <v>2.5321949023043137E-2</v>
      </c>
      <c r="D3991" s="91">
        <v>2.3751651544640283E-2</v>
      </c>
      <c r="E3991" s="91">
        <v>2.201159855558062E-2</v>
      </c>
      <c r="F3991" s="91">
        <v>2.0400272840987707E-2</v>
      </c>
      <c r="G3991" s="92">
        <v>1.900533395396567E-2</v>
      </c>
      <c r="H3991" s="92">
        <v>1.7722535627104536E-2</v>
      </c>
      <c r="I3991" s="92">
        <v>1.6591384065287092E-2</v>
      </c>
      <c r="J3991" s="92">
        <v>1.5543976335193966E-2</v>
      </c>
    </row>
    <row r="3992" spans="3:10" x14ac:dyDescent="0.25">
      <c r="C3992" s="84">
        <v>1.1005908845550487E-2</v>
      </c>
      <c r="D3992" s="91">
        <v>1.4728931396051196E-2</v>
      </c>
      <c r="E3992" s="91">
        <v>1.7804582337332137E-2</v>
      </c>
      <c r="F3992" s="91">
        <v>2.0296694845826781E-2</v>
      </c>
      <c r="G3992" s="92">
        <v>2.241581689494463E-2</v>
      </c>
      <c r="H3992" s="92">
        <v>2.4235158083170311E-2</v>
      </c>
      <c r="I3992" s="92">
        <v>2.5963060058773257E-2</v>
      </c>
      <c r="J3992" s="92">
        <v>2.760472518647902E-2</v>
      </c>
    </row>
    <row r="3993" spans="3:10" x14ac:dyDescent="0.25">
      <c r="C3993" s="84">
        <v>2.2922146889055584E-2</v>
      </c>
      <c r="D3993" s="91">
        <v>2.6495104448445994E-2</v>
      </c>
      <c r="E3993" s="91">
        <v>2.8868887855878163E-2</v>
      </c>
      <c r="F3993" s="91">
        <v>3.0496191058310577E-2</v>
      </c>
      <c r="G3993" s="92">
        <v>3.1779180340307453E-2</v>
      </c>
      <c r="H3993" s="92">
        <v>3.2816872884153137E-2</v>
      </c>
      <c r="I3993" s="92">
        <v>3.3873553621272458E-2</v>
      </c>
      <c r="J3993" s="92">
        <v>3.4934474064873655E-2</v>
      </c>
    </row>
    <row r="3994" spans="3:10" x14ac:dyDescent="0.25">
      <c r="C3994" s="84">
        <v>2.0653273382942709E-2</v>
      </c>
      <c r="D3994" s="91">
        <v>2.1398052794097368E-2</v>
      </c>
      <c r="E3994" s="91">
        <v>2.2049663663934377E-2</v>
      </c>
      <c r="F3994" s="91">
        <v>2.2666975809862877E-2</v>
      </c>
      <c r="G3994" s="92">
        <v>2.3261125327450369E-2</v>
      </c>
      <c r="H3994" s="92">
        <v>2.3690504635097944E-2</v>
      </c>
      <c r="I3994" s="92">
        <v>2.4009936125517394E-2</v>
      </c>
      <c r="J3994" s="92">
        <v>2.4133003333177042E-2</v>
      </c>
    </row>
    <row r="3995" spans="3:10" x14ac:dyDescent="0.25">
      <c r="C3995" s="84">
        <v>1.7703442708268752E-2</v>
      </c>
      <c r="D3995" s="91">
        <v>2.0082771075423788E-2</v>
      </c>
      <c r="E3995" s="91">
        <v>2.2023450264614688E-2</v>
      </c>
      <c r="F3995" s="91">
        <v>2.3702859190064599E-2</v>
      </c>
      <c r="G3995" s="92">
        <v>2.5254921244506231E-2</v>
      </c>
      <c r="H3995" s="92">
        <v>2.6615991116293623E-2</v>
      </c>
      <c r="I3995" s="92">
        <v>2.7895168328143451E-2</v>
      </c>
      <c r="J3995" s="92">
        <v>2.9005459633159536E-2</v>
      </c>
    </row>
    <row r="3996" spans="3:10" x14ac:dyDescent="0.25">
      <c r="C3996" s="84">
        <v>6.4129566183848243E-3</v>
      </c>
      <c r="D3996" s="91">
        <v>1.0751982993577843E-2</v>
      </c>
      <c r="E3996" s="91">
        <v>1.4909095949938994E-2</v>
      </c>
      <c r="F3996" s="91">
        <v>1.8387058955146359E-2</v>
      </c>
      <c r="G3996" s="92">
        <v>2.1151146731686551E-2</v>
      </c>
      <c r="H3996" s="92">
        <v>2.3249244590503582E-2</v>
      </c>
      <c r="I3996" s="92">
        <v>2.4933079597483521E-2</v>
      </c>
      <c r="J3996" s="92">
        <v>2.6268035828656625E-2</v>
      </c>
    </row>
    <row r="3997" spans="3:10" x14ac:dyDescent="0.25">
      <c r="C3997" s="84">
        <v>1.1436439912840929E-2</v>
      </c>
      <c r="D3997" s="91">
        <v>1.6349757584692245E-2</v>
      </c>
      <c r="E3997" s="91">
        <v>2.0617875848500531E-2</v>
      </c>
      <c r="F3997" s="91">
        <v>2.3959470327921572E-2</v>
      </c>
      <c r="G3997" s="92">
        <v>2.6413810256916359E-2</v>
      </c>
      <c r="H3997" s="92">
        <v>2.7996206996581931E-2</v>
      </c>
      <c r="I3997" s="92">
        <v>2.8968535111835499E-2</v>
      </c>
      <c r="J3997" s="92">
        <v>2.9404502100696124E-2</v>
      </c>
    </row>
    <row r="3998" spans="3:10" x14ac:dyDescent="0.25">
      <c r="C3998" s="84">
        <v>4.0354147100282586E-3</v>
      </c>
      <c r="D3998" s="91">
        <v>6.5217464601614464E-3</v>
      </c>
      <c r="E3998" s="91">
        <v>9.0965605832440122E-3</v>
      </c>
      <c r="F3998" s="91">
        <v>1.147308856175204E-2</v>
      </c>
      <c r="G3998" s="92">
        <v>1.3503514394754617E-2</v>
      </c>
      <c r="H3998" s="92">
        <v>1.5063384536279511E-2</v>
      </c>
      <c r="I3998" s="92">
        <v>1.6203428710139516E-2</v>
      </c>
      <c r="J3998" s="92">
        <v>1.6917523088664749E-2</v>
      </c>
    </row>
    <row r="3999" spans="3:10" x14ac:dyDescent="0.25">
      <c r="C3999" s="84">
        <v>9.9314250372418575E-2</v>
      </c>
      <c r="D3999" s="91">
        <v>9.0775823667485059E-2</v>
      </c>
      <c r="E3999" s="91">
        <v>8.1272764858542235E-2</v>
      </c>
      <c r="F3999" s="91">
        <v>7.2770315328198207E-2</v>
      </c>
      <c r="G3999" s="92">
        <v>6.5765998751833171E-2</v>
      </c>
      <c r="H3999" s="92">
        <v>5.9788732924160357E-2</v>
      </c>
      <c r="I3999" s="92">
        <v>5.4774404853093664E-2</v>
      </c>
      <c r="J3999" s="92">
        <v>5.0285001116253759E-2</v>
      </c>
    </row>
    <row r="4000" spans="3:10" x14ac:dyDescent="0.25">
      <c r="C4000" s="84">
        <v>1.1952168527169496E-3</v>
      </c>
      <c r="D4000" s="91">
        <v>2.5952308276310232E-3</v>
      </c>
      <c r="E4000" s="91">
        <v>4.4419725078738885E-3</v>
      </c>
      <c r="F4000" s="91">
        <v>6.4905672524333009E-3</v>
      </c>
      <c r="G4000" s="92">
        <v>8.552619296374386E-3</v>
      </c>
      <c r="H4000" s="92">
        <v>1.0486111228252283E-2</v>
      </c>
      <c r="I4000" s="92">
        <v>1.2294034244569563E-2</v>
      </c>
      <c r="J4000" s="92">
        <v>1.3954271615497222E-2</v>
      </c>
    </row>
    <row r="4001" spans="3:10" x14ac:dyDescent="0.25">
      <c r="C4001" s="84">
        <v>3.0880763628408522E-2</v>
      </c>
      <c r="D4001" s="91">
        <v>2.9926363228902728E-2</v>
      </c>
      <c r="E4001" s="91">
        <v>2.8937440090061564E-2</v>
      </c>
      <c r="F4001" s="91">
        <v>2.827225803585226E-2</v>
      </c>
      <c r="G4001" s="92">
        <v>2.8071860199965441E-2</v>
      </c>
      <c r="H4001" s="92">
        <v>2.821982546926247E-2</v>
      </c>
      <c r="I4001" s="92">
        <v>2.880410320858752E-2</v>
      </c>
      <c r="J4001" s="92">
        <v>2.9723720891808383E-2</v>
      </c>
    </row>
    <row r="4002" spans="3:10" x14ac:dyDescent="0.25">
      <c r="C4002" s="84">
        <v>1.371463987573378E-2</v>
      </c>
      <c r="D4002" s="91">
        <v>2.0046750565783544E-2</v>
      </c>
      <c r="E4002" s="91">
        <v>2.5627408808791045E-2</v>
      </c>
      <c r="F4002" s="91">
        <v>3.0207518182125848E-2</v>
      </c>
      <c r="G4002" s="92">
        <v>3.3968127982121149E-2</v>
      </c>
      <c r="H4002" s="92">
        <v>3.7001466960191354E-2</v>
      </c>
      <c r="I4002" s="92">
        <v>3.9640825548452385E-2</v>
      </c>
      <c r="J4002" s="92">
        <v>4.1906016754284875E-2</v>
      </c>
    </row>
    <row r="4003" spans="3:10" x14ac:dyDescent="0.25">
      <c r="C4003" s="84">
        <v>3.7711379445349698E-2</v>
      </c>
      <c r="D4003" s="91">
        <v>3.8808008603587262E-2</v>
      </c>
      <c r="E4003" s="91">
        <v>3.8678541614742164E-2</v>
      </c>
      <c r="F4003" s="91">
        <v>3.8138788640345304E-2</v>
      </c>
      <c r="G4003" s="92">
        <v>3.7638270983033233E-2</v>
      </c>
      <c r="H4003" s="92">
        <v>3.7163369463549881E-2</v>
      </c>
      <c r="I4003" s="92">
        <v>3.688500567316403E-2</v>
      </c>
      <c r="J4003" s="92">
        <v>3.6670977851668556E-2</v>
      </c>
    </row>
    <row r="4004" spans="3:10" x14ac:dyDescent="0.25">
      <c r="C4004" s="84">
        <v>3.1035043843058705E-3</v>
      </c>
      <c r="D4004" s="91">
        <v>6.0024546766132402E-3</v>
      </c>
      <c r="E4004" s="91">
        <v>9.3290137237889356E-3</v>
      </c>
      <c r="F4004" s="91">
        <v>1.2555137248212526E-2</v>
      </c>
      <c r="G4004" s="92">
        <v>1.5386080489074869E-2</v>
      </c>
      <c r="H4004" s="92">
        <v>1.7645370834084854E-2</v>
      </c>
      <c r="I4004" s="92">
        <v>1.9400197393708001E-2</v>
      </c>
      <c r="J4004" s="92">
        <v>2.0655569751487361E-2</v>
      </c>
    </row>
    <row r="4005" spans="3:10" x14ac:dyDescent="0.25">
      <c r="C4005" s="84">
        <v>1.2401578244129617E-2</v>
      </c>
      <c r="D4005" s="91">
        <v>1.4779463388858978E-2</v>
      </c>
      <c r="E4005" s="91">
        <v>1.6651345443359233E-2</v>
      </c>
      <c r="F4005" s="91">
        <v>1.8155003831558471E-2</v>
      </c>
      <c r="G4005" s="92">
        <v>1.9448162176569174E-2</v>
      </c>
      <c r="H4005" s="92">
        <v>2.0553069532106855E-2</v>
      </c>
      <c r="I4005" s="92">
        <v>2.1626519426209762E-2</v>
      </c>
      <c r="J4005" s="92">
        <v>2.267067551506885E-2</v>
      </c>
    </row>
    <row r="4006" spans="3:10" x14ac:dyDescent="0.25">
      <c r="C4006" s="84">
        <v>3.1533953187737288E-2</v>
      </c>
      <c r="D4006" s="91">
        <v>3.8465967951097052E-2</v>
      </c>
      <c r="E4006" s="91">
        <v>4.2545036516020485E-2</v>
      </c>
      <c r="F4006" s="91">
        <v>4.4579533891924546E-2</v>
      </c>
      <c r="G4006" s="92">
        <v>4.5477760041282324E-2</v>
      </c>
      <c r="H4006" s="92">
        <v>4.5636924655157236E-2</v>
      </c>
      <c r="I4006" s="92">
        <v>4.5577322374361337E-2</v>
      </c>
      <c r="J4006" s="92">
        <v>4.5348295870969405E-2</v>
      </c>
    </row>
    <row r="4007" spans="3:10" x14ac:dyDescent="0.25">
      <c r="C4007" s="84">
        <v>7.9508789315111128E-3</v>
      </c>
      <c r="D4007" s="91">
        <v>1.1820263958345519E-2</v>
      </c>
      <c r="E4007" s="91">
        <v>1.5162036060461168E-2</v>
      </c>
      <c r="F4007" s="91">
        <v>1.773320030314585E-2</v>
      </c>
      <c r="G4007" s="92">
        <v>1.9614577180297056E-2</v>
      </c>
      <c r="H4007" s="92">
        <v>2.0885057180403021E-2</v>
      </c>
      <c r="I4007" s="92">
        <v>2.1785395848950749E-2</v>
      </c>
      <c r="J4007" s="92">
        <v>2.2387130499732663E-2</v>
      </c>
    </row>
    <row r="4008" spans="3:10" x14ac:dyDescent="0.25">
      <c r="C4008" s="84">
        <v>6.5174051636373359E-3</v>
      </c>
      <c r="D4008" s="91">
        <v>9.5982447803513223E-3</v>
      </c>
      <c r="E4008" s="91">
        <v>1.2407242094283852E-2</v>
      </c>
      <c r="F4008" s="91">
        <v>1.4730289703821363E-2</v>
      </c>
      <c r="G4008" s="92">
        <v>1.6561977124309443E-2</v>
      </c>
      <c r="H4008" s="92">
        <v>1.7898039585249121E-2</v>
      </c>
      <c r="I4008" s="92">
        <v>1.8899643148800559E-2</v>
      </c>
      <c r="J4008" s="92">
        <v>1.9611596058941458E-2</v>
      </c>
    </row>
    <row r="4009" spans="3:10" x14ac:dyDescent="0.25">
      <c r="C4009" s="84">
        <v>3.9341352259036434E-2</v>
      </c>
      <c r="D4009" s="91">
        <v>3.7383759128817397E-2</v>
      </c>
      <c r="E4009" s="91">
        <v>3.5022595301250521E-2</v>
      </c>
      <c r="F4009" s="91">
        <v>3.2882355802481479E-2</v>
      </c>
      <c r="G4009" s="92">
        <v>3.1161930404389183E-2</v>
      </c>
      <c r="H4009" s="92">
        <v>2.9687876740841588E-2</v>
      </c>
      <c r="I4009" s="92">
        <v>2.8486294240434556E-2</v>
      </c>
      <c r="J4009" s="92">
        <v>2.7384074452375402E-2</v>
      </c>
    </row>
    <row r="4010" spans="3:10" x14ac:dyDescent="0.25">
      <c r="C4010" s="84">
        <v>2.0055589851143009E-2</v>
      </c>
      <c r="D4010" s="91">
        <v>2.527492198006746E-2</v>
      </c>
      <c r="E4010" s="91">
        <v>2.8810580626519918E-2</v>
      </c>
      <c r="F4010" s="91">
        <v>3.10355939864469E-2</v>
      </c>
      <c r="G4010" s="92">
        <v>3.2433422508302966E-2</v>
      </c>
      <c r="H4010" s="92">
        <v>3.3172310688588488E-2</v>
      </c>
      <c r="I4010" s="92">
        <v>3.354757767512262E-2</v>
      </c>
      <c r="J4010" s="92">
        <v>3.354867414854671E-2</v>
      </c>
    </row>
    <row r="4011" spans="3:10" x14ac:dyDescent="0.25">
      <c r="C4011" s="84">
        <v>2.4215874180389438E-2</v>
      </c>
      <c r="D4011" s="91">
        <v>3.041528642693702E-2</v>
      </c>
      <c r="E4011" s="91">
        <v>3.4347665019479882E-2</v>
      </c>
      <c r="F4011" s="91">
        <v>3.6433818829370503E-2</v>
      </c>
      <c r="G4011" s="92">
        <v>3.7294071603691192E-2</v>
      </c>
      <c r="H4011" s="92">
        <v>3.7214436211683036E-2</v>
      </c>
      <c r="I4011" s="92">
        <v>3.6630211428951384E-2</v>
      </c>
      <c r="J4011" s="92">
        <v>3.562064365878112E-2</v>
      </c>
    </row>
    <row r="4012" spans="3:10" x14ac:dyDescent="0.25">
      <c r="C4012" s="84">
        <v>5.9446465764945784E-2</v>
      </c>
      <c r="D4012" s="91">
        <v>5.4792945115567711E-2</v>
      </c>
      <c r="E4012" s="91">
        <v>4.98685473741649E-2</v>
      </c>
      <c r="F4012" s="91">
        <v>4.5615657220233925E-2</v>
      </c>
      <c r="G4012" s="92">
        <v>4.2287871650456416E-2</v>
      </c>
      <c r="H4012" s="92">
        <v>3.9616510232118804E-2</v>
      </c>
      <c r="I4012" s="92">
        <v>3.7613165334253094E-2</v>
      </c>
      <c r="J4012" s="92">
        <v>3.6029155245671435E-2</v>
      </c>
    </row>
    <row r="4013" spans="3:10" x14ac:dyDescent="0.25">
      <c r="C4013" s="84">
        <v>5.7405143045139873E-3</v>
      </c>
      <c r="D4013" s="91">
        <v>7.7338263162267792E-3</v>
      </c>
      <c r="E4013" s="91">
        <v>9.6014249765248687E-3</v>
      </c>
      <c r="F4013" s="91">
        <v>1.1293344679585236E-2</v>
      </c>
      <c r="G4013" s="92">
        <v>1.2821400379253551E-2</v>
      </c>
      <c r="H4013" s="92">
        <v>1.4150486424810673E-2</v>
      </c>
      <c r="I4013" s="92">
        <v>1.5365599754281437E-2</v>
      </c>
      <c r="J4013" s="92">
        <v>1.6470170608680963E-2</v>
      </c>
    </row>
    <row r="4014" spans="3:10" x14ac:dyDescent="0.25">
      <c r="C4014" s="84">
        <v>4.2752096517985954E-3</v>
      </c>
      <c r="D4014" s="91">
        <v>6.2500143096177428E-3</v>
      </c>
      <c r="E4014" s="91">
        <v>8.1625089812840494E-3</v>
      </c>
      <c r="F4014" s="91">
        <v>9.900787158861224E-3</v>
      </c>
      <c r="G4014" s="92">
        <v>1.1452360568257155E-2</v>
      </c>
      <c r="H4014" s="92">
        <v>1.2790749686621482E-2</v>
      </c>
      <c r="I4014" s="92">
        <v>1.4008870090980997E-2</v>
      </c>
      <c r="J4014" s="92">
        <v>1.512951402880495E-2</v>
      </c>
    </row>
    <row r="4015" spans="3:10" x14ac:dyDescent="0.25">
      <c r="C4015" s="84">
        <v>1.8730855389594734E-3</v>
      </c>
      <c r="D4015" s="91">
        <v>3.6036515324441415E-3</v>
      </c>
      <c r="E4015" s="91">
        <v>5.5748040370264601E-3</v>
      </c>
      <c r="F4015" s="91">
        <v>7.4868505165089725E-3</v>
      </c>
      <c r="G4015" s="92">
        <v>9.1802795829467754E-3</v>
      </c>
      <c r="H4015" s="92">
        <v>1.0557824405001429E-2</v>
      </c>
      <c r="I4015" s="92">
        <v>1.1662979295729866E-2</v>
      </c>
      <c r="J4015" s="92">
        <v>1.2505068877990654E-2</v>
      </c>
    </row>
    <row r="4016" spans="3:10" x14ac:dyDescent="0.25">
      <c r="C4016" s="84">
        <v>2.0332746672445619E-2</v>
      </c>
      <c r="D4016" s="91">
        <v>2.0015157262977812E-2</v>
      </c>
      <c r="E4016" s="91">
        <v>1.9662292770810663E-2</v>
      </c>
      <c r="F4016" s="91">
        <v>1.9428137100312989E-2</v>
      </c>
      <c r="G4016" s="92">
        <v>1.9379642946892175E-2</v>
      </c>
      <c r="H4016" s="92">
        <v>1.943412589895634E-2</v>
      </c>
      <c r="I4016" s="92">
        <v>1.9660642592162894E-2</v>
      </c>
      <c r="J4016" s="92">
        <v>2.0002202445491262E-2</v>
      </c>
    </row>
    <row r="4017" spans="3:10" x14ac:dyDescent="0.25">
      <c r="C4017" s="84">
        <v>1.7529874502905062E-2</v>
      </c>
      <c r="D4017" s="91">
        <v>2.1881746857868648E-2</v>
      </c>
      <c r="E4017" s="91">
        <v>2.5273167921261476E-2</v>
      </c>
      <c r="F4017" s="91">
        <v>2.786647415155916E-2</v>
      </c>
      <c r="G4017" s="92">
        <v>2.9915876260825199E-2</v>
      </c>
      <c r="H4017" s="92">
        <v>3.1469666542435729E-2</v>
      </c>
      <c r="I4017" s="92">
        <v>3.2768602543591971E-2</v>
      </c>
      <c r="J4017" s="92">
        <v>3.3805402008054236E-2</v>
      </c>
    </row>
    <row r="4018" spans="3:10" x14ac:dyDescent="0.25">
      <c r="C4018" s="84">
        <v>3.1477559581322592E-3</v>
      </c>
      <c r="D4018" s="91">
        <v>5.4405214380017861E-3</v>
      </c>
      <c r="E4018" s="91">
        <v>7.9842209402787457E-3</v>
      </c>
      <c r="F4018" s="91">
        <v>1.0501000406328417E-2</v>
      </c>
      <c r="G4018" s="92">
        <v>1.2843210052374E-2</v>
      </c>
      <c r="H4018" s="92">
        <v>1.4894706111454374E-2</v>
      </c>
      <c r="I4018" s="92">
        <v>1.6712471592545516E-2</v>
      </c>
      <c r="J4018" s="92">
        <v>1.8297118667131351E-2</v>
      </c>
    </row>
    <row r="4019" spans="3:10" x14ac:dyDescent="0.25">
      <c r="C4019" s="84">
        <v>2.9202510343277064E-2</v>
      </c>
      <c r="D4019" s="91">
        <v>3.7993965982642076E-2</v>
      </c>
      <c r="E4019" s="91">
        <v>4.4414760071454069E-2</v>
      </c>
      <c r="F4019" s="91">
        <v>4.8924283462977253E-2</v>
      </c>
      <c r="G4019" s="92">
        <v>5.230487665235356E-2</v>
      </c>
      <c r="H4019" s="92">
        <v>5.4888130462939812E-2</v>
      </c>
      <c r="I4019" s="92">
        <v>5.7193302265472874E-2</v>
      </c>
      <c r="J4019" s="92">
        <v>5.9175992519357172E-2</v>
      </c>
    </row>
    <row r="4020" spans="3:10" x14ac:dyDescent="0.25">
      <c r="C4020" s="84">
        <v>1.4203688660526263E-2</v>
      </c>
      <c r="D4020" s="91">
        <v>1.666000061086851E-2</v>
      </c>
      <c r="E4020" s="91">
        <v>1.8060074974870645E-2</v>
      </c>
      <c r="F4020" s="91">
        <v>1.881598430516904E-2</v>
      </c>
      <c r="G4020" s="92">
        <v>1.9294473654007351E-2</v>
      </c>
      <c r="H4020" s="92">
        <v>1.9627411714699783E-2</v>
      </c>
      <c r="I4020" s="92">
        <v>2.0008360428794357E-2</v>
      </c>
      <c r="J4020" s="92">
        <v>2.0442577802173269E-2</v>
      </c>
    </row>
    <row r="4021" spans="3:10" x14ac:dyDescent="0.25">
      <c r="C4021" s="84">
        <v>1.3332308457333479E-3</v>
      </c>
      <c r="D4021" s="91">
        <v>2.4724580768002474E-3</v>
      </c>
      <c r="E4021" s="91">
        <v>3.8223126543322512E-3</v>
      </c>
      <c r="F4021" s="91">
        <v>5.2116664451157604E-3</v>
      </c>
      <c r="G4021" s="92">
        <v>6.5201703385917931E-3</v>
      </c>
      <c r="H4021" s="92">
        <v>7.6529593224656132E-3</v>
      </c>
      <c r="I4021" s="92">
        <v>8.6212239425838451E-3</v>
      </c>
      <c r="J4021" s="92">
        <v>9.4235393575699961E-3</v>
      </c>
    </row>
    <row r="4022" spans="3:10" x14ac:dyDescent="0.25">
      <c r="C4022" s="84">
        <v>1.4429484614011515E-2</v>
      </c>
      <c r="D4022" s="91">
        <v>1.8778005342951244E-2</v>
      </c>
      <c r="E4022" s="91">
        <v>2.2735066919627712E-2</v>
      </c>
      <c r="F4022" s="91">
        <v>2.6422179866272391E-2</v>
      </c>
      <c r="G4022" s="92">
        <v>3.0094586886328573E-2</v>
      </c>
      <c r="H4022" s="92">
        <v>3.3860226476806261E-2</v>
      </c>
      <c r="I4022" s="92">
        <v>3.8069412963306015E-2</v>
      </c>
      <c r="J4022" s="92">
        <v>4.2839134187719875E-2</v>
      </c>
    </row>
    <row r="4023" spans="3:10" x14ac:dyDescent="0.25">
      <c r="C4023" s="84">
        <v>2.3539986924678648E-2</v>
      </c>
      <c r="D4023" s="91">
        <v>2.7224628128037654E-2</v>
      </c>
      <c r="E4023" s="91">
        <v>2.9801248710555197E-2</v>
      </c>
      <c r="F4023" s="91">
        <v>3.1669173629097866E-2</v>
      </c>
      <c r="G4023" s="92">
        <v>3.3185481793239366E-2</v>
      </c>
      <c r="H4023" s="92">
        <v>3.4410498951446808E-2</v>
      </c>
      <c r="I4023" s="92">
        <v>3.559183830293413E-2</v>
      </c>
      <c r="J4023" s="92">
        <v>3.6693148210668901E-2</v>
      </c>
    </row>
    <row r="4024" spans="3:10" x14ac:dyDescent="0.25">
      <c r="C4024" s="84">
        <v>2.2366644669287599E-2</v>
      </c>
      <c r="D4024" s="91">
        <v>2.9532663525556904E-2</v>
      </c>
      <c r="E4024" s="91">
        <v>3.4909548189474719E-2</v>
      </c>
      <c r="F4024" s="91">
        <v>3.8668997294237083E-2</v>
      </c>
      <c r="G4024" s="92">
        <v>4.1325689266789235E-2</v>
      </c>
      <c r="H4024" s="92">
        <v>4.3126354131766256E-2</v>
      </c>
      <c r="I4024" s="92">
        <v>4.4526502050416014E-2</v>
      </c>
      <c r="J4024" s="92">
        <v>4.5577582921707473E-2</v>
      </c>
    </row>
    <row r="4025" spans="3:10" x14ac:dyDescent="0.25">
      <c r="C4025" s="84">
        <v>5.5618494819943956E-3</v>
      </c>
      <c r="D4025" s="91">
        <v>1.115735363749488E-2</v>
      </c>
      <c r="E4025" s="91">
        <v>1.7818835422888406E-2</v>
      </c>
      <c r="F4025" s="91">
        <v>2.4448302534218796E-2</v>
      </c>
      <c r="G4025" s="92">
        <v>3.0368363127264267E-2</v>
      </c>
      <c r="H4025" s="92">
        <v>3.5166747382857182E-2</v>
      </c>
      <c r="I4025" s="92">
        <v>3.8944877131962215E-2</v>
      </c>
      <c r="J4025" s="92">
        <v>4.1684608023088855E-2</v>
      </c>
    </row>
    <row r="4026" spans="3:10" x14ac:dyDescent="0.25">
      <c r="C4026" s="84">
        <v>2.4630008581127904E-3</v>
      </c>
      <c r="D4026" s="91">
        <v>4.6195198777473001E-3</v>
      </c>
      <c r="E4026" s="91">
        <v>7.1122059400860497E-3</v>
      </c>
      <c r="F4026" s="91">
        <v>9.6103684899639819E-3</v>
      </c>
      <c r="G4026" s="92">
        <v>1.1921529397168918E-2</v>
      </c>
      <c r="H4026" s="92">
        <v>1.3907241366048781E-2</v>
      </c>
      <c r="I4026" s="92">
        <v>1.5603089650469287E-2</v>
      </c>
      <c r="J4026" s="92">
        <v>1.6996399803348175E-2</v>
      </c>
    </row>
    <row r="4027" spans="3:10" x14ac:dyDescent="0.25">
      <c r="C4027" s="84">
        <v>4.3665214942924246E-3</v>
      </c>
      <c r="D4027" s="91">
        <v>7.3041953666471435E-3</v>
      </c>
      <c r="E4027" s="91">
        <v>1.0479650999890256E-2</v>
      </c>
      <c r="F4027" s="91">
        <v>1.3578505010370235E-2</v>
      </c>
      <c r="G4027" s="92">
        <v>1.6443100492534439E-2</v>
      </c>
      <c r="H4027" s="92">
        <v>1.8923972732377965E-2</v>
      </c>
      <c r="I4027" s="92">
        <v>2.1059444810185766E-2</v>
      </c>
      <c r="J4027" s="92">
        <v>2.27903851814154E-2</v>
      </c>
    </row>
    <row r="4028" spans="3:10" x14ac:dyDescent="0.25">
      <c r="C4028" s="84">
        <v>1.8763321135157437E-2</v>
      </c>
      <c r="D4028" s="91">
        <v>2.4459123335128435E-2</v>
      </c>
      <c r="E4028" s="91">
        <v>2.8463057136711208E-2</v>
      </c>
      <c r="F4028" s="91">
        <v>3.1044641890033992E-2</v>
      </c>
      <c r="G4028" s="92">
        <v>3.2715101010468234E-2</v>
      </c>
      <c r="H4028" s="92">
        <v>3.3716872028983554E-2</v>
      </c>
      <c r="I4028" s="92">
        <v>3.4420638216924107E-2</v>
      </c>
      <c r="J4028" s="92">
        <v>3.4866524798876405E-2</v>
      </c>
    </row>
    <row r="4029" spans="3:10" x14ac:dyDescent="0.25">
      <c r="C4029" s="84">
        <v>1.9862522967064172E-2</v>
      </c>
      <c r="D4029" s="91">
        <v>2.0828686145448264E-2</v>
      </c>
      <c r="E4029" s="91">
        <v>2.1338388384550055E-2</v>
      </c>
      <c r="F4029" s="91">
        <v>2.1669214187135376E-2</v>
      </c>
      <c r="G4029" s="92">
        <v>2.1972401792506813E-2</v>
      </c>
      <c r="H4029" s="92">
        <v>2.2191802822986537E-2</v>
      </c>
      <c r="I4029" s="92">
        <v>2.2417257129377321E-2</v>
      </c>
      <c r="J4029" s="92">
        <v>2.2583314872741903E-2</v>
      </c>
    </row>
    <row r="4030" spans="3:10" x14ac:dyDescent="0.25">
      <c r="C4030" s="84">
        <v>6.6875267633718901E-3</v>
      </c>
      <c r="D4030" s="91">
        <v>1.0422868905422737E-2</v>
      </c>
      <c r="E4030" s="91">
        <v>1.3998816986492585E-2</v>
      </c>
      <c r="F4030" s="91">
        <v>1.7132858489287528E-2</v>
      </c>
      <c r="G4030" s="92">
        <v>1.9828520319069114E-2</v>
      </c>
      <c r="H4030" s="92">
        <v>2.2098293847752921E-2</v>
      </c>
      <c r="I4030" s="92">
        <v>2.4140664880917345E-2</v>
      </c>
      <c r="J4030" s="92">
        <v>2.5993326442729128E-2</v>
      </c>
    </row>
    <row r="4031" spans="3:10" x14ac:dyDescent="0.25">
      <c r="C4031" s="84">
        <v>9.2411184126562455E-3</v>
      </c>
      <c r="D4031" s="91">
        <v>1.3360289349299663E-2</v>
      </c>
      <c r="E4031" s="91">
        <v>1.720743022392679E-2</v>
      </c>
      <c r="F4031" s="91">
        <v>2.0622302202485565E-2</v>
      </c>
      <c r="G4031" s="92">
        <v>2.3668629918486672E-2</v>
      </c>
      <c r="H4031" s="92">
        <v>2.6348777798159653E-2</v>
      </c>
      <c r="I4031" s="92">
        <v>2.8858180586673256E-2</v>
      </c>
      <c r="J4031" s="92">
        <v>3.1189545143728504E-2</v>
      </c>
    </row>
    <row r="4032" spans="3:10" x14ac:dyDescent="0.25">
      <c r="C4032" s="84">
        <v>3.4558122963391683E-2</v>
      </c>
      <c r="D4032" s="91">
        <v>3.6979958470486629E-2</v>
      </c>
      <c r="E4032" s="91">
        <v>3.8396999156577932E-2</v>
      </c>
      <c r="F4032" s="91">
        <v>3.9428239861750702E-2</v>
      </c>
      <c r="G4032" s="92">
        <v>4.0470793963175947E-2</v>
      </c>
      <c r="H4032" s="92">
        <v>4.1509229836446844E-2</v>
      </c>
      <c r="I4032" s="92">
        <v>4.2753325253100986E-2</v>
      </c>
      <c r="J4032" s="92">
        <v>4.4075432779347057E-2</v>
      </c>
    </row>
    <row r="4033" spans="3:10" x14ac:dyDescent="0.25">
      <c r="C4033" s="84">
        <v>8.4451384368802382E-3</v>
      </c>
      <c r="D4033" s="91">
        <v>1.4167558433602994E-2</v>
      </c>
      <c r="E4033" s="91">
        <v>1.9614209177432767E-2</v>
      </c>
      <c r="F4033" s="91">
        <v>2.3974443651857531E-2</v>
      </c>
      <c r="G4033" s="92">
        <v>2.705546867345545E-2</v>
      </c>
      <c r="H4033" s="92">
        <v>2.8848165186361328E-2</v>
      </c>
      <c r="I4033" s="92">
        <v>2.9680357050559634E-2</v>
      </c>
      <c r="J4033" s="92">
        <v>2.9703800463879892E-2</v>
      </c>
    </row>
    <row r="4034" spans="3:10" x14ac:dyDescent="0.25">
      <c r="C4034" s="84">
        <v>1.3870449259347023E-2</v>
      </c>
      <c r="D4034" s="91">
        <v>1.8013176168164228E-2</v>
      </c>
      <c r="E4034" s="91">
        <v>2.1185975389032073E-2</v>
      </c>
      <c r="F4034" s="91">
        <v>2.3543349332353962E-2</v>
      </c>
      <c r="G4034" s="92">
        <v>2.5396797981483477E-2</v>
      </c>
      <c r="H4034" s="92">
        <v>2.6887939829813131E-2</v>
      </c>
      <c r="I4034" s="92">
        <v>2.8303805322863501E-2</v>
      </c>
      <c r="J4034" s="92">
        <v>2.9702601720543276E-2</v>
      </c>
    </row>
    <row r="4035" spans="3:10" x14ac:dyDescent="0.25">
      <c r="C4035" s="84">
        <v>6.1920548152114702E-3</v>
      </c>
      <c r="D4035" s="91">
        <v>8.5290734402046105E-3</v>
      </c>
      <c r="E4035" s="91">
        <v>1.0518588404989596E-2</v>
      </c>
      <c r="F4035" s="91">
        <v>1.2106572499663489E-2</v>
      </c>
      <c r="G4035" s="92">
        <v>1.3352726844656328E-2</v>
      </c>
      <c r="H4035" s="92">
        <v>1.426717021920304E-2</v>
      </c>
      <c r="I4035" s="92">
        <v>1.4967314764784084E-2</v>
      </c>
      <c r="J4035" s="92">
        <v>1.547178432053802E-2</v>
      </c>
    </row>
    <row r="4036" spans="3:10" x14ac:dyDescent="0.25">
      <c r="C4036" s="84">
        <v>6.6525076660008918E-3</v>
      </c>
      <c r="D4036" s="91">
        <v>9.8883487834392596E-3</v>
      </c>
      <c r="E4036" s="91">
        <v>1.2999206528155196E-2</v>
      </c>
      <c r="F4036" s="91">
        <v>1.5791078970851202E-2</v>
      </c>
      <c r="G4036" s="92">
        <v>1.8262771284293499E-2</v>
      </c>
      <c r="H4036" s="92">
        <v>2.0400461726722385E-2</v>
      </c>
      <c r="I4036" s="92">
        <v>2.2372038566530236E-2</v>
      </c>
      <c r="J4036" s="92">
        <v>2.4216047690786224E-2</v>
      </c>
    </row>
    <row r="4037" spans="3:10" x14ac:dyDescent="0.25">
      <c r="C4037" s="84">
        <v>2.9877018036030276E-3</v>
      </c>
      <c r="D4037" s="91">
        <v>5.0500814974986895E-3</v>
      </c>
      <c r="E4037" s="91">
        <v>7.1640827508272871E-3</v>
      </c>
      <c r="F4037" s="91">
        <v>9.0843924406514547E-3</v>
      </c>
      <c r="G4037" s="92">
        <v>1.0739376782892274E-2</v>
      </c>
      <c r="H4037" s="92">
        <v>1.2095952242998474E-2</v>
      </c>
      <c r="I4037" s="92">
        <v>1.3246731549919757E-2</v>
      </c>
      <c r="J4037" s="92">
        <v>1.4211475575165325E-2</v>
      </c>
    </row>
    <row r="4038" spans="3:10" x14ac:dyDescent="0.25">
      <c r="C4038" s="84">
        <v>7.6309954297355915E-3</v>
      </c>
      <c r="D4038" s="91">
        <v>1.0073059781868704E-2</v>
      </c>
      <c r="E4038" s="91">
        <v>1.2204551092352437E-2</v>
      </c>
      <c r="F4038" s="91">
        <v>1.3989376700331263E-2</v>
      </c>
      <c r="G4038" s="92">
        <v>1.5475391958429386E-2</v>
      </c>
      <c r="H4038" s="92">
        <v>1.6646405757109437E-2</v>
      </c>
      <c r="I4038" s="92">
        <v>1.7618767491179764E-2</v>
      </c>
      <c r="J4038" s="92">
        <v>1.8401242107297371E-2</v>
      </c>
    </row>
    <row r="4039" spans="3:10" x14ac:dyDescent="0.25">
      <c r="C4039" s="84">
        <v>3.4526047444551899E-2</v>
      </c>
      <c r="D4039" s="91">
        <v>3.6213231024894536E-2</v>
      </c>
      <c r="E4039" s="91">
        <v>3.6769146433469679E-2</v>
      </c>
      <c r="F4039" s="91">
        <v>3.6833448274899226E-2</v>
      </c>
      <c r="G4039" s="92">
        <v>3.6769572391436051E-2</v>
      </c>
      <c r="H4039" s="92">
        <v>3.6534597524449944E-2</v>
      </c>
      <c r="I4039" s="92">
        <v>3.6290570193779521E-2</v>
      </c>
      <c r="J4039" s="92">
        <v>3.5919643499029145E-2</v>
      </c>
    </row>
    <row r="4040" spans="3:10" x14ac:dyDescent="0.25">
      <c r="C4040" s="84">
        <v>3.9627610926953098E-2</v>
      </c>
      <c r="D4040" s="91">
        <v>4.0541560100335244E-2</v>
      </c>
      <c r="E4040" s="91">
        <v>4.0972634734858675E-2</v>
      </c>
      <c r="F4040" s="91">
        <v>4.1344690860904275E-2</v>
      </c>
      <c r="G4040" s="92">
        <v>4.1869105274085792E-2</v>
      </c>
      <c r="H4040" s="92">
        <v>4.2387110987097042E-2</v>
      </c>
      <c r="I4040" s="92">
        <v>4.3023254807478747E-2</v>
      </c>
      <c r="J4040" s="92">
        <v>4.3593197499493794E-2</v>
      </c>
    </row>
    <row r="4041" spans="3:10" x14ac:dyDescent="0.25">
      <c r="C4041" s="84">
        <v>3.2597067788833901E-2</v>
      </c>
      <c r="D4041" s="91">
        <v>3.8340562434807428E-2</v>
      </c>
      <c r="E4041" s="91">
        <v>4.0819714377711119E-2</v>
      </c>
      <c r="F4041" s="91">
        <v>4.1074289344677418E-2</v>
      </c>
      <c r="G4041" s="92">
        <v>4.0095585612716575E-2</v>
      </c>
      <c r="H4041" s="92">
        <v>3.8312537241031439E-2</v>
      </c>
      <c r="I4041" s="92">
        <v>3.6213343149194173E-2</v>
      </c>
      <c r="J4041" s="92">
        <v>3.3874204980435599E-2</v>
      </c>
    </row>
    <row r="4042" spans="3:10" x14ac:dyDescent="0.25">
      <c r="C4042" s="84">
        <v>1.1692192752021097E-2</v>
      </c>
      <c r="D4042" s="91">
        <v>1.5501860091315519E-2</v>
      </c>
      <c r="E4042" s="91">
        <v>1.8782789987328009E-2</v>
      </c>
      <c r="F4042" s="91">
        <v>2.1548899042238598E-2</v>
      </c>
      <c r="G4042" s="92">
        <v>2.3928171452167524E-2</v>
      </c>
      <c r="H4042" s="92">
        <v>2.5905424534654841E-2</v>
      </c>
      <c r="I4042" s="92">
        <v>2.7625458694083508E-2</v>
      </c>
      <c r="J4042" s="92">
        <v>2.9031602585297724E-2</v>
      </c>
    </row>
    <row r="4043" spans="3:10" x14ac:dyDescent="0.25">
      <c r="C4043" s="84">
        <v>5.4242457848472612E-3</v>
      </c>
      <c r="D4043" s="91">
        <v>7.4432861687145253E-3</v>
      </c>
      <c r="E4043" s="91">
        <v>9.2255294549893549E-3</v>
      </c>
      <c r="F4043" s="91">
        <v>1.0709496678592828E-2</v>
      </c>
      <c r="G4043" s="92">
        <v>1.1932504723086147E-2</v>
      </c>
      <c r="H4043" s="92">
        <v>1.2901346132781042E-2</v>
      </c>
      <c r="I4043" s="92">
        <v>1.3731698920500373E-2</v>
      </c>
      <c r="J4043" s="92">
        <v>1.4456096637275279E-2</v>
      </c>
    </row>
    <row r="4044" spans="3:10" x14ac:dyDescent="0.25">
      <c r="C4044" s="84">
        <v>2.463257259030233E-3</v>
      </c>
      <c r="D4044" s="91">
        <v>4.3242313605777842E-3</v>
      </c>
      <c r="E4044" s="91">
        <v>6.3800131678689968E-3</v>
      </c>
      <c r="F4044" s="91">
        <v>8.3949443652246835E-3</v>
      </c>
      <c r="G4044" s="92">
        <v>1.0257646325798722E-2</v>
      </c>
      <c r="H4044" s="92">
        <v>1.1893724255580421E-2</v>
      </c>
      <c r="I4044" s="92">
        <v>1.3369594385472602E-2</v>
      </c>
      <c r="J4044" s="92">
        <v>1.4704301591944195E-2</v>
      </c>
    </row>
    <row r="4045" spans="3:10" x14ac:dyDescent="0.25">
      <c r="C4045" s="84">
        <v>6.9709651333564882E-3</v>
      </c>
      <c r="D4045" s="91">
        <v>9.571266917686512E-3</v>
      </c>
      <c r="E4045" s="91">
        <v>1.1840835914129849E-2</v>
      </c>
      <c r="F4045" s="91">
        <v>1.3743497796015859E-2</v>
      </c>
      <c r="G4045" s="92">
        <v>1.5360786174296993E-2</v>
      </c>
      <c r="H4045" s="92">
        <v>1.6710536702004952E-2</v>
      </c>
      <c r="I4045" s="92">
        <v>1.7928738304345434E-2</v>
      </c>
      <c r="J4045" s="92">
        <v>1.902981081742772E-2</v>
      </c>
    </row>
    <row r="4046" spans="3:10" x14ac:dyDescent="0.25">
      <c r="C4046" s="84">
        <v>1.7241798653294501E-2</v>
      </c>
      <c r="D4046" s="91">
        <v>1.8350258740382042E-2</v>
      </c>
      <c r="E4046" s="91">
        <v>1.9222148164852817E-2</v>
      </c>
      <c r="F4046" s="91">
        <v>2.0044929545412375E-2</v>
      </c>
      <c r="G4046" s="92">
        <v>2.0920434889430881E-2</v>
      </c>
      <c r="H4046" s="92">
        <v>2.1775321864458314E-2</v>
      </c>
      <c r="I4046" s="92">
        <v>2.2685728009785484E-2</v>
      </c>
      <c r="J4046" s="92">
        <v>2.3580015875048134E-2</v>
      </c>
    </row>
    <row r="4047" spans="3:10" x14ac:dyDescent="0.25">
      <c r="C4047" s="84">
        <v>5.9020639500706237E-3</v>
      </c>
      <c r="D4047" s="91">
        <v>1.0296794264521887E-2</v>
      </c>
      <c r="E4047" s="91">
        <v>1.4786784718921959E-2</v>
      </c>
      <c r="F4047" s="91">
        <v>1.8765573927197042E-2</v>
      </c>
      <c r="G4047" s="92">
        <v>2.2062159221726083E-2</v>
      </c>
      <c r="H4047" s="92">
        <v>2.4630448254802113E-2</v>
      </c>
      <c r="I4047" s="92">
        <v>2.6693894965423556E-2</v>
      </c>
      <c r="J4047" s="92">
        <v>2.8325277199789979E-2</v>
      </c>
    </row>
    <row r="4048" spans="3:10" x14ac:dyDescent="0.25">
      <c r="C4048" s="84">
        <v>4.4135741309937011E-3</v>
      </c>
      <c r="D4048" s="91">
        <v>7.1175359567002957E-3</v>
      </c>
      <c r="E4048" s="91">
        <v>9.7687165826598806E-3</v>
      </c>
      <c r="F4048" s="91">
        <v>1.2082641233511479E-2</v>
      </c>
      <c r="G4048" s="92">
        <v>1.3987834285968443E-2</v>
      </c>
      <c r="H4048" s="92">
        <v>1.5446168373610836E-2</v>
      </c>
      <c r="I4048" s="92">
        <v>1.6577494467140096E-2</v>
      </c>
      <c r="J4048" s="92">
        <v>1.7412650275832824E-2</v>
      </c>
    </row>
    <row r="4049" spans="3:10" x14ac:dyDescent="0.25">
      <c r="C4049" s="84">
        <v>5.43943911185207E-3</v>
      </c>
      <c r="D4049" s="91">
        <v>8.4191697881760407E-3</v>
      </c>
      <c r="E4049" s="91">
        <v>1.1428618857560757E-2</v>
      </c>
      <c r="F4049" s="91">
        <v>1.425657110630962E-2</v>
      </c>
      <c r="G4049" s="92">
        <v>1.6860056127736125E-2</v>
      </c>
      <c r="H4049" s="92">
        <v>1.9183459978835263E-2</v>
      </c>
      <c r="I4049" s="92">
        <v>2.1340075339878761E-2</v>
      </c>
      <c r="J4049" s="92">
        <v>2.3324035273360293E-2</v>
      </c>
    </row>
    <row r="4050" spans="3:10" x14ac:dyDescent="0.25">
      <c r="C4050" s="84">
        <v>3.740373717413579E-3</v>
      </c>
      <c r="D4050" s="91">
        <v>6.5083908285943114E-3</v>
      </c>
      <c r="E4050" s="91">
        <v>9.2171646709570988E-3</v>
      </c>
      <c r="F4050" s="91">
        <v>1.1446686369666625E-2</v>
      </c>
      <c r="G4050" s="92">
        <v>1.3081191424039931E-2</v>
      </c>
      <c r="H4050" s="92">
        <v>1.4095435789679027E-2</v>
      </c>
      <c r="I4050" s="92">
        <v>1.4627968474148044E-2</v>
      </c>
      <c r="J4050" s="92">
        <v>1.4736680749889921E-2</v>
      </c>
    </row>
    <row r="4051" spans="3:10" x14ac:dyDescent="0.25">
      <c r="C4051" s="84">
        <v>5.8564115820547496E-3</v>
      </c>
      <c r="D4051" s="91">
        <v>9.1241252552955454E-3</v>
      </c>
      <c r="E4051" s="91">
        <v>1.2228880009305491E-2</v>
      </c>
      <c r="F4051" s="91">
        <v>1.4897559159911183E-2</v>
      </c>
      <c r="G4051" s="92">
        <v>1.7101024304798925E-2</v>
      </c>
      <c r="H4051" s="92">
        <v>1.8819421668296473E-2</v>
      </c>
      <c r="I4051" s="92">
        <v>2.0199618174218045E-2</v>
      </c>
      <c r="J4051" s="92">
        <v>2.126223951504614E-2</v>
      </c>
    </row>
    <row r="4052" spans="3:10" x14ac:dyDescent="0.25">
      <c r="C4052" s="84">
        <v>3.5863430844817377E-3</v>
      </c>
      <c r="D4052" s="91">
        <v>5.74492538693287E-3</v>
      </c>
      <c r="E4052" s="91">
        <v>7.9897102250015457E-3</v>
      </c>
      <c r="F4052" s="91">
        <v>1.0154879615825658E-2</v>
      </c>
      <c r="G4052" s="92">
        <v>1.2202663291797115E-2</v>
      </c>
      <c r="H4052" s="92">
        <v>1.4093663986039647E-2</v>
      </c>
      <c r="I4052" s="92">
        <v>1.5917592042976127E-2</v>
      </c>
      <c r="J4052" s="92">
        <v>1.7683602060661795E-2</v>
      </c>
    </row>
    <row r="4053" spans="3:10" x14ac:dyDescent="0.25">
      <c r="C4053" s="84">
        <v>2.0776061996691086E-2</v>
      </c>
      <c r="D4053" s="91">
        <v>2.3292613822643693E-2</v>
      </c>
      <c r="E4053" s="91">
        <v>2.4325706314465338E-2</v>
      </c>
      <c r="F4053" s="91">
        <v>2.4578313749406566E-2</v>
      </c>
      <c r="G4053" s="92">
        <v>2.4573265098894632E-2</v>
      </c>
      <c r="H4053" s="92">
        <v>2.4472774665198541E-2</v>
      </c>
      <c r="I4053" s="92">
        <v>2.4498350463672335E-2</v>
      </c>
      <c r="J4053" s="92">
        <v>2.4634037139600176E-2</v>
      </c>
    </row>
    <row r="4054" spans="3:10" x14ac:dyDescent="0.25">
      <c r="C4054" s="84">
        <v>1.6951085405436743E-3</v>
      </c>
      <c r="D4054" s="91">
        <v>3.379620461624312E-3</v>
      </c>
      <c r="E4054" s="91">
        <v>5.5174927851978275E-3</v>
      </c>
      <c r="F4054" s="91">
        <v>7.8562556979748545E-3</v>
      </c>
      <c r="G4054" s="92">
        <v>1.0190583379065711E-2</v>
      </c>
      <c r="H4054" s="92">
        <v>1.2335823222868808E-2</v>
      </c>
      <c r="I4054" s="92">
        <v>1.4260664309335732E-2</v>
      </c>
      <c r="J4054" s="92">
        <v>1.5903232802942015E-2</v>
      </c>
    </row>
    <row r="4055" spans="3:10" x14ac:dyDescent="0.25">
      <c r="C4055" s="84">
        <v>1.1446768638416366E-2</v>
      </c>
      <c r="D4055" s="91">
        <v>1.3718855469356131E-2</v>
      </c>
      <c r="E4055" s="91">
        <v>1.5334751359528507E-2</v>
      </c>
      <c r="F4055" s="91">
        <v>1.6467560290959988E-2</v>
      </c>
      <c r="G4055" s="92">
        <v>1.732232792782876E-2</v>
      </c>
      <c r="H4055" s="92">
        <v>1.7971680160252829E-2</v>
      </c>
      <c r="I4055" s="92">
        <v>1.8592788668317355E-2</v>
      </c>
      <c r="J4055" s="92">
        <v>1.9215998893295689E-2</v>
      </c>
    </row>
    <row r="4056" spans="3:10" x14ac:dyDescent="0.25">
      <c r="C4056" s="84">
        <v>2.1348719217503219E-3</v>
      </c>
      <c r="D4056" s="91">
        <v>4.1372671652110402E-3</v>
      </c>
      <c r="E4056" s="91">
        <v>6.4062380255381132E-3</v>
      </c>
      <c r="F4056" s="91">
        <v>8.5583665331104373E-3</v>
      </c>
      <c r="G4056" s="92">
        <v>1.038413798034748E-2</v>
      </c>
      <c r="H4056" s="92">
        <v>1.1767522954175571E-2</v>
      </c>
      <c r="I4056" s="92">
        <v>1.276696385351692E-2</v>
      </c>
      <c r="J4056" s="92">
        <v>1.3408114009548727E-2</v>
      </c>
    </row>
    <row r="4057" spans="3:10" x14ac:dyDescent="0.25">
      <c r="C4057" s="84">
        <v>1.4767374039547511E-2</v>
      </c>
      <c r="D4057" s="91">
        <v>1.7710469177205354E-2</v>
      </c>
      <c r="E4057" s="91">
        <v>1.998777974369571E-2</v>
      </c>
      <c r="F4057" s="91">
        <v>2.1731566932946166E-2</v>
      </c>
      <c r="G4057" s="92">
        <v>2.311672899684809E-2</v>
      </c>
      <c r="H4057" s="92">
        <v>2.4167470377975599E-2</v>
      </c>
      <c r="I4057" s="92">
        <v>2.507106238613387E-2</v>
      </c>
      <c r="J4057" s="92">
        <v>2.5831407237678239E-2</v>
      </c>
    </row>
    <row r="4058" spans="3:10" x14ac:dyDescent="0.25">
      <c r="C4058" s="84">
        <v>8.8362327530119283E-3</v>
      </c>
      <c r="D4058" s="91">
        <v>1.2646323722540086E-2</v>
      </c>
      <c r="E4058" s="91">
        <v>1.6283811177426812E-2</v>
      </c>
      <c r="F4058" s="91">
        <v>1.9572695020698257E-2</v>
      </c>
      <c r="G4058" s="92">
        <v>2.2514253879794905E-2</v>
      </c>
      <c r="H4058" s="92">
        <v>2.5059406694103763E-2</v>
      </c>
      <c r="I4058" s="92">
        <v>2.7371578854694375E-2</v>
      </c>
      <c r="J4058" s="92">
        <v>2.9456255082821202E-2</v>
      </c>
    </row>
    <row r="4059" spans="3:10" x14ac:dyDescent="0.25">
      <c r="C4059" s="84">
        <v>1.9555504456071917E-3</v>
      </c>
      <c r="D4059" s="91">
        <v>3.7675951149778925E-3</v>
      </c>
      <c r="E4059" s="91">
        <v>6.0150269526052444E-3</v>
      </c>
      <c r="F4059" s="91">
        <v>8.4753840175808386E-3</v>
      </c>
      <c r="G4059" s="92">
        <v>1.1004653317729441E-2</v>
      </c>
      <c r="H4059" s="92">
        <v>1.3482061704778133E-2</v>
      </c>
      <c r="I4059" s="92">
        <v>1.5941619202838982E-2</v>
      </c>
      <c r="J4059" s="92">
        <v>1.8370840338235529E-2</v>
      </c>
    </row>
    <row r="4060" spans="3:10" x14ac:dyDescent="0.25">
      <c r="C4060" s="84">
        <v>7.9080305227806555E-3</v>
      </c>
      <c r="D4060" s="91">
        <v>1.1717984143375819E-2</v>
      </c>
      <c r="E4060" s="91">
        <v>1.5026580203704122E-2</v>
      </c>
      <c r="F4060" s="91">
        <v>1.757522814496236E-2</v>
      </c>
      <c r="G4060" s="92">
        <v>1.9410665979220677E-2</v>
      </c>
      <c r="H4060" s="92">
        <v>2.0585063026249722E-2</v>
      </c>
      <c r="I4060" s="92">
        <v>2.1326178053412293E-2</v>
      </c>
      <c r="J4060" s="92">
        <v>2.1709190325942294E-2</v>
      </c>
    </row>
    <row r="4061" spans="3:10" x14ac:dyDescent="0.25">
      <c r="C4061" s="84">
        <v>5.3752152003711954E-3</v>
      </c>
      <c r="D4061" s="91">
        <v>8.1194275412990267E-3</v>
      </c>
      <c r="E4061" s="91">
        <v>1.0748096414383316E-2</v>
      </c>
      <c r="F4061" s="91">
        <v>1.3064217953518214E-2</v>
      </c>
      <c r="G4061" s="92">
        <v>1.5034256554700755E-2</v>
      </c>
      <c r="H4061" s="92">
        <v>1.6613942688133827E-2</v>
      </c>
      <c r="I4061" s="92">
        <v>1.7909549810372766E-2</v>
      </c>
      <c r="J4061" s="92">
        <v>1.89283071864812E-2</v>
      </c>
    </row>
    <row r="4062" spans="3:10" x14ac:dyDescent="0.25">
      <c r="C4062" s="84">
        <v>6.8166189131468489E-3</v>
      </c>
      <c r="D4062" s="91">
        <v>9.3503023936535243E-3</v>
      </c>
      <c r="E4062" s="91">
        <v>1.1534149056920672E-2</v>
      </c>
      <c r="F4062" s="91">
        <v>1.3306743655474967E-2</v>
      </c>
      <c r="G4062" s="92">
        <v>1.4727457918244966E-2</v>
      </c>
      <c r="H4062" s="92">
        <v>1.5801633778388072E-2</v>
      </c>
      <c r="I4062" s="92">
        <v>1.6651495175502976E-2</v>
      </c>
      <c r="J4062" s="92">
        <v>1.7284879465366384E-2</v>
      </c>
    </row>
    <row r="4063" spans="3:10" x14ac:dyDescent="0.25">
      <c r="C4063" s="84">
        <v>9.3388206623367213E-3</v>
      </c>
      <c r="D4063" s="91">
        <v>1.5696479015772778E-2</v>
      </c>
      <c r="E4063" s="91">
        <v>2.1888665971494574E-2</v>
      </c>
      <c r="F4063" s="91">
        <v>2.7111983483629549E-2</v>
      </c>
      <c r="G4063" s="92">
        <v>3.1211399634223772E-2</v>
      </c>
      <c r="H4063" s="92">
        <v>3.4184430244032747E-2</v>
      </c>
      <c r="I4063" s="92">
        <v>3.6371898628087811E-2</v>
      </c>
      <c r="J4063" s="92">
        <v>3.7871621192432911E-2</v>
      </c>
    </row>
    <row r="4064" spans="3:10" x14ac:dyDescent="0.25">
      <c r="C4064" s="84">
        <v>4.6303649817080791E-3</v>
      </c>
      <c r="D4064" s="91">
        <v>7.3806645300735444E-3</v>
      </c>
      <c r="E4064" s="91">
        <v>1.0168304679695192E-2</v>
      </c>
      <c r="F4064" s="91">
        <v>1.2674695909127977E-2</v>
      </c>
      <c r="G4064" s="92">
        <v>1.474630195867381E-2</v>
      </c>
      <c r="H4064" s="92">
        <v>1.6264702685470131E-2</v>
      </c>
      <c r="I4064" s="92">
        <v>1.7308589968538898E-2</v>
      </c>
      <c r="J4064" s="92">
        <v>1.789773833832772E-2</v>
      </c>
    </row>
    <row r="4065" spans="3:10" x14ac:dyDescent="0.25">
      <c r="C4065" s="84">
        <v>3.6288765385719624E-2</v>
      </c>
      <c r="D4065" s="91">
        <v>4.1392324379802961E-2</v>
      </c>
      <c r="E4065" s="91">
        <v>4.3838688429118235E-2</v>
      </c>
      <c r="F4065" s="91">
        <v>4.4657100999273787E-2</v>
      </c>
      <c r="G4065" s="92">
        <v>4.4666554100295297E-2</v>
      </c>
      <c r="H4065" s="92">
        <v>4.4093743875506193E-2</v>
      </c>
      <c r="I4065" s="92">
        <v>4.3293439833719839E-2</v>
      </c>
      <c r="J4065" s="92">
        <v>4.2196543723575779E-2</v>
      </c>
    </row>
    <row r="4066" spans="3:10" x14ac:dyDescent="0.25">
      <c r="C4066" s="84">
        <v>4.2834559166603378E-2</v>
      </c>
      <c r="D4066" s="91">
        <v>4.2379756147734336E-2</v>
      </c>
      <c r="E4066" s="91">
        <v>4.0130794858366792E-2</v>
      </c>
      <c r="F4066" s="91">
        <v>3.7368806356972185E-2</v>
      </c>
      <c r="G4066" s="92">
        <v>3.4741839159781601E-2</v>
      </c>
      <c r="H4066" s="92">
        <v>3.2309521518609392E-2</v>
      </c>
      <c r="I4066" s="92">
        <v>3.024264818054459E-2</v>
      </c>
      <c r="J4066" s="92">
        <v>2.8431364180778868E-2</v>
      </c>
    </row>
    <row r="4067" spans="3:10" x14ac:dyDescent="0.25">
      <c r="C4067" s="84">
        <v>2.6999457473036677E-2</v>
      </c>
      <c r="D4067" s="91">
        <v>3.4585624449609234E-2</v>
      </c>
      <c r="E4067" s="91">
        <v>3.9963995335660397E-2</v>
      </c>
      <c r="F4067" s="91">
        <v>4.3557797486117315E-2</v>
      </c>
      <c r="G4067" s="92">
        <v>4.6034927171849115E-2</v>
      </c>
      <c r="H4067" s="92">
        <v>4.766165897409641E-2</v>
      </c>
      <c r="I4067" s="92">
        <v>4.8885019356298701E-2</v>
      </c>
      <c r="J4067" s="92">
        <v>4.9686083599328738E-2</v>
      </c>
    </row>
    <row r="4068" spans="3:10" x14ac:dyDescent="0.25">
      <c r="C4068" s="84">
        <v>8.6755797773580435E-3</v>
      </c>
      <c r="D4068" s="91">
        <v>1.0974539716615547E-2</v>
      </c>
      <c r="E4068" s="91">
        <v>1.2720670353829837E-2</v>
      </c>
      <c r="F4068" s="91">
        <v>1.4002206610255443E-2</v>
      </c>
      <c r="G4068" s="92">
        <v>1.4967765879939086E-2</v>
      </c>
      <c r="H4068" s="92">
        <v>1.5661422093534372E-2</v>
      </c>
      <c r="I4068" s="92">
        <v>1.6219559079804755E-2</v>
      </c>
      <c r="J4068" s="92">
        <v>1.6653303221990361E-2</v>
      </c>
    </row>
    <row r="4069" spans="3:10" x14ac:dyDescent="0.25">
      <c r="C4069" s="84">
        <v>2.2272752678893941E-2</v>
      </c>
      <c r="D4069" s="91">
        <v>2.5992492426351401E-2</v>
      </c>
      <c r="E4069" s="91">
        <v>2.8054050242214017E-2</v>
      </c>
      <c r="F4069" s="91">
        <v>2.9024169955236625E-2</v>
      </c>
      <c r="G4069" s="92">
        <v>2.9401146492125073E-2</v>
      </c>
      <c r="H4069" s="92">
        <v>2.933864800700272E-2</v>
      </c>
      <c r="I4069" s="92">
        <v>2.9098706383256921E-2</v>
      </c>
      <c r="J4069" s="92">
        <v>2.8673987368117503E-2</v>
      </c>
    </row>
    <row r="4070" spans="3:10" x14ac:dyDescent="0.25">
      <c r="C4070" s="84">
        <v>8.6186771752485361E-3</v>
      </c>
      <c r="D4070" s="91">
        <v>1.0731000270256587E-2</v>
      </c>
      <c r="E4070" s="91">
        <v>1.2375153755631316E-2</v>
      </c>
      <c r="F4070" s="91">
        <v>1.3668820678000149E-2</v>
      </c>
      <c r="G4070" s="92">
        <v>1.4771297676119552E-2</v>
      </c>
      <c r="H4070" s="92">
        <v>1.5734471747980636E-2</v>
      </c>
      <c r="I4070" s="92">
        <v>1.6701166509552653E-2</v>
      </c>
      <c r="J4070" s="92">
        <v>1.7687657636024222E-2</v>
      </c>
    </row>
    <row r="4071" spans="3:10" x14ac:dyDescent="0.25">
      <c r="C4071" s="84">
        <v>5.5636639288418506E-2</v>
      </c>
      <c r="D4071" s="91">
        <v>5.2821179079411466E-2</v>
      </c>
      <c r="E4071" s="91">
        <v>4.9426093425367155E-2</v>
      </c>
      <c r="F4071" s="91">
        <v>4.6377834500504596E-2</v>
      </c>
      <c r="G4071" s="92">
        <v>4.3972959770724455E-2</v>
      </c>
      <c r="H4071" s="92">
        <v>4.1973610692275766E-2</v>
      </c>
      <c r="I4071" s="92">
        <v>4.0414500827634918E-2</v>
      </c>
      <c r="J4071" s="92">
        <v>3.903593023463818E-2</v>
      </c>
    </row>
    <row r="4072" spans="3:10" x14ac:dyDescent="0.25">
      <c r="C4072" s="84">
        <v>2.7383866805284615E-3</v>
      </c>
      <c r="D4072" s="91">
        <v>5.5376380613580845E-3</v>
      </c>
      <c r="E4072" s="91">
        <v>9.0206047180856879E-3</v>
      </c>
      <c r="F4072" s="91">
        <v>1.2754380216860923E-2</v>
      </c>
      <c r="G4072" s="92">
        <v>1.6460609824115503E-2</v>
      </c>
      <c r="H4072" s="92">
        <v>1.9928887145311394E-2</v>
      </c>
      <c r="I4072" s="92">
        <v>2.3184331816838794E-2</v>
      </c>
      <c r="J4072" s="92">
        <v>2.6167442289643274E-2</v>
      </c>
    </row>
    <row r="4073" spans="3:10" x14ac:dyDescent="0.25">
      <c r="C4073" s="84">
        <v>2.8206790812928114E-3</v>
      </c>
      <c r="D4073" s="91">
        <v>4.3919260869491146E-3</v>
      </c>
      <c r="E4073" s="91">
        <v>5.9912829373559538E-3</v>
      </c>
      <c r="F4073" s="91">
        <v>7.4864761624868197E-3</v>
      </c>
      <c r="G4073" s="92">
        <v>8.8373190352626797E-3</v>
      </c>
      <c r="H4073" s="92">
        <v>1.0010795817363586E-2</v>
      </c>
      <c r="I4073" s="92">
        <v>1.1077175772717345E-2</v>
      </c>
      <c r="J4073" s="92">
        <v>1.2055984419034767E-2</v>
      </c>
    </row>
    <row r="4074" spans="3:10" x14ac:dyDescent="0.25">
      <c r="C4074" s="84">
        <v>3.266550747014578E-2</v>
      </c>
      <c r="D4074" s="91">
        <v>3.1950180659929772E-2</v>
      </c>
      <c r="E4074" s="91">
        <v>3.143249278169824E-2</v>
      </c>
      <c r="F4074" s="91">
        <v>3.1139192484221992E-2</v>
      </c>
      <c r="G4074" s="92">
        <v>3.1044629282332342E-2</v>
      </c>
      <c r="H4074" s="92">
        <v>3.0937306944625292E-2</v>
      </c>
      <c r="I4074" s="92">
        <v>3.0880138922506399E-2</v>
      </c>
      <c r="J4074" s="92">
        <v>3.0754610521025568E-2</v>
      </c>
    </row>
    <row r="4075" spans="3:10" x14ac:dyDescent="0.25">
      <c r="C4075" s="84">
        <v>1.6402686362041816E-2</v>
      </c>
      <c r="D4075" s="91">
        <v>2.0290279660550001E-2</v>
      </c>
      <c r="E4075" s="91">
        <v>2.3497643270757783E-2</v>
      </c>
      <c r="F4075" s="91">
        <v>2.6103107308036638E-2</v>
      </c>
      <c r="G4075" s="92">
        <v>2.8243133313879079E-2</v>
      </c>
      <c r="H4075" s="92">
        <v>2.9874421739490072E-2</v>
      </c>
      <c r="I4075" s="92">
        <v>3.1160823444455071E-2</v>
      </c>
      <c r="J4075" s="92">
        <v>3.2055581470133071E-2</v>
      </c>
    </row>
    <row r="4076" spans="3:10" x14ac:dyDescent="0.25">
      <c r="C4076" s="84">
        <v>2.3781254715527209E-3</v>
      </c>
      <c r="D4076" s="91">
        <v>3.760044663747028E-3</v>
      </c>
      <c r="E4076" s="91">
        <v>5.1828525732375251E-3</v>
      </c>
      <c r="F4076" s="91">
        <v>6.5214746811704657E-3</v>
      </c>
      <c r="G4076" s="92">
        <v>7.7318060952213117E-3</v>
      </c>
      <c r="H4076" s="92">
        <v>8.7794514643285519E-3</v>
      </c>
      <c r="I4076" s="92">
        <v>9.7256846821857958E-3</v>
      </c>
      <c r="J4076" s="92">
        <v>1.0593664192431806E-2</v>
      </c>
    </row>
    <row r="4077" spans="3:10" x14ac:dyDescent="0.25">
      <c r="C4077" s="84">
        <v>8.5399917314967922E-3</v>
      </c>
      <c r="D4077" s="91">
        <v>1.0900827865790963E-2</v>
      </c>
      <c r="E4077" s="91">
        <v>1.263397240086901E-2</v>
      </c>
      <c r="F4077" s="91">
        <v>1.3778496814174503E-2</v>
      </c>
      <c r="G4077" s="92">
        <v>1.4465594860667152E-2</v>
      </c>
      <c r="H4077" s="92">
        <v>1.4747413906918616E-2</v>
      </c>
      <c r="I4077" s="92">
        <v>1.4778269331229997E-2</v>
      </c>
      <c r="J4077" s="92">
        <v>1.4601324844140074E-2</v>
      </c>
    </row>
    <row r="4078" spans="3:10" x14ac:dyDescent="0.25">
      <c r="C4078" s="84">
        <v>3.7407615384764503E-2</v>
      </c>
      <c r="D4078" s="91">
        <v>4.1724436191129824E-2</v>
      </c>
      <c r="E4078" s="91">
        <v>4.4098962468131706E-2</v>
      </c>
      <c r="F4078" s="91">
        <v>4.5480013625747759E-2</v>
      </c>
      <c r="G4078" s="92">
        <v>4.6545318951458574E-2</v>
      </c>
      <c r="H4078" s="92">
        <v>4.7409778191593463E-2</v>
      </c>
      <c r="I4078" s="92">
        <v>4.8378279231942878E-2</v>
      </c>
      <c r="J4078" s="92">
        <v>4.9335682057011276E-2</v>
      </c>
    </row>
    <row r="4079" spans="3:10" x14ac:dyDescent="0.25">
      <c r="C4079" s="84">
        <v>6.4815126249289465E-2</v>
      </c>
      <c r="D4079" s="91">
        <v>5.5509058988070986E-2</v>
      </c>
      <c r="E4079" s="91">
        <v>4.8839937411033811E-2</v>
      </c>
      <c r="F4079" s="91">
        <v>4.4464965386286859E-2</v>
      </c>
      <c r="G4079" s="92">
        <v>4.1921637031562618E-2</v>
      </c>
      <c r="H4079" s="92">
        <v>4.0585993543944314E-2</v>
      </c>
      <c r="I4079" s="92">
        <v>4.0293848659402227E-2</v>
      </c>
      <c r="J4079" s="92">
        <v>4.0694213504402978E-2</v>
      </c>
    </row>
    <row r="4080" spans="3:10" x14ac:dyDescent="0.25">
      <c r="C4080" s="84">
        <v>4.0502120729603491E-2</v>
      </c>
      <c r="D4080" s="91">
        <v>4.5392160225244289E-2</v>
      </c>
      <c r="E4080" s="91">
        <v>4.7662770645223083E-2</v>
      </c>
      <c r="F4080" s="91">
        <v>4.8441742961216679E-2</v>
      </c>
      <c r="G4080" s="92">
        <v>4.8586940570566554E-2</v>
      </c>
      <c r="H4080" s="92">
        <v>4.8327319686407813E-2</v>
      </c>
      <c r="I4080" s="92">
        <v>4.8051941609391031E-2</v>
      </c>
      <c r="J4080" s="92">
        <v>4.7694504314662704E-2</v>
      </c>
    </row>
    <row r="4081" spans="3:10" x14ac:dyDescent="0.25">
      <c r="C4081" s="84">
        <v>7.7301135763492134E-3</v>
      </c>
      <c r="D4081" s="91">
        <v>1.0176334279228306E-2</v>
      </c>
      <c r="E4081" s="91">
        <v>1.2233572323253139E-2</v>
      </c>
      <c r="F4081" s="91">
        <v>1.3900415536807546E-2</v>
      </c>
      <c r="G4081" s="92">
        <v>1.5271043477455877E-2</v>
      </c>
      <c r="H4081" s="92">
        <v>1.6369960035643644E-2</v>
      </c>
      <c r="I4081" s="92">
        <v>1.7339563267075916E-2</v>
      </c>
      <c r="J4081" s="92">
        <v>1.8203397503822622E-2</v>
      </c>
    </row>
    <row r="4082" spans="3:10" x14ac:dyDescent="0.25">
      <c r="C4082" s="84">
        <v>1.9700277504287485E-2</v>
      </c>
      <c r="D4082" s="91">
        <v>2.3142255483955352E-2</v>
      </c>
      <c r="E4082" s="91">
        <v>2.4836408515166362E-2</v>
      </c>
      <c r="F4082" s="91">
        <v>2.5335722395552086E-2</v>
      </c>
      <c r="G4082" s="92">
        <v>2.5193618677510254E-2</v>
      </c>
      <c r="H4082" s="92">
        <v>2.4657274535949607E-2</v>
      </c>
      <c r="I4082" s="92">
        <v>2.4035394957522774E-2</v>
      </c>
      <c r="J4082" s="92">
        <v>2.3377394166101916E-2</v>
      </c>
    </row>
    <row r="4083" spans="3:10" x14ac:dyDescent="0.25">
      <c r="C4083" s="84">
        <v>8.1939456328470311E-3</v>
      </c>
      <c r="D4083" s="91">
        <v>1.4866979489679539E-2</v>
      </c>
      <c r="E4083" s="91">
        <v>2.2051244981606172E-2</v>
      </c>
      <c r="F4083" s="91">
        <v>2.8664873126006397E-2</v>
      </c>
      <c r="G4083" s="92">
        <v>3.4210835142368515E-2</v>
      </c>
      <c r="H4083" s="92">
        <v>3.8414265435218989E-2</v>
      </c>
      <c r="I4083" s="92">
        <v>4.1480144426333722E-2</v>
      </c>
      <c r="J4083" s="92">
        <v>4.3433621128990497E-2</v>
      </c>
    </row>
    <row r="4084" spans="3:10" x14ac:dyDescent="0.25">
      <c r="C4084" s="84">
        <v>1.9554854349121058E-2</v>
      </c>
      <c r="D4084" s="91">
        <v>2.0785019676447376E-2</v>
      </c>
      <c r="E4084" s="91">
        <v>2.1403819175061494E-2</v>
      </c>
      <c r="F4084" s="91">
        <v>2.1730386056974863E-2</v>
      </c>
      <c r="G4084" s="92">
        <v>2.1954611744961466E-2</v>
      </c>
      <c r="H4084" s="92">
        <v>2.2049682852400818E-2</v>
      </c>
      <c r="I4084" s="92">
        <v>2.2127165727545976E-2</v>
      </c>
      <c r="J4084" s="92">
        <v>2.2139201613715097E-2</v>
      </c>
    </row>
    <row r="4085" spans="3:10" x14ac:dyDescent="0.25">
      <c r="C4085" s="84">
        <v>4.1566939390448769E-3</v>
      </c>
      <c r="D4085" s="91">
        <v>6.8272158042433952E-3</v>
      </c>
      <c r="E4085" s="91">
        <v>9.5844364040677411E-3</v>
      </c>
      <c r="F4085" s="91">
        <v>1.2161305778263761E-2</v>
      </c>
      <c r="G4085" s="92">
        <v>1.4473229105104441E-2</v>
      </c>
      <c r="H4085" s="92">
        <v>1.6456953904718973E-2</v>
      </c>
      <c r="I4085" s="92">
        <v>1.8213496065105094E-2</v>
      </c>
      <c r="J4085" s="92">
        <v>1.9754014687157165E-2</v>
      </c>
    </row>
    <row r="4086" spans="3:10" x14ac:dyDescent="0.25">
      <c r="C4086" s="84">
        <v>4.7810699744678324E-2</v>
      </c>
      <c r="D4086" s="91">
        <v>5.2033947501742277E-2</v>
      </c>
      <c r="E4086" s="91">
        <v>5.241926161705681E-2</v>
      </c>
      <c r="F4086" s="91">
        <v>5.0862077445410804E-2</v>
      </c>
      <c r="G4086" s="92">
        <v>4.8660211443480712E-2</v>
      </c>
      <c r="H4086" s="92">
        <v>4.6223978649100841E-2</v>
      </c>
      <c r="I4086" s="92">
        <v>4.3992804992298316E-2</v>
      </c>
      <c r="J4086" s="92">
        <v>4.1908606011255824E-2</v>
      </c>
    </row>
    <row r="4087" spans="3:10" x14ac:dyDescent="0.25">
      <c r="C4087" s="84">
        <v>1.267528917905695E-3</v>
      </c>
      <c r="D4087" s="91">
        <v>2.9162015292072897E-3</v>
      </c>
      <c r="E4087" s="91">
        <v>5.1334122160663301E-3</v>
      </c>
      <c r="F4087" s="91">
        <v>7.554866208559414E-3</v>
      </c>
      <c r="G4087" s="92">
        <v>9.8800423186491074E-3</v>
      </c>
      <c r="H4087" s="92">
        <v>1.1896634915684958E-2</v>
      </c>
      <c r="I4087" s="92">
        <v>1.3595347256794652E-2</v>
      </c>
      <c r="J4087" s="92">
        <v>1.4964569470389596E-2</v>
      </c>
    </row>
    <row r="4088" spans="3:10" x14ac:dyDescent="0.25">
      <c r="C4088" s="84">
        <v>3.1795384121436269E-3</v>
      </c>
      <c r="D4088" s="91">
        <v>6.1039396725332176E-3</v>
      </c>
      <c r="E4088" s="91">
        <v>9.5484164931063549E-3</v>
      </c>
      <c r="F4088" s="91">
        <v>1.3096163236871914E-2</v>
      </c>
      <c r="G4088" s="92">
        <v>1.6546447871563601E-2</v>
      </c>
      <c r="H4088" s="92">
        <v>1.9779943722610858E-2</v>
      </c>
      <c r="I4088" s="92">
        <v>2.2904184481902998E-2</v>
      </c>
      <c r="J4088" s="92">
        <v>2.5927188661031702E-2</v>
      </c>
    </row>
    <row r="4089" spans="3:10" x14ac:dyDescent="0.25">
      <c r="C4089" s="84">
        <v>5.8684485386328016E-3</v>
      </c>
      <c r="D4089" s="91">
        <v>9.6928871123364499E-3</v>
      </c>
      <c r="E4089" s="91">
        <v>1.3749087419868258E-2</v>
      </c>
      <c r="F4089" s="91">
        <v>1.7645387010081143E-2</v>
      </c>
      <c r="G4089" s="92">
        <v>2.12174436364009E-2</v>
      </c>
      <c r="H4089" s="92">
        <v>2.4320895201707302E-2</v>
      </c>
      <c r="I4089" s="92">
        <v>2.7053149795786154E-2</v>
      </c>
      <c r="J4089" s="92">
        <v>2.9380624368674405E-2</v>
      </c>
    </row>
    <row r="4090" spans="3:10" x14ac:dyDescent="0.25">
      <c r="C4090" s="84">
        <v>8.1084493530539647E-3</v>
      </c>
      <c r="D4090" s="91">
        <v>1.0486343634013861E-2</v>
      </c>
      <c r="E4090" s="91">
        <v>1.2191584240803329E-2</v>
      </c>
      <c r="F4090" s="91">
        <v>1.3323287751539977E-2</v>
      </c>
      <c r="G4090" s="92">
        <v>1.407802042113029E-2</v>
      </c>
      <c r="H4090" s="92">
        <v>1.4552167264113777E-2</v>
      </c>
      <c r="I4090" s="92">
        <v>1.491605829304574E-2</v>
      </c>
      <c r="J4090" s="92">
        <v>1.5212507462719833E-2</v>
      </c>
    </row>
    <row r="4091" spans="3:10" x14ac:dyDescent="0.25">
      <c r="C4091" s="84">
        <v>3.0431151360673044E-3</v>
      </c>
      <c r="D4091" s="91">
        <v>4.7147071155432636E-3</v>
      </c>
      <c r="E4091" s="91">
        <v>6.3075429095111827E-3</v>
      </c>
      <c r="F4091" s="91">
        <v>7.6520909739656176E-3</v>
      </c>
      <c r="G4091" s="92">
        <v>8.7019173744411465E-3</v>
      </c>
      <c r="H4091" s="92">
        <v>9.4328193450368379E-3</v>
      </c>
      <c r="I4091" s="92">
        <v>9.9261642681798146E-3</v>
      </c>
      <c r="J4091" s="92">
        <v>1.0215372664616539E-2</v>
      </c>
    </row>
    <row r="4092" spans="3:10" x14ac:dyDescent="0.25">
      <c r="C4092" s="84">
        <v>8.3527548090986913E-3</v>
      </c>
      <c r="D4092" s="91">
        <v>1.2899049308442871E-2</v>
      </c>
      <c r="E4092" s="91">
        <v>1.7124413265836424E-2</v>
      </c>
      <c r="F4092" s="91">
        <v>2.065436655248051E-2</v>
      </c>
      <c r="G4092" s="92">
        <v>2.3459253736399416E-2</v>
      </c>
      <c r="H4092" s="92">
        <v>2.5513874613325462E-2</v>
      </c>
      <c r="I4092" s="92">
        <v>2.700884856026484E-2</v>
      </c>
      <c r="J4092" s="92">
        <v>2.795372138860595E-2</v>
      </c>
    </row>
    <row r="4093" spans="3:10" x14ac:dyDescent="0.25">
      <c r="C4093" s="84">
        <v>1.111910426427155E-2</v>
      </c>
      <c r="D4093" s="91">
        <v>1.6739233034963486E-2</v>
      </c>
      <c r="E4093" s="91">
        <v>2.1646040293004574E-2</v>
      </c>
      <c r="F4093" s="91">
        <v>2.5510355340160877E-2</v>
      </c>
      <c r="G4093" s="92">
        <v>2.8447431046456268E-2</v>
      </c>
      <c r="H4093" s="92">
        <v>3.052868373666465E-2</v>
      </c>
      <c r="I4093" s="92">
        <v>3.203247118857868E-2</v>
      </c>
      <c r="J4093" s="92">
        <v>3.2982399626259526E-2</v>
      </c>
    </row>
    <row r="4094" spans="3:10" x14ac:dyDescent="0.25">
      <c r="C4094" s="84">
        <v>6.4733992767303326E-3</v>
      </c>
      <c r="D4094" s="91">
        <v>1.0467802612855449E-2</v>
      </c>
      <c r="E4094" s="91">
        <v>1.4400509912342296E-2</v>
      </c>
      <c r="F4094" s="91">
        <v>1.7864717332958233E-2</v>
      </c>
      <c r="G4094" s="92">
        <v>2.0766272403702064E-2</v>
      </c>
      <c r="H4094" s="92">
        <v>2.3049836866354204E-2</v>
      </c>
      <c r="I4094" s="92">
        <v>2.4882016590623852E-2</v>
      </c>
      <c r="J4094" s="92">
        <v>2.6285705897120013E-2</v>
      </c>
    </row>
    <row r="4095" spans="3:10" x14ac:dyDescent="0.25">
      <c r="C4095" s="84">
        <v>2.138776074555497E-3</v>
      </c>
      <c r="D4095" s="91">
        <v>4.2688084585157555E-3</v>
      </c>
      <c r="E4095" s="91">
        <v>6.8538565385094993E-3</v>
      </c>
      <c r="F4095" s="91">
        <v>9.5432702338102658E-3</v>
      </c>
      <c r="G4095" s="92">
        <v>1.2130285579554978E-2</v>
      </c>
      <c r="H4095" s="92">
        <v>1.4483683104120059E-2</v>
      </c>
      <c r="I4095" s="92">
        <v>1.6661747967002812E-2</v>
      </c>
      <c r="J4095" s="92">
        <v>1.8670236390128443E-2</v>
      </c>
    </row>
    <row r="4096" spans="3:10" x14ac:dyDescent="0.25">
      <c r="C4096" s="84">
        <v>4.0865365011666715E-3</v>
      </c>
      <c r="D4096" s="91">
        <v>6.3978617899705841E-3</v>
      </c>
      <c r="E4096" s="91">
        <v>8.8271773053160852E-3</v>
      </c>
      <c r="F4096" s="91">
        <v>1.1220923689732067E-2</v>
      </c>
      <c r="G4096" s="92">
        <v>1.3539473609829603E-2</v>
      </c>
      <c r="H4096" s="92">
        <v>1.5728923622450233E-2</v>
      </c>
      <c r="I4096" s="92">
        <v>1.7876847386331919E-2</v>
      </c>
      <c r="J4096" s="92">
        <v>1.9981900914778101E-2</v>
      </c>
    </row>
    <row r="4097" spans="3:10" x14ac:dyDescent="0.25">
      <c r="C4097" s="84">
        <v>2.281060627066811E-2</v>
      </c>
      <c r="D4097" s="91">
        <v>2.4574929752934523E-2</v>
      </c>
      <c r="E4097" s="91">
        <v>2.5433916692365194E-2</v>
      </c>
      <c r="F4097" s="91">
        <v>2.5780648544388666E-2</v>
      </c>
      <c r="G4097" s="92">
        <v>2.5857305919641714E-2</v>
      </c>
      <c r="H4097" s="92">
        <v>2.5641109567088805E-2</v>
      </c>
      <c r="I4097" s="92">
        <v>2.5266891925548637E-2</v>
      </c>
      <c r="J4097" s="92">
        <v>2.4685496673405617E-2</v>
      </c>
    </row>
    <row r="4098" spans="3:10" x14ac:dyDescent="0.25">
      <c r="C4098" s="84">
        <v>3.1836097008274597E-2</v>
      </c>
      <c r="D4098" s="91">
        <v>3.1750125773722604E-2</v>
      </c>
      <c r="E4098" s="91">
        <v>3.0636829506483606E-2</v>
      </c>
      <c r="F4098" s="91">
        <v>2.9285739647152188E-2</v>
      </c>
      <c r="G4098" s="92">
        <v>2.8088838793245318E-2</v>
      </c>
      <c r="H4098" s="92">
        <v>2.7041950189219541E-2</v>
      </c>
      <c r="I4098" s="92">
        <v>2.6270552615972689E-2</v>
      </c>
      <c r="J4098" s="92">
        <v>2.5685513568920994E-2</v>
      </c>
    </row>
    <row r="4099" spans="3:10" x14ac:dyDescent="0.25">
      <c r="C4099" s="84">
        <v>6.3303462275380923E-3</v>
      </c>
      <c r="D4099" s="91">
        <v>8.0209880688331524E-3</v>
      </c>
      <c r="E4099" s="91">
        <v>9.4671958223154079E-3</v>
      </c>
      <c r="F4099" s="91">
        <v>1.0696575109637918E-2</v>
      </c>
      <c r="G4099" s="92">
        <v>1.1779499716798241E-2</v>
      </c>
      <c r="H4099" s="92">
        <v>1.2724854984923185E-2</v>
      </c>
      <c r="I4099" s="92">
        <v>1.3636576567819074E-2</v>
      </c>
      <c r="J4099" s="92">
        <v>1.4534058880557959E-2</v>
      </c>
    </row>
    <row r="4100" spans="3:10" x14ac:dyDescent="0.25">
      <c r="C4100" s="84">
        <v>2.6233561987925862E-2</v>
      </c>
      <c r="D4100" s="91">
        <v>2.5797687938396065E-2</v>
      </c>
      <c r="E4100" s="91">
        <v>2.5229153058767887E-2</v>
      </c>
      <c r="F4100" s="91">
        <v>2.4747315710150954E-2</v>
      </c>
      <c r="G4100" s="92">
        <v>2.443275648038485E-2</v>
      </c>
      <c r="H4100" s="92">
        <v>2.4163939336870097E-2</v>
      </c>
      <c r="I4100" s="92">
        <v>2.4007091065825072E-2</v>
      </c>
      <c r="J4100" s="92">
        <v>2.3873559611115178E-2</v>
      </c>
    </row>
    <row r="4101" spans="3:10" x14ac:dyDescent="0.25">
      <c r="C4101" s="84">
        <v>8.2329106632702265E-3</v>
      </c>
      <c r="D4101" s="91">
        <v>1.057481063494089E-2</v>
      </c>
      <c r="E4101" s="91">
        <v>1.2522412356571888E-2</v>
      </c>
      <c r="F4101" s="91">
        <v>1.4083044164239285E-2</v>
      </c>
      <c r="G4101" s="92">
        <v>1.5325932399233055E-2</v>
      </c>
      <c r="H4101" s="92">
        <v>1.6236299292146476E-2</v>
      </c>
      <c r="I4101" s="92">
        <v>1.691780397971095E-2</v>
      </c>
      <c r="J4101" s="92">
        <v>1.736383766079299E-2</v>
      </c>
    </row>
    <row r="4102" spans="3:10" x14ac:dyDescent="0.25">
      <c r="C4102" s="84">
        <v>4.317472532852135E-3</v>
      </c>
      <c r="D4102" s="91">
        <v>6.3955994430079637E-3</v>
      </c>
      <c r="E4102" s="91">
        <v>8.3911906301855216E-3</v>
      </c>
      <c r="F4102" s="91">
        <v>1.0143253712011155E-2</v>
      </c>
      <c r="G4102" s="92">
        <v>1.1609529437403917E-2</v>
      </c>
      <c r="H4102" s="92">
        <v>1.2751638264846125E-2</v>
      </c>
      <c r="I4102" s="92">
        <v>1.3663574651048855E-2</v>
      </c>
      <c r="J4102" s="92">
        <v>1.4374151505352409E-2</v>
      </c>
    </row>
    <row r="4103" spans="3:10" x14ac:dyDescent="0.25">
      <c r="C4103" s="84">
        <v>8.2329445098792114E-2</v>
      </c>
      <c r="D4103" s="91">
        <v>6.9460039239049698E-2</v>
      </c>
      <c r="E4103" s="91">
        <v>6.0299047241994835E-2</v>
      </c>
      <c r="F4103" s="91">
        <v>5.4026115081569452E-2</v>
      </c>
      <c r="G4103" s="92">
        <v>4.9873086788545108E-2</v>
      </c>
      <c r="H4103" s="92">
        <v>4.6976230129109071E-2</v>
      </c>
      <c r="I4103" s="92">
        <v>4.5068457261748428E-2</v>
      </c>
      <c r="J4103" s="92">
        <v>4.3699563529104202E-2</v>
      </c>
    </row>
    <row r="4104" spans="3:10" x14ac:dyDescent="0.25">
      <c r="C4104" s="84">
        <v>7.3618091137703911E-3</v>
      </c>
      <c r="D4104" s="91">
        <v>1.1426078214072235E-2</v>
      </c>
      <c r="E4104" s="91">
        <v>1.5435390174611451E-2</v>
      </c>
      <c r="F4104" s="91">
        <v>1.9137930574764084E-2</v>
      </c>
      <c r="G4104" s="92">
        <v>2.2551758449890973E-2</v>
      </c>
      <c r="H4104" s="92">
        <v>2.567681500921724E-2</v>
      </c>
      <c r="I4104" s="92">
        <v>2.8715637796426666E-2</v>
      </c>
      <c r="J4104" s="92">
        <v>3.1681134809967836E-2</v>
      </c>
    </row>
    <row r="4105" spans="3:10" x14ac:dyDescent="0.25">
      <c r="C4105" s="84">
        <v>1.8741025881191097E-2</v>
      </c>
      <c r="D4105" s="91">
        <v>2.4388393627442596E-2</v>
      </c>
      <c r="E4105" s="91">
        <v>2.8960611648308075E-2</v>
      </c>
      <c r="F4105" s="91">
        <v>3.2591205931194599E-2</v>
      </c>
      <c r="G4105" s="92">
        <v>3.5602457142396404E-2</v>
      </c>
      <c r="H4105" s="92">
        <v>3.8086378346096961E-2</v>
      </c>
      <c r="I4105" s="92">
        <v>4.0345805876094723E-2</v>
      </c>
      <c r="J4105" s="92">
        <v>4.2356500719382441E-2</v>
      </c>
    </row>
    <row r="4106" spans="3:10" x14ac:dyDescent="0.25">
      <c r="C4106" s="84">
        <v>1.8033432044311098E-2</v>
      </c>
      <c r="D4106" s="91">
        <v>2.0494011622449935E-2</v>
      </c>
      <c r="E4106" s="91">
        <v>2.1990192347076751E-2</v>
      </c>
      <c r="F4106" s="91">
        <v>2.2788953379166563E-2</v>
      </c>
      <c r="G4106" s="92">
        <v>2.3125390295694558E-2</v>
      </c>
      <c r="H4106" s="92">
        <v>2.3034702626881242E-2</v>
      </c>
      <c r="I4106" s="92">
        <v>2.2695905654014428E-2</v>
      </c>
      <c r="J4106" s="92">
        <v>2.211196909414086E-2</v>
      </c>
    </row>
    <row r="4107" spans="3:10" x14ac:dyDescent="0.25">
      <c r="C4107" s="84">
        <v>2.438961293688361E-2</v>
      </c>
      <c r="D4107" s="91">
        <v>2.6628152255903866E-2</v>
      </c>
      <c r="E4107" s="91">
        <v>2.7777296451842137E-2</v>
      </c>
      <c r="F4107" s="91">
        <v>2.8294419661556595E-2</v>
      </c>
      <c r="G4107" s="92">
        <v>2.8504677838609521E-2</v>
      </c>
      <c r="H4107" s="92">
        <v>2.844444012023057E-2</v>
      </c>
      <c r="I4107" s="92">
        <v>2.8312926602465732E-2</v>
      </c>
      <c r="J4107" s="92">
        <v>2.8088522760922576E-2</v>
      </c>
    </row>
    <row r="4108" spans="3:10" x14ac:dyDescent="0.25">
      <c r="C4108" s="84">
        <v>1.3025542694812044E-2</v>
      </c>
      <c r="D4108" s="91">
        <v>1.9548783394352041E-2</v>
      </c>
      <c r="E4108" s="91">
        <v>2.4920741397391376E-2</v>
      </c>
      <c r="F4108" s="91">
        <v>2.8681946642498634E-2</v>
      </c>
      <c r="G4108" s="92">
        <v>3.0998743462240873E-2</v>
      </c>
      <c r="H4108" s="92">
        <v>3.2056550063293596E-2</v>
      </c>
      <c r="I4108" s="92">
        <v>3.2283215562408742E-2</v>
      </c>
      <c r="J4108" s="92">
        <v>3.183127587728616E-2</v>
      </c>
    </row>
    <row r="4109" spans="3:10" x14ac:dyDescent="0.25">
      <c r="C4109" s="84">
        <v>1.6080398787571084E-2</v>
      </c>
      <c r="D4109" s="91">
        <v>2.4533141594015012E-2</v>
      </c>
      <c r="E4109" s="91">
        <v>3.1793911592770514E-2</v>
      </c>
      <c r="F4109" s="91">
        <v>3.7309777075397149E-2</v>
      </c>
      <c r="G4109" s="92">
        <v>4.1290330862122561E-2</v>
      </c>
      <c r="H4109" s="92">
        <v>4.3910514173345523E-2</v>
      </c>
      <c r="I4109" s="92">
        <v>4.5627041723831467E-2</v>
      </c>
      <c r="J4109" s="92">
        <v>4.6501347618930697E-2</v>
      </c>
    </row>
    <row r="4110" spans="3:10" x14ac:dyDescent="0.25">
      <c r="C4110" s="84">
        <v>8.9619730080955293E-3</v>
      </c>
      <c r="D4110" s="91">
        <v>1.1283309973328151E-2</v>
      </c>
      <c r="E4110" s="91">
        <v>1.3193346933433051E-2</v>
      </c>
      <c r="F4110" s="91">
        <v>1.4738343633416452E-2</v>
      </c>
      <c r="G4110" s="92">
        <v>1.6002523202892499E-2</v>
      </c>
      <c r="H4110" s="92">
        <v>1.6965407809027489E-2</v>
      </c>
      <c r="I4110" s="92">
        <v>1.7722272516635166E-2</v>
      </c>
      <c r="J4110" s="92">
        <v>1.8251138425611126E-2</v>
      </c>
    </row>
    <row r="4111" spans="3:10" x14ac:dyDescent="0.25">
      <c r="C4111" s="84">
        <v>7.8178309646636003E-3</v>
      </c>
      <c r="D4111" s="91">
        <v>1.0489728894623242E-2</v>
      </c>
      <c r="E4111" s="91">
        <v>1.2750783094674457E-2</v>
      </c>
      <c r="F4111" s="91">
        <v>1.4595684642439547E-2</v>
      </c>
      <c r="G4111" s="92">
        <v>1.6143261604201237E-2</v>
      </c>
      <c r="H4111" s="92">
        <v>1.7444266367274308E-2</v>
      </c>
      <c r="I4111" s="92">
        <v>1.867038154350506E-2</v>
      </c>
      <c r="J4111" s="92">
        <v>1.9860203608162451E-2</v>
      </c>
    </row>
    <row r="4112" spans="3:10" x14ac:dyDescent="0.25">
      <c r="C4112" s="84">
        <v>8.5195755287500591E-3</v>
      </c>
      <c r="D4112" s="91">
        <v>1.1328797973620033E-2</v>
      </c>
      <c r="E4112" s="91">
        <v>1.3629178506585885E-2</v>
      </c>
      <c r="F4112" s="91">
        <v>1.5380893238196006E-2</v>
      </c>
      <c r="G4112" s="92">
        <v>1.6666707609299246E-2</v>
      </c>
      <c r="H4112" s="92">
        <v>1.7502324432684777E-2</v>
      </c>
      <c r="I4112" s="92">
        <v>1.8039015495353805E-2</v>
      </c>
      <c r="J4112" s="92">
        <v>1.8308817703395947E-2</v>
      </c>
    </row>
    <row r="4113" spans="3:10" x14ac:dyDescent="0.25">
      <c r="C4113" s="84">
        <v>1.5155049985986097E-2</v>
      </c>
      <c r="D4113" s="91">
        <v>1.94930494059018E-2</v>
      </c>
      <c r="E4113" s="91">
        <v>2.323187563698104E-2</v>
      </c>
      <c r="F4113" s="91">
        <v>2.6468926720685619E-2</v>
      </c>
      <c r="G4113" s="92">
        <v>2.9417932866270886E-2</v>
      </c>
      <c r="H4113" s="92">
        <v>3.2120741046438132E-2</v>
      </c>
      <c r="I4113" s="92">
        <v>3.482257507820246E-2</v>
      </c>
      <c r="J4113" s="92">
        <v>3.7512303847054985E-2</v>
      </c>
    </row>
    <row r="4114" spans="3:10" x14ac:dyDescent="0.25">
      <c r="C4114" s="84">
        <v>3.5612558775091063E-2</v>
      </c>
      <c r="D4114" s="91">
        <v>3.435589046875967E-2</v>
      </c>
      <c r="E4114" s="91">
        <v>3.3212047227385876E-2</v>
      </c>
      <c r="F4114" s="91">
        <v>3.2335741455458936E-2</v>
      </c>
      <c r="G4114" s="92">
        <v>3.1716645587332823E-2</v>
      </c>
      <c r="H4114" s="92">
        <v>3.1104683594622866E-2</v>
      </c>
      <c r="I4114" s="92">
        <v>3.0515132402582225E-2</v>
      </c>
      <c r="J4114" s="92">
        <v>2.9784783254875106E-2</v>
      </c>
    </row>
    <row r="4115" spans="3:10" x14ac:dyDescent="0.25">
      <c r="C4115" s="84">
        <v>2.4920610517587552E-2</v>
      </c>
      <c r="D4115" s="91">
        <v>2.5516663309054541E-2</v>
      </c>
      <c r="E4115" s="91">
        <v>2.5295539318302276E-2</v>
      </c>
      <c r="F4115" s="91">
        <v>2.4797221753583187E-2</v>
      </c>
      <c r="G4115" s="92">
        <v>2.434390787667914E-2</v>
      </c>
      <c r="H4115" s="92">
        <v>2.3964871233193429E-2</v>
      </c>
      <c r="I4115" s="92">
        <v>2.380802084033759E-2</v>
      </c>
      <c r="J4115" s="92">
        <v>2.3820418336179244E-2</v>
      </c>
    </row>
    <row r="4116" spans="3:10" x14ac:dyDescent="0.25">
      <c r="C4116" s="84">
        <v>5.3984149330237822E-3</v>
      </c>
      <c r="D4116" s="91">
        <v>8.5061007003118336E-3</v>
      </c>
      <c r="E4116" s="91">
        <v>1.1658835346574721E-2</v>
      </c>
      <c r="F4116" s="91">
        <v>1.4581963336932121E-2</v>
      </c>
      <c r="G4116" s="92">
        <v>1.7189845545365554E-2</v>
      </c>
      <c r="H4116" s="92">
        <v>1.9408735358584658E-2</v>
      </c>
      <c r="I4116" s="92">
        <v>2.1358584381946124E-2</v>
      </c>
      <c r="J4116" s="92">
        <v>2.305484078664894E-2</v>
      </c>
    </row>
    <row r="4117" spans="3:10" x14ac:dyDescent="0.25">
      <c r="C4117" s="84">
        <v>3.9987461319769962E-3</v>
      </c>
      <c r="D4117" s="91">
        <v>6.1256089512854456E-3</v>
      </c>
      <c r="E4117" s="91">
        <v>8.2908468643148013E-3</v>
      </c>
      <c r="F4117" s="91">
        <v>1.0367815825893686E-2</v>
      </c>
      <c r="G4117" s="92">
        <v>1.2345877511518659E-2</v>
      </c>
      <c r="H4117" s="92">
        <v>1.420279642258874E-2</v>
      </c>
      <c r="I4117" s="92">
        <v>1.6040804940905921E-2</v>
      </c>
      <c r="J4117" s="92">
        <v>1.7874190176521889E-2</v>
      </c>
    </row>
    <row r="4118" spans="3:10" x14ac:dyDescent="0.25">
      <c r="C4118" s="84">
        <v>6.698569018073584E-3</v>
      </c>
      <c r="D4118" s="91">
        <v>1.1482149867851168E-2</v>
      </c>
      <c r="E4118" s="91">
        <v>1.6154915600138483E-2</v>
      </c>
      <c r="F4118" s="91">
        <v>1.9999919932078652E-2</v>
      </c>
      <c r="G4118" s="92">
        <v>2.2820393229259054E-2</v>
      </c>
      <c r="H4118" s="92">
        <v>2.4589625151337162E-2</v>
      </c>
      <c r="I4118" s="92">
        <v>2.557574194722044E-2</v>
      </c>
      <c r="J4118" s="92">
        <v>2.5900317741779932E-2</v>
      </c>
    </row>
    <row r="4119" spans="3:10" x14ac:dyDescent="0.25">
      <c r="C4119" s="84">
        <v>6.5022370779456726E-3</v>
      </c>
      <c r="D4119" s="91">
        <v>1.0348821595460128E-2</v>
      </c>
      <c r="E4119" s="91">
        <v>1.4213470302544729E-2</v>
      </c>
      <c r="F4119" s="91">
        <v>1.7706078368490814E-2</v>
      </c>
      <c r="G4119" s="92">
        <v>2.0678121014221996E-2</v>
      </c>
      <c r="H4119" s="92">
        <v>2.3001168758827149E-2</v>
      </c>
      <c r="I4119" s="92">
        <v>2.478022372988627E-2</v>
      </c>
      <c r="J4119" s="92">
        <v>2.5998841265507992E-2</v>
      </c>
    </row>
    <row r="4120" spans="3:10" x14ac:dyDescent="0.25">
      <c r="C4120" s="84">
        <v>6.4680871120645937E-3</v>
      </c>
      <c r="D4120" s="91">
        <v>8.3354127849967798E-3</v>
      </c>
      <c r="E4120" s="91">
        <v>9.8428111649335112E-3</v>
      </c>
      <c r="F4120" s="91">
        <v>1.0972851850951006E-2</v>
      </c>
      <c r="G4120" s="92">
        <v>1.1774762928739671E-2</v>
      </c>
      <c r="H4120" s="92">
        <v>1.2250902786579391E-2</v>
      </c>
      <c r="I4120" s="92">
        <v>1.2507860766822825E-2</v>
      </c>
      <c r="J4120" s="92">
        <v>1.2576454652448978E-2</v>
      </c>
    </row>
    <row r="4121" spans="3:10" x14ac:dyDescent="0.25">
      <c r="C4121" s="84">
        <v>4.0838730258526232E-2</v>
      </c>
      <c r="D4121" s="91">
        <v>4.3015131124129871E-2</v>
      </c>
      <c r="E4121" s="91">
        <v>4.2875373876719573E-2</v>
      </c>
      <c r="F4121" s="91">
        <v>4.1664350321542747E-2</v>
      </c>
      <c r="G4121" s="92">
        <v>4.0144072349531074E-2</v>
      </c>
      <c r="H4121" s="92">
        <v>3.8465928453612269E-2</v>
      </c>
      <c r="I4121" s="92">
        <v>3.6904956052436745E-2</v>
      </c>
      <c r="J4121" s="92">
        <v>3.5385075413739288E-2</v>
      </c>
    </row>
    <row r="4122" spans="3:10" x14ac:dyDescent="0.25">
      <c r="C4122" s="84">
        <v>1.002350318927496E-2</v>
      </c>
      <c r="D4122" s="91">
        <v>1.3749572693861007E-2</v>
      </c>
      <c r="E4122" s="91">
        <v>1.6872725406413817E-2</v>
      </c>
      <c r="F4122" s="91">
        <v>1.9282002196770495E-2</v>
      </c>
      <c r="G4122" s="92">
        <v>2.106215939409509E-2</v>
      </c>
      <c r="H4122" s="92">
        <v>2.2233538135074657E-2</v>
      </c>
      <c r="I4122" s="92">
        <v>2.2992535513671752E-2</v>
      </c>
      <c r="J4122" s="92">
        <v>2.3382068648798469E-2</v>
      </c>
    </row>
    <row r="4123" spans="3:10" x14ac:dyDescent="0.25">
      <c r="C4123" s="84">
        <v>3.1812754871279351E-3</v>
      </c>
      <c r="D4123" s="91">
        <v>5.3192239810299097E-3</v>
      </c>
      <c r="E4123" s="91">
        <v>7.518987522544195E-3</v>
      </c>
      <c r="F4123" s="91">
        <v>9.5128976603446255E-3</v>
      </c>
      <c r="G4123" s="92">
        <v>1.1189259557138837E-2</v>
      </c>
      <c r="H4123" s="92">
        <v>1.2473789664268084E-2</v>
      </c>
      <c r="I4123" s="92">
        <v>1.3436548641443627E-2</v>
      </c>
      <c r="J4123" s="92">
        <v>1.4092509852800335E-2</v>
      </c>
    </row>
    <row r="4124" spans="3:10" x14ac:dyDescent="0.25">
      <c r="C4124" s="84">
        <v>0.11354544449473199</v>
      </c>
      <c r="D4124" s="91">
        <v>9.5101788370601015E-2</v>
      </c>
      <c r="E4124" s="91">
        <v>8.1179744651064867E-2</v>
      </c>
      <c r="F4124" s="91">
        <v>7.1307299491132639E-2</v>
      </c>
      <c r="G4124" s="92">
        <v>6.4582604529247883E-2</v>
      </c>
      <c r="H4124" s="92">
        <v>5.9823620462951393E-2</v>
      </c>
      <c r="I4124" s="92">
        <v>5.6595132179499297E-2</v>
      </c>
      <c r="J4124" s="92">
        <v>5.4241577714590511E-2</v>
      </c>
    </row>
    <row r="4125" spans="3:10" x14ac:dyDescent="0.25">
      <c r="C4125" s="84">
        <v>1.6070586181195955E-2</v>
      </c>
      <c r="D4125" s="91">
        <v>2.0141200717627507E-2</v>
      </c>
      <c r="E4125" s="91">
        <v>2.2867312618040533E-2</v>
      </c>
      <c r="F4125" s="91">
        <v>2.450888325644247E-2</v>
      </c>
      <c r="G4125" s="92">
        <v>2.5445951572798369E-2</v>
      </c>
      <c r="H4125" s="92">
        <v>2.5843265463841827E-2</v>
      </c>
      <c r="I4125" s="92">
        <v>2.5981771048805467E-2</v>
      </c>
      <c r="J4125" s="92">
        <v>2.5905055218870498E-2</v>
      </c>
    </row>
    <row r="4126" spans="3:10" x14ac:dyDescent="0.25">
      <c r="C4126" s="84">
        <v>8.7308042775684439E-3</v>
      </c>
      <c r="D4126" s="91">
        <v>1.2842538935831821E-2</v>
      </c>
      <c r="E4126" s="91">
        <v>1.6339014857656202E-2</v>
      </c>
      <c r="F4126" s="91">
        <v>1.8930621416606848E-2</v>
      </c>
      <c r="G4126" s="92">
        <v>2.0648087661856374E-2</v>
      </c>
      <c r="H4126" s="92">
        <v>2.152271810107384E-2</v>
      </c>
      <c r="I4126" s="92">
        <v>2.1777084450734216E-2</v>
      </c>
      <c r="J4126" s="92">
        <v>2.1487943368960333E-2</v>
      </c>
    </row>
    <row r="4127" spans="3:10" x14ac:dyDescent="0.25">
      <c r="C4127" s="84">
        <v>5.5116341878722809E-2</v>
      </c>
      <c r="D4127" s="91">
        <v>5.2102323414190348E-2</v>
      </c>
      <c r="E4127" s="91">
        <v>4.8573994029434971E-2</v>
      </c>
      <c r="F4127" s="91">
        <v>4.5378532106480386E-2</v>
      </c>
      <c r="G4127" s="92">
        <v>4.2795350669667512E-2</v>
      </c>
      <c r="H4127" s="92">
        <v>4.0596251264601042E-2</v>
      </c>
      <c r="I4127" s="92">
        <v>3.8823932885894565E-2</v>
      </c>
      <c r="J4127" s="92">
        <v>3.7241338980345519E-2</v>
      </c>
    </row>
    <row r="4128" spans="3:10" x14ac:dyDescent="0.25">
      <c r="C4128" s="84">
        <v>3.418240785474412E-3</v>
      </c>
      <c r="D4128" s="91">
        <v>6.0188318156422201E-3</v>
      </c>
      <c r="E4128" s="91">
        <v>8.6209134497900169E-3</v>
      </c>
      <c r="F4128" s="91">
        <v>1.0771357293961609E-2</v>
      </c>
      <c r="G4128" s="92">
        <v>1.2302905672603578E-2</v>
      </c>
      <c r="H4128" s="92">
        <v>1.3173282023227458E-2</v>
      </c>
      <c r="I4128" s="92">
        <v>1.3532825156954814E-2</v>
      </c>
      <c r="J4128" s="92">
        <v>1.3476551974739978E-2</v>
      </c>
    </row>
    <row r="4129" spans="3:10" x14ac:dyDescent="0.25">
      <c r="C4129" s="84">
        <v>4.2105754615016982E-3</v>
      </c>
      <c r="D4129" s="91">
        <v>6.4482163030235174E-3</v>
      </c>
      <c r="E4129" s="91">
        <v>8.5066178575172232E-3</v>
      </c>
      <c r="F4129" s="91">
        <v>1.0168748397687737E-2</v>
      </c>
      <c r="G4129" s="92">
        <v>1.1394966042698237E-2</v>
      </c>
      <c r="H4129" s="92">
        <v>1.2174068456509471E-2</v>
      </c>
      <c r="I4129" s="92">
        <v>1.2626172735058951E-2</v>
      </c>
      <c r="J4129" s="92">
        <v>1.280308040136334E-2</v>
      </c>
    </row>
    <row r="4130" spans="3:10" x14ac:dyDescent="0.25">
      <c r="C4130" s="84">
        <v>1.3077337262501191E-2</v>
      </c>
      <c r="D4130" s="91">
        <v>1.5567670491189041E-2</v>
      </c>
      <c r="E4130" s="91">
        <v>1.7738082320492451E-2</v>
      </c>
      <c r="F4130" s="91">
        <v>1.9656599423089723E-2</v>
      </c>
      <c r="G4130" s="92">
        <v>2.1408725968982276E-2</v>
      </c>
      <c r="H4130" s="92">
        <v>2.2952944647266903E-2</v>
      </c>
      <c r="I4130" s="92">
        <v>2.4423228899856771E-2</v>
      </c>
      <c r="J4130" s="92">
        <v>2.580640677383984E-2</v>
      </c>
    </row>
    <row r="4131" spans="3:10" x14ac:dyDescent="0.25">
      <c r="C4131" s="84">
        <v>1.7441584567317762E-2</v>
      </c>
      <c r="D4131" s="91">
        <v>2.0825086112421395E-2</v>
      </c>
      <c r="E4131" s="91">
        <v>2.2813813569689378E-2</v>
      </c>
      <c r="F4131" s="91">
        <v>2.3813363857427678E-2</v>
      </c>
      <c r="G4131" s="92">
        <v>2.4231656729287405E-2</v>
      </c>
      <c r="H4131" s="92">
        <v>2.4214022387096024E-2</v>
      </c>
      <c r="I4131" s="92">
        <v>2.399785499371308E-2</v>
      </c>
      <c r="J4131" s="92">
        <v>2.3595624079634555E-2</v>
      </c>
    </row>
    <row r="4132" spans="3:10" x14ac:dyDescent="0.25">
      <c r="C4132" s="84">
        <v>1.2853446282960932E-2</v>
      </c>
      <c r="D4132" s="91">
        <v>1.6723919117601474E-2</v>
      </c>
      <c r="E4132" s="91">
        <v>1.9704702396648385E-2</v>
      </c>
      <c r="F4132" s="91">
        <v>2.1819023254103335E-2</v>
      </c>
      <c r="G4132" s="92">
        <v>2.3262633309255751E-2</v>
      </c>
      <c r="H4132" s="92">
        <v>2.4115256885068409E-2</v>
      </c>
      <c r="I4132" s="92">
        <v>2.4615996904549041E-2</v>
      </c>
      <c r="J4132" s="92">
        <v>2.4809472578388368E-2</v>
      </c>
    </row>
    <row r="4133" spans="3:10" x14ac:dyDescent="0.25">
      <c r="C4133" s="84">
        <v>3.8610922237110795E-2</v>
      </c>
      <c r="D4133" s="91">
        <v>3.9615868144453073E-2</v>
      </c>
      <c r="E4133" s="91">
        <v>3.9540244076774311E-2</v>
      </c>
      <c r="F4133" s="91">
        <v>3.9170458625930708E-2</v>
      </c>
      <c r="G4133" s="92">
        <v>3.8920606668120639E-2</v>
      </c>
      <c r="H4133" s="92">
        <v>3.8741554401106021E-2</v>
      </c>
      <c r="I4133" s="92">
        <v>3.87885643301022E-2</v>
      </c>
      <c r="J4133" s="92">
        <v>3.8911643617200689E-2</v>
      </c>
    </row>
    <row r="4134" spans="3:10" x14ac:dyDescent="0.25">
      <c r="C4134" s="84">
        <v>2.0583944633252318E-2</v>
      </c>
      <c r="D4134" s="91">
        <v>2.5130080247046382E-2</v>
      </c>
      <c r="E4134" s="91">
        <v>2.8133817267607324E-2</v>
      </c>
      <c r="F4134" s="91">
        <v>2.9871461600800984E-2</v>
      </c>
      <c r="G4134" s="92">
        <v>3.0709840353864884E-2</v>
      </c>
      <c r="H4134" s="92">
        <v>3.0768365268022561E-2</v>
      </c>
      <c r="I4134" s="92">
        <v>3.033761420969568E-2</v>
      </c>
      <c r="J4134" s="92">
        <v>2.9453449337270753E-2</v>
      </c>
    </row>
    <row r="4135" spans="3:10" x14ac:dyDescent="0.25">
      <c r="C4135" s="84">
        <v>8.2317374975522471E-3</v>
      </c>
      <c r="D4135" s="91">
        <v>1.1141169832355698E-2</v>
      </c>
      <c r="E4135" s="91">
        <v>1.3410902610009762E-2</v>
      </c>
      <c r="F4135" s="91">
        <v>1.5082571840063253E-2</v>
      </c>
      <c r="G4135" s="92">
        <v>1.6345180984192516E-2</v>
      </c>
      <c r="H4135" s="92">
        <v>1.7287784177316339E-2</v>
      </c>
      <c r="I4135" s="92">
        <v>1.8086983212324506E-2</v>
      </c>
      <c r="J4135" s="92">
        <v>1.876475303845463E-2</v>
      </c>
    </row>
    <row r="4136" spans="3:10" x14ac:dyDescent="0.25">
      <c r="C4136" s="84">
        <v>1.3558178639967741E-2</v>
      </c>
      <c r="D4136" s="91">
        <v>1.7865642485346226E-2</v>
      </c>
      <c r="E4136" s="91">
        <v>2.1232984687841863E-2</v>
      </c>
      <c r="F4136" s="91">
        <v>2.3703497793766615E-2</v>
      </c>
      <c r="G4136" s="92">
        <v>2.5521668055852532E-2</v>
      </c>
      <c r="H4136" s="92">
        <v>2.6795902132818756E-2</v>
      </c>
      <c r="I4136" s="92">
        <v>2.7794181195021563E-2</v>
      </c>
      <c r="J4136" s="92">
        <v>2.8554501985923481E-2</v>
      </c>
    </row>
    <row r="4137" spans="3:10" x14ac:dyDescent="0.25">
      <c r="C4137" s="84">
        <v>1.1120543157814375E-2</v>
      </c>
      <c r="D4137" s="91">
        <v>1.5980021836781308E-2</v>
      </c>
      <c r="E4137" s="91">
        <v>2.0517887564242526E-2</v>
      </c>
      <c r="F4137" s="91">
        <v>2.4486350450431342E-2</v>
      </c>
      <c r="G4137" s="92">
        <v>2.7849024091313308E-2</v>
      </c>
      <c r="H4137" s="92">
        <v>3.0480907856925813E-2</v>
      </c>
      <c r="I4137" s="92">
        <v>3.2501131188277653E-2</v>
      </c>
      <c r="J4137" s="92">
        <v>3.3837795971448946E-2</v>
      </c>
    </row>
    <row r="4138" spans="3:10" x14ac:dyDescent="0.25">
      <c r="C4138" s="84">
        <v>6.2516561768668644E-3</v>
      </c>
      <c r="D4138" s="91">
        <v>9.5576114842652483E-3</v>
      </c>
      <c r="E4138" s="91">
        <v>1.2817285683134953E-2</v>
      </c>
      <c r="F4138" s="91">
        <v>1.5786557874549356E-2</v>
      </c>
      <c r="G4138" s="92">
        <v>1.8398165432491356E-2</v>
      </c>
      <c r="H4138" s="92">
        <v>2.0560422625504709E-2</v>
      </c>
      <c r="I4138" s="92">
        <v>2.2361190244267855E-2</v>
      </c>
      <c r="J4138" s="92">
        <v>2.3764902758064626E-2</v>
      </c>
    </row>
    <row r="4139" spans="3:10" x14ac:dyDescent="0.25">
      <c r="C4139" s="84">
        <v>2.4723878743454805E-3</v>
      </c>
      <c r="D4139" s="91">
        <v>4.8084916457825262E-3</v>
      </c>
      <c r="E4139" s="91">
        <v>7.5097269703181691E-3</v>
      </c>
      <c r="F4139" s="91">
        <v>1.0167071717255359E-2</v>
      </c>
      <c r="G4139" s="92">
        <v>1.2568662173751627E-2</v>
      </c>
      <c r="H4139" s="92">
        <v>1.4601495622655107E-2</v>
      </c>
      <c r="I4139" s="92">
        <v>1.6348703027167507E-2</v>
      </c>
      <c r="J4139" s="92">
        <v>1.7834514315834989E-2</v>
      </c>
    </row>
    <row r="4140" spans="3:10" x14ac:dyDescent="0.25">
      <c r="C4140" s="84">
        <v>1.6737232808378491E-3</v>
      </c>
      <c r="D4140" s="91">
        <v>3.3195297012808787E-3</v>
      </c>
      <c r="E4140" s="91">
        <v>5.3975624324007739E-3</v>
      </c>
      <c r="F4140" s="91">
        <v>7.6816552717790358E-3</v>
      </c>
      <c r="G4140" s="92">
        <v>1.0013637832832691E-2</v>
      </c>
      <c r="H4140" s="92">
        <v>1.2268593172907009E-2</v>
      </c>
      <c r="I4140" s="92">
        <v>1.4478140781910896E-2</v>
      </c>
      <c r="J4140" s="92">
        <v>1.6645144431440766E-2</v>
      </c>
    </row>
    <row r="4141" spans="3:10" x14ac:dyDescent="0.25">
      <c r="C4141" s="84">
        <v>4.362640375559633E-3</v>
      </c>
      <c r="D4141" s="91">
        <v>7.8024097053380134E-3</v>
      </c>
      <c r="E4141" s="91">
        <v>1.1395139626253291E-2</v>
      </c>
      <c r="F4141" s="91">
        <v>1.459797882587093E-2</v>
      </c>
      <c r="G4141" s="92">
        <v>1.7200159285710077E-2</v>
      </c>
      <c r="H4141" s="92">
        <v>1.9107356345677885E-2</v>
      </c>
      <c r="I4141" s="92">
        <v>2.0457160012355678E-2</v>
      </c>
      <c r="J4141" s="92">
        <v>2.1287955757866871E-2</v>
      </c>
    </row>
    <row r="4142" spans="3:10" x14ac:dyDescent="0.25">
      <c r="C4142" s="84">
        <v>9.6710553297085396E-3</v>
      </c>
      <c r="D4142" s="91">
        <v>1.3872545839013638E-2</v>
      </c>
      <c r="E4142" s="91">
        <v>1.7879659842146414E-2</v>
      </c>
      <c r="F4142" s="91">
        <v>2.1518079861347537E-2</v>
      </c>
      <c r="G4142" s="92">
        <v>2.4813346849477589E-2</v>
      </c>
      <c r="H4142" s="92">
        <v>2.7727362327490283E-2</v>
      </c>
      <c r="I4142" s="92">
        <v>3.0441439995950594E-2</v>
      </c>
      <c r="J4142" s="92">
        <v>3.294433237769983E-2</v>
      </c>
    </row>
    <row r="4143" spans="3:10" x14ac:dyDescent="0.25">
      <c r="C4143" s="84">
        <v>7.828686431165615E-3</v>
      </c>
      <c r="D4143" s="91">
        <v>1.1314507604611928E-2</v>
      </c>
      <c r="E4143" s="91">
        <v>1.4411601686879045E-2</v>
      </c>
      <c r="F4143" s="91">
        <v>1.694679665806437E-2</v>
      </c>
      <c r="G4143" s="92">
        <v>1.8974012316780149E-2</v>
      </c>
      <c r="H4143" s="92">
        <v>2.0521880734536025E-2</v>
      </c>
      <c r="I4143" s="92">
        <v>2.1787564963395182E-2</v>
      </c>
      <c r="J4143" s="92">
        <v>2.2823310749176269E-2</v>
      </c>
    </row>
    <row r="4144" spans="3:10" x14ac:dyDescent="0.25">
      <c r="C4144" s="84">
        <v>6.227736593762241E-3</v>
      </c>
      <c r="D4144" s="91">
        <v>9.1701360249826554E-3</v>
      </c>
      <c r="E4144" s="91">
        <v>1.2165315214111497E-2</v>
      </c>
      <c r="F4144" s="91">
        <v>1.505876892552566E-2</v>
      </c>
      <c r="G4144" s="92">
        <v>1.7808846668255676E-2</v>
      </c>
      <c r="H4144" s="92">
        <v>2.0328979235717314E-2</v>
      </c>
      <c r="I4144" s="92">
        <v>2.2705383932682816E-2</v>
      </c>
      <c r="J4144" s="92">
        <v>2.4902907962409394E-2</v>
      </c>
    </row>
    <row r="4145" spans="3:10" x14ac:dyDescent="0.25">
      <c r="C4145" s="84">
        <v>7.29943766177519E-3</v>
      </c>
      <c r="D4145" s="91">
        <v>1.2636081510512698E-2</v>
      </c>
      <c r="E4145" s="91">
        <v>1.7703179819385888E-2</v>
      </c>
      <c r="F4145" s="91">
        <v>2.1658988701750703E-2</v>
      </c>
      <c r="G4145" s="92">
        <v>2.4341966933900921E-2</v>
      </c>
      <c r="H4145" s="92">
        <v>2.5814979876363026E-2</v>
      </c>
      <c r="I4145" s="92">
        <v>2.6441933723024637E-2</v>
      </c>
      <c r="J4145" s="92">
        <v>2.6403090710132956E-2</v>
      </c>
    </row>
    <row r="4146" spans="3:10" x14ac:dyDescent="0.25">
      <c r="C4146" s="84">
        <v>2.0303021546852318E-2</v>
      </c>
      <c r="D4146" s="91">
        <v>2.5943089959467865E-2</v>
      </c>
      <c r="E4146" s="91">
        <v>3.0114079761108543E-2</v>
      </c>
      <c r="F4146" s="91">
        <v>3.3058932272709743E-2</v>
      </c>
      <c r="G4146" s="92">
        <v>3.5204982716345048E-2</v>
      </c>
      <c r="H4146" s="92">
        <v>3.6720833216876789E-2</v>
      </c>
      <c r="I4146" s="92">
        <v>3.7962504066476076E-2</v>
      </c>
      <c r="J4146" s="92">
        <v>3.896354331112907E-2</v>
      </c>
    </row>
    <row r="4147" spans="3:10" x14ac:dyDescent="0.25">
      <c r="C4147" s="84">
        <v>4.1501801330786547E-3</v>
      </c>
      <c r="D4147" s="91">
        <v>6.1032471111793522E-3</v>
      </c>
      <c r="E4147" s="91">
        <v>7.8984779759727897E-3</v>
      </c>
      <c r="F4147" s="91">
        <v>9.4001085704116406E-3</v>
      </c>
      <c r="G4147" s="92">
        <v>1.0595821937865782E-2</v>
      </c>
      <c r="H4147" s="92">
        <v>1.1472663605882085E-2</v>
      </c>
      <c r="I4147" s="92">
        <v>1.2129271705488436E-2</v>
      </c>
      <c r="J4147" s="92">
        <v>1.2598752103182646E-2</v>
      </c>
    </row>
    <row r="4148" spans="3:10" x14ac:dyDescent="0.25">
      <c r="C4148" s="84">
        <v>1.2430657247933732E-2</v>
      </c>
      <c r="D4148" s="91">
        <v>1.431118555448291E-2</v>
      </c>
      <c r="E4148" s="91">
        <v>1.561965157734963E-2</v>
      </c>
      <c r="F4148" s="91">
        <v>1.6560383809451178E-2</v>
      </c>
      <c r="G4148" s="92">
        <v>1.7317501990349055E-2</v>
      </c>
      <c r="H4148" s="92">
        <v>1.7924936341678514E-2</v>
      </c>
      <c r="I4148" s="92">
        <v>1.851888743621416E-2</v>
      </c>
      <c r="J4148" s="92">
        <v>1.9090940539574858E-2</v>
      </c>
    </row>
    <row r="4149" spans="3:10" x14ac:dyDescent="0.25">
      <c r="C4149" s="84">
        <v>3.406241377992867E-2</v>
      </c>
      <c r="D4149" s="91">
        <v>3.1227725808336621E-2</v>
      </c>
      <c r="E4149" s="91">
        <v>2.9336285676407031E-2</v>
      </c>
      <c r="F4149" s="91">
        <v>2.8328975167492904E-2</v>
      </c>
      <c r="G4149" s="92">
        <v>2.8088643515644659E-2</v>
      </c>
      <c r="H4149" s="92">
        <v>2.8348853523125803E-2</v>
      </c>
      <c r="I4149" s="92">
        <v>2.9108716694247243E-2</v>
      </c>
      <c r="J4149" s="92">
        <v>3.0209336300600617E-2</v>
      </c>
    </row>
    <row r="4150" spans="3:10" x14ac:dyDescent="0.25">
      <c r="C4150" s="84">
        <v>1.0458946109322272E-2</v>
      </c>
      <c r="D4150" s="91">
        <v>1.508452613316596E-2</v>
      </c>
      <c r="E4150" s="91">
        <v>1.8900491086479173E-2</v>
      </c>
      <c r="F4150" s="91">
        <v>2.1699628826878221E-2</v>
      </c>
      <c r="G4150" s="92">
        <v>2.3634047184372026E-2</v>
      </c>
      <c r="H4150" s="92">
        <v>2.481863949522348E-2</v>
      </c>
      <c r="I4150" s="92">
        <v>2.5545365202474662E-2</v>
      </c>
      <c r="J4150" s="92">
        <v>2.5900357678504644E-2</v>
      </c>
    </row>
    <row r="4151" spans="3:10" x14ac:dyDescent="0.25">
      <c r="C4151" s="84">
        <v>1.1956195543789975E-3</v>
      </c>
      <c r="D4151" s="91">
        <v>2.5855190796159719E-3</v>
      </c>
      <c r="E4151" s="91">
        <v>4.465531678939501E-3</v>
      </c>
      <c r="F4151" s="91">
        <v>6.6017253612885834E-3</v>
      </c>
      <c r="G4151" s="92">
        <v>8.7707361546179845E-3</v>
      </c>
      <c r="H4151" s="92">
        <v>1.0773454719485966E-2</v>
      </c>
      <c r="I4151" s="92">
        <v>1.2566845081414178E-2</v>
      </c>
      <c r="J4151" s="92">
        <v>1.4106472352085789E-2</v>
      </c>
    </row>
    <row r="4152" spans="3:10" x14ac:dyDescent="0.25">
      <c r="C4152" s="84">
        <v>6.6422790715482314E-4</v>
      </c>
      <c r="D4152" s="91">
        <v>1.6164134315958744E-3</v>
      </c>
      <c r="E4152" s="91">
        <v>2.967574868676754E-3</v>
      </c>
      <c r="F4152" s="91">
        <v>4.5237718980482029E-3</v>
      </c>
      <c r="G4152" s="92">
        <v>6.1175334530169196E-3</v>
      </c>
      <c r="H4152" s="92">
        <v>7.6315944805490261E-3</v>
      </c>
      <c r="I4152" s="92">
        <v>9.0745240734432676E-3</v>
      </c>
      <c r="J4152" s="92">
        <v>1.0452540088580925E-2</v>
      </c>
    </row>
    <row r="4153" spans="3:10" x14ac:dyDescent="0.25">
      <c r="C4153" s="84">
        <v>2.4638820461229515E-2</v>
      </c>
      <c r="D4153" s="91">
        <v>2.6594636545975398E-2</v>
      </c>
      <c r="E4153" s="91">
        <v>2.773605328558286E-2</v>
      </c>
      <c r="F4153" s="91">
        <v>2.8501559042239472E-2</v>
      </c>
      <c r="G4153" s="92">
        <v>2.9198194923581951E-2</v>
      </c>
      <c r="H4153" s="92">
        <v>2.9854706427736674E-2</v>
      </c>
      <c r="I4153" s="92">
        <v>3.0677439216734697E-2</v>
      </c>
      <c r="J4153" s="92">
        <v>3.1643860534094022E-2</v>
      </c>
    </row>
    <row r="4154" spans="3:10" x14ac:dyDescent="0.25">
      <c r="C4154" s="84">
        <v>8.0063233835641068E-3</v>
      </c>
      <c r="D4154" s="91">
        <v>1.0883879299754215E-2</v>
      </c>
      <c r="E4154" s="91">
        <v>1.3451776036233746E-2</v>
      </c>
      <c r="F4154" s="91">
        <v>1.566402789768764E-2</v>
      </c>
      <c r="G4154" s="92">
        <v>1.7587251885160644E-2</v>
      </c>
      <c r="H4154" s="92">
        <v>1.9214195060336302E-2</v>
      </c>
      <c r="I4154" s="92">
        <v>2.0678618786812396E-2</v>
      </c>
      <c r="J4154" s="92">
        <v>2.1979357073790451E-2</v>
      </c>
    </row>
    <row r="4155" spans="3:10" x14ac:dyDescent="0.25">
      <c r="C4155" s="84">
        <v>5.1764816644168245E-2</v>
      </c>
      <c r="D4155" s="91">
        <v>5.2446403738756586E-2</v>
      </c>
      <c r="E4155" s="91">
        <v>5.1062174935507201E-2</v>
      </c>
      <c r="F4155" s="91">
        <v>4.9038009868115358E-2</v>
      </c>
      <c r="G4155" s="92">
        <v>4.7134948237868124E-2</v>
      </c>
      <c r="H4155" s="92">
        <v>4.5412116674634191E-2</v>
      </c>
      <c r="I4155" s="92">
        <v>4.4110251379426535E-2</v>
      </c>
      <c r="J4155" s="92">
        <v>4.308373872393681E-2</v>
      </c>
    </row>
    <row r="4156" spans="3:10" x14ac:dyDescent="0.25">
      <c r="C4156" s="84">
        <v>9.2237935706382466E-4</v>
      </c>
      <c r="D4156" s="91">
        <v>2.0710389753762532E-3</v>
      </c>
      <c r="E4156" s="91">
        <v>3.6757441753977557E-3</v>
      </c>
      <c r="F4156" s="91">
        <v>5.5486142117244933E-3</v>
      </c>
      <c r="G4156" s="92">
        <v>7.501583985172886E-3</v>
      </c>
      <c r="H4156" s="92">
        <v>9.3663605851603705E-3</v>
      </c>
      <c r="I4156" s="92">
        <v>1.1110749166321253E-2</v>
      </c>
      <c r="J4156" s="92">
        <v>1.2702542749474735E-2</v>
      </c>
    </row>
    <row r="4157" spans="3:10" x14ac:dyDescent="0.25">
      <c r="C4157" s="84">
        <v>6.5038387625967475E-2</v>
      </c>
      <c r="D4157" s="91">
        <v>5.5038182346405368E-2</v>
      </c>
      <c r="E4157" s="91">
        <v>4.7822466389662859E-2</v>
      </c>
      <c r="F4157" s="91">
        <v>4.2658881604143634E-2</v>
      </c>
      <c r="G4157" s="92">
        <v>3.8907797211626523E-2</v>
      </c>
      <c r="H4157" s="92">
        <v>3.5883701966556596E-2</v>
      </c>
      <c r="I4157" s="92">
        <v>3.3390748270043402E-2</v>
      </c>
      <c r="J4157" s="92">
        <v>3.1119722291084284E-2</v>
      </c>
    </row>
    <row r="4158" spans="3:10" x14ac:dyDescent="0.25">
      <c r="C4158" s="84">
        <v>2.8244133517381351E-2</v>
      </c>
      <c r="D4158" s="91">
        <v>2.7714388222769139E-2</v>
      </c>
      <c r="E4158" s="91">
        <v>2.7178618641248459E-2</v>
      </c>
      <c r="F4158" s="91">
        <v>2.6865912582691734E-2</v>
      </c>
      <c r="G4158" s="92">
        <v>2.6878724397744622E-2</v>
      </c>
      <c r="H4158" s="92">
        <v>2.7110088948727979E-2</v>
      </c>
      <c r="I4158" s="92">
        <v>2.7661976348124652E-2</v>
      </c>
      <c r="J4158" s="92">
        <v>2.8457855375640908E-2</v>
      </c>
    </row>
    <row r="4159" spans="3:10" x14ac:dyDescent="0.25">
      <c r="C4159" s="84">
        <v>9.2878370958618707E-3</v>
      </c>
      <c r="D4159" s="91">
        <v>1.2948769321056611E-2</v>
      </c>
      <c r="E4159" s="91">
        <v>1.605189795672364E-2</v>
      </c>
      <c r="F4159" s="91">
        <v>1.852690713038526E-2</v>
      </c>
      <c r="G4159" s="92">
        <v>2.0501787623949979E-2</v>
      </c>
      <c r="H4159" s="92">
        <v>2.2021306061329602E-2</v>
      </c>
      <c r="I4159" s="92">
        <v>2.3274075734272325E-2</v>
      </c>
      <c r="J4159" s="92">
        <v>2.4273474179118088E-2</v>
      </c>
    </row>
    <row r="4160" spans="3:10" x14ac:dyDescent="0.25">
      <c r="C4160" s="84">
        <v>4.2947407665912346E-2</v>
      </c>
      <c r="D4160" s="91">
        <v>4.6709443384313584E-2</v>
      </c>
      <c r="E4160" s="91">
        <v>4.8625447873731499E-2</v>
      </c>
      <c r="F4160" s="91">
        <v>4.960859557176802E-2</v>
      </c>
      <c r="G4160" s="92">
        <v>5.0298721686730941E-2</v>
      </c>
      <c r="H4160" s="92">
        <v>5.0778909663063851E-2</v>
      </c>
      <c r="I4160" s="92">
        <v>5.1370587903453051E-2</v>
      </c>
      <c r="J4160" s="92">
        <v>5.1952124658525195E-2</v>
      </c>
    </row>
    <row r="4161" spans="3:10" x14ac:dyDescent="0.25">
      <c r="C4161" s="84">
        <v>8.2820938220109531E-4</v>
      </c>
      <c r="D4161" s="91">
        <v>1.8153889014023452E-3</v>
      </c>
      <c r="E4161" s="91">
        <v>3.1211991955282124E-3</v>
      </c>
      <c r="F4161" s="91">
        <v>4.563669523109601E-3</v>
      </c>
      <c r="G4161" s="92">
        <v>5.9974937103117578E-3</v>
      </c>
      <c r="H4161" s="92">
        <v>7.3129298095178409E-3</v>
      </c>
      <c r="I4161" s="92">
        <v>8.5098316939739363E-3</v>
      </c>
      <c r="J4161" s="92">
        <v>9.5819878958696338E-3</v>
      </c>
    </row>
    <row r="4162" spans="3:10" x14ac:dyDescent="0.25">
      <c r="C4162" s="84">
        <v>1.2227133106201464E-2</v>
      </c>
      <c r="D4162" s="91">
        <v>1.7173573397386902E-2</v>
      </c>
      <c r="E4162" s="91">
        <v>2.1182655591065275E-2</v>
      </c>
      <c r="F4162" s="91">
        <v>2.4161466246937831E-2</v>
      </c>
      <c r="G4162" s="92">
        <v>2.6334135934337158E-2</v>
      </c>
      <c r="H4162" s="92">
        <v>2.7816628863174288E-2</v>
      </c>
      <c r="I4162" s="92">
        <v>2.8887259991782668E-2</v>
      </c>
      <c r="J4162" s="92">
        <v>2.9581046991466579E-2</v>
      </c>
    </row>
    <row r="4163" spans="3:10" x14ac:dyDescent="0.25">
      <c r="C4163" s="84">
        <v>2.9559151823548721E-2</v>
      </c>
      <c r="D4163" s="91">
        <v>3.2137381368272294E-2</v>
      </c>
      <c r="E4163" s="91">
        <v>3.3397427972304231E-2</v>
      </c>
      <c r="F4163" s="91">
        <v>3.4004796694455226E-2</v>
      </c>
      <c r="G4163" s="92">
        <v>3.4403719904866535E-2</v>
      </c>
      <c r="H4163" s="92">
        <v>3.4641878466570325E-2</v>
      </c>
      <c r="I4163" s="92">
        <v>3.4929767193216506E-2</v>
      </c>
      <c r="J4163" s="92">
        <v>3.5184889334617379E-2</v>
      </c>
    </row>
    <row r="4164" spans="3:10" x14ac:dyDescent="0.25">
      <c r="C4164" s="84">
        <v>4.4227339260398861E-3</v>
      </c>
      <c r="D4164" s="91">
        <v>6.2552157420538426E-3</v>
      </c>
      <c r="E4164" s="91">
        <v>7.8140148078199058E-3</v>
      </c>
      <c r="F4164" s="91">
        <v>8.9804439698104102E-3</v>
      </c>
      <c r="G4164" s="92">
        <v>9.7597442421527569E-3</v>
      </c>
      <c r="H4164" s="92">
        <v>1.0160196592185661E-2</v>
      </c>
      <c r="I4164" s="92">
        <v>1.0293452710042436E-2</v>
      </c>
      <c r="J4164" s="92">
        <v>1.0211284568941824E-2</v>
      </c>
    </row>
    <row r="4165" spans="3:10" x14ac:dyDescent="0.25">
      <c r="C4165" s="84">
        <v>8.0414898519006687E-3</v>
      </c>
      <c r="D4165" s="91">
        <v>1.0915357815315101E-2</v>
      </c>
      <c r="E4165" s="91">
        <v>1.3179215790244921E-2</v>
      </c>
      <c r="F4165" s="91">
        <v>1.4900239871277846E-2</v>
      </c>
      <c r="G4165" s="92">
        <v>1.6303995097812937E-2</v>
      </c>
      <c r="H4165" s="92">
        <v>1.7521483476584453E-2</v>
      </c>
      <c r="I4165" s="92">
        <v>1.8772194098583987E-2</v>
      </c>
      <c r="J4165" s="92">
        <v>2.0118108377108063E-2</v>
      </c>
    </row>
    <row r="4166" spans="3:10" x14ac:dyDescent="0.25">
      <c r="C4166" s="84">
        <v>7.8350541044548156E-3</v>
      </c>
      <c r="D4166" s="91">
        <v>9.3933612074049034E-3</v>
      </c>
      <c r="E4166" s="91">
        <v>1.0623504543719877E-2</v>
      </c>
      <c r="F4166" s="91">
        <v>1.1577788295437713E-2</v>
      </c>
      <c r="G4166" s="92">
        <v>1.2321713717978766E-2</v>
      </c>
      <c r="H4166" s="92">
        <v>1.2842898566193806E-2</v>
      </c>
      <c r="I4166" s="92">
        <v>1.3226374234231571E-2</v>
      </c>
      <c r="J4166" s="92">
        <v>1.3474431801337106E-2</v>
      </c>
    </row>
    <row r="4167" spans="3:10" x14ac:dyDescent="0.25">
      <c r="C4167" s="84">
        <v>7.2289225435829621E-3</v>
      </c>
      <c r="D4167" s="91">
        <v>9.2481866222268016E-3</v>
      </c>
      <c r="E4167" s="91">
        <v>1.102035753659259E-2</v>
      </c>
      <c r="F4167" s="91">
        <v>1.2590047777642136E-2</v>
      </c>
      <c r="G4167" s="92">
        <v>1.4061803060426946E-2</v>
      </c>
      <c r="H4167" s="92">
        <v>1.5470267271335646E-2</v>
      </c>
      <c r="I4167" s="92">
        <v>1.696199355781907E-2</v>
      </c>
      <c r="J4167" s="92">
        <v>1.857541624504876E-2</v>
      </c>
    </row>
    <row r="4168" spans="3:10" x14ac:dyDescent="0.25">
      <c r="C4168" s="84">
        <v>2.179685100515897E-2</v>
      </c>
      <c r="D4168" s="91">
        <v>2.1777159405221694E-2</v>
      </c>
      <c r="E4168" s="91">
        <v>2.1254786173010434E-2</v>
      </c>
      <c r="F4168" s="91">
        <v>2.0578240405111352E-2</v>
      </c>
      <c r="G4168" s="92">
        <v>1.9922076164854155E-2</v>
      </c>
      <c r="H4168" s="92">
        <v>1.9250538526335407E-2</v>
      </c>
      <c r="I4168" s="92">
        <v>1.8655170888734553E-2</v>
      </c>
      <c r="J4168" s="92">
        <v>1.8090234168659639E-2</v>
      </c>
    </row>
    <row r="4169" spans="3:10" x14ac:dyDescent="0.25">
      <c r="C4169" s="84">
        <v>6.2225287194724258E-3</v>
      </c>
      <c r="D4169" s="91">
        <v>1.0089408779247433E-2</v>
      </c>
      <c r="E4169" s="91">
        <v>1.3697070240071722E-2</v>
      </c>
      <c r="F4169" s="91">
        <v>1.6664004810444392E-2</v>
      </c>
      <c r="G4169" s="92">
        <v>1.9001439009906317E-2</v>
      </c>
      <c r="H4169" s="92">
        <v>2.077506052915486E-2</v>
      </c>
      <c r="I4169" s="92">
        <v>2.2226669307146032E-2</v>
      </c>
      <c r="J4169" s="92">
        <v>2.3431003487782841E-2</v>
      </c>
    </row>
    <row r="4170" spans="3:10" x14ac:dyDescent="0.25">
      <c r="C4170" s="84">
        <v>2.6354005215936272E-2</v>
      </c>
      <c r="D4170" s="91">
        <v>3.3844156531208924E-2</v>
      </c>
      <c r="E4170" s="91">
        <v>3.9496295454027851E-2</v>
      </c>
      <c r="F4170" s="91">
        <v>4.3694485467454906E-2</v>
      </c>
      <c r="G4170" s="92">
        <v>4.7066400734305652E-2</v>
      </c>
      <c r="H4170" s="92">
        <v>4.9875566624328564E-2</v>
      </c>
      <c r="I4170" s="92">
        <v>5.2608417915130552E-2</v>
      </c>
      <c r="J4170" s="92">
        <v>5.5279236113817971E-2</v>
      </c>
    </row>
    <row r="4171" spans="3:10" x14ac:dyDescent="0.25">
      <c r="C4171" s="84">
        <v>2.028911293049409E-3</v>
      </c>
      <c r="D4171" s="91">
        <v>4.3240088984512273E-3</v>
      </c>
      <c r="E4171" s="91">
        <v>7.1382017911432944E-3</v>
      </c>
      <c r="F4171" s="91">
        <v>9.9396815392858023E-3</v>
      </c>
      <c r="G4171" s="92">
        <v>1.2379363104006317E-2</v>
      </c>
      <c r="H4171" s="92">
        <v>1.4263977616991233E-2</v>
      </c>
      <c r="I4171" s="92">
        <v>1.5652380396701662E-2</v>
      </c>
      <c r="J4171" s="92">
        <v>1.658257257414034E-2</v>
      </c>
    </row>
    <row r="4172" spans="3:10" x14ac:dyDescent="0.25">
      <c r="C4172" s="84">
        <v>2.4544637865741206E-2</v>
      </c>
      <c r="D4172" s="91">
        <v>3.0289596604589901E-2</v>
      </c>
      <c r="E4172" s="91">
        <v>3.4116851652216625E-2</v>
      </c>
      <c r="F4172" s="91">
        <v>3.6487132999160461E-2</v>
      </c>
      <c r="G4172" s="92">
        <v>3.798391686532783E-2</v>
      </c>
      <c r="H4172" s="92">
        <v>3.8845707490861719E-2</v>
      </c>
      <c r="I4172" s="92">
        <v>3.9472856590972515E-2</v>
      </c>
      <c r="J4172" s="92">
        <v>3.9898319810146951E-2</v>
      </c>
    </row>
    <row r="4173" spans="3:10" x14ac:dyDescent="0.25">
      <c r="C4173" s="84">
        <v>3.072077615680845E-2</v>
      </c>
      <c r="D4173" s="91">
        <v>3.25394643324994E-2</v>
      </c>
      <c r="E4173" s="91">
        <v>3.2824205665397906E-2</v>
      </c>
      <c r="F4173" s="91">
        <v>3.2376243331040389E-2</v>
      </c>
      <c r="G4173" s="92">
        <v>3.171910741234131E-2</v>
      </c>
      <c r="H4173" s="92">
        <v>3.096114658254184E-2</v>
      </c>
      <c r="I4173" s="92">
        <v>3.0337908268342997E-2</v>
      </c>
      <c r="J4173" s="92">
        <v>2.9812060479954355E-2</v>
      </c>
    </row>
    <row r="4174" spans="3:10" x14ac:dyDescent="0.25">
      <c r="C4174" s="84">
        <v>4.3403462453803117E-2</v>
      </c>
      <c r="D4174" s="91">
        <v>4.5712694441318598E-2</v>
      </c>
      <c r="E4174" s="91">
        <v>4.592417864772342E-2</v>
      </c>
      <c r="F4174" s="91">
        <v>4.5284849196758556E-2</v>
      </c>
      <c r="G4174" s="92">
        <v>4.4534145423633015E-2</v>
      </c>
      <c r="H4174" s="92">
        <v>4.3763330232996334E-2</v>
      </c>
      <c r="I4174" s="92">
        <v>4.3215212791385585E-2</v>
      </c>
      <c r="J4174" s="92">
        <v>4.2739890899762364E-2</v>
      </c>
    </row>
    <row r="4175" spans="3:10" x14ac:dyDescent="0.25">
      <c r="C4175" s="84">
        <v>2.8004517625837611E-3</v>
      </c>
      <c r="D4175" s="91">
        <v>5.0544184491772811E-3</v>
      </c>
      <c r="E4175" s="91">
        <v>7.4357338769960209E-3</v>
      </c>
      <c r="F4175" s="91">
        <v>9.5737742382377283E-3</v>
      </c>
      <c r="G4175" s="92">
        <v>1.1313517416905077E-2</v>
      </c>
      <c r="H4175" s="92">
        <v>1.258650830031491E-2</v>
      </c>
      <c r="I4175" s="92">
        <v>1.348932998216725E-2</v>
      </c>
      <c r="J4175" s="92">
        <v>1.4062286217944881E-2</v>
      </c>
    </row>
    <row r="4176" spans="3:10" x14ac:dyDescent="0.25">
      <c r="C4176" s="84">
        <v>9.439836923162713E-3</v>
      </c>
      <c r="D4176" s="91">
        <v>1.5451031345064075E-2</v>
      </c>
      <c r="E4176" s="91">
        <v>2.1290180828057281E-2</v>
      </c>
      <c r="F4176" s="91">
        <v>2.6270875802891738E-2</v>
      </c>
      <c r="G4176" s="92">
        <v>3.0231083027333457E-2</v>
      </c>
      <c r="H4176" s="92">
        <v>3.3094240867495774E-2</v>
      </c>
      <c r="I4176" s="92">
        <v>3.5102155790719528E-2</v>
      </c>
      <c r="J4176" s="92">
        <v>3.6273541384920845E-2</v>
      </c>
    </row>
    <row r="4177" spans="3:10" x14ac:dyDescent="0.25">
      <c r="C4177" s="84">
        <v>1.0140379915422873E-3</v>
      </c>
      <c r="D4177" s="91">
        <v>2.3293582185695558E-3</v>
      </c>
      <c r="E4177" s="91">
        <v>4.0778838243059369E-3</v>
      </c>
      <c r="F4177" s="91">
        <v>5.95759271056359E-3</v>
      </c>
      <c r="G4177" s="92">
        <v>7.7274259699253185E-3</v>
      </c>
      <c r="H4177" s="92">
        <v>9.2223433696642428E-3</v>
      </c>
      <c r="I4177" s="92">
        <v>1.0437158230632401E-2</v>
      </c>
      <c r="J4177" s="92">
        <v>1.1363932333229299E-2</v>
      </c>
    </row>
    <row r="4178" spans="3:10" x14ac:dyDescent="0.25">
      <c r="C4178" s="84">
        <v>2.8381984537071444E-3</v>
      </c>
      <c r="D4178" s="91">
        <v>4.6063602242961939E-3</v>
      </c>
      <c r="E4178" s="91">
        <v>6.4615987972762214E-3</v>
      </c>
      <c r="F4178" s="91">
        <v>8.2157971398005448E-3</v>
      </c>
      <c r="G4178" s="92">
        <v>9.7836134885111777E-3</v>
      </c>
      <c r="H4178" s="92">
        <v>1.1098303496229752E-2</v>
      </c>
      <c r="I4178" s="92">
        <v>1.2220090968158308E-2</v>
      </c>
      <c r="J4178" s="92">
        <v>1.316476446229314E-2</v>
      </c>
    </row>
    <row r="4179" spans="3:10" x14ac:dyDescent="0.25">
      <c r="C4179" s="84">
        <v>1.0096176097296886E-2</v>
      </c>
      <c r="D4179" s="91">
        <v>1.4342887818832337E-2</v>
      </c>
      <c r="E4179" s="91">
        <v>1.8231271277321947E-2</v>
      </c>
      <c r="F4179" s="91">
        <v>2.1560814111375889E-2</v>
      </c>
      <c r="G4179" s="92">
        <v>2.433140111191448E-2</v>
      </c>
      <c r="H4179" s="92">
        <v>2.6474867549890257E-2</v>
      </c>
      <c r="I4179" s="92">
        <v>2.8138729192879137E-2</v>
      </c>
      <c r="J4179" s="92">
        <v>2.9299646128233679E-2</v>
      </c>
    </row>
    <row r="4180" spans="3:10" x14ac:dyDescent="0.25">
      <c r="C4180" s="84">
        <v>7.1156228410506834E-3</v>
      </c>
      <c r="D4180" s="91">
        <v>1.0285069891806761E-2</v>
      </c>
      <c r="E4180" s="91">
        <v>1.3194840204659875E-2</v>
      </c>
      <c r="F4180" s="91">
        <v>1.568072973684332E-2</v>
      </c>
      <c r="G4180" s="92">
        <v>1.7757133494824443E-2</v>
      </c>
      <c r="H4180" s="92">
        <v>1.9405443688881512E-2</v>
      </c>
      <c r="I4180" s="92">
        <v>2.0766265578770558E-2</v>
      </c>
      <c r="J4180" s="92">
        <v>2.1847167717730084E-2</v>
      </c>
    </row>
    <row r="4181" spans="3:10" x14ac:dyDescent="0.25">
      <c r="C4181" s="84">
        <v>7.1927459898145536E-3</v>
      </c>
      <c r="D4181" s="91">
        <v>8.7371922522199302E-3</v>
      </c>
      <c r="E4181" s="91">
        <v>1.0064233416398043E-2</v>
      </c>
      <c r="F4181" s="91">
        <v>1.1204116374646285E-2</v>
      </c>
      <c r="G4181" s="92">
        <v>1.2210544072992076E-2</v>
      </c>
      <c r="H4181" s="92">
        <v>1.3071799093504505E-2</v>
      </c>
      <c r="I4181" s="92">
        <v>1.3879924455615854E-2</v>
      </c>
      <c r="J4181" s="92">
        <v>1.4645269051692982E-2</v>
      </c>
    </row>
    <row r="4182" spans="3:10" x14ac:dyDescent="0.25">
      <c r="C4182" s="84">
        <v>9.6379590246727168E-3</v>
      </c>
      <c r="D4182" s="91">
        <v>1.3956163385996576E-2</v>
      </c>
      <c r="E4182" s="91">
        <v>1.7548321852980747E-2</v>
      </c>
      <c r="F4182" s="91">
        <v>2.0196354357243155E-2</v>
      </c>
      <c r="G4182" s="92">
        <v>2.2019227827080112E-2</v>
      </c>
      <c r="H4182" s="92">
        <v>2.3108650983019004E-2</v>
      </c>
      <c r="I4182" s="92">
        <v>2.3727200043554053E-2</v>
      </c>
      <c r="J4182" s="92">
        <v>2.394926168473108E-2</v>
      </c>
    </row>
    <row r="4183" spans="3:10" x14ac:dyDescent="0.25">
      <c r="C4183" s="84">
        <v>9.2903020898349072E-3</v>
      </c>
      <c r="D4183" s="91">
        <v>1.3578440438796916E-2</v>
      </c>
      <c r="E4183" s="91">
        <v>1.7371007028640226E-2</v>
      </c>
      <c r="F4183" s="91">
        <v>2.0391267198864901E-2</v>
      </c>
      <c r="G4183" s="92">
        <v>2.2666391766056709E-2</v>
      </c>
      <c r="H4183" s="92">
        <v>2.4218769987608406E-2</v>
      </c>
      <c r="I4183" s="92">
        <v>2.5286169518129543E-2</v>
      </c>
      <c r="J4183" s="92">
        <v>2.5942344200755911E-2</v>
      </c>
    </row>
    <row r="4184" spans="3:10" x14ac:dyDescent="0.25">
      <c r="C4184" s="84">
        <v>5.2570195707085654E-2</v>
      </c>
      <c r="D4184" s="91">
        <v>5.904427662427205E-2</v>
      </c>
      <c r="E4184" s="91">
        <v>6.1705357999718755E-2</v>
      </c>
      <c r="F4184" s="91">
        <v>6.2380892112474773E-2</v>
      </c>
      <c r="G4184" s="92">
        <v>6.2375844616237873E-2</v>
      </c>
      <c r="H4184" s="92">
        <v>6.2031791868323687E-2</v>
      </c>
      <c r="I4184" s="92">
        <v>6.1801135084346225E-2</v>
      </c>
      <c r="J4184" s="92">
        <v>6.1497333099882145E-2</v>
      </c>
    </row>
    <row r="4185" spans="3:10" x14ac:dyDescent="0.25">
      <c r="C4185" s="84">
        <v>8.9253634010065877E-3</v>
      </c>
      <c r="D4185" s="91">
        <v>1.2762031077174744E-2</v>
      </c>
      <c r="E4185" s="91">
        <v>1.5981321810505284E-2</v>
      </c>
      <c r="F4185" s="91">
        <v>1.8378479825268287E-2</v>
      </c>
      <c r="G4185" s="92">
        <v>2.001548390827064E-2</v>
      </c>
      <c r="H4185" s="92">
        <v>2.0930439312478392E-2</v>
      </c>
      <c r="I4185" s="92">
        <v>2.1337302387857648E-2</v>
      </c>
      <c r="J4185" s="92">
        <v>2.130314027028845E-2</v>
      </c>
    </row>
    <row r="4186" spans="3:10" x14ac:dyDescent="0.25">
      <c r="C4186" s="84">
        <v>2.1006068772995618E-2</v>
      </c>
      <c r="D4186" s="91">
        <v>2.5931707675622518E-2</v>
      </c>
      <c r="E4186" s="91">
        <v>2.8664342878714489E-2</v>
      </c>
      <c r="F4186" s="91">
        <v>2.9906345622387451E-2</v>
      </c>
      <c r="G4186" s="92">
        <v>3.0432953464346463E-2</v>
      </c>
      <c r="H4186" s="92">
        <v>3.0607920309238559E-2</v>
      </c>
      <c r="I4186" s="92">
        <v>3.0817465777899237E-2</v>
      </c>
      <c r="J4186" s="92">
        <v>3.1095947059424318E-2</v>
      </c>
    </row>
    <row r="4187" spans="3:10" x14ac:dyDescent="0.25">
      <c r="C4187" s="84">
        <v>1.0669004683273867E-2</v>
      </c>
      <c r="D4187" s="91">
        <v>1.3516633541757316E-2</v>
      </c>
      <c r="E4187" s="91">
        <v>1.5815052544598047E-2</v>
      </c>
      <c r="F4187" s="91">
        <v>1.7595286832647151E-2</v>
      </c>
      <c r="G4187" s="92">
        <v>1.89667199267529E-2</v>
      </c>
      <c r="H4187" s="92">
        <v>1.9934446928627014E-2</v>
      </c>
      <c r="I4187" s="92">
        <v>2.0647763435597728E-2</v>
      </c>
      <c r="J4187" s="92">
        <v>2.1115802814217419E-2</v>
      </c>
    </row>
    <row r="4188" spans="3:10" x14ac:dyDescent="0.25">
      <c r="C4188" s="84">
        <v>1.5608248476163666E-2</v>
      </c>
      <c r="D4188" s="91">
        <v>2.0611626034224669E-2</v>
      </c>
      <c r="E4188" s="91">
        <v>2.3816679158776607E-2</v>
      </c>
      <c r="F4188" s="91">
        <v>2.5466652812475822E-2</v>
      </c>
      <c r="G4188" s="92">
        <v>2.6103407422332268E-2</v>
      </c>
      <c r="H4188" s="92">
        <v>2.6047532339808797E-2</v>
      </c>
      <c r="I4188" s="92">
        <v>2.5689201779221047E-2</v>
      </c>
      <c r="J4188" s="92">
        <v>2.5135081241160703E-2</v>
      </c>
    </row>
    <row r="4189" spans="3:10" x14ac:dyDescent="0.25">
      <c r="C4189" s="84">
        <v>4.8177600588126526E-3</v>
      </c>
      <c r="D4189" s="91">
        <v>6.9196847004912082E-3</v>
      </c>
      <c r="E4189" s="91">
        <v>8.8433084767545848E-3</v>
      </c>
      <c r="F4189" s="91">
        <v>1.0515665137903134E-2</v>
      </c>
      <c r="G4189" s="92">
        <v>1.1982685642720802E-2</v>
      </c>
      <c r="H4189" s="92">
        <v>1.3262049448127228E-2</v>
      </c>
      <c r="I4189" s="92">
        <v>1.4474498457541639E-2</v>
      </c>
      <c r="J4189" s="92">
        <v>1.5647630766303943E-2</v>
      </c>
    </row>
    <row r="4190" spans="3:10" x14ac:dyDescent="0.25">
      <c r="C4190" s="84">
        <v>4.2961420118350921E-3</v>
      </c>
      <c r="D4190" s="91">
        <v>7.43841769321614E-3</v>
      </c>
      <c r="E4190" s="91">
        <v>1.1045312827507035E-2</v>
      </c>
      <c r="F4190" s="91">
        <v>1.4795700075062508E-2</v>
      </c>
      <c r="G4190" s="92">
        <v>1.8505785176715282E-2</v>
      </c>
      <c r="H4190" s="92">
        <v>2.1992932558920535E-2</v>
      </c>
      <c r="I4190" s="92">
        <v>2.5289996007617228E-2</v>
      </c>
      <c r="J4190" s="92">
        <v>2.8317140914909601E-2</v>
      </c>
    </row>
    <row r="4191" spans="3:10" x14ac:dyDescent="0.25">
      <c r="C4191" s="84">
        <v>5.4318763181760155E-3</v>
      </c>
      <c r="D4191" s="91">
        <v>9.8321892020378533E-3</v>
      </c>
      <c r="E4191" s="91">
        <v>1.4225826759624272E-2</v>
      </c>
      <c r="F4191" s="91">
        <v>1.781566840193961E-2</v>
      </c>
      <c r="G4191" s="92">
        <v>2.0347790517561443E-2</v>
      </c>
      <c r="H4191" s="92">
        <v>2.1785372699945349E-2</v>
      </c>
      <c r="I4191" s="92">
        <v>2.2385361253277766E-2</v>
      </c>
      <c r="J4191" s="92">
        <v>2.2288517597063125E-2</v>
      </c>
    </row>
    <row r="4192" spans="3:10" x14ac:dyDescent="0.25">
      <c r="C4192" s="84">
        <v>2.6185140165331184E-3</v>
      </c>
      <c r="D4192" s="91">
        <v>5.8023846391900133E-3</v>
      </c>
      <c r="E4192" s="91">
        <v>9.7300590011463496E-3</v>
      </c>
      <c r="F4192" s="91">
        <v>1.3640206359471016E-2</v>
      </c>
      <c r="G4192" s="92">
        <v>1.7070811847510779E-2</v>
      </c>
      <c r="H4192" s="92">
        <v>1.9774409549207009E-2</v>
      </c>
      <c r="I4192" s="92">
        <v>2.1818064658591176E-2</v>
      </c>
      <c r="J4192" s="92">
        <v>2.3211141726053985E-2</v>
      </c>
    </row>
    <row r="4193" spans="3:10" x14ac:dyDescent="0.25">
      <c r="C4193" s="84">
        <v>5.9691790549549258E-3</v>
      </c>
      <c r="D4193" s="91">
        <v>8.8227021637559567E-3</v>
      </c>
      <c r="E4193" s="91">
        <v>1.1376676760430754E-2</v>
      </c>
      <c r="F4193" s="91">
        <v>1.346367852066158E-2</v>
      </c>
      <c r="G4193" s="92">
        <v>1.5113160913836745E-2</v>
      </c>
      <c r="H4193" s="92">
        <v>1.6337837799441444E-2</v>
      </c>
      <c r="I4193" s="92">
        <v>1.7282865374526824E-2</v>
      </c>
      <c r="J4193" s="92">
        <v>1.7977486947913932E-2</v>
      </c>
    </row>
    <row r="4194" spans="3:10" x14ac:dyDescent="0.25">
      <c r="C4194" s="84">
        <v>2.5252399310620208E-3</v>
      </c>
      <c r="D4194" s="91">
        <v>4.2812766040303766E-3</v>
      </c>
      <c r="E4194" s="91">
        <v>6.2596722274620882E-3</v>
      </c>
      <c r="F4194" s="91">
        <v>8.2424576017111513E-3</v>
      </c>
      <c r="G4194" s="92">
        <v>1.0083059198103071E-2</v>
      </c>
      <c r="H4194" s="92">
        <v>1.1655413019655931E-2</v>
      </c>
      <c r="I4194" s="92">
        <v>1.2982599562808192E-2</v>
      </c>
      <c r="J4194" s="92">
        <v>1.406037881639508E-2</v>
      </c>
    </row>
    <row r="4195" spans="3:10" x14ac:dyDescent="0.25">
      <c r="C4195" s="84">
        <v>4.562245442711335E-3</v>
      </c>
      <c r="D4195" s="91">
        <v>7.0402627353443959E-3</v>
      </c>
      <c r="E4195" s="91">
        <v>9.5782982594633127E-3</v>
      </c>
      <c r="F4195" s="91">
        <v>1.1977610549371139E-2</v>
      </c>
      <c r="G4195" s="92">
        <v>1.4178310355956732E-2</v>
      </c>
      <c r="H4195" s="92">
        <v>1.6128637286278173E-2</v>
      </c>
      <c r="I4195" s="92">
        <v>1.79403223758451E-2</v>
      </c>
      <c r="J4195" s="92">
        <v>1.9639166135598921E-2</v>
      </c>
    </row>
    <row r="4196" spans="3:10" x14ac:dyDescent="0.25">
      <c r="C4196" s="84">
        <v>1.5016076449305149E-3</v>
      </c>
      <c r="D4196" s="91">
        <v>2.7843102827447268E-3</v>
      </c>
      <c r="E4196" s="91">
        <v>4.2974756779364564E-3</v>
      </c>
      <c r="F4196" s="91">
        <v>5.8476482876945023E-3</v>
      </c>
      <c r="G4196" s="92">
        <v>7.2973231916519101E-3</v>
      </c>
      <c r="H4196" s="92">
        <v>8.5328857604440467E-3</v>
      </c>
      <c r="I4196" s="92">
        <v>9.5547458392201898E-3</v>
      </c>
      <c r="J4196" s="92">
        <v>1.0347332629587411E-2</v>
      </c>
    </row>
    <row r="4197" spans="3:10" x14ac:dyDescent="0.25">
      <c r="C4197" s="84">
        <v>1.1139134103575686E-2</v>
      </c>
      <c r="D4197" s="91">
        <v>1.48272023647073E-2</v>
      </c>
      <c r="E4197" s="91">
        <v>1.7723686788176308E-2</v>
      </c>
      <c r="F4197" s="91">
        <v>1.9809389623487914E-2</v>
      </c>
      <c r="G4197" s="92">
        <v>2.1255798948132426E-2</v>
      </c>
      <c r="H4197" s="92">
        <v>2.2145463151540742E-2</v>
      </c>
      <c r="I4197" s="92">
        <v>2.2712470030212033E-2</v>
      </c>
      <c r="J4197" s="92">
        <v>2.3013183356310137E-2</v>
      </c>
    </row>
    <row r="4198" spans="3:10" x14ac:dyDescent="0.25">
      <c r="C4198" s="84">
        <v>1.7207141148701123E-3</v>
      </c>
      <c r="D4198" s="91">
        <v>3.5333695076564019E-3</v>
      </c>
      <c r="E4198" s="91">
        <v>5.8199739270787358E-3</v>
      </c>
      <c r="F4198" s="91">
        <v>8.2607185545600335E-3</v>
      </c>
      <c r="G4198" s="92">
        <v>1.0608123081394565E-2</v>
      </c>
      <c r="H4198" s="92">
        <v>1.2664569160769268E-2</v>
      </c>
      <c r="I4198" s="92">
        <v>1.4413028283511552E-2</v>
      </c>
      <c r="J4198" s="92">
        <v>1.582097708809916E-2</v>
      </c>
    </row>
    <row r="4199" spans="3:10" x14ac:dyDescent="0.25">
      <c r="C4199" s="84">
        <v>1.7788580525944564E-2</v>
      </c>
      <c r="D4199" s="91">
        <v>2.0929156328790464E-2</v>
      </c>
      <c r="E4199" s="91">
        <v>2.2801112924971827E-2</v>
      </c>
      <c r="F4199" s="91">
        <v>2.3786748641274318E-2</v>
      </c>
      <c r="G4199" s="92">
        <v>2.4273470901135671E-2</v>
      </c>
      <c r="H4199" s="92">
        <v>2.4412364505092373E-2</v>
      </c>
      <c r="I4199" s="92">
        <v>2.4465832839647126E-2</v>
      </c>
      <c r="J4199" s="92">
        <v>2.4475820667576888E-2</v>
      </c>
    </row>
    <row r="4200" spans="3:10" x14ac:dyDescent="0.25">
      <c r="C4200" s="84">
        <v>1.6597489074967588E-2</v>
      </c>
      <c r="D4200" s="91">
        <v>1.9466085449807921E-2</v>
      </c>
      <c r="E4200" s="91">
        <v>2.1030535282791033E-2</v>
      </c>
      <c r="F4200" s="91">
        <v>2.1715572968436007E-2</v>
      </c>
      <c r="G4200" s="92">
        <v>2.1913004285488889E-2</v>
      </c>
      <c r="H4200" s="92">
        <v>2.1759541398650935E-2</v>
      </c>
      <c r="I4200" s="92">
        <v>2.1469720837474792E-2</v>
      </c>
      <c r="J4200" s="92">
        <v>2.1054917020169529E-2</v>
      </c>
    </row>
    <row r="4201" spans="3:10" x14ac:dyDescent="0.25">
      <c r="C4201" s="84">
        <v>7.4104538205225761E-3</v>
      </c>
      <c r="D4201" s="91">
        <v>1.0021124352662815E-2</v>
      </c>
      <c r="E4201" s="91">
        <v>1.2235986474437164E-2</v>
      </c>
      <c r="F4201" s="91">
        <v>1.4004509039535503E-2</v>
      </c>
      <c r="G4201" s="92">
        <v>1.5381994819349638E-2</v>
      </c>
      <c r="H4201" s="92">
        <v>1.6358513513205518E-2</v>
      </c>
      <c r="I4201" s="92">
        <v>1.7050376506706797E-2</v>
      </c>
      <c r="J4201" s="92">
        <v>1.7467773172251344E-2</v>
      </c>
    </row>
    <row r="4202" spans="3:10" x14ac:dyDescent="0.25">
      <c r="C4202" s="84">
        <v>7.8524723993788383E-3</v>
      </c>
      <c r="D4202" s="91">
        <v>1.2119749511593161E-2</v>
      </c>
      <c r="E4202" s="91">
        <v>1.6046693349503028E-2</v>
      </c>
      <c r="F4202" s="91">
        <v>1.9336486163922258E-2</v>
      </c>
      <c r="G4202" s="92">
        <v>2.2048860105181506E-2</v>
      </c>
      <c r="H4202" s="92">
        <v>2.4249580000185473E-2</v>
      </c>
      <c r="I4202" s="92">
        <v>2.6194841209280426E-2</v>
      </c>
      <c r="J4202" s="92">
        <v>2.7951167810296444E-2</v>
      </c>
    </row>
    <row r="4203" spans="3:10" x14ac:dyDescent="0.25">
      <c r="C4203" s="84">
        <v>7.1092863629729349E-3</v>
      </c>
      <c r="D4203" s="91">
        <v>9.5909756021379401E-3</v>
      </c>
      <c r="E4203" s="91">
        <v>1.1670069069264955E-2</v>
      </c>
      <c r="F4203" s="91">
        <v>1.3300856870050061E-2</v>
      </c>
      <c r="G4203" s="92">
        <v>1.45547517520438E-2</v>
      </c>
      <c r="H4203" s="92">
        <v>1.5449935983188886E-2</v>
      </c>
      <c r="I4203" s="92">
        <v>1.6122531805265315E-2</v>
      </c>
      <c r="J4203" s="92">
        <v>1.6599225072629988E-2</v>
      </c>
    </row>
    <row r="4204" spans="3:10" x14ac:dyDescent="0.25">
      <c r="C4204" s="84">
        <v>2.2384565597491561E-3</v>
      </c>
      <c r="D4204" s="91">
        <v>4.0633362147800877E-3</v>
      </c>
      <c r="E4204" s="91">
        <v>6.0714433249020594E-3</v>
      </c>
      <c r="F4204" s="91">
        <v>7.9599033748261206E-3</v>
      </c>
      <c r="G4204" s="92">
        <v>9.550644083126808E-3</v>
      </c>
      <c r="H4204" s="92">
        <v>1.0719402721399674E-2</v>
      </c>
      <c r="I4204" s="92">
        <v>1.1494558255947734E-2</v>
      </c>
      <c r="J4204" s="92">
        <v>1.1885087815608666E-2</v>
      </c>
    </row>
    <row r="4205" spans="3:10" x14ac:dyDescent="0.25">
      <c r="C4205" s="84">
        <v>8.309419213127207E-3</v>
      </c>
      <c r="D4205" s="91">
        <v>1.1714349820219955E-2</v>
      </c>
      <c r="E4205" s="91">
        <v>1.4452161723871664E-2</v>
      </c>
      <c r="F4205" s="91">
        <v>1.6425694050137545E-2</v>
      </c>
      <c r="G4205" s="92">
        <v>1.7780370577009447E-2</v>
      </c>
      <c r="H4205" s="92">
        <v>1.8608698895613823E-2</v>
      </c>
      <c r="I4205" s="92">
        <v>1.9121294858301031E-2</v>
      </c>
      <c r="J4205" s="92">
        <v>1.9366271180021107E-2</v>
      </c>
    </row>
    <row r="4206" spans="3:10" x14ac:dyDescent="0.25">
      <c r="C4206" s="84">
        <v>2.7467144641545767E-3</v>
      </c>
      <c r="D4206" s="91">
        <v>4.2126855267163458E-3</v>
      </c>
      <c r="E4206" s="91">
        <v>5.690062691765376E-3</v>
      </c>
      <c r="F4206" s="91">
        <v>7.0695439993548222E-3</v>
      </c>
      <c r="G4206" s="92">
        <v>8.3217029986059673E-3</v>
      </c>
      <c r="H4206" s="92">
        <v>9.4166674558822487E-3</v>
      </c>
      <c r="I4206" s="92">
        <v>1.0419209424448867E-2</v>
      </c>
      <c r="J4206" s="92">
        <v>1.1348525315868007E-2</v>
      </c>
    </row>
    <row r="4207" spans="3:10" x14ac:dyDescent="0.25">
      <c r="C4207" s="84">
        <v>1.4634706231607711E-2</v>
      </c>
      <c r="D4207" s="91">
        <v>1.8070222399474985E-2</v>
      </c>
      <c r="E4207" s="91">
        <v>2.0349171405216068E-2</v>
      </c>
      <c r="F4207" s="91">
        <v>2.169850046301796E-2</v>
      </c>
      <c r="G4207" s="92">
        <v>2.2410811572434422E-2</v>
      </c>
      <c r="H4207" s="92">
        <v>2.2585384091843904E-2</v>
      </c>
      <c r="I4207" s="92">
        <v>2.2437868466547335E-2</v>
      </c>
      <c r="J4207" s="92">
        <v>2.1995258680748243E-2</v>
      </c>
    </row>
    <row r="4208" spans="3:10" x14ac:dyDescent="0.25">
      <c r="C4208" s="84">
        <v>1.1459628131191804E-3</v>
      </c>
      <c r="D4208" s="91">
        <v>2.3253828642168396E-3</v>
      </c>
      <c r="E4208" s="91">
        <v>3.797077779096577E-3</v>
      </c>
      <c r="F4208" s="91">
        <v>5.3633500960218686E-3</v>
      </c>
      <c r="G4208" s="92">
        <v>6.8910710835046697E-3</v>
      </c>
      <c r="H4208" s="92">
        <v>8.2902277888411303E-3</v>
      </c>
      <c r="I4208" s="92">
        <v>9.5895053623778967E-3</v>
      </c>
      <c r="J4208" s="92">
        <v>1.0800923181188237E-2</v>
      </c>
    </row>
    <row r="4209" spans="3:10" x14ac:dyDescent="0.25">
      <c r="C4209" s="84">
        <v>4.2613294081871476E-3</v>
      </c>
      <c r="D4209" s="91">
        <v>6.7838670125186847E-3</v>
      </c>
      <c r="E4209" s="91">
        <v>9.1825890860724128E-3</v>
      </c>
      <c r="F4209" s="91">
        <v>1.1217082152212328E-2</v>
      </c>
      <c r="G4209" s="92">
        <v>1.285959983291113E-2</v>
      </c>
      <c r="H4209" s="92">
        <v>1.4107997214545111E-2</v>
      </c>
      <c r="I4209" s="92">
        <v>1.5093770601249588E-2</v>
      </c>
      <c r="J4209" s="92">
        <v>1.5856918639934412E-2</v>
      </c>
    </row>
    <row r="4210" spans="3:10" x14ac:dyDescent="0.25">
      <c r="C4210" s="84">
        <v>6.229452126559917E-3</v>
      </c>
      <c r="D4210" s="91">
        <v>9.5258561625880638E-3</v>
      </c>
      <c r="E4210" s="91">
        <v>1.285384506269535E-2</v>
      </c>
      <c r="F4210" s="91">
        <v>1.5967401574902503E-2</v>
      </c>
      <c r="G4210" s="92">
        <v>1.8783126252869948E-2</v>
      </c>
      <c r="H4210" s="92">
        <v>2.1196121009790781E-2</v>
      </c>
      <c r="I4210" s="92">
        <v>2.3294121439160782E-2</v>
      </c>
      <c r="J4210" s="92">
        <v>2.5042932196684693E-2</v>
      </c>
    </row>
    <row r="4211" spans="3:10" x14ac:dyDescent="0.25">
      <c r="C4211" s="84">
        <v>1.0371091139502261E-2</v>
      </c>
      <c r="D4211" s="91">
        <v>1.2412952552277649E-2</v>
      </c>
      <c r="E4211" s="91">
        <v>1.3600150497158797E-2</v>
      </c>
      <c r="F4211" s="91">
        <v>1.4171365269903799E-2</v>
      </c>
      <c r="G4211" s="92">
        <v>1.4383220987669179E-2</v>
      </c>
      <c r="H4211" s="92">
        <v>1.4344545327776055E-2</v>
      </c>
      <c r="I4211" s="92">
        <v>1.422139608880813E-2</v>
      </c>
      <c r="J4211" s="92">
        <v>1.4045890232507007E-2</v>
      </c>
    </row>
    <row r="4212" spans="3:10" x14ac:dyDescent="0.25">
      <c r="C4212" s="84">
        <v>4.56374565339739E-2</v>
      </c>
      <c r="D4212" s="91">
        <v>5.1122244788972107E-2</v>
      </c>
      <c r="E4212" s="91">
        <v>5.3598837628574578E-2</v>
      </c>
      <c r="F4212" s="91">
        <v>5.4453631589562144E-2</v>
      </c>
      <c r="G4212" s="92">
        <v>5.4693507811522414E-2</v>
      </c>
      <c r="H4212" s="92">
        <v>5.4576322904552145E-2</v>
      </c>
      <c r="I4212" s="92">
        <v>5.4523723712045016E-2</v>
      </c>
      <c r="J4212" s="92">
        <v>5.4436358849654552E-2</v>
      </c>
    </row>
    <row r="4213" spans="3:10" x14ac:dyDescent="0.25">
      <c r="C4213" s="84">
        <v>7.2906783654438966E-3</v>
      </c>
      <c r="D4213" s="91">
        <v>1.1191503081359482E-2</v>
      </c>
      <c r="E4213" s="91">
        <v>1.4789208936980651E-2</v>
      </c>
      <c r="F4213" s="91">
        <v>1.7797988694298723E-2</v>
      </c>
      <c r="G4213" s="92">
        <v>2.0223242904980111E-2</v>
      </c>
      <c r="H4213" s="92">
        <v>2.2061370010842941E-2</v>
      </c>
      <c r="I4213" s="92">
        <v>2.3486967653211156E-2</v>
      </c>
      <c r="J4213" s="92">
        <v>2.4516392934846965E-2</v>
      </c>
    </row>
    <row r="4214" spans="3:10" x14ac:dyDescent="0.25">
      <c r="C4214" s="84">
        <v>7.9045851404095629E-3</v>
      </c>
      <c r="D4214" s="91">
        <v>1.1553904669116698E-2</v>
      </c>
      <c r="E4214" s="91">
        <v>1.4660427735452149E-2</v>
      </c>
      <c r="F4214" s="91">
        <v>1.7064010814550525E-2</v>
      </c>
      <c r="G4214" s="92">
        <v>1.8867924661512391E-2</v>
      </c>
      <c r="H4214" s="92">
        <v>2.013310334335687E-2</v>
      </c>
      <c r="I4214" s="92">
        <v>2.1061318463269942E-2</v>
      </c>
      <c r="J4214" s="92">
        <v>2.1695832915633331E-2</v>
      </c>
    </row>
    <row r="4215" spans="3:10" x14ac:dyDescent="0.25">
      <c r="C4215" s="84">
        <v>7.9538474154521657E-3</v>
      </c>
      <c r="D4215" s="91">
        <v>1.1046442119871934E-2</v>
      </c>
      <c r="E4215" s="91">
        <v>1.3611102483689052E-2</v>
      </c>
      <c r="F4215" s="91">
        <v>1.5531648115250886E-2</v>
      </c>
      <c r="G4215" s="92">
        <v>1.6887810199125896E-2</v>
      </c>
      <c r="H4215" s="92">
        <v>1.7724507455052153E-2</v>
      </c>
      <c r="I4215" s="92">
        <v>1.8226992693558864E-2</v>
      </c>
      <c r="J4215" s="92">
        <v>1.8448226992898296E-2</v>
      </c>
    </row>
    <row r="4216" spans="3:10" x14ac:dyDescent="0.25">
      <c r="C4216" s="84">
        <v>1.1878386368095385E-2</v>
      </c>
      <c r="D4216" s="91">
        <v>1.7960994452946605E-2</v>
      </c>
      <c r="E4216" s="91">
        <v>2.3446216880378182E-2</v>
      </c>
      <c r="F4216" s="91">
        <v>2.7843949529306529E-2</v>
      </c>
      <c r="G4216" s="92">
        <v>3.1141036546189205E-2</v>
      </c>
      <c r="H4216" s="92">
        <v>3.3355794262975372E-2</v>
      </c>
      <c r="I4216" s="92">
        <v>3.4813328861704712E-2</v>
      </c>
      <c r="J4216" s="92">
        <v>3.560772256564556E-2</v>
      </c>
    </row>
    <row r="4217" spans="3:10" x14ac:dyDescent="0.25">
      <c r="C4217" s="84">
        <v>6.5459657859796997E-3</v>
      </c>
      <c r="D4217" s="91">
        <v>9.7210805084782456E-3</v>
      </c>
      <c r="E4217" s="91">
        <v>1.2521508073520865E-2</v>
      </c>
      <c r="F4217" s="91">
        <v>1.4688964688563157E-2</v>
      </c>
      <c r="G4217" s="92">
        <v>1.6208505605895505E-2</v>
      </c>
      <c r="H4217" s="92">
        <v>1.7083524774013075E-2</v>
      </c>
      <c r="I4217" s="92">
        <v>1.7485797041518734E-2</v>
      </c>
      <c r="J4217" s="92">
        <v>1.7480267990876916E-2</v>
      </c>
    </row>
    <row r="4218" spans="3:10" x14ac:dyDescent="0.25">
      <c r="C4218" s="84">
        <v>4.3879327363345273E-2</v>
      </c>
      <c r="D4218" s="91">
        <v>5.046436049732983E-2</v>
      </c>
      <c r="E4218" s="91">
        <v>5.2116837411330622E-2</v>
      </c>
      <c r="F4218" s="91">
        <v>5.0862280626556268E-2</v>
      </c>
      <c r="G4218" s="92">
        <v>4.8330091175391471E-2</v>
      </c>
      <c r="H4218" s="92">
        <v>4.5165133981938464E-2</v>
      </c>
      <c r="I4218" s="92">
        <v>4.1932673118163129E-2</v>
      </c>
      <c r="J4218" s="92">
        <v>3.8659582973188354E-2</v>
      </c>
    </row>
    <row r="4219" spans="3:10" x14ac:dyDescent="0.25">
      <c r="C4219" s="84">
        <v>1.7094083854004086E-2</v>
      </c>
      <c r="D4219" s="91">
        <v>2.3594595798516218E-2</v>
      </c>
      <c r="E4219" s="91">
        <v>2.9454188277194902E-2</v>
      </c>
      <c r="F4219" s="91">
        <v>3.4476282780537902E-2</v>
      </c>
      <c r="G4219" s="92">
        <v>3.8749781109154349E-2</v>
      </c>
      <c r="H4219" s="92">
        <v>4.2228049717657916E-2</v>
      </c>
      <c r="I4219" s="92">
        <v>4.518078156349626E-2</v>
      </c>
      <c r="J4219" s="92">
        <v>4.7569387258317018E-2</v>
      </c>
    </row>
    <row r="4220" spans="3:10" x14ac:dyDescent="0.25">
      <c r="C4220" s="84">
        <v>3.2017903899941844E-2</v>
      </c>
      <c r="D4220" s="91">
        <v>3.4929496169649278E-2</v>
      </c>
      <c r="E4220" s="91">
        <v>3.659122397127644E-2</v>
      </c>
      <c r="F4220" s="91">
        <v>3.7583191269781283E-2</v>
      </c>
      <c r="G4220" s="92">
        <v>3.8317948891561128E-2</v>
      </c>
      <c r="H4220" s="92">
        <v>3.8829578847290068E-2</v>
      </c>
      <c r="I4220" s="92">
        <v>3.93684884860179E-2</v>
      </c>
      <c r="J4220" s="92">
        <v>3.9872197559384405E-2</v>
      </c>
    </row>
    <row r="4221" spans="3:10" x14ac:dyDescent="0.25">
      <c r="C4221" s="84">
        <v>4.0931367576973916E-2</v>
      </c>
      <c r="D4221" s="91">
        <v>4.0922443160962371E-2</v>
      </c>
      <c r="E4221" s="91">
        <v>3.9411756099265026E-2</v>
      </c>
      <c r="F4221" s="91">
        <v>3.7522819158528217E-2</v>
      </c>
      <c r="G4221" s="92">
        <v>3.5827888790988159E-2</v>
      </c>
      <c r="H4221" s="92">
        <v>3.4362222548103415E-2</v>
      </c>
      <c r="I4221" s="92">
        <v>3.3304238768245016E-2</v>
      </c>
      <c r="J4221" s="92">
        <v>3.2541883820139193E-2</v>
      </c>
    </row>
    <row r="4222" spans="3:10" x14ac:dyDescent="0.25">
      <c r="C4222" s="84">
        <v>7.009729369429353E-2</v>
      </c>
      <c r="D4222" s="91">
        <v>6.6243297961809361E-2</v>
      </c>
      <c r="E4222" s="91">
        <v>6.2048151335188491E-2</v>
      </c>
      <c r="F4222" s="91">
        <v>5.8327267254462606E-2</v>
      </c>
      <c r="G4222" s="92">
        <v>5.5282534647910414E-2</v>
      </c>
      <c r="H4222" s="92">
        <v>5.2542499149956047E-2</v>
      </c>
      <c r="I4222" s="92">
        <v>5.0128965012595179E-2</v>
      </c>
      <c r="J4222" s="92">
        <v>4.7725407786080719E-2</v>
      </c>
    </row>
    <row r="4223" spans="3:10" x14ac:dyDescent="0.25">
      <c r="C4223" s="84">
        <v>1.1290558058658088E-2</v>
      </c>
      <c r="D4223" s="91">
        <v>1.6050717680435537E-2</v>
      </c>
      <c r="E4223" s="91">
        <v>2.0348458285324781E-2</v>
      </c>
      <c r="F4223" s="91">
        <v>2.400855665638842E-2</v>
      </c>
      <c r="G4223" s="92">
        <v>2.711052287553796E-2</v>
      </c>
      <c r="H4223" s="92">
        <v>2.965419717686818E-2</v>
      </c>
      <c r="I4223" s="92">
        <v>3.1856007853296751E-2</v>
      </c>
      <c r="J4223" s="92">
        <v>3.3708523100824991E-2</v>
      </c>
    </row>
    <row r="4224" spans="3:10" x14ac:dyDescent="0.25">
      <c r="C4224" s="84">
        <v>1.6579959430660894E-3</v>
      </c>
      <c r="D4224" s="91">
        <v>3.2892853352222626E-3</v>
      </c>
      <c r="E4224" s="91">
        <v>5.1940678582875592E-3</v>
      </c>
      <c r="F4224" s="91">
        <v>7.0685475384833045E-3</v>
      </c>
      <c r="G4224" s="92">
        <v>8.737868843108159E-3</v>
      </c>
      <c r="H4224" s="92">
        <v>1.0093364034525929E-2</v>
      </c>
      <c r="I4224" s="92">
        <v>1.1166652692420447E-2</v>
      </c>
      <c r="J4224" s="92">
        <v>1.195901570973066E-2</v>
      </c>
    </row>
    <row r="4225" spans="3:10" x14ac:dyDescent="0.25">
      <c r="C4225" s="84">
        <v>8.5853495028011938E-3</v>
      </c>
      <c r="D4225" s="91">
        <v>1.2852306811239399E-2</v>
      </c>
      <c r="E4225" s="91">
        <v>1.6692019207189962E-2</v>
      </c>
      <c r="F4225" s="91">
        <v>1.9871053868352109E-2</v>
      </c>
      <c r="G4225" s="92">
        <v>2.2465901114066954E-2</v>
      </c>
      <c r="H4225" s="92">
        <v>2.4519245580132493E-2</v>
      </c>
      <c r="I4225" s="92">
        <v>2.6249752134517357E-2</v>
      </c>
      <c r="J4225" s="92">
        <v>2.7679436237343629E-2</v>
      </c>
    </row>
    <row r="4226" spans="3:10" x14ac:dyDescent="0.25">
      <c r="C4226" s="84">
        <v>2.3834656090725398E-3</v>
      </c>
      <c r="D4226" s="91">
        <v>4.1853182974856901E-3</v>
      </c>
      <c r="E4226" s="91">
        <v>6.124245868798301E-3</v>
      </c>
      <c r="F4226" s="91">
        <v>7.9251931203602639E-3</v>
      </c>
      <c r="G4226" s="92">
        <v>9.4488394735147124E-3</v>
      </c>
      <c r="H4226" s="92">
        <v>1.0614075858083282E-2</v>
      </c>
      <c r="I4226" s="92">
        <v>1.1486421032135959E-2</v>
      </c>
      <c r="J4226" s="92">
        <v>1.2098627728564751E-2</v>
      </c>
    </row>
    <row r="4227" spans="3:10" x14ac:dyDescent="0.25">
      <c r="C4227" s="84">
        <v>1.1306519590331559E-2</v>
      </c>
      <c r="D4227" s="91">
        <v>1.4361766634728384E-2</v>
      </c>
      <c r="E4227" s="91">
        <v>1.6286509752543563E-2</v>
      </c>
      <c r="F4227" s="91">
        <v>1.7282811487078307E-2</v>
      </c>
      <c r="G4227" s="92">
        <v>1.7683517078941363E-2</v>
      </c>
      <c r="H4227" s="92">
        <v>1.7666158961890107E-2</v>
      </c>
      <c r="I4227" s="92">
        <v>1.7469046069736052E-2</v>
      </c>
      <c r="J4227" s="92">
        <v>1.7149295958045565E-2</v>
      </c>
    </row>
    <row r="4228" spans="3:10" x14ac:dyDescent="0.25">
      <c r="C4228" s="84">
        <v>8.2174852531102932E-3</v>
      </c>
      <c r="D4228" s="91">
        <v>1.2479765312995106E-2</v>
      </c>
      <c r="E4228" s="91">
        <v>1.640277724976235E-2</v>
      </c>
      <c r="F4228" s="91">
        <v>1.9722398282301035E-2</v>
      </c>
      <c r="G4228" s="92">
        <v>2.250711423655144E-2</v>
      </c>
      <c r="H4228" s="92">
        <v>2.4820214623725266E-2</v>
      </c>
      <c r="I4228" s="92">
        <v>2.6919452128872381E-2</v>
      </c>
      <c r="J4228" s="92">
        <v>2.8870457200378945E-2</v>
      </c>
    </row>
    <row r="4229" spans="3:10" x14ac:dyDescent="0.25">
      <c r="C4229" s="84">
        <v>4.3222731178149112E-3</v>
      </c>
      <c r="D4229" s="91">
        <v>6.3173417998071361E-3</v>
      </c>
      <c r="E4229" s="91">
        <v>8.205089856936491E-3</v>
      </c>
      <c r="F4229" s="91">
        <v>9.8765562738343908E-3</v>
      </c>
      <c r="G4229" s="92">
        <v>1.1328976400335984E-2</v>
      </c>
      <c r="H4229" s="92">
        <v>1.2541799483439449E-2</v>
      </c>
      <c r="I4229" s="92">
        <v>1.3605151732917481E-2</v>
      </c>
      <c r="J4229" s="92">
        <v>1.4534186439006761E-2</v>
      </c>
    </row>
    <row r="4230" spans="3:10" x14ac:dyDescent="0.25">
      <c r="C4230" s="84">
        <v>3.611857870202924E-3</v>
      </c>
      <c r="D4230" s="91">
        <v>6.0194337478175044E-3</v>
      </c>
      <c r="E4230" s="91">
        <v>8.501212017967507E-3</v>
      </c>
      <c r="F4230" s="91">
        <v>1.0759652130719839E-2</v>
      </c>
      <c r="G4230" s="92">
        <v>1.2681401386067185E-2</v>
      </c>
      <c r="H4230" s="92">
        <v>1.4205912110562255E-2</v>
      </c>
      <c r="I4230" s="92">
        <v>1.5441708693202898E-2</v>
      </c>
      <c r="J4230" s="92">
        <v>1.6432397432490684E-2</v>
      </c>
    </row>
    <row r="4231" spans="3:10" x14ac:dyDescent="0.25">
      <c r="C4231" s="84">
        <v>1.7597423733252574E-2</v>
      </c>
      <c r="D4231" s="91">
        <v>2.1851039908645894E-2</v>
      </c>
      <c r="E4231" s="91">
        <v>2.4845080586734635E-2</v>
      </c>
      <c r="F4231" s="91">
        <v>2.6841047327867514E-2</v>
      </c>
      <c r="G4231" s="92">
        <v>2.8184024722847693E-2</v>
      </c>
      <c r="H4231" s="92">
        <v>2.8981579921704265E-2</v>
      </c>
      <c r="I4231" s="92">
        <v>2.9485037530919554E-2</v>
      </c>
      <c r="J4231" s="92">
        <v>2.9695465642657942E-2</v>
      </c>
    </row>
    <row r="4232" spans="3:10" x14ac:dyDescent="0.25">
      <c r="C4232" s="84">
        <v>1.2386250542304789E-2</v>
      </c>
      <c r="D4232" s="91">
        <v>1.6018922470409057E-2</v>
      </c>
      <c r="E4232" s="91">
        <v>1.8919126644062634E-2</v>
      </c>
      <c r="F4232" s="91">
        <v>2.1159138768450811E-2</v>
      </c>
      <c r="G4232" s="92">
        <v>2.2918577296563377E-2</v>
      </c>
      <c r="H4232" s="92">
        <v>2.4230251373201131E-2</v>
      </c>
      <c r="I4232" s="92">
        <v>2.527632433919556E-2</v>
      </c>
      <c r="J4232" s="92">
        <v>2.6051220520504015E-2</v>
      </c>
    </row>
    <row r="4233" spans="3:10" x14ac:dyDescent="0.25">
      <c r="C4233" s="84">
        <v>5.5282416889573041E-3</v>
      </c>
      <c r="D4233" s="91">
        <v>8.0336509625106734E-3</v>
      </c>
      <c r="E4233" s="91">
        <v>1.0243464117813079E-2</v>
      </c>
      <c r="F4233" s="91">
        <v>1.1985084267193016E-2</v>
      </c>
      <c r="G4233" s="92">
        <v>1.3259350452144303E-2</v>
      </c>
      <c r="H4233" s="92">
        <v>1.407044052153999E-2</v>
      </c>
      <c r="I4233" s="92">
        <v>1.4557801524175367E-2</v>
      </c>
      <c r="J4233" s="92">
        <v>1.4772664307537433E-2</v>
      </c>
    </row>
    <row r="4234" spans="3:10" x14ac:dyDescent="0.25">
      <c r="C4234" s="84">
        <v>8.1818750943539031E-3</v>
      </c>
      <c r="D4234" s="91">
        <v>1.1046812657696086E-2</v>
      </c>
      <c r="E4234" s="91">
        <v>1.3373367615716489E-2</v>
      </c>
      <c r="F4234" s="91">
        <v>1.5160799383985455E-2</v>
      </c>
      <c r="G4234" s="92">
        <v>1.6564734535475811E-2</v>
      </c>
      <c r="H4234" s="92">
        <v>1.7670829062097281E-2</v>
      </c>
      <c r="I4234" s="92">
        <v>1.8677655922224718E-2</v>
      </c>
      <c r="J4234" s="92">
        <v>1.9636217217532372E-2</v>
      </c>
    </row>
    <row r="4235" spans="3:10" x14ac:dyDescent="0.25">
      <c r="C4235" s="84">
        <v>1.0869986991753155E-2</v>
      </c>
      <c r="D4235" s="91">
        <v>1.4601304574154112E-2</v>
      </c>
      <c r="E4235" s="91">
        <v>1.7784165170407516E-2</v>
      </c>
      <c r="F4235" s="91">
        <v>2.0419864542579373E-2</v>
      </c>
      <c r="G4235" s="92">
        <v>2.2661673259248932E-2</v>
      </c>
      <c r="H4235" s="92">
        <v>2.4548771845326525E-2</v>
      </c>
      <c r="I4235" s="92">
        <v>2.6277910534598284E-2</v>
      </c>
      <c r="J4235" s="92">
        <v>2.7851288397576609E-2</v>
      </c>
    </row>
    <row r="4236" spans="3:10" x14ac:dyDescent="0.25">
      <c r="C4236" s="84">
        <v>3.1612333328041607E-2</v>
      </c>
      <c r="D4236" s="91">
        <v>3.9080301469077296E-2</v>
      </c>
      <c r="E4236" s="91">
        <v>4.3479278540036193E-2</v>
      </c>
      <c r="F4236" s="91">
        <v>4.5657200493945796E-2</v>
      </c>
      <c r="G4236" s="92">
        <v>4.6593955434625745E-2</v>
      </c>
      <c r="H4236" s="92">
        <v>4.6722266284324965E-2</v>
      </c>
      <c r="I4236" s="92">
        <v>4.6578379070302517E-2</v>
      </c>
      <c r="J4236" s="92">
        <v>4.6208644398963307E-2</v>
      </c>
    </row>
    <row r="4237" spans="3:10" x14ac:dyDescent="0.25">
      <c r="C4237" s="84">
        <v>2.4010785611987842E-2</v>
      </c>
      <c r="D4237" s="91">
        <v>3.2159122748234556E-2</v>
      </c>
      <c r="E4237" s="91">
        <v>3.7620583245937582E-2</v>
      </c>
      <c r="F4237" s="91">
        <v>4.0531510398156965E-2</v>
      </c>
      <c r="G4237" s="92">
        <v>4.1546451307055872E-2</v>
      </c>
      <c r="H4237" s="92">
        <v>4.1047395940479611E-2</v>
      </c>
      <c r="I4237" s="92">
        <v>3.9598527894789466E-2</v>
      </c>
      <c r="J4237" s="92">
        <v>3.7375199294747113E-2</v>
      </c>
    </row>
    <row r="4238" spans="3:10" x14ac:dyDescent="0.25">
      <c r="C4238" s="84">
        <v>1.287950134676912E-2</v>
      </c>
      <c r="D4238" s="91">
        <v>1.5601961205026979E-2</v>
      </c>
      <c r="E4238" s="91">
        <v>1.7652761074506799E-2</v>
      </c>
      <c r="F4238" s="91">
        <v>1.9251237136931765E-2</v>
      </c>
      <c r="G4238" s="92">
        <v>2.0605214406182508E-2</v>
      </c>
      <c r="H4238" s="92">
        <v>2.1731177876058778E-2</v>
      </c>
      <c r="I4238" s="92">
        <v>2.2754087180100618E-2</v>
      </c>
      <c r="J4238" s="92">
        <v>2.3620210082338226E-2</v>
      </c>
    </row>
    <row r="4239" spans="3:10" x14ac:dyDescent="0.25">
      <c r="C4239" s="84">
        <v>4.0719485126245493E-2</v>
      </c>
      <c r="D4239" s="91">
        <v>4.1533433191684434E-2</v>
      </c>
      <c r="E4239" s="91">
        <v>4.1935357190487792E-2</v>
      </c>
      <c r="F4239" s="91">
        <v>4.2396805228841622E-2</v>
      </c>
      <c r="G4239" s="92">
        <v>4.3170417002345314E-2</v>
      </c>
      <c r="H4239" s="92">
        <v>4.4135678812532123E-2</v>
      </c>
      <c r="I4239" s="92">
        <v>4.5470337325183151E-2</v>
      </c>
      <c r="J4239" s="92">
        <v>4.7029429863482249E-2</v>
      </c>
    </row>
    <row r="4240" spans="3:10" x14ac:dyDescent="0.25">
      <c r="C4240" s="84">
        <v>1.8083450078369954E-3</v>
      </c>
      <c r="D4240" s="91">
        <v>3.1875171935245037E-3</v>
      </c>
      <c r="E4240" s="91">
        <v>4.6574235023741362E-3</v>
      </c>
      <c r="F4240" s="91">
        <v>5.9980122308022519E-3</v>
      </c>
      <c r="G4240" s="92">
        <v>7.0963970381917969E-3</v>
      </c>
      <c r="H4240" s="92">
        <v>7.8860192525874572E-3</v>
      </c>
      <c r="I4240" s="92">
        <v>8.4121938202524754E-3</v>
      </c>
      <c r="J4240" s="92">
        <v>8.6985343285340133E-3</v>
      </c>
    </row>
    <row r="4241" spans="3:10" x14ac:dyDescent="0.25">
      <c r="C4241" s="84">
        <v>1.9979271280460959E-3</v>
      </c>
      <c r="D4241" s="91">
        <v>3.7314044274514052E-3</v>
      </c>
      <c r="E4241" s="91">
        <v>5.6495425655703931E-3</v>
      </c>
      <c r="F4241" s="91">
        <v>7.4581477739221001E-3</v>
      </c>
      <c r="G4241" s="92">
        <v>9.0075202446877733E-3</v>
      </c>
      <c r="H4241" s="92">
        <v>1.0208250652349123E-2</v>
      </c>
      <c r="I4241" s="92">
        <v>1.1105557873227225E-2</v>
      </c>
      <c r="J4241" s="92">
        <v>1.1707690655457847E-2</v>
      </c>
    </row>
    <row r="4242" spans="3:10" x14ac:dyDescent="0.25">
      <c r="C4242" s="84">
        <v>6.40868726269689E-3</v>
      </c>
      <c r="D4242" s="91">
        <v>1.0189768533024115E-2</v>
      </c>
      <c r="E4242" s="91">
        <v>1.3910635341176578E-2</v>
      </c>
      <c r="F4242" s="91">
        <v>1.7178465444715716E-2</v>
      </c>
      <c r="G4242" s="92">
        <v>1.987820875499478E-2</v>
      </c>
      <c r="H4242" s="92">
        <v>2.1939833121247074E-2</v>
      </c>
      <c r="I4242" s="92">
        <v>2.3524577166376882E-2</v>
      </c>
      <c r="J4242" s="92">
        <v>2.4672716573776406E-2</v>
      </c>
    </row>
    <row r="4243" spans="3:10" x14ac:dyDescent="0.25">
      <c r="C4243" s="84">
        <v>3.4353693060300186E-2</v>
      </c>
      <c r="D4243" s="91">
        <v>3.5569360800867519E-2</v>
      </c>
      <c r="E4243" s="91">
        <v>3.5595356427379626E-2</v>
      </c>
      <c r="F4243" s="91">
        <v>3.5108135388459888E-2</v>
      </c>
      <c r="G4243" s="92">
        <v>3.4504756979062703E-2</v>
      </c>
      <c r="H4243" s="92">
        <v>3.378866571163771E-2</v>
      </c>
      <c r="I4243" s="92">
        <v>3.3147764287479745E-2</v>
      </c>
      <c r="J4243" s="92">
        <v>3.2501428671676859E-2</v>
      </c>
    </row>
    <row r="4244" spans="3:10" x14ac:dyDescent="0.25">
      <c r="C4244" s="84">
        <v>8.7796609211006175E-3</v>
      </c>
      <c r="D4244" s="91">
        <v>1.2376763647338182E-2</v>
      </c>
      <c r="E4244" s="91">
        <v>1.5519384291069671E-2</v>
      </c>
      <c r="F4244" s="91">
        <v>1.8123987736565428E-2</v>
      </c>
      <c r="G4244" s="92">
        <v>2.0330540903383199E-2</v>
      </c>
      <c r="H4244" s="92">
        <v>2.2228858947710598E-2</v>
      </c>
      <c r="I4244" s="92">
        <v>2.4072616970460717E-2</v>
      </c>
      <c r="J4244" s="92">
        <v>2.5947403074172249E-2</v>
      </c>
    </row>
    <row r="4245" spans="3:10" x14ac:dyDescent="0.25">
      <c r="C4245" s="84">
        <v>9.7273421788004986E-3</v>
      </c>
      <c r="D4245" s="91">
        <v>1.1988147358658731E-2</v>
      </c>
      <c r="E4245" s="91">
        <v>1.3886708881611707E-2</v>
      </c>
      <c r="F4245" s="91">
        <v>1.5481158299596776E-2</v>
      </c>
      <c r="G4245" s="92">
        <v>1.6866029798891808E-2</v>
      </c>
      <c r="H4245" s="92">
        <v>1.8036867609580485E-2</v>
      </c>
      <c r="I4245" s="92">
        <v>1.9122495644706885E-2</v>
      </c>
      <c r="J4245" s="92">
        <v>2.0132001943043279E-2</v>
      </c>
    </row>
    <row r="4246" spans="3:10" x14ac:dyDescent="0.25">
      <c r="C4246" s="84">
        <v>4.8562237374441463E-3</v>
      </c>
      <c r="D4246" s="91">
        <v>8.2077360211966783E-3</v>
      </c>
      <c r="E4246" s="91">
        <v>1.182211710320093E-2</v>
      </c>
      <c r="F4246" s="91">
        <v>1.5325871527622086E-2</v>
      </c>
      <c r="G4246" s="92">
        <v>1.8559356580345094E-2</v>
      </c>
      <c r="H4246" s="92">
        <v>2.1403523554276133E-2</v>
      </c>
      <c r="I4246" s="92">
        <v>2.3967885266876474E-2</v>
      </c>
      <c r="J4246" s="92">
        <v>2.6254790435534837E-2</v>
      </c>
    </row>
    <row r="4247" spans="3:10" x14ac:dyDescent="0.25">
      <c r="C4247" s="84">
        <v>2.2552080966851747E-2</v>
      </c>
      <c r="D4247" s="91">
        <v>2.3795608290462393E-2</v>
      </c>
      <c r="E4247" s="91">
        <v>2.4658557215530338E-2</v>
      </c>
      <c r="F4247" s="91">
        <v>2.5329529033173103E-2</v>
      </c>
      <c r="G4247" s="92">
        <v>2.5922267521392463E-2</v>
      </c>
      <c r="H4247" s="92">
        <v>2.6357754344512846E-2</v>
      </c>
      <c r="I4247" s="92">
        <v>2.6758710218253323E-2</v>
      </c>
      <c r="J4247" s="92">
        <v>2.7077656846870291E-2</v>
      </c>
    </row>
    <row r="4248" spans="3:10" x14ac:dyDescent="0.25">
      <c r="C4248" s="84">
        <v>4.7504331519144377E-3</v>
      </c>
      <c r="D4248" s="91">
        <v>9.2460314353637867E-3</v>
      </c>
      <c r="E4248" s="91">
        <v>1.4540419859751611E-2</v>
      </c>
      <c r="F4248" s="91">
        <v>1.9861917904490115E-2</v>
      </c>
      <c r="G4248" s="92">
        <v>2.4747079948672222E-2</v>
      </c>
      <c r="H4248" s="92">
        <v>2.8881107761044262E-2</v>
      </c>
      <c r="I4248" s="92">
        <v>3.2325008550440952E-2</v>
      </c>
      <c r="J4248" s="92">
        <v>3.5031087405811165E-2</v>
      </c>
    </row>
    <row r="4249" spans="3:10" x14ac:dyDescent="0.25">
      <c r="C4249" s="84">
        <v>8.9636223916003642E-3</v>
      </c>
      <c r="D4249" s="91">
        <v>1.2585485411052989E-2</v>
      </c>
      <c r="E4249" s="91">
        <v>1.5623182237397826E-2</v>
      </c>
      <c r="F4249" s="91">
        <v>1.7973418141899202E-2</v>
      </c>
      <c r="G4249" s="92">
        <v>1.9766089360669661E-2</v>
      </c>
      <c r="H4249" s="92">
        <v>2.1077952996742408E-2</v>
      </c>
      <c r="I4249" s="92">
        <v>2.2135196089860157E-2</v>
      </c>
      <c r="J4249" s="92">
        <v>2.2995879563415474E-2</v>
      </c>
    </row>
    <row r="4250" spans="3:10" x14ac:dyDescent="0.25">
      <c r="C4250" s="84">
        <v>1.2193682623074934E-2</v>
      </c>
      <c r="D4250" s="91">
        <v>1.5802641013657043E-2</v>
      </c>
      <c r="E4250" s="91">
        <v>1.882047524156193E-2</v>
      </c>
      <c r="F4250" s="91">
        <v>2.1268547180004656E-2</v>
      </c>
      <c r="G4250" s="92">
        <v>2.3269941426052841E-2</v>
      </c>
      <c r="H4250" s="92">
        <v>2.4816800293963007E-2</v>
      </c>
      <c r="I4250" s="92">
        <v>2.6073586943861859E-2</v>
      </c>
      <c r="J4250" s="92">
        <v>2.7028541212235378E-2</v>
      </c>
    </row>
    <row r="4251" spans="3:10" x14ac:dyDescent="0.25">
      <c r="C4251" s="84">
        <v>7.5981221535054346E-3</v>
      </c>
      <c r="D4251" s="91">
        <v>1.0067045208203855E-2</v>
      </c>
      <c r="E4251" s="91">
        <v>1.2068908056527187E-2</v>
      </c>
      <c r="F4251" s="91">
        <v>1.3552141421101001E-2</v>
      </c>
      <c r="G4251" s="92">
        <v>1.4575285676479E-2</v>
      </c>
      <c r="H4251" s="92">
        <v>1.5146715790145969E-2</v>
      </c>
      <c r="I4251" s="92">
        <v>1.540294302540967E-2</v>
      </c>
      <c r="J4251" s="92">
        <v>1.5384700113828628E-2</v>
      </c>
    </row>
    <row r="4252" spans="3:10" x14ac:dyDescent="0.25">
      <c r="C4252" s="84">
        <v>6.0518489277950338E-3</v>
      </c>
      <c r="D4252" s="91">
        <v>1.025339310387627E-2</v>
      </c>
      <c r="E4252" s="91">
        <v>1.4602038428647796E-2</v>
      </c>
      <c r="F4252" s="91">
        <v>1.8586127828861959E-2</v>
      </c>
      <c r="G4252" s="92">
        <v>2.2022672301573797E-2</v>
      </c>
      <c r="H4252" s="92">
        <v>2.4793599106806827E-2</v>
      </c>
      <c r="I4252" s="92">
        <v>2.7033211280986624E-2</v>
      </c>
      <c r="J4252" s="92">
        <v>2.8726669419702863E-2</v>
      </c>
    </row>
    <row r="4253" spans="3:10" x14ac:dyDescent="0.25">
      <c r="C4253" s="84">
        <v>9.4476765469940702E-2</v>
      </c>
      <c r="D4253" s="91">
        <v>8.3314354858476769E-2</v>
      </c>
      <c r="E4253" s="91">
        <v>7.2122011747811937E-2</v>
      </c>
      <c r="F4253" s="91">
        <v>6.258730225682968E-2</v>
      </c>
      <c r="G4253" s="92">
        <v>5.4860955089729747E-2</v>
      </c>
      <c r="H4253" s="92">
        <v>4.8293505644004635E-2</v>
      </c>
      <c r="I4253" s="92">
        <v>4.2672575528152026E-2</v>
      </c>
      <c r="J4253" s="92">
        <v>3.7579472132709846E-2</v>
      </c>
    </row>
    <row r="4254" spans="3:10" x14ac:dyDescent="0.25">
      <c r="C4254" s="84">
        <v>7.4518150734067196E-3</v>
      </c>
      <c r="D4254" s="91">
        <v>1.0924201087899935E-2</v>
      </c>
      <c r="E4254" s="91">
        <v>1.430620605060956E-2</v>
      </c>
      <c r="F4254" s="91">
        <v>1.7390263016842135E-2</v>
      </c>
      <c r="G4254" s="92">
        <v>2.0138514790044328E-2</v>
      </c>
      <c r="H4254" s="92">
        <v>2.2484621229719708E-2</v>
      </c>
      <c r="I4254" s="92">
        <v>2.4566630010875556E-2</v>
      </c>
      <c r="J4254" s="92">
        <v>2.6391441191728034E-2</v>
      </c>
    </row>
    <row r="4255" spans="3:10" x14ac:dyDescent="0.25">
      <c r="C4255" s="84">
        <v>1.8718530091515334E-2</v>
      </c>
      <c r="D4255" s="91">
        <v>2.2733051698985676E-2</v>
      </c>
      <c r="E4255" s="91">
        <v>2.5980603278070565E-2</v>
      </c>
      <c r="F4255" s="91">
        <v>2.8723503726969652E-2</v>
      </c>
      <c r="G4255" s="92">
        <v>3.1246383022766867E-2</v>
      </c>
      <c r="H4255" s="92">
        <v>3.3590242160788E-2</v>
      </c>
      <c r="I4255" s="92">
        <v>3.5988329427110326E-2</v>
      </c>
      <c r="J4255" s="92">
        <v>3.8405640490324723E-2</v>
      </c>
    </row>
    <row r="4256" spans="3:10" x14ac:dyDescent="0.25">
      <c r="C4256" s="84">
        <v>4.651106410500783E-3</v>
      </c>
      <c r="D4256" s="91">
        <v>6.6706591475939343E-3</v>
      </c>
      <c r="E4256" s="91">
        <v>8.4761011376919271E-3</v>
      </c>
      <c r="F4256" s="91">
        <v>9.9664048815460964E-3</v>
      </c>
      <c r="G4256" s="92">
        <v>1.115623454503111E-2</v>
      </c>
      <c r="H4256" s="92">
        <v>1.2041080867168614E-2</v>
      </c>
      <c r="I4256" s="92">
        <v>1.2721422350134549E-2</v>
      </c>
      <c r="J4256" s="92">
        <v>1.3223443451360804E-2</v>
      </c>
    </row>
    <row r="4257" spans="3:10" x14ac:dyDescent="0.25">
      <c r="C4257" s="84">
        <v>4.7401652608635896E-3</v>
      </c>
      <c r="D4257" s="91">
        <v>7.2052835284924475E-3</v>
      </c>
      <c r="E4257" s="91">
        <v>9.548221064510868E-3</v>
      </c>
      <c r="F4257" s="91">
        <v>1.1593565165589133E-2</v>
      </c>
      <c r="G4257" s="92">
        <v>1.3336422658573757E-2</v>
      </c>
      <c r="H4257" s="92">
        <v>1.4774404443204152E-2</v>
      </c>
      <c r="I4257" s="92">
        <v>1.6038478834020056E-2</v>
      </c>
      <c r="J4257" s="92">
        <v>1.716376853635309E-2</v>
      </c>
    </row>
    <row r="4258" spans="3:10" x14ac:dyDescent="0.25">
      <c r="C4258" s="84">
        <v>1.7188897494875992E-2</v>
      </c>
      <c r="D4258" s="91">
        <v>2.1495415875448721E-2</v>
      </c>
      <c r="E4258" s="91">
        <v>2.4825795877869535E-2</v>
      </c>
      <c r="F4258" s="91">
        <v>2.7350922046147884E-2</v>
      </c>
      <c r="G4258" s="92">
        <v>2.9335030263474397E-2</v>
      </c>
      <c r="H4258" s="92">
        <v>3.0837010336673288E-2</v>
      </c>
      <c r="I4258" s="92">
        <v>3.2098913123586897E-2</v>
      </c>
      <c r="J4258" s="92">
        <v>3.3113441624369001E-2</v>
      </c>
    </row>
    <row r="4259" spans="3:10" x14ac:dyDescent="0.25">
      <c r="C4259" s="84">
        <v>1.6444775827353603E-3</v>
      </c>
      <c r="D4259" s="91">
        <v>3.1524998096178103E-3</v>
      </c>
      <c r="E4259" s="91">
        <v>4.9272659976202799E-3</v>
      </c>
      <c r="F4259" s="91">
        <v>6.7496930562435751E-3</v>
      </c>
      <c r="G4259" s="92">
        <v>8.5079207181282465E-3</v>
      </c>
      <c r="H4259" s="92">
        <v>1.0132647705783149E-2</v>
      </c>
      <c r="I4259" s="92">
        <v>1.1677269524337468E-2</v>
      </c>
      <c r="J4259" s="92">
        <v>1.3154556851627294E-2</v>
      </c>
    </row>
    <row r="4260" spans="3:10" x14ac:dyDescent="0.25">
      <c r="C4260" s="84">
        <v>3.6050055999485957E-2</v>
      </c>
      <c r="D4260" s="91">
        <v>3.8332477564898174E-2</v>
      </c>
      <c r="E4260" s="91">
        <v>3.9093265151673696E-2</v>
      </c>
      <c r="F4260" s="91">
        <v>3.905623398985815E-2</v>
      </c>
      <c r="G4260" s="92">
        <v>3.8681282843321535E-2</v>
      </c>
      <c r="H4260" s="92">
        <v>3.7997959863537392E-2</v>
      </c>
      <c r="I4260" s="92">
        <v>3.7241449768526183E-2</v>
      </c>
      <c r="J4260" s="92">
        <v>3.6343841611215337E-2</v>
      </c>
    </row>
    <row r="4261" spans="3:10" x14ac:dyDescent="0.25">
      <c r="C4261" s="84">
        <v>1.6859509562303768E-2</v>
      </c>
      <c r="D4261" s="91">
        <v>2.1078376989125066E-2</v>
      </c>
      <c r="E4261" s="91">
        <v>2.3681634034119121E-2</v>
      </c>
      <c r="F4261" s="91">
        <v>2.5103286833429217E-2</v>
      </c>
      <c r="G4261" s="92">
        <v>2.584056975862669E-2</v>
      </c>
      <c r="H4261" s="92">
        <v>2.6087756349696883E-2</v>
      </c>
      <c r="I4261" s="92">
        <v>2.6104562192866037E-2</v>
      </c>
      <c r="J4261" s="92">
        <v>2.5890452561153642E-2</v>
      </c>
    </row>
    <row r="4262" spans="3:10" x14ac:dyDescent="0.25">
      <c r="C4262" s="84">
        <v>6.4131990623671073E-2</v>
      </c>
      <c r="D4262" s="91">
        <v>5.9873888429978359E-2</v>
      </c>
      <c r="E4262" s="91">
        <v>5.600043248154498E-2</v>
      </c>
      <c r="F4262" s="91">
        <v>5.2905771065454549E-2</v>
      </c>
      <c r="G4262" s="92">
        <v>5.0634011894837301E-2</v>
      </c>
      <c r="H4262" s="92">
        <v>4.8820109915774693E-2</v>
      </c>
      <c r="I4262" s="92">
        <v>4.7508239140758322E-2</v>
      </c>
      <c r="J4262" s="92">
        <v>4.643839202703845E-2</v>
      </c>
    </row>
    <row r="4263" spans="3:10" x14ac:dyDescent="0.25">
      <c r="C4263" s="84">
        <v>2.3201689761954296E-2</v>
      </c>
      <c r="D4263" s="91">
        <v>2.2999860850735684E-2</v>
      </c>
      <c r="E4263" s="91">
        <v>2.2485104655800767E-2</v>
      </c>
      <c r="F4263" s="91">
        <v>2.2047881679971602E-2</v>
      </c>
      <c r="G4263" s="92">
        <v>2.1866925695540104E-2</v>
      </c>
      <c r="H4263" s="92">
        <v>2.1882717428038965E-2</v>
      </c>
      <c r="I4263" s="92">
        <v>2.2171283169931909E-2</v>
      </c>
      <c r="J4263" s="92">
        <v>2.2649377206628039E-2</v>
      </c>
    </row>
    <row r="4264" spans="3:10" x14ac:dyDescent="0.25">
      <c r="C4264" s="84">
        <v>6.0099095654322046E-2</v>
      </c>
      <c r="D4264" s="91">
        <v>6.712814549926728E-2</v>
      </c>
      <c r="E4264" s="91">
        <v>6.8077400823256473E-2</v>
      </c>
      <c r="F4264" s="91">
        <v>6.5911030493762665E-2</v>
      </c>
      <c r="G4264" s="92">
        <v>6.2732820806901096E-2</v>
      </c>
      <c r="H4264" s="92">
        <v>5.9301797194830044E-2</v>
      </c>
      <c r="I4264" s="92">
        <v>5.627746548297282E-2</v>
      </c>
      <c r="J4264" s="92">
        <v>5.3609393689034703E-2</v>
      </c>
    </row>
    <row r="4265" spans="3:10" x14ac:dyDescent="0.25">
      <c r="C4265" s="84">
        <v>2.55723850674986E-2</v>
      </c>
      <c r="D4265" s="91">
        <v>2.2328013486618899E-2</v>
      </c>
      <c r="E4265" s="91">
        <v>2.0221539211354563E-2</v>
      </c>
      <c r="F4265" s="91">
        <v>1.8850487617181031E-2</v>
      </c>
      <c r="G4265" s="92">
        <v>1.7956638739166347E-2</v>
      </c>
      <c r="H4265" s="92">
        <v>1.728213311576577E-2</v>
      </c>
      <c r="I4265" s="92">
        <v>1.6792334175124966E-2</v>
      </c>
      <c r="J4265" s="92">
        <v>1.638817423260484E-2</v>
      </c>
    </row>
    <row r="4266" spans="3:10" x14ac:dyDescent="0.25">
      <c r="C4266" s="84">
        <v>3.4204474049573726E-2</v>
      </c>
      <c r="D4266" s="91">
        <v>3.5320669069371521E-2</v>
      </c>
      <c r="E4266" s="91">
        <v>3.5716409507777491E-2</v>
      </c>
      <c r="F4266" s="91">
        <v>3.5855308147942751E-2</v>
      </c>
      <c r="G4266" s="92">
        <v>3.5996024468494377E-2</v>
      </c>
      <c r="H4266" s="92">
        <v>3.6062214845058539E-2</v>
      </c>
      <c r="I4266" s="92">
        <v>3.6214196897705962E-2</v>
      </c>
      <c r="J4266" s="92">
        <v>3.6348151981335501E-2</v>
      </c>
    </row>
    <row r="4267" spans="3:10" x14ac:dyDescent="0.25">
      <c r="C4267" s="84">
        <v>5.045047443058834E-3</v>
      </c>
      <c r="D4267" s="91">
        <v>7.0153630109334019E-3</v>
      </c>
      <c r="E4267" s="91">
        <v>8.8031605009576634E-3</v>
      </c>
      <c r="F4267" s="91">
        <v>1.0290103140568415E-2</v>
      </c>
      <c r="G4267" s="92">
        <v>1.1450415491296596E-2</v>
      </c>
      <c r="H4267" s="92">
        <v>1.2245275920128675E-2</v>
      </c>
      <c r="I4267" s="92">
        <v>1.2761270172228291E-2</v>
      </c>
      <c r="J4267" s="92">
        <v>1.3024357117378864E-2</v>
      </c>
    </row>
    <row r="4268" spans="3:10" x14ac:dyDescent="0.25">
      <c r="C4268" s="84">
        <v>4.8010255753836328E-2</v>
      </c>
      <c r="D4268" s="91">
        <v>4.437338442007107E-2</v>
      </c>
      <c r="E4268" s="91">
        <v>4.0864426271392695E-2</v>
      </c>
      <c r="F4268" s="91">
        <v>3.7965912683635999E-2</v>
      </c>
      <c r="G4268" s="92">
        <v>3.5744208802026778E-2</v>
      </c>
      <c r="H4268" s="92">
        <v>3.3908968201870844E-2</v>
      </c>
      <c r="I4268" s="92">
        <v>3.2445195477011281E-2</v>
      </c>
      <c r="J4268" s="92">
        <v>3.1137056744938541E-2</v>
      </c>
    </row>
    <row r="4269" spans="3:10" x14ac:dyDescent="0.25">
      <c r="C4269" s="84">
        <v>7.7503104515449671E-3</v>
      </c>
      <c r="D4269" s="91">
        <v>1.1640018477016364E-2</v>
      </c>
      <c r="E4269" s="91">
        <v>1.492755707754782E-2</v>
      </c>
      <c r="F4269" s="91">
        <v>1.7317339511889601E-2</v>
      </c>
      <c r="G4269" s="92">
        <v>1.8877175404917942E-2</v>
      </c>
      <c r="H4269" s="92">
        <v>1.9700991668991925E-2</v>
      </c>
      <c r="I4269" s="92">
        <v>2.0050521165815918E-2</v>
      </c>
      <c r="J4269" s="92">
        <v>2.0032528076606975E-2</v>
      </c>
    </row>
    <row r="4270" spans="3:10" x14ac:dyDescent="0.25">
      <c r="C4270" s="84">
        <v>1.3126997270269238E-3</v>
      </c>
      <c r="D4270" s="91">
        <v>2.2585254544504408E-3</v>
      </c>
      <c r="E4270" s="91">
        <v>3.3258782770826936E-3</v>
      </c>
      <c r="F4270" s="91">
        <v>4.4104836796017358E-3</v>
      </c>
      <c r="G4270" s="92">
        <v>5.4538794147733693E-3</v>
      </c>
      <c r="H4270" s="92">
        <v>6.4061791396383292E-3</v>
      </c>
      <c r="I4270" s="92">
        <v>7.2921400532147754E-3</v>
      </c>
      <c r="J4270" s="92">
        <v>8.1170250776950933E-3</v>
      </c>
    </row>
    <row r="4271" spans="3:10" x14ac:dyDescent="0.25">
      <c r="C4271" s="84">
        <v>2.0192525750816832E-2</v>
      </c>
      <c r="D4271" s="91">
        <v>2.4021750458128436E-2</v>
      </c>
      <c r="E4271" s="91">
        <v>2.6145826704604028E-2</v>
      </c>
      <c r="F4271" s="91">
        <v>2.7095669915966212E-2</v>
      </c>
      <c r="G4271" s="92">
        <v>2.7395652699117746E-2</v>
      </c>
      <c r="H4271" s="92">
        <v>2.7251495956013866E-2</v>
      </c>
      <c r="I4271" s="92">
        <v>2.6955732309642343E-2</v>
      </c>
      <c r="J4271" s="92">
        <v>2.6535620369361645E-2</v>
      </c>
    </row>
    <row r="4272" spans="3:10" x14ac:dyDescent="0.25">
      <c r="C4272" s="84">
        <v>3.7270521917255497E-3</v>
      </c>
      <c r="D4272" s="91">
        <v>6.1080441944556651E-3</v>
      </c>
      <c r="E4272" s="91">
        <v>8.4126684511126124E-3</v>
      </c>
      <c r="F4272" s="91">
        <v>1.0352507638568846E-2</v>
      </c>
      <c r="G4272" s="92">
        <v>1.1853892742072037E-2</v>
      </c>
      <c r="H4272" s="92">
        <v>1.2893032027784326E-2</v>
      </c>
      <c r="I4272" s="92">
        <v>1.3587663912117177E-2</v>
      </c>
      <c r="J4272" s="92">
        <v>1.3981442924056498E-2</v>
      </c>
    </row>
    <row r="4273" spans="3:10" x14ac:dyDescent="0.25">
      <c r="C4273" s="84">
        <v>1.994501500617623E-3</v>
      </c>
      <c r="D4273" s="91">
        <v>3.2689943535187289E-3</v>
      </c>
      <c r="E4273" s="91">
        <v>4.7027952647080281E-3</v>
      </c>
      <c r="F4273" s="91">
        <v>6.1730037676019913E-3</v>
      </c>
      <c r="G4273" s="92">
        <v>7.6067119396971685E-3</v>
      </c>
      <c r="H4273" s="92">
        <v>8.938416773011203E-3</v>
      </c>
      <c r="I4273" s="92">
        <v>1.0208517782970624E-2</v>
      </c>
      <c r="J4273" s="92">
        <v>1.1431981276375409E-2</v>
      </c>
    </row>
    <row r="4274" spans="3:10" x14ac:dyDescent="0.25">
      <c r="C4274" s="84">
        <v>4.9660137522129274E-3</v>
      </c>
      <c r="D4274" s="91">
        <v>8.8121826138318864E-3</v>
      </c>
      <c r="E4274" s="91">
        <v>1.2792611351485505E-2</v>
      </c>
      <c r="F4274" s="91">
        <v>1.6289400447700986E-2</v>
      </c>
      <c r="G4274" s="92">
        <v>1.905487362205344E-2</v>
      </c>
      <c r="H4274" s="92">
        <v>2.0975133980976224E-2</v>
      </c>
      <c r="I4274" s="92">
        <v>2.2198508913948124E-2</v>
      </c>
      <c r="J4274" s="92">
        <v>2.2769343092834057E-2</v>
      </c>
    </row>
    <row r="4275" spans="3:10" x14ac:dyDescent="0.25">
      <c r="C4275" s="84">
        <v>2.3358928296281106E-3</v>
      </c>
      <c r="D4275" s="91">
        <v>4.4571682296634819E-3</v>
      </c>
      <c r="E4275" s="91">
        <v>7.0364900075180203E-3</v>
      </c>
      <c r="F4275" s="91">
        <v>9.8188684518278613E-3</v>
      </c>
      <c r="G4275" s="92">
        <v>1.2654671218625907E-2</v>
      </c>
      <c r="H4275" s="92">
        <v>1.5412292580528319E-2</v>
      </c>
      <c r="I4275" s="92">
        <v>1.8116216177593656E-2</v>
      </c>
      <c r="J4275" s="92">
        <v>2.0714233672959426E-2</v>
      </c>
    </row>
    <row r="4276" spans="3:10" x14ac:dyDescent="0.25">
      <c r="C4276" s="84">
        <v>1.75952918254309E-2</v>
      </c>
      <c r="D4276" s="91">
        <v>1.6928960462255966E-2</v>
      </c>
      <c r="E4276" s="91">
        <v>1.6744282363751552E-2</v>
      </c>
      <c r="F4276" s="91">
        <v>1.6845440145916095E-2</v>
      </c>
      <c r="G4276" s="92">
        <v>1.708193904182604E-2</v>
      </c>
      <c r="H4276" s="92">
        <v>1.7251224171604025E-2</v>
      </c>
      <c r="I4276" s="92">
        <v>1.7342396894077676E-2</v>
      </c>
      <c r="J4276" s="92">
        <v>1.7280113930465767E-2</v>
      </c>
    </row>
    <row r="4277" spans="3:10" x14ac:dyDescent="0.25">
      <c r="C4277" s="84">
        <v>7.845546936232406E-3</v>
      </c>
      <c r="D4277" s="91">
        <v>1.1806878468791766E-2</v>
      </c>
      <c r="E4277" s="91">
        <v>1.5603975706899828E-2</v>
      </c>
      <c r="F4277" s="91">
        <v>1.8936993378374962E-2</v>
      </c>
      <c r="G4277" s="92">
        <v>2.1740079502204968E-2</v>
      </c>
      <c r="H4277" s="92">
        <v>2.3936693329706018E-2</v>
      </c>
      <c r="I4277" s="92">
        <v>2.56712494069927E-2</v>
      </c>
      <c r="J4277" s="92">
        <v>2.6944631224818161E-2</v>
      </c>
    </row>
    <row r="4278" spans="3:10" x14ac:dyDescent="0.25">
      <c r="C4278" s="84">
        <v>1.3939325639182167E-3</v>
      </c>
      <c r="D4278" s="91">
        <v>2.8813559542602376E-3</v>
      </c>
      <c r="E4278" s="91">
        <v>4.7271161210451643E-3</v>
      </c>
      <c r="F4278" s="91">
        <v>6.6323693008223106E-3</v>
      </c>
      <c r="G4278" s="92">
        <v>8.3770917449462121E-3</v>
      </c>
      <c r="H4278" s="92">
        <v>9.8074317087877005E-3</v>
      </c>
      <c r="I4278" s="92">
        <v>1.092896835742104E-2</v>
      </c>
      <c r="J4278" s="92">
        <v>1.1741373355178339E-2</v>
      </c>
    </row>
    <row r="4279" spans="3:10" x14ac:dyDescent="0.25">
      <c r="C4279" s="84">
        <v>5.3335800182573627E-3</v>
      </c>
      <c r="D4279" s="91">
        <v>7.9181267990621543E-3</v>
      </c>
      <c r="E4279" s="91">
        <v>1.0111196269732387E-2</v>
      </c>
      <c r="F4279" s="91">
        <v>1.1749268417917237E-2</v>
      </c>
      <c r="G4279" s="92">
        <v>1.2881179875300141E-2</v>
      </c>
      <c r="H4279" s="92">
        <v>1.355136964476248E-2</v>
      </c>
      <c r="I4279" s="92">
        <v>1.3913798348180849E-2</v>
      </c>
      <c r="J4279" s="92">
        <v>1.4021872798403423E-2</v>
      </c>
    </row>
    <row r="4280" spans="3:10" x14ac:dyDescent="0.25">
      <c r="C4280" s="84">
        <v>3.1373467866992379E-3</v>
      </c>
      <c r="D4280" s="91">
        <v>5.0928802275476337E-3</v>
      </c>
      <c r="E4280" s="91">
        <v>7.1261615851573486E-3</v>
      </c>
      <c r="F4280" s="91">
        <v>9.0508622549256203E-3</v>
      </c>
      <c r="G4280" s="92">
        <v>1.0801786614812028E-2</v>
      </c>
      <c r="H4280" s="92">
        <v>1.2324984992382512E-2</v>
      </c>
      <c r="I4280" s="92">
        <v>1.3691420768897995E-2</v>
      </c>
      <c r="J4280" s="92">
        <v>1.4908993255439934E-2</v>
      </c>
    </row>
    <row r="4281" spans="3:10" x14ac:dyDescent="0.25">
      <c r="C4281" s="84">
        <v>5.9509757326521133E-2</v>
      </c>
      <c r="D4281" s="91">
        <v>5.0425128553299232E-2</v>
      </c>
      <c r="E4281" s="91">
        <v>4.3870673364716936E-2</v>
      </c>
      <c r="F4281" s="91">
        <v>3.9145585859823299E-2</v>
      </c>
      <c r="G4281" s="92">
        <v>3.5681013249894616E-2</v>
      </c>
      <c r="H4281" s="92">
        <v>3.2879209528327007E-2</v>
      </c>
      <c r="I4281" s="92">
        <v>3.0591923220539857E-2</v>
      </c>
      <c r="J4281" s="92">
        <v>2.8561305661041932E-2</v>
      </c>
    </row>
    <row r="4282" spans="3:10" x14ac:dyDescent="0.25">
      <c r="C4282" s="84">
        <v>1.3674155058492504E-3</v>
      </c>
      <c r="D4282" s="91">
        <v>2.6522898637609815E-3</v>
      </c>
      <c r="E4282" s="91">
        <v>4.1758979589319248E-3</v>
      </c>
      <c r="F4282" s="91">
        <v>5.7218310637810561E-3</v>
      </c>
      <c r="G4282" s="92">
        <v>7.1580971296358537E-3</v>
      </c>
      <c r="H4282" s="92">
        <v>8.4005113461703591E-3</v>
      </c>
      <c r="I4282" s="92">
        <v>9.4853079995274106E-3</v>
      </c>
      <c r="J4282" s="92">
        <v>1.0430063246389726E-2</v>
      </c>
    </row>
    <row r="4283" spans="3:10" x14ac:dyDescent="0.25">
      <c r="C4283" s="84">
        <v>8.3767356153842884E-3</v>
      </c>
      <c r="D4283" s="91">
        <v>1.1434922508208423E-2</v>
      </c>
      <c r="E4283" s="91">
        <v>1.4067744939355871E-2</v>
      </c>
      <c r="F4283" s="91">
        <v>1.621756871854408E-2</v>
      </c>
      <c r="G4283" s="92">
        <v>1.795706452925977E-2</v>
      </c>
      <c r="H4283" s="92">
        <v>1.9280726739273769E-2</v>
      </c>
      <c r="I4283" s="92">
        <v>2.0321189634523378E-2</v>
      </c>
      <c r="J4283" s="92">
        <v>2.1073480655975176E-2</v>
      </c>
    </row>
    <row r="4284" spans="3:10" x14ac:dyDescent="0.25">
      <c r="C4284" s="84">
        <v>1.1481313668753221E-2</v>
      </c>
      <c r="D4284" s="91">
        <v>1.4297681735898361E-2</v>
      </c>
      <c r="E4284" s="91">
        <v>1.6596016296216067E-2</v>
      </c>
      <c r="F4284" s="91">
        <v>1.8441493811181455E-2</v>
      </c>
      <c r="G4284" s="92">
        <v>1.997374869682798E-2</v>
      </c>
      <c r="H4284" s="92">
        <v>2.1224011881238895E-2</v>
      </c>
      <c r="I4284" s="92">
        <v>2.2375559861879005E-2</v>
      </c>
      <c r="J4284" s="92">
        <v>2.3457539433811923E-2</v>
      </c>
    </row>
    <row r="4285" spans="3:10" x14ac:dyDescent="0.25">
      <c r="C4285" s="84">
        <v>1.7657002531525075E-2</v>
      </c>
      <c r="D4285" s="91">
        <v>2.0086003104155085E-2</v>
      </c>
      <c r="E4285" s="91">
        <v>2.1314129520711132E-2</v>
      </c>
      <c r="F4285" s="91">
        <v>2.177325523359238E-2</v>
      </c>
      <c r="G4285" s="92">
        <v>2.1824925012795628E-2</v>
      </c>
      <c r="H4285" s="92">
        <v>2.1583316026738554E-2</v>
      </c>
      <c r="I4285" s="92">
        <v>2.1255572940222168E-2</v>
      </c>
      <c r="J4285" s="92">
        <v>2.085791523344881E-2</v>
      </c>
    </row>
    <row r="4286" spans="3:10" x14ac:dyDescent="0.25">
      <c r="C4286" s="84">
        <v>8.6724684760590351E-3</v>
      </c>
      <c r="D4286" s="91">
        <v>1.2597246571363855E-2</v>
      </c>
      <c r="E4286" s="91">
        <v>1.6087047800656999E-2</v>
      </c>
      <c r="F4286" s="91">
        <v>1.8922822648515553E-2</v>
      </c>
      <c r="G4286" s="92">
        <v>2.1144622422265353E-2</v>
      </c>
      <c r="H4286" s="92">
        <v>2.2766893948018216E-2</v>
      </c>
      <c r="I4286" s="92">
        <v>2.3989598784890282E-2</v>
      </c>
      <c r="J4286" s="92">
        <v>2.4847321091490022E-2</v>
      </c>
    </row>
    <row r="4287" spans="3:10" x14ac:dyDescent="0.25">
      <c r="C4287" s="84">
        <v>2.862675641292119E-2</v>
      </c>
      <c r="D4287" s="91">
        <v>3.1453478253978262E-2</v>
      </c>
      <c r="E4287" s="91">
        <v>3.2707862402962577E-2</v>
      </c>
      <c r="F4287" s="91">
        <v>3.3061272848996869E-2</v>
      </c>
      <c r="G4287" s="92">
        <v>3.2973088524042855E-2</v>
      </c>
      <c r="H4287" s="92">
        <v>3.2504769846344865E-2</v>
      </c>
      <c r="I4287" s="92">
        <v>3.1866628046159882E-2</v>
      </c>
      <c r="J4287" s="92">
        <v>3.0999936197074342E-2</v>
      </c>
    </row>
    <row r="4288" spans="3:10" x14ac:dyDescent="0.25">
      <c r="C4288" s="84">
        <v>2.9594054981612342E-2</v>
      </c>
      <c r="D4288" s="91">
        <v>3.3719628699616068E-2</v>
      </c>
      <c r="E4288" s="91">
        <v>3.5836090440719004E-2</v>
      </c>
      <c r="F4288" s="91">
        <v>3.6700372077770244E-2</v>
      </c>
      <c r="G4288" s="92">
        <v>3.6899135697677263E-2</v>
      </c>
      <c r="H4288" s="92">
        <v>3.6565539238890263E-2</v>
      </c>
      <c r="I4288" s="92">
        <v>3.597561888833193E-2</v>
      </c>
      <c r="J4288" s="92">
        <v>3.5084471243460931E-2</v>
      </c>
    </row>
    <row r="4289" spans="3:10" x14ac:dyDescent="0.25">
      <c r="C4289" s="84">
        <v>4.5415773113709687E-3</v>
      </c>
      <c r="D4289" s="91">
        <v>7.2624757371187914E-3</v>
      </c>
      <c r="E4289" s="91">
        <v>1.0034895133650473E-2</v>
      </c>
      <c r="F4289" s="91">
        <v>1.2594734768169958E-2</v>
      </c>
      <c r="G4289" s="92">
        <v>1.4855834988973153E-2</v>
      </c>
      <c r="H4289" s="92">
        <v>1.6756485368061663E-2</v>
      </c>
      <c r="I4289" s="92">
        <v>1.8411547923976947E-2</v>
      </c>
      <c r="J4289" s="92">
        <v>1.9851123097080176E-2</v>
      </c>
    </row>
    <row r="4290" spans="3:10" x14ac:dyDescent="0.25">
      <c r="C4290" s="84">
        <v>1.4149194319903444E-2</v>
      </c>
      <c r="D4290" s="91">
        <v>1.6843073009636268E-2</v>
      </c>
      <c r="E4290" s="91">
        <v>1.9019599557858556E-2</v>
      </c>
      <c r="F4290" s="91">
        <v>2.0870929991863279E-2</v>
      </c>
      <c r="G4290" s="92">
        <v>2.2602698533518904E-2</v>
      </c>
      <c r="H4290" s="92">
        <v>2.4256354671023755E-2</v>
      </c>
      <c r="I4290" s="92">
        <v>2.6025300455866398E-2</v>
      </c>
      <c r="J4290" s="92">
        <v>2.7917352586322122E-2</v>
      </c>
    </row>
    <row r="4291" spans="3:10" x14ac:dyDescent="0.25">
      <c r="C4291" s="84">
        <v>9.1735717851305007E-3</v>
      </c>
      <c r="D4291" s="91">
        <v>1.4251591228523037E-2</v>
      </c>
      <c r="E4291" s="91">
        <v>1.929813432268309E-2</v>
      </c>
      <c r="F4291" s="91">
        <v>2.3982048932431027E-2</v>
      </c>
      <c r="G4291" s="92">
        <v>2.8304012628971774E-2</v>
      </c>
      <c r="H4291" s="92">
        <v>3.2246965709715476E-2</v>
      </c>
      <c r="I4291" s="92">
        <v>3.6053048634710448E-2</v>
      </c>
      <c r="J4291" s="92">
        <v>3.9726610621860677E-2</v>
      </c>
    </row>
    <row r="4292" spans="3:10" x14ac:dyDescent="0.25">
      <c r="C4292" s="84">
        <v>3.1589926478848084E-2</v>
      </c>
      <c r="D4292" s="91">
        <v>3.7138265806969467E-2</v>
      </c>
      <c r="E4292" s="91">
        <v>4.0970989266987681E-2</v>
      </c>
      <c r="F4292" s="91">
        <v>4.3603523930350413E-2</v>
      </c>
      <c r="G4292" s="92">
        <v>4.5540279614978946E-2</v>
      </c>
      <c r="H4292" s="92">
        <v>4.6891806169549494E-2</v>
      </c>
      <c r="I4292" s="92">
        <v>4.8023191804516828E-2</v>
      </c>
      <c r="J4292" s="92">
        <v>4.890362563599631E-2</v>
      </c>
    </row>
    <row r="4293" spans="3:10" x14ac:dyDescent="0.25">
      <c r="C4293" s="84">
        <v>1.9992474170616729E-2</v>
      </c>
      <c r="D4293" s="91">
        <v>2.5677197218086988E-2</v>
      </c>
      <c r="E4293" s="91">
        <v>2.9933956658388904E-2</v>
      </c>
      <c r="F4293" s="91">
        <v>3.3003958680667835E-2</v>
      </c>
      <c r="G4293" s="92">
        <v>3.5311874234937105E-2</v>
      </c>
      <c r="H4293" s="92">
        <v>3.7015463548500591E-2</v>
      </c>
      <c r="I4293" s="92">
        <v>3.84505658290447E-2</v>
      </c>
      <c r="J4293" s="92">
        <v>3.9618044244214674E-2</v>
      </c>
    </row>
    <row r="4294" spans="3:10" x14ac:dyDescent="0.25">
      <c r="C4294" s="84">
        <v>1.2332690009248864E-2</v>
      </c>
      <c r="D4294" s="91">
        <v>1.6797526888474176E-2</v>
      </c>
      <c r="E4294" s="91">
        <v>2.0358640516902025E-2</v>
      </c>
      <c r="F4294" s="91">
        <v>2.2949972334232141E-2</v>
      </c>
      <c r="G4294" s="92">
        <v>2.4751768133348284E-2</v>
      </c>
      <c r="H4294" s="92">
        <v>2.5841364471646866E-2</v>
      </c>
      <c r="I4294" s="92">
        <v>2.6468069715878124E-2</v>
      </c>
      <c r="J4294" s="92">
        <v>2.6674725663573064E-2</v>
      </c>
    </row>
    <row r="4295" spans="3:10" x14ac:dyDescent="0.25">
      <c r="C4295" s="84">
        <v>9.7879009553566276E-3</v>
      </c>
      <c r="D4295" s="91">
        <v>1.3915259522372625E-2</v>
      </c>
      <c r="E4295" s="91">
        <v>1.7216100683438571E-2</v>
      </c>
      <c r="F4295" s="91">
        <v>1.9535236152773253E-2</v>
      </c>
      <c r="G4295" s="92">
        <v>2.1011587596430025E-2</v>
      </c>
      <c r="H4295" s="92">
        <v>2.1726851614943168E-2</v>
      </c>
      <c r="I4295" s="92">
        <v>2.1914121558747852E-2</v>
      </c>
      <c r="J4295" s="92">
        <v>2.1635346267686421E-2</v>
      </c>
    </row>
    <row r="4296" spans="3:10" x14ac:dyDescent="0.25">
      <c r="C4296" s="84">
        <v>1.2804068834723771E-3</v>
      </c>
      <c r="D4296" s="91">
        <v>2.6883041438065607E-3</v>
      </c>
      <c r="E4296" s="91">
        <v>4.4923944218356691E-3</v>
      </c>
      <c r="F4296" s="91">
        <v>6.4160039878010588E-3</v>
      </c>
      <c r="G4296" s="92">
        <v>8.2315121177330055E-3</v>
      </c>
      <c r="H4296" s="92">
        <v>9.7655962432754793E-3</v>
      </c>
      <c r="I4296" s="92">
        <v>1.1004753919858268E-2</v>
      </c>
      <c r="J4296" s="92">
        <v>1.1935915602192383E-2</v>
      </c>
    </row>
    <row r="4297" spans="3:10" x14ac:dyDescent="0.25">
      <c r="C4297" s="84">
        <v>1.6310462751365194E-2</v>
      </c>
      <c r="D4297" s="91">
        <v>1.7552481112978243E-2</v>
      </c>
      <c r="E4297" s="91">
        <v>1.8098428648053569E-2</v>
      </c>
      <c r="F4297" s="91">
        <v>1.8194861824863306E-2</v>
      </c>
      <c r="G4297" s="92">
        <v>1.8005971323607397E-2</v>
      </c>
      <c r="H4297" s="92">
        <v>1.7528098536269215E-2</v>
      </c>
      <c r="I4297" s="92">
        <v>1.6877670812695537E-2</v>
      </c>
      <c r="J4297" s="92">
        <v>1.6049557213149705E-2</v>
      </c>
    </row>
    <row r="4298" spans="3:10" x14ac:dyDescent="0.25">
      <c r="C4298" s="84">
        <v>7.8519552742193684E-3</v>
      </c>
      <c r="D4298" s="91">
        <v>1.053182677527875E-2</v>
      </c>
      <c r="E4298" s="91">
        <v>1.2681860167101129E-2</v>
      </c>
      <c r="F4298" s="91">
        <v>1.4260173923866472E-2</v>
      </c>
      <c r="G4298" s="92">
        <v>1.5363821674653128E-2</v>
      </c>
      <c r="H4298" s="92">
        <v>1.6031599354206404E-2</v>
      </c>
      <c r="I4298" s="92">
        <v>1.6418242481256229E-2</v>
      </c>
      <c r="J4298" s="92">
        <v>1.655582374932851E-2</v>
      </c>
    </row>
    <row r="4299" spans="3:10" x14ac:dyDescent="0.25">
      <c r="C4299" s="84">
        <v>6.2117029160650471E-3</v>
      </c>
      <c r="D4299" s="91">
        <v>9.8297277310691062E-3</v>
      </c>
      <c r="E4299" s="91">
        <v>1.3000372600704673E-2</v>
      </c>
      <c r="F4299" s="91">
        <v>1.5378053793749746E-2</v>
      </c>
      <c r="G4299" s="92">
        <v>1.7008764677256413E-2</v>
      </c>
      <c r="H4299" s="92">
        <v>1.7990377450539091E-2</v>
      </c>
      <c r="I4299" s="92">
        <v>1.8572654429968929E-2</v>
      </c>
      <c r="J4299" s="92">
        <v>1.8857026234507298E-2</v>
      </c>
    </row>
    <row r="4300" spans="3:10" x14ac:dyDescent="0.25">
      <c r="C4300" s="84">
        <v>4.1972029245271901E-2</v>
      </c>
      <c r="D4300" s="91">
        <v>4.1183285368161675E-2</v>
      </c>
      <c r="E4300" s="91">
        <v>3.9381444644474503E-2</v>
      </c>
      <c r="F4300" s="91">
        <v>3.7475181899954316E-2</v>
      </c>
      <c r="G4300" s="92">
        <v>3.5889301804011717E-2</v>
      </c>
      <c r="H4300" s="92">
        <v>3.457763652016943E-2</v>
      </c>
      <c r="I4300" s="92">
        <v>3.3678942849384483E-2</v>
      </c>
      <c r="J4300" s="92">
        <v>3.3061909338889521E-2</v>
      </c>
    </row>
    <row r="4301" spans="3:10" x14ac:dyDescent="0.25">
      <c r="C4301" s="84">
        <v>1.3304278369330669E-2</v>
      </c>
      <c r="D4301" s="91">
        <v>1.5417827886093827E-2</v>
      </c>
      <c r="E4301" s="91">
        <v>1.6726093970816387E-2</v>
      </c>
      <c r="F4301" s="91">
        <v>1.748674218963707E-2</v>
      </c>
      <c r="G4301" s="92">
        <v>1.7928844226776187E-2</v>
      </c>
      <c r="H4301" s="92">
        <v>1.8109126150169717E-2</v>
      </c>
      <c r="I4301" s="92">
        <v>1.8182006720559842E-2</v>
      </c>
      <c r="J4301" s="92">
        <v>1.8156401936434988E-2</v>
      </c>
    </row>
    <row r="4302" spans="3:10" x14ac:dyDescent="0.25">
      <c r="C4302" s="84">
        <v>5.6424324907543913E-3</v>
      </c>
      <c r="D4302" s="91">
        <v>8.7066577244854296E-3</v>
      </c>
      <c r="E4302" s="91">
        <v>1.1741724503000537E-2</v>
      </c>
      <c r="F4302" s="91">
        <v>1.4515983713279692E-2</v>
      </c>
      <c r="G4302" s="92">
        <v>1.7000864598624071E-2</v>
      </c>
      <c r="H4302" s="92">
        <v>1.9182732573600408E-2</v>
      </c>
      <c r="I4302" s="92">
        <v>2.1237502128925331E-2</v>
      </c>
      <c r="J4302" s="92">
        <v>2.3235175680049104E-2</v>
      </c>
    </row>
    <row r="4303" spans="3:10" x14ac:dyDescent="0.25">
      <c r="C4303" s="84">
        <v>5.1430009977604038E-3</v>
      </c>
      <c r="D4303" s="91">
        <v>7.8580069080172003E-3</v>
      </c>
      <c r="E4303" s="91">
        <v>1.0401595917363097E-2</v>
      </c>
      <c r="F4303" s="91">
        <v>1.2581456221631976E-2</v>
      </c>
      <c r="G4303" s="92">
        <v>1.4408573228821532E-2</v>
      </c>
      <c r="H4303" s="92">
        <v>1.5898362870554E-2</v>
      </c>
      <c r="I4303" s="92">
        <v>1.7203996375940549E-2</v>
      </c>
      <c r="J4303" s="92">
        <v>1.8367966411103526E-2</v>
      </c>
    </row>
    <row r="4304" spans="3:10" x14ac:dyDescent="0.25">
      <c r="C4304" s="84">
        <v>3.058966596161936E-3</v>
      </c>
      <c r="D4304" s="91">
        <v>6.2470369887768122E-3</v>
      </c>
      <c r="E4304" s="91">
        <v>1.0048562382084725E-2</v>
      </c>
      <c r="F4304" s="91">
        <v>1.3819478899621443E-2</v>
      </c>
      <c r="G4304" s="92">
        <v>1.7147939839181562E-2</v>
      </c>
      <c r="H4304" s="92">
        <v>1.975409534941118E-2</v>
      </c>
      <c r="I4304" s="92">
        <v>2.1641410223982707E-2</v>
      </c>
      <c r="J4304" s="92">
        <v>2.2765254884293717E-2</v>
      </c>
    </row>
    <row r="4305" spans="3:10" x14ac:dyDescent="0.25">
      <c r="C4305" s="84">
        <v>6.5350197519120279E-3</v>
      </c>
      <c r="D4305" s="91">
        <v>1.0294908685969944E-2</v>
      </c>
      <c r="E4305" s="91">
        <v>1.4006182557537279E-2</v>
      </c>
      <c r="F4305" s="91">
        <v>1.7377159250747086E-2</v>
      </c>
      <c r="G4305" s="92">
        <v>2.0371507203486117E-2</v>
      </c>
      <c r="H4305" s="92">
        <v>2.2950513596853236E-2</v>
      </c>
      <c r="I4305" s="92">
        <v>2.5273189615080315E-2</v>
      </c>
      <c r="J4305" s="92">
        <v>2.7348066017892317E-2</v>
      </c>
    </row>
    <row r="4306" spans="3:10" x14ac:dyDescent="0.25">
      <c r="C4306" s="84">
        <v>4.6316144351138556E-3</v>
      </c>
      <c r="D4306" s="91">
        <v>6.7894204118769631E-3</v>
      </c>
      <c r="E4306" s="91">
        <v>8.7247518139418334E-3</v>
      </c>
      <c r="F4306" s="91">
        <v>1.0305910347649445E-2</v>
      </c>
      <c r="G4306" s="92">
        <v>1.1549406574142558E-2</v>
      </c>
      <c r="H4306" s="92">
        <v>1.2466590800039831E-2</v>
      </c>
      <c r="I4306" s="92">
        <v>1.3178489825814627E-2</v>
      </c>
      <c r="J4306" s="92">
        <v>1.3722417571637353E-2</v>
      </c>
    </row>
    <row r="4307" spans="3:10" x14ac:dyDescent="0.25">
      <c r="C4307" s="84">
        <v>2.2366375381701205E-3</v>
      </c>
      <c r="D4307" s="91">
        <v>3.6862721452762762E-3</v>
      </c>
      <c r="E4307" s="91">
        <v>5.2287478982528598E-3</v>
      </c>
      <c r="F4307" s="91">
        <v>6.6914719843500659E-3</v>
      </c>
      <c r="G4307" s="92">
        <v>7.9807903330996882E-3</v>
      </c>
      <c r="H4307" s="92">
        <v>9.0222643720466872E-3</v>
      </c>
      <c r="I4307" s="92">
        <v>9.8535425493503342E-3</v>
      </c>
      <c r="J4307" s="92">
        <v>1.0485658527973842E-2</v>
      </c>
    </row>
    <row r="4308" spans="3:10" x14ac:dyDescent="0.25">
      <c r="C4308" s="84">
        <v>7.3455060713875017E-3</v>
      </c>
      <c r="D4308" s="91">
        <v>9.1941696468151573E-3</v>
      </c>
      <c r="E4308" s="91">
        <v>1.0692719143070496E-2</v>
      </c>
      <c r="F4308" s="91">
        <v>1.1845974645357403E-2</v>
      </c>
      <c r="G4308" s="92">
        <v>1.2714105388399356E-2</v>
      </c>
      <c r="H4308" s="92">
        <v>1.3301003028047653E-2</v>
      </c>
      <c r="I4308" s="92">
        <v>1.3720544975198366E-2</v>
      </c>
      <c r="J4308" s="92">
        <v>1.4001339399770303E-2</v>
      </c>
    </row>
    <row r="4309" spans="3:10" x14ac:dyDescent="0.25">
      <c r="C4309" s="84">
        <v>2.7330970622061315E-2</v>
      </c>
      <c r="D4309" s="91">
        <v>2.9161363935440849E-2</v>
      </c>
      <c r="E4309" s="91">
        <v>2.9611676169917729E-2</v>
      </c>
      <c r="F4309" s="91">
        <v>2.9440481656417678E-2</v>
      </c>
      <c r="G4309" s="92">
        <v>2.916527048429236E-2</v>
      </c>
      <c r="H4309" s="92">
        <v>2.8922959338387743E-2</v>
      </c>
      <c r="I4309" s="92">
        <v>2.896406928752256E-2</v>
      </c>
      <c r="J4309" s="92">
        <v>2.9280878640462759E-2</v>
      </c>
    </row>
    <row r="4310" spans="3:10" x14ac:dyDescent="0.25">
      <c r="C4310" s="84">
        <v>6.6097340745629408E-3</v>
      </c>
      <c r="D4310" s="91">
        <v>1.1032525902095046E-2</v>
      </c>
      <c r="E4310" s="91">
        <v>1.5540307678033367E-2</v>
      </c>
      <c r="F4310" s="91">
        <v>1.9572558922766787E-2</v>
      </c>
      <c r="G4310" s="92">
        <v>2.2929665141512113E-2</v>
      </c>
      <c r="H4310" s="92">
        <v>2.5513923331991321E-2</v>
      </c>
      <c r="I4310" s="92">
        <v>2.7523033529811083E-2</v>
      </c>
      <c r="J4310" s="92">
        <v>2.9021687081654441E-2</v>
      </c>
    </row>
    <row r="4311" spans="3:10" x14ac:dyDescent="0.25">
      <c r="C4311" s="84">
        <v>1.2187049217431033E-2</v>
      </c>
      <c r="D4311" s="91">
        <v>1.5413270578418781E-2</v>
      </c>
      <c r="E4311" s="91">
        <v>1.7924341187007205E-2</v>
      </c>
      <c r="F4311" s="91">
        <v>1.9788746118744802E-2</v>
      </c>
      <c r="G4311" s="92">
        <v>2.1159334277129824E-2</v>
      </c>
      <c r="H4311" s="92">
        <v>2.2055811820082722E-2</v>
      </c>
      <c r="I4311" s="92">
        <v>2.2643589280780082E-2</v>
      </c>
      <c r="J4311" s="92">
        <v>2.2923908151540849E-2</v>
      </c>
    </row>
    <row r="4312" spans="3:10" x14ac:dyDescent="0.25">
      <c r="C4312" s="84">
        <v>5.4240868576079845E-3</v>
      </c>
      <c r="D4312" s="91">
        <v>8.0172640125260111E-3</v>
      </c>
      <c r="E4312" s="91">
        <v>1.0239371199031504E-2</v>
      </c>
      <c r="F4312" s="91">
        <v>1.1872682649504425E-2</v>
      </c>
      <c r="G4312" s="92">
        <v>1.2910792445181653E-2</v>
      </c>
      <c r="H4312" s="92">
        <v>1.3371090010460726E-2</v>
      </c>
      <c r="I4312" s="92">
        <v>1.3411152497682625E-2</v>
      </c>
      <c r="J4312" s="92">
        <v>1.3109396732683753E-2</v>
      </c>
    </row>
    <row r="4313" spans="3:10" x14ac:dyDescent="0.25">
      <c r="C4313" s="84">
        <v>4.9166487025142534E-3</v>
      </c>
      <c r="D4313" s="91">
        <v>7.9111182466334046E-3</v>
      </c>
      <c r="E4313" s="91">
        <v>1.0823323631488762E-2</v>
      </c>
      <c r="F4313" s="91">
        <v>1.3384713468975981E-2</v>
      </c>
      <c r="G4313" s="92">
        <v>1.5564279214417691E-2</v>
      </c>
      <c r="H4313" s="92">
        <v>1.7342312862414788E-2</v>
      </c>
      <c r="I4313" s="92">
        <v>1.8844491528423549E-2</v>
      </c>
      <c r="J4313" s="92">
        <v>2.007158587918945E-2</v>
      </c>
    </row>
    <row r="4314" spans="3:10" x14ac:dyDescent="0.25">
      <c r="C4314" s="84">
        <v>4.4683786452920423E-3</v>
      </c>
      <c r="D4314" s="91">
        <v>6.1772548125341347E-3</v>
      </c>
      <c r="E4314" s="91">
        <v>7.7047339282035809E-3</v>
      </c>
      <c r="F4314" s="91">
        <v>9.007007145905176E-3</v>
      </c>
      <c r="G4314" s="92">
        <v>1.0123222285069311E-2</v>
      </c>
      <c r="H4314" s="92">
        <v>1.1063773142977549E-2</v>
      </c>
      <c r="I4314" s="92">
        <v>1.1929390389944632E-2</v>
      </c>
      <c r="J4314" s="92">
        <v>1.2749459730892282E-2</v>
      </c>
    </row>
    <row r="4315" spans="3:10" x14ac:dyDescent="0.25">
      <c r="C4315" s="84">
        <v>1.0743448999984199E-2</v>
      </c>
      <c r="D4315" s="91">
        <v>1.337478152103971E-2</v>
      </c>
      <c r="E4315" s="91">
        <v>1.5197659331276819E-2</v>
      </c>
      <c r="F4315" s="91">
        <v>1.6412614582810722E-2</v>
      </c>
      <c r="G4315" s="92">
        <v>1.7272139440668542E-2</v>
      </c>
      <c r="H4315" s="92">
        <v>1.7872747594660204E-2</v>
      </c>
      <c r="I4315" s="92">
        <v>1.8389097687860751E-2</v>
      </c>
      <c r="J4315" s="92">
        <v>1.8834254855663882E-2</v>
      </c>
    </row>
    <row r="4316" spans="3:10" x14ac:dyDescent="0.25">
      <c r="C4316" s="84">
        <v>6.2792038597078978E-2</v>
      </c>
      <c r="D4316" s="91">
        <v>5.4872101686783331E-2</v>
      </c>
      <c r="E4316" s="91">
        <v>4.8373118856068452E-2</v>
      </c>
      <c r="F4316" s="91">
        <v>4.3458315022176223E-2</v>
      </c>
      <c r="G4316" s="92">
        <v>3.9910838448035599E-2</v>
      </c>
      <c r="H4316" s="92">
        <v>3.7225445674143182E-2</v>
      </c>
      <c r="I4316" s="92">
        <v>3.5282197578608836E-2</v>
      </c>
      <c r="J4316" s="92">
        <v>3.378199194504642E-2</v>
      </c>
    </row>
    <row r="4317" spans="3:10" x14ac:dyDescent="0.25">
      <c r="C4317" s="84">
        <v>9.0790954730366451E-3</v>
      </c>
      <c r="D4317" s="91">
        <v>1.3755941785353575E-2</v>
      </c>
      <c r="E4317" s="91">
        <v>1.7848270073332995E-2</v>
      </c>
      <c r="F4317" s="91">
        <v>2.0989195271249244E-2</v>
      </c>
      <c r="G4317" s="92">
        <v>2.3231036151508323E-2</v>
      </c>
      <c r="H4317" s="92">
        <v>2.4656830491314077E-2</v>
      </c>
      <c r="I4317" s="92">
        <v>2.5559709965005752E-2</v>
      </c>
      <c r="J4317" s="92">
        <v>2.6040274883609028E-2</v>
      </c>
    </row>
    <row r="4318" spans="3:10" x14ac:dyDescent="0.25">
      <c r="C4318" s="84">
        <v>3.2937660531462492E-3</v>
      </c>
      <c r="D4318" s="91">
        <v>6.1313101945485848E-3</v>
      </c>
      <c r="E4318" s="91">
        <v>9.3833647610132315E-3</v>
      </c>
      <c r="F4318" s="91">
        <v>1.2602871587266777E-2</v>
      </c>
      <c r="G4318" s="92">
        <v>1.5522071800325665E-2</v>
      </c>
      <c r="H4318" s="92">
        <v>1.7941269169083826E-2</v>
      </c>
      <c r="I4318" s="92">
        <v>1.9882160030638456E-2</v>
      </c>
      <c r="J4318" s="92">
        <v>2.1297804467252331E-2</v>
      </c>
    </row>
    <row r="4319" spans="3:10" x14ac:dyDescent="0.25">
      <c r="C4319" s="84">
        <v>6.1420071521167364E-3</v>
      </c>
      <c r="D4319" s="91">
        <v>7.807176771421215E-3</v>
      </c>
      <c r="E4319" s="91">
        <v>8.9499720874321662E-3</v>
      </c>
      <c r="F4319" s="91">
        <v>9.6574286931049944E-3</v>
      </c>
      <c r="G4319" s="92">
        <v>1.007521811913265E-2</v>
      </c>
      <c r="H4319" s="92">
        <v>1.0271615771938988E-2</v>
      </c>
      <c r="I4319" s="92">
        <v>1.0366858798243731E-2</v>
      </c>
      <c r="J4319" s="92">
        <v>1.0391863231063296E-2</v>
      </c>
    </row>
    <row r="4320" spans="3:10" x14ac:dyDescent="0.25">
      <c r="C4320" s="84">
        <v>5.4202214653484238E-2</v>
      </c>
      <c r="D4320" s="91">
        <v>5.9311597865451648E-2</v>
      </c>
      <c r="E4320" s="91">
        <v>6.1208668648693322E-2</v>
      </c>
      <c r="F4320" s="91">
        <v>6.1432154015974606E-2</v>
      </c>
      <c r="G4320" s="92">
        <v>6.1024159582122844E-2</v>
      </c>
      <c r="H4320" s="92">
        <v>6.0186267192881067E-2</v>
      </c>
      <c r="I4320" s="92">
        <v>5.9319427921141352E-2</v>
      </c>
      <c r="J4320" s="92">
        <v>5.8268671091132429E-2</v>
      </c>
    </row>
    <row r="4321" spans="3:10" x14ac:dyDescent="0.25">
      <c r="C4321" s="84">
        <v>2.8875683665844599E-3</v>
      </c>
      <c r="D4321" s="91">
        <v>4.9152834247378034E-3</v>
      </c>
      <c r="E4321" s="91">
        <v>7.1989126646103806E-3</v>
      </c>
      <c r="F4321" s="91">
        <v>9.5238674808244064E-3</v>
      </c>
      <c r="G4321" s="92">
        <v>1.1776412008773572E-2</v>
      </c>
      <c r="H4321" s="92">
        <v>1.3860455273311768E-2</v>
      </c>
      <c r="I4321" s="92">
        <v>1.5833192617239162E-2</v>
      </c>
      <c r="J4321" s="92">
        <v>1.7693658230844771E-2</v>
      </c>
    </row>
    <row r="4322" spans="3:10" x14ac:dyDescent="0.25">
      <c r="C4322" s="84">
        <v>2.2677740907311367E-2</v>
      </c>
      <c r="D4322" s="91">
        <v>2.5110339154142368E-2</v>
      </c>
      <c r="E4322" s="91">
        <v>2.6005581567284192E-2</v>
      </c>
      <c r="F4322" s="91">
        <v>2.5992378792995319E-2</v>
      </c>
      <c r="G4322" s="92">
        <v>2.5522178201849086E-2</v>
      </c>
      <c r="H4322" s="92">
        <v>2.4703756937369759E-2</v>
      </c>
      <c r="I4322" s="92">
        <v>2.373692213502171E-2</v>
      </c>
      <c r="J4322" s="92">
        <v>2.2603617212314901E-2</v>
      </c>
    </row>
    <row r="4323" spans="3:10" x14ac:dyDescent="0.25">
      <c r="C4323" s="84">
        <v>6.8146905661262778E-3</v>
      </c>
      <c r="D4323" s="91">
        <v>1.1387150027490149E-2</v>
      </c>
      <c r="E4323" s="91">
        <v>1.5970899757426847E-2</v>
      </c>
      <c r="F4323" s="91">
        <v>1.9952360491547267E-2</v>
      </c>
      <c r="G4323" s="92">
        <v>2.3091704964664006E-2</v>
      </c>
      <c r="H4323" s="92">
        <v>2.5247376766039751E-2</v>
      </c>
      <c r="I4323" s="92">
        <v>2.657361540463752E-2</v>
      </c>
      <c r="J4323" s="92">
        <v>2.7104320419898076E-2</v>
      </c>
    </row>
    <row r="4324" spans="3:10" x14ac:dyDescent="0.25">
      <c r="C4324" s="84">
        <v>4.1903728278325668E-3</v>
      </c>
      <c r="D4324" s="91">
        <v>7.762184097803819E-3</v>
      </c>
      <c r="E4324" s="91">
        <v>1.1688068697921291E-2</v>
      </c>
      <c r="F4324" s="91">
        <v>1.5315695228276612E-2</v>
      </c>
      <c r="G4324" s="92">
        <v>1.8270521348200321E-2</v>
      </c>
      <c r="H4324" s="92">
        <v>2.0315415931168271E-2</v>
      </c>
      <c r="I4324" s="92">
        <v>2.1518931066639029E-2</v>
      </c>
      <c r="J4324" s="92">
        <v>2.1913154459433124E-2</v>
      </c>
    </row>
    <row r="4325" spans="3:10" x14ac:dyDescent="0.25">
      <c r="C4325" s="84">
        <v>3.9796111066138735E-2</v>
      </c>
      <c r="D4325" s="91">
        <v>4.0301831096854424E-2</v>
      </c>
      <c r="E4325" s="91">
        <v>3.9126651631468966E-2</v>
      </c>
      <c r="F4325" s="91">
        <v>3.7450415991217435E-2</v>
      </c>
      <c r="G4325" s="92">
        <v>3.5881886062160244E-2</v>
      </c>
      <c r="H4325" s="92">
        <v>3.445540963659037E-2</v>
      </c>
      <c r="I4325" s="92">
        <v>3.3325629802483749E-2</v>
      </c>
      <c r="J4325" s="92">
        <v>3.2347744816070133E-2</v>
      </c>
    </row>
    <row r="4326" spans="3:10" x14ac:dyDescent="0.25">
      <c r="C4326" s="84">
        <v>1.0864688621438898E-2</v>
      </c>
      <c r="D4326" s="91">
        <v>1.4044769462769916E-2</v>
      </c>
      <c r="E4326" s="91">
        <v>1.6765351813352394E-2</v>
      </c>
      <c r="F4326" s="91">
        <v>1.9072355469395091E-2</v>
      </c>
      <c r="G4326" s="92">
        <v>2.1110797371829026E-2</v>
      </c>
      <c r="H4326" s="92">
        <v>2.2914985305236217E-2</v>
      </c>
      <c r="I4326" s="92">
        <v>2.4677248842969155E-2</v>
      </c>
      <c r="J4326" s="92">
        <v>2.6421125045932001E-2</v>
      </c>
    </row>
    <row r="4327" spans="3:10" x14ac:dyDescent="0.25">
      <c r="C4327" s="84">
        <v>6.815917964068054E-3</v>
      </c>
      <c r="D4327" s="91">
        <v>1.0968172491934229E-2</v>
      </c>
      <c r="E4327" s="91">
        <v>1.5374675617801665E-2</v>
      </c>
      <c r="F4327" s="91">
        <v>1.9565542338567811E-2</v>
      </c>
      <c r="G4327" s="92">
        <v>2.3275374668411127E-2</v>
      </c>
      <c r="H4327" s="92">
        <v>2.6274350469604579E-2</v>
      </c>
      <c r="I4327" s="92">
        <v>2.8636620530910043E-2</v>
      </c>
      <c r="J4327" s="92">
        <v>3.0329016806514838E-2</v>
      </c>
    </row>
    <row r="4328" spans="3:10" x14ac:dyDescent="0.25">
      <c r="C4328" s="84">
        <v>2.1585680866369056E-3</v>
      </c>
      <c r="D4328" s="91">
        <v>3.1698679713335447E-3</v>
      </c>
      <c r="E4328" s="91">
        <v>4.1939082352155516E-3</v>
      </c>
      <c r="F4328" s="91">
        <v>5.1848093582679217E-3</v>
      </c>
      <c r="G4328" s="92">
        <v>6.1425979853482965E-3</v>
      </c>
      <c r="H4328" s="92">
        <v>7.0586514794629537E-3</v>
      </c>
      <c r="I4328" s="92">
        <v>7.9909184636238074E-3</v>
      </c>
      <c r="J4328" s="92">
        <v>8.9623622790554226E-3</v>
      </c>
    </row>
    <row r="4329" spans="3:10" x14ac:dyDescent="0.25">
      <c r="C4329" s="84">
        <v>4.0964011994541936E-2</v>
      </c>
      <c r="D4329" s="91">
        <v>4.1152465931914128E-2</v>
      </c>
      <c r="E4329" s="91">
        <v>3.9850668923251023E-2</v>
      </c>
      <c r="F4329" s="91">
        <v>3.828801480351389E-2</v>
      </c>
      <c r="G4329" s="92">
        <v>3.7079948619196938E-2</v>
      </c>
      <c r="H4329" s="92">
        <v>3.6252860860770598E-2</v>
      </c>
      <c r="I4329" s="92">
        <v>3.596218858209628E-2</v>
      </c>
      <c r="J4329" s="92">
        <v>3.6046375018829499E-2</v>
      </c>
    </row>
    <row r="4330" spans="3:10" x14ac:dyDescent="0.25">
      <c r="C4330" s="84">
        <v>2.126265797498918E-2</v>
      </c>
      <c r="D4330" s="91">
        <v>2.1826704125127095E-2</v>
      </c>
      <c r="E4330" s="91">
        <v>2.2211921494606698E-2</v>
      </c>
      <c r="F4330" s="91">
        <v>2.2599002028997603E-2</v>
      </c>
      <c r="G4330" s="92">
        <v>2.307365329074176E-2</v>
      </c>
      <c r="H4330" s="92">
        <v>2.3539337253461242E-2</v>
      </c>
      <c r="I4330" s="92">
        <v>2.4075865917005321E-2</v>
      </c>
      <c r="J4330" s="92">
        <v>2.4610883318424877E-2</v>
      </c>
    </row>
    <row r="4331" spans="3:10" x14ac:dyDescent="0.25">
      <c r="C4331" s="84">
        <v>7.4806041130667841E-2</v>
      </c>
      <c r="D4331" s="91">
        <v>6.575157396058634E-2</v>
      </c>
      <c r="E4331" s="91">
        <v>5.8711164007108588E-2</v>
      </c>
      <c r="F4331" s="91">
        <v>5.3355260562316098E-2</v>
      </c>
      <c r="G4331" s="92">
        <v>4.9241575297845404E-2</v>
      </c>
      <c r="H4331" s="92">
        <v>4.5721384035908877E-2</v>
      </c>
      <c r="I4331" s="92">
        <v>4.2680810946332248E-2</v>
      </c>
      <c r="J4331" s="92">
        <v>3.9814079327361175E-2</v>
      </c>
    </row>
    <row r="4332" spans="3:10" x14ac:dyDescent="0.25">
      <c r="C4332" s="84">
        <v>7.0555422674148452E-3</v>
      </c>
      <c r="D4332" s="91">
        <v>1.22044486025419E-2</v>
      </c>
      <c r="E4332" s="91">
        <v>1.7805264411716312E-2</v>
      </c>
      <c r="F4332" s="91">
        <v>2.3190493223488939E-2</v>
      </c>
      <c r="G4332" s="92">
        <v>2.8010378343589874E-2</v>
      </c>
      <c r="H4332" s="92">
        <v>3.1979593022689184E-2</v>
      </c>
      <c r="I4332" s="92">
        <v>3.5159054009812798E-2</v>
      </c>
      <c r="J4332" s="92">
        <v>3.7453881831203469E-2</v>
      </c>
    </row>
    <row r="4333" spans="3:10" x14ac:dyDescent="0.25">
      <c r="C4333" s="84">
        <v>6.5457096651044145E-3</v>
      </c>
      <c r="D4333" s="91">
        <v>9.7748665231091776E-3</v>
      </c>
      <c r="E4333" s="91">
        <v>1.2932599556708989E-2</v>
      </c>
      <c r="F4333" s="91">
        <v>1.583531103017162E-2</v>
      </c>
      <c r="G4333" s="92">
        <v>1.8474547657240048E-2</v>
      </c>
      <c r="H4333" s="92">
        <v>2.0812559102468819E-2</v>
      </c>
      <c r="I4333" s="92">
        <v>2.2982276434995834E-2</v>
      </c>
      <c r="J4333" s="92">
        <v>2.4973476377858326E-2</v>
      </c>
    </row>
    <row r="4334" spans="3:10" x14ac:dyDescent="0.25">
      <c r="C4334" s="84">
        <v>1.2664881459327553E-2</v>
      </c>
      <c r="D4334" s="91">
        <v>2.0443933045849964E-2</v>
      </c>
      <c r="E4334" s="91">
        <v>2.7624737526064421E-2</v>
      </c>
      <c r="F4334" s="91">
        <v>3.344120553685051E-2</v>
      </c>
      <c r="G4334" s="92">
        <v>3.7908582051747512E-2</v>
      </c>
      <c r="H4334" s="92">
        <v>4.1134016832426595E-2</v>
      </c>
      <c r="I4334" s="92">
        <v>4.3556603118525841E-2</v>
      </c>
      <c r="J4334" s="92">
        <v>4.5266898039741779E-2</v>
      </c>
    </row>
    <row r="4335" spans="3:10" x14ac:dyDescent="0.25">
      <c r="C4335" s="84">
        <v>3.5583684062030309E-2</v>
      </c>
      <c r="D4335" s="91">
        <v>3.6661678471923691E-2</v>
      </c>
      <c r="E4335" s="91">
        <v>3.6865370455875408E-2</v>
      </c>
      <c r="F4335" s="91">
        <v>3.6702214764164111E-2</v>
      </c>
      <c r="G4335" s="92">
        <v>3.6448082228171176E-2</v>
      </c>
      <c r="H4335" s="92">
        <v>3.6019244674271575E-2</v>
      </c>
      <c r="I4335" s="92">
        <v>3.5562228436805003E-2</v>
      </c>
      <c r="J4335" s="92">
        <v>3.4959849505692288E-2</v>
      </c>
    </row>
    <row r="4336" spans="3:10" x14ac:dyDescent="0.25">
      <c r="C4336" s="84">
        <v>1.3591951038545753E-2</v>
      </c>
      <c r="D4336" s="91">
        <v>1.6312581633105082E-2</v>
      </c>
      <c r="E4336" s="91">
        <v>1.8311432658405152E-2</v>
      </c>
      <c r="F4336" s="91">
        <v>1.9773457365517895E-2</v>
      </c>
      <c r="G4336" s="92">
        <v>2.0909101113693252E-2</v>
      </c>
      <c r="H4336" s="92">
        <v>2.1767141621225335E-2</v>
      </c>
      <c r="I4336" s="92">
        <v>2.2524765886662943E-2</v>
      </c>
      <c r="J4336" s="92">
        <v>2.3184701097997407E-2</v>
      </c>
    </row>
    <row r="4337" spans="3:10" x14ac:dyDescent="0.25">
      <c r="C4337" s="84">
        <v>2.22666347814943E-3</v>
      </c>
      <c r="D4337" s="91">
        <v>3.9956005720385096E-3</v>
      </c>
      <c r="E4337" s="91">
        <v>6.0391946483708383E-3</v>
      </c>
      <c r="F4337" s="91">
        <v>8.1439514921663406E-3</v>
      </c>
      <c r="G4337" s="92">
        <v>1.0195354181888742E-2</v>
      </c>
      <c r="H4337" s="92">
        <v>1.2107448288498843E-2</v>
      </c>
      <c r="I4337" s="92">
        <v>1.3935450019273437E-2</v>
      </c>
      <c r="J4337" s="92">
        <v>1.5689153242128495E-2</v>
      </c>
    </row>
    <row r="4338" spans="3:10" x14ac:dyDescent="0.25">
      <c r="C4338" s="84">
        <v>8.2988085087103598E-3</v>
      </c>
      <c r="D4338" s="91">
        <v>1.0714999456675235E-2</v>
      </c>
      <c r="E4338" s="91">
        <v>1.2697423161701093E-2</v>
      </c>
      <c r="F4338" s="91">
        <v>1.4249913875768903E-2</v>
      </c>
      <c r="G4338" s="92">
        <v>1.5455409803318616E-2</v>
      </c>
      <c r="H4338" s="92">
        <v>1.6321096755529962E-2</v>
      </c>
      <c r="I4338" s="92">
        <v>1.6977030468498352E-2</v>
      </c>
      <c r="J4338" s="92">
        <v>1.7442093064917244E-2</v>
      </c>
    </row>
    <row r="4339" spans="3:10" x14ac:dyDescent="0.25">
      <c r="C4339" s="84">
        <v>4.5654387629525742E-3</v>
      </c>
      <c r="D4339" s="91">
        <v>8.2817883313972968E-3</v>
      </c>
      <c r="E4339" s="91">
        <v>1.219626037606864E-2</v>
      </c>
      <c r="F4339" s="91">
        <v>1.5693905443756803E-2</v>
      </c>
      <c r="G4339" s="92">
        <v>1.8522513279664914E-2</v>
      </c>
      <c r="H4339" s="92">
        <v>2.0564542044960974E-2</v>
      </c>
      <c r="I4339" s="92">
        <v>2.1959402387085877E-2</v>
      </c>
      <c r="J4339" s="92">
        <v>2.2745981234091564E-2</v>
      </c>
    </row>
    <row r="4340" spans="3:10" x14ac:dyDescent="0.25">
      <c r="C4340" s="84">
        <v>5.1189142697950531E-3</v>
      </c>
      <c r="D4340" s="91">
        <v>8.939060635262841E-3</v>
      </c>
      <c r="E4340" s="91">
        <v>1.3238707080635322E-2</v>
      </c>
      <c r="F4340" s="91">
        <v>1.7574651846345147E-2</v>
      </c>
      <c r="G4340" s="92">
        <v>2.1714489619193061E-2</v>
      </c>
      <c r="H4340" s="92">
        <v>2.5459318808225048E-2</v>
      </c>
      <c r="I4340" s="92">
        <v>2.8873124874862582E-2</v>
      </c>
      <c r="J4340" s="92">
        <v>3.1887262419880297E-2</v>
      </c>
    </row>
    <row r="4341" spans="3:10" x14ac:dyDescent="0.25">
      <c r="C4341" s="84">
        <v>4.1900402058886455E-3</v>
      </c>
      <c r="D4341" s="91">
        <v>5.7849470975433973E-3</v>
      </c>
      <c r="E4341" s="91">
        <v>7.1988840395529764E-3</v>
      </c>
      <c r="F4341" s="91">
        <v>8.4113823457913333E-3</v>
      </c>
      <c r="G4341" s="92">
        <v>9.4800834370827418E-3</v>
      </c>
      <c r="H4341" s="92">
        <v>1.0430313158605311E-2</v>
      </c>
      <c r="I4341" s="92">
        <v>1.1366660587698777E-2</v>
      </c>
      <c r="J4341" s="92">
        <v>1.2323134199705021E-2</v>
      </c>
    </row>
    <row r="4342" spans="3:10" x14ac:dyDescent="0.25">
      <c r="C4342" s="84">
        <v>1.1928881481922221E-2</v>
      </c>
      <c r="D4342" s="91">
        <v>1.4064488704366607E-2</v>
      </c>
      <c r="E4342" s="91">
        <v>1.5548789893150099E-2</v>
      </c>
      <c r="F4342" s="91">
        <v>1.6621986458715196E-2</v>
      </c>
      <c r="G4342" s="92">
        <v>1.7507753964017596E-2</v>
      </c>
      <c r="H4342" s="92">
        <v>1.8263454524474629E-2</v>
      </c>
      <c r="I4342" s="92">
        <v>1.9036123639754241E-2</v>
      </c>
      <c r="J4342" s="92">
        <v>1.981775018584191E-2</v>
      </c>
    </row>
    <row r="4343" spans="3:10" x14ac:dyDescent="0.25">
      <c r="C4343" s="84">
        <v>8.3939847152497849E-3</v>
      </c>
      <c r="D4343" s="91">
        <v>1.2199728148665387E-2</v>
      </c>
      <c r="E4343" s="91">
        <v>1.5607689027926027E-2</v>
      </c>
      <c r="F4343" s="91">
        <v>1.8457618479716519E-2</v>
      </c>
      <c r="G4343" s="92">
        <v>2.0810281552738549E-2</v>
      </c>
      <c r="H4343" s="92">
        <v>2.2664205108412928E-2</v>
      </c>
      <c r="I4343" s="92">
        <v>2.4179147988918116E-2</v>
      </c>
      <c r="J4343" s="92">
        <v>2.5346334593165962E-2</v>
      </c>
    </row>
    <row r="4344" spans="3:10" x14ac:dyDescent="0.25">
      <c r="C4344" s="84">
        <v>1.3823339362260085E-2</v>
      </c>
      <c r="D4344" s="91">
        <v>1.9248717790999511E-2</v>
      </c>
      <c r="E4344" s="91">
        <v>2.3560109270912E-2</v>
      </c>
      <c r="F4344" s="91">
        <v>2.6613221123590231E-2</v>
      </c>
      <c r="G4344" s="92">
        <v>2.8651914610420468E-2</v>
      </c>
      <c r="H4344" s="92">
        <v>2.9847702395510024E-2</v>
      </c>
      <c r="I4344" s="92">
        <v>3.0575592860805138E-2</v>
      </c>
      <c r="J4344" s="92">
        <v>3.0956111064975315E-2</v>
      </c>
    </row>
    <row r="4345" spans="3:10" x14ac:dyDescent="0.25">
      <c r="C4345" s="84">
        <v>5.7209891837153366E-2</v>
      </c>
      <c r="D4345" s="91">
        <v>5.7094678108816702E-2</v>
      </c>
      <c r="E4345" s="91">
        <v>5.5066595104466223E-2</v>
      </c>
      <c r="F4345" s="91">
        <v>5.2496061779524449E-2</v>
      </c>
      <c r="G4345" s="92">
        <v>5.0017343107135716E-2</v>
      </c>
      <c r="H4345" s="92">
        <v>4.7550629706857424E-2</v>
      </c>
      <c r="I4345" s="92">
        <v>4.5250343379834065E-2</v>
      </c>
      <c r="J4345" s="92">
        <v>4.2905452097657767E-2</v>
      </c>
    </row>
    <row r="4346" spans="3:10" x14ac:dyDescent="0.25">
      <c r="C4346" s="84">
        <v>4.7409446457194748E-3</v>
      </c>
      <c r="D4346" s="91">
        <v>6.4655999671430616E-3</v>
      </c>
      <c r="E4346" s="91">
        <v>7.9669924956984346E-3</v>
      </c>
      <c r="F4346" s="91">
        <v>9.1969023931173025E-3</v>
      </c>
      <c r="G4346" s="92">
        <v>1.0188476298505351E-2</v>
      </c>
      <c r="H4346" s="92">
        <v>1.094460130447061E-2</v>
      </c>
      <c r="I4346" s="92">
        <v>1.1558337185888801E-2</v>
      </c>
      <c r="J4346" s="92">
        <v>1.2051183620046502E-2</v>
      </c>
    </row>
    <row r="4347" spans="3:10" x14ac:dyDescent="0.25">
      <c r="C4347" s="84">
        <v>7.7617027486464553E-3</v>
      </c>
      <c r="D4347" s="91">
        <v>1.1243179423998774E-2</v>
      </c>
      <c r="E4347" s="91">
        <v>1.4407585813342918E-2</v>
      </c>
      <c r="F4347" s="91">
        <v>1.7071023029076593E-2</v>
      </c>
      <c r="G4347" s="92">
        <v>1.9271962837079548E-2</v>
      </c>
      <c r="H4347" s="92">
        <v>2.1033094737927086E-2</v>
      </c>
      <c r="I4347" s="92">
        <v>2.2561398754379521E-2</v>
      </c>
      <c r="J4347" s="92">
        <v>2.392527547995071E-2</v>
      </c>
    </row>
    <row r="4348" spans="3:10" x14ac:dyDescent="0.25">
      <c r="C4348" s="84">
        <v>2.8690083508831825E-3</v>
      </c>
      <c r="D4348" s="91">
        <v>5.2431404856051007E-3</v>
      </c>
      <c r="E4348" s="91">
        <v>7.7472827145442799E-3</v>
      </c>
      <c r="F4348" s="91">
        <v>9.9483499598377236E-3</v>
      </c>
      <c r="G4348" s="92">
        <v>1.1660264480017269E-2</v>
      </c>
      <c r="H4348" s="92">
        <v>1.2815082416069792E-2</v>
      </c>
      <c r="I4348" s="92">
        <v>1.3530485371398669E-2</v>
      </c>
      <c r="J4348" s="92">
        <v>1.3869800791694586E-2</v>
      </c>
    </row>
    <row r="4349" spans="3:10" x14ac:dyDescent="0.25">
      <c r="C4349" s="84">
        <v>8.1014167604042633E-2</v>
      </c>
      <c r="D4349" s="91">
        <v>6.3216611480192517E-2</v>
      </c>
      <c r="E4349" s="91">
        <v>5.1600399906118949E-2</v>
      </c>
      <c r="F4349" s="91">
        <v>4.4031074312532857E-2</v>
      </c>
      <c r="G4349" s="92">
        <v>3.9096021648011514E-2</v>
      </c>
      <c r="H4349" s="92">
        <v>3.5725241372548122E-2</v>
      </c>
      <c r="I4349" s="92">
        <v>3.3536409655640739E-2</v>
      </c>
      <c r="J4349" s="92">
        <v>3.2117982603277827E-2</v>
      </c>
    </row>
    <row r="4350" spans="3:10" x14ac:dyDescent="0.25">
      <c r="C4350" s="84">
        <v>1.0108394142913158E-2</v>
      </c>
      <c r="D4350" s="91">
        <v>1.2575992289867222E-2</v>
      </c>
      <c r="E4350" s="91">
        <v>1.4343351762656276E-2</v>
      </c>
      <c r="F4350" s="91">
        <v>1.5575478221170953E-2</v>
      </c>
      <c r="G4350" s="92">
        <v>1.6500054218152801E-2</v>
      </c>
      <c r="H4350" s="92">
        <v>1.7214301916044696E-2</v>
      </c>
      <c r="I4350" s="92">
        <v>1.7901645784782347E-2</v>
      </c>
      <c r="J4350" s="92">
        <v>1.8594070325482E-2</v>
      </c>
    </row>
    <row r="4351" spans="3:10" x14ac:dyDescent="0.25">
      <c r="C4351" s="84">
        <v>6.2648980446078787E-3</v>
      </c>
      <c r="D4351" s="91">
        <v>9.4823073776424335E-3</v>
      </c>
      <c r="E4351" s="91">
        <v>1.2573101204675271E-2</v>
      </c>
      <c r="F4351" s="91">
        <v>1.5291906277103352E-2</v>
      </c>
      <c r="G4351" s="92">
        <v>1.7588642555477124E-2</v>
      </c>
      <c r="H4351" s="92">
        <v>1.9406451292044397E-2</v>
      </c>
      <c r="I4351" s="92">
        <v>2.0865962885578623E-2</v>
      </c>
      <c r="J4351" s="92">
        <v>2.1968314186475331E-2</v>
      </c>
    </row>
    <row r="4352" spans="3:10" x14ac:dyDescent="0.25">
      <c r="C4352" s="84">
        <v>3.9009514376188381E-2</v>
      </c>
      <c r="D4352" s="91">
        <v>4.2737299751715863E-2</v>
      </c>
      <c r="E4352" s="91">
        <v>4.4196517679875265E-2</v>
      </c>
      <c r="F4352" s="91">
        <v>4.4534590127091739E-2</v>
      </c>
      <c r="G4352" s="92">
        <v>4.4516467063588652E-2</v>
      </c>
      <c r="H4352" s="92">
        <v>4.4280944647695136E-2</v>
      </c>
      <c r="I4352" s="92">
        <v>4.4105196229741461E-2</v>
      </c>
      <c r="J4352" s="92">
        <v>4.3854635585927199E-2</v>
      </c>
    </row>
    <row r="4353" spans="3:10" x14ac:dyDescent="0.25">
      <c r="C4353" s="84">
        <v>2.4014222047458794E-3</v>
      </c>
      <c r="D4353" s="91">
        <v>4.6299673873575631E-3</v>
      </c>
      <c r="E4353" s="91">
        <v>7.1347894721180355E-3</v>
      </c>
      <c r="F4353" s="91">
        <v>9.5133149317601761E-3</v>
      </c>
      <c r="G4353" s="92">
        <v>1.1568077079922327E-2</v>
      </c>
      <c r="H4353" s="92">
        <v>1.3194094273546923E-2</v>
      </c>
      <c r="I4353" s="92">
        <v>1.445903673632388E-2</v>
      </c>
      <c r="J4353" s="92">
        <v>1.5372473072185082E-2</v>
      </c>
    </row>
    <row r="4354" spans="3:10" x14ac:dyDescent="0.25">
      <c r="C4354" s="84">
        <v>2.166064339057697E-2</v>
      </c>
      <c r="D4354" s="91">
        <v>2.8925854964963121E-2</v>
      </c>
      <c r="E4354" s="91">
        <v>3.3854685611150008E-2</v>
      </c>
      <c r="F4354" s="91">
        <v>3.6771090627875105E-2</v>
      </c>
      <c r="G4354" s="92">
        <v>3.8413219992862131E-2</v>
      </c>
      <c r="H4354" s="92">
        <v>3.9191439775013916E-2</v>
      </c>
      <c r="I4354" s="92">
        <v>3.9614520085994712E-2</v>
      </c>
      <c r="J4354" s="92">
        <v>3.9757733440814423E-2</v>
      </c>
    </row>
    <row r="4355" spans="3:10" x14ac:dyDescent="0.25">
      <c r="C4355" s="84">
        <v>2.5067902408781657E-2</v>
      </c>
      <c r="D4355" s="91">
        <v>3.2790994688125075E-2</v>
      </c>
      <c r="E4355" s="91">
        <v>3.8457935362904455E-2</v>
      </c>
      <c r="F4355" s="91">
        <v>4.232552112137862E-2</v>
      </c>
      <c r="G4355" s="92">
        <v>4.496848113955549E-2</v>
      </c>
      <c r="H4355" s="92">
        <v>4.6630506856188504E-2</v>
      </c>
      <c r="I4355" s="92">
        <v>4.777210676595689E-2</v>
      </c>
      <c r="J4355" s="92">
        <v>4.8427132022106363E-2</v>
      </c>
    </row>
    <row r="4356" spans="3:10" x14ac:dyDescent="0.25">
      <c r="C4356" s="84">
        <v>1.652902327564789E-3</v>
      </c>
      <c r="D4356" s="91">
        <v>2.9591495279025827E-3</v>
      </c>
      <c r="E4356" s="91">
        <v>4.4769132122077322E-3</v>
      </c>
      <c r="F4356" s="91">
        <v>6.0286822962841166E-3</v>
      </c>
      <c r="G4356" s="92">
        <v>7.4951597824006256E-3</v>
      </c>
      <c r="H4356" s="92">
        <v>8.7789056519367529E-3</v>
      </c>
      <c r="I4356" s="92">
        <v>9.8961528577595163E-3</v>
      </c>
      <c r="J4356" s="92">
        <v>1.0842014851633846E-2</v>
      </c>
    </row>
    <row r="4357" spans="3:10" x14ac:dyDescent="0.25">
      <c r="C4357" s="84">
        <v>6.6147150818555408E-3</v>
      </c>
      <c r="D4357" s="91">
        <v>9.9245177131068087E-3</v>
      </c>
      <c r="E4357" s="91">
        <v>1.3037377341000434E-2</v>
      </c>
      <c r="F4357" s="91">
        <v>1.5737415135703071E-2</v>
      </c>
      <c r="G4357" s="92">
        <v>1.8032517034447578E-2</v>
      </c>
      <c r="H4357" s="92">
        <v>1.9927052895157372E-2</v>
      </c>
      <c r="I4357" s="92">
        <v>2.1601137048791602E-2</v>
      </c>
      <c r="J4357" s="92">
        <v>2.3102964885045374E-2</v>
      </c>
    </row>
    <row r="4358" spans="3:10" x14ac:dyDescent="0.25">
      <c r="C4358" s="84">
        <v>4.6910063637967256E-3</v>
      </c>
      <c r="D4358" s="91">
        <v>7.2681189860992557E-3</v>
      </c>
      <c r="E4358" s="91">
        <v>9.5289684210376809E-3</v>
      </c>
      <c r="F4358" s="91">
        <v>1.1257582417073225E-2</v>
      </c>
      <c r="G4358" s="92">
        <v>1.2492261524240638E-2</v>
      </c>
      <c r="H4358" s="92">
        <v>1.3297771736644502E-2</v>
      </c>
      <c r="I4358" s="92">
        <v>1.3853004533198607E-2</v>
      </c>
      <c r="J4358" s="92">
        <v>1.4233565755983927E-2</v>
      </c>
    </row>
    <row r="4359" spans="3:10" x14ac:dyDescent="0.25">
      <c r="C4359" s="84">
        <v>9.1846431883594298E-3</v>
      </c>
      <c r="D4359" s="91">
        <v>1.4974523656552262E-2</v>
      </c>
      <c r="E4359" s="91">
        <v>2.0688960394388407E-2</v>
      </c>
      <c r="F4359" s="91">
        <v>2.5664959832186526E-2</v>
      </c>
      <c r="G4359" s="92">
        <v>2.9696088546868473E-2</v>
      </c>
      <c r="H4359" s="92">
        <v>3.2651655496083794E-2</v>
      </c>
      <c r="I4359" s="92">
        <v>3.4735431982826928E-2</v>
      </c>
      <c r="J4359" s="92">
        <v>3.5962074448190634E-2</v>
      </c>
    </row>
    <row r="4360" spans="3:10" x14ac:dyDescent="0.25">
      <c r="C4360" s="84">
        <v>4.6110943954292358E-3</v>
      </c>
      <c r="D4360" s="91">
        <v>6.9875315304333456E-3</v>
      </c>
      <c r="E4360" s="91">
        <v>9.2981948615635992E-3</v>
      </c>
      <c r="F4360" s="91">
        <v>1.1372009660612081E-2</v>
      </c>
      <c r="G4360" s="92">
        <v>1.3181487939508619E-2</v>
      </c>
      <c r="H4360" s="92">
        <v>1.4696766516980741E-2</v>
      </c>
      <c r="I4360" s="92">
        <v>1.6026302385345373E-2</v>
      </c>
      <c r="J4360" s="92">
        <v>1.7193381872396371E-2</v>
      </c>
    </row>
    <row r="4361" spans="3:10" x14ac:dyDescent="0.25">
      <c r="C4361" s="84">
        <v>5.961960181348226E-3</v>
      </c>
      <c r="D4361" s="91">
        <v>9.8529303480679002E-3</v>
      </c>
      <c r="E4361" s="91">
        <v>1.3741064117634493E-2</v>
      </c>
      <c r="F4361" s="91">
        <v>1.7136685420262449E-2</v>
      </c>
      <c r="G4361" s="92">
        <v>1.9866956971158381E-2</v>
      </c>
      <c r="H4361" s="92">
        <v>2.1837907395188944E-2</v>
      </c>
      <c r="I4361" s="92">
        <v>2.3204337304201392E-2</v>
      </c>
      <c r="J4361" s="92">
        <v>2.400905791063843E-2</v>
      </c>
    </row>
    <row r="4362" spans="3:10" x14ac:dyDescent="0.25">
      <c r="C4362" s="84">
        <v>3.4094097673332012E-2</v>
      </c>
      <c r="D4362" s="91">
        <v>3.8003372047358285E-2</v>
      </c>
      <c r="E4362" s="91">
        <v>4.0513934952754432E-2</v>
      </c>
      <c r="F4362" s="91">
        <v>4.2228636562881373E-2</v>
      </c>
      <c r="G4362" s="92">
        <v>4.3588328600629417E-2</v>
      </c>
      <c r="H4362" s="92">
        <v>4.4607847864802437E-2</v>
      </c>
      <c r="I4362" s="92">
        <v>4.5544017900389901E-2</v>
      </c>
      <c r="J4362" s="92">
        <v>4.6290630739611205E-2</v>
      </c>
    </row>
    <row r="4363" spans="3:10" x14ac:dyDescent="0.25">
      <c r="C4363" s="84">
        <v>4.5856285817185653E-3</v>
      </c>
      <c r="D4363" s="91">
        <v>7.8263902428656745E-3</v>
      </c>
      <c r="E4363" s="91">
        <v>1.111959575410197E-2</v>
      </c>
      <c r="F4363" s="91">
        <v>1.4082782344720038E-2</v>
      </c>
      <c r="G4363" s="92">
        <v>1.6618829121887582E-2</v>
      </c>
      <c r="H4363" s="92">
        <v>1.8679668480259662E-2</v>
      </c>
      <c r="I4363" s="92">
        <v>2.0394282810982194E-2</v>
      </c>
      <c r="J4363" s="92">
        <v>2.1768288216181826E-2</v>
      </c>
    </row>
    <row r="4364" spans="3:10" x14ac:dyDescent="0.25">
      <c r="C4364" s="84">
        <v>2.4196364559422581E-3</v>
      </c>
      <c r="D4364" s="91">
        <v>4.1184200375610908E-3</v>
      </c>
      <c r="E4364" s="91">
        <v>5.9257823667101424E-3</v>
      </c>
      <c r="F4364" s="91">
        <v>7.6399756738179756E-3</v>
      </c>
      <c r="G4364" s="92">
        <v>9.179890557186883E-3</v>
      </c>
      <c r="H4364" s="92">
        <v>1.049235514052374E-2</v>
      </c>
      <c r="I4364" s="92">
        <v>1.1639720594488791E-2</v>
      </c>
      <c r="J4364" s="92">
        <v>1.2632326069292729E-2</v>
      </c>
    </row>
    <row r="4365" spans="3:10" x14ac:dyDescent="0.25">
      <c r="C4365" s="84">
        <v>1.289354545897746E-2</v>
      </c>
      <c r="D4365" s="91">
        <v>1.7749042268775255E-2</v>
      </c>
      <c r="E4365" s="91">
        <v>2.1511783154451281E-2</v>
      </c>
      <c r="F4365" s="91">
        <v>2.4096846773714844E-2</v>
      </c>
      <c r="G4365" s="92">
        <v>2.5725149693938871E-2</v>
      </c>
      <c r="H4365" s="92">
        <v>2.6515907254781146E-2</v>
      </c>
      <c r="I4365" s="92">
        <v>2.6759409425727913E-2</v>
      </c>
      <c r="J4365" s="92">
        <v>2.6528008542896674E-2</v>
      </c>
    </row>
    <row r="4366" spans="3:10" x14ac:dyDescent="0.25">
      <c r="C4366" s="84">
        <v>1.924071803602731E-2</v>
      </c>
      <c r="D4366" s="91">
        <v>2.5759328088593221E-2</v>
      </c>
      <c r="E4366" s="91">
        <v>3.125719022582879E-2</v>
      </c>
      <c r="F4366" s="91">
        <v>3.5693305334284886E-2</v>
      </c>
      <c r="G4366" s="92">
        <v>3.9285320275437616E-2</v>
      </c>
      <c r="H4366" s="92">
        <v>4.2051901477643053E-2</v>
      </c>
      <c r="I4366" s="92">
        <v>4.428627768061507E-2</v>
      </c>
      <c r="J4366" s="92">
        <v>4.5952776634855905E-2</v>
      </c>
    </row>
    <row r="4367" spans="3:10" x14ac:dyDescent="0.25">
      <c r="C4367" s="84">
        <v>3.5360996290372482E-2</v>
      </c>
      <c r="D4367" s="91">
        <v>3.4259458964656354E-2</v>
      </c>
      <c r="E4367" s="91">
        <v>3.3205295385036498E-2</v>
      </c>
      <c r="F4367" s="91">
        <v>3.2352283935745511E-2</v>
      </c>
      <c r="G4367" s="92">
        <v>3.1752523975884843E-2</v>
      </c>
      <c r="H4367" s="92">
        <v>3.1242684188809319E-2</v>
      </c>
      <c r="I4367" s="92">
        <v>3.0923985246428552E-2</v>
      </c>
      <c r="J4367" s="92">
        <v>3.0699989235757466E-2</v>
      </c>
    </row>
    <row r="4368" spans="3:10" x14ac:dyDescent="0.25">
      <c r="C4368" s="84">
        <v>1.118079285670336E-3</v>
      </c>
      <c r="D4368" s="91">
        <v>2.3933132800739629E-3</v>
      </c>
      <c r="E4368" s="91">
        <v>4.0976693108213036E-3</v>
      </c>
      <c r="F4368" s="91">
        <v>6.0098859370997567E-3</v>
      </c>
      <c r="G4368" s="92">
        <v>7.9216146159753458E-3</v>
      </c>
      <c r="H4368" s="92">
        <v>9.6476049696391664E-3</v>
      </c>
      <c r="I4368" s="92">
        <v>1.1142952323504466E-2</v>
      </c>
      <c r="J4368" s="92">
        <v>1.2360827488376287E-2</v>
      </c>
    </row>
    <row r="4369" spans="3:10" x14ac:dyDescent="0.25">
      <c r="C4369" s="84">
        <v>6.7722524377681927E-3</v>
      </c>
      <c r="D4369" s="91">
        <v>1.1545347866371619E-2</v>
      </c>
      <c r="E4369" s="91">
        <v>1.5962684456971212E-2</v>
      </c>
      <c r="F4369" s="91">
        <v>1.9431500545432218E-2</v>
      </c>
      <c r="G4369" s="92">
        <v>2.194383150657751E-2</v>
      </c>
      <c r="H4369" s="92">
        <v>2.3586762713051473E-2</v>
      </c>
      <c r="I4369" s="92">
        <v>2.4629478006420999E-2</v>
      </c>
      <c r="J4369" s="92">
        <v>2.512707404603539E-2</v>
      </c>
    </row>
    <row r="4370" spans="3:10" x14ac:dyDescent="0.25">
      <c r="C4370" s="84">
        <v>2.0583834378402773E-2</v>
      </c>
      <c r="D4370" s="91">
        <v>2.5741118684060565E-2</v>
      </c>
      <c r="E4370" s="91">
        <v>2.9456408541892437E-2</v>
      </c>
      <c r="F4370" s="91">
        <v>3.1911447860029689E-2</v>
      </c>
      <c r="G4370" s="92">
        <v>3.3432939455907786E-2</v>
      </c>
      <c r="H4370" s="92">
        <v>3.4120293883685503E-2</v>
      </c>
      <c r="I4370" s="92">
        <v>3.4283054781038082E-2</v>
      </c>
      <c r="J4370" s="92">
        <v>3.395877670903806E-2</v>
      </c>
    </row>
    <row r="4371" spans="3:10" x14ac:dyDescent="0.25">
      <c r="C4371" s="84">
        <v>4.9985496258150739E-3</v>
      </c>
      <c r="D4371" s="91">
        <v>6.893018168836155E-3</v>
      </c>
      <c r="E4371" s="91">
        <v>8.5341999042838519E-3</v>
      </c>
      <c r="F4371" s="91">
        <v>9.8495751679288611E-3</v>
      </c>
      <c r="G4371" s="92">
        <v>1.0863649791872317E-2</v>
      </c>
      <c r="H4371" s="92">
        <v>1.1575356048611688E-2</v>
      </c>
      <c r="I4371" s="92">
        <v>1.2083782383390546E-2</v>
      </c>
      <c r="J4371" s="92">
        <v>1.2415101581658034E-2</v>
      </c>
    </row>
    <row r="4372" spans="3:10" x14ac:dyDescent="0.25">
      <c r="C4372" s="84">
        <v>7.2518859867368984E-3</v>
      </c>
      <c r="D4372" s="91">
        <v>1.0716580554789338E-2</v>
      </c>
      <c r="E4372" s="91">
        <v>1.3722196303519823E-2</v>
      </c>
      <c r="F4372" s="91">
        <v>1.6102095176206269E-2</v>
      </c>
      <c r="G4372" s="92">
        <v>1.7956118610449122E-2</v>
      </c>
      <c r="H4372" s="92">
        <v>1.9356914704258699E-2</v>
      </c>
      <c r="I4372" s="92">
        <v>2.0513640850558242E-2</v>
      </c>
      <c r="J4372" s="92">
        <v>2.1477230636124278E-2</v>
      </c>
    </row>
    <row r="4373" spans="3:10" x14ac:dyDescent="0.25">
      <c r="C4373" s="84">
        <v>2.2935193751703366E-3</v>
      </c>
      <c r="D4373" s="91">
        <v>4.128731155829137E-3</v>
      </c>
      <c r="E4373" s="91">
        <v>6.0832117855813489E-3</v>
      </c>
      <c r="F4373" s="91">
        <v>7.8581865002210864E-3</v>
      </c>
      <c r="G4373" s="92">
        <v>9.3149555101362178E-3</v>
      </c>
      <c r="H4373" s="92">
        <v>1.037762158334953E-2</v>
      </c>
      <c r="I4373" s="92">
        <v>1.1107372256293871E-2</v>
      </c>
      <c r="J4373" s="92">
        <v>1.1525637393540981E-2</v>
      </c>
    </row>
    <row r="4374" spans="3:10" x14ac:dyDescent="0.25">
      <c r="C4374" s="84">
        <v>2.2137781637744107E-3</v>
      </c>
      <c r="D4374" s="91">
        <v>3.6397832684000125E-3</v>
      </c>
      <c r="E4374" s="91">
        <v>5.1278707177258732E-3</v>
      </c>
      <c r="F4374" s="91">
        <v>6.5252701121447047E-3</v>
      </c>
      <c r="G4374" s="92">
        <v>7.7720109409433157E-3</v>
      </c>
      <c r="H4374" s="92">
        <v>8.8242998722969264E-3</v>
      </c>
      <c r="I4374" s="92">
        <v>9.7343083143879277E-3</v>
      </c>
      <c r="J4374" s="92">
        <v>1.0512346544501453E-2</v>
      </c>
    </row>
    <row r="4375" spans="3:10" x14ac:dyDescent="0.25">
      <c r="C4375" s="84">
        <v>5.3876262647762543E-3</v>
      </c>
      <c r="D4375" s="91">
        <v>9.1088183356936043E-3</v>
      </c>
      <c r="E4375" s="91">
        <v>1.2802603669230294E-2</v>
      </c>
      <c r="F4375" s="91">
        <v>1.5983755041723963E-2</v>
      </c>
      <c r="G4375" s="92">
        <v>1.8525739709566318E-2</v>
      </c>
      <c r="H4375" s="92">
        <v>2.0398249432251683E-2</v>
      </c>
      <c r="I4375" s="92">
        <v>2.1796165076186258E-2</v>
      </c>
      <c r="J4375" s="92">
        <v>2.2792643820774557E-2</v>
      </c>
    </row>
    <row r="4376" spans="3:10" x14ac:dyDescent="0.25">
      <c r="C4376" s="84">
        <v>6.3911427268684064E-3</v>
      </c>
      <c r="D4376" s="91">
        <v>8.6758538368178692E-3</v>
      </c>
      <c r="E4376" s="91">
        <v>1.0593127654156563E-2</v>
      </c>
      <c r="F4376" s="91">
        <v>1.2141434154038308E-2</v>
      </c>
      <c r="G4376" s="92">
        <v>1.3431280732962592E-2</v>
      </c>
      <c r="H4376" s="92">
        <v>1.4515547161190256E-2</v>
      </c>
      <c r="I4376" s="92">
        <v>1.5547153920772607E-2</v>
      </c>
      <c r="J4376" s="92">
        <v>1.6571907230114084E-2</v>
      </c>
    </row>
    <row r="4377" spans="3:10" x14ac:dyDescent="0.25">
      <c r="C4377" s="84">
        <v>8.3611955394507238E-3</v>
      </c>
      <c r="D4377" s="91">
        <v>1.1619075433274091E-2</v>
      </c>
      <c r="E4377" s="91">
        <v>1.4357825391964601E-2</v>
      </c>
      <c r="F4377" s="91">
        <v>1.6511071718528541E-2</v>
      </c>
      <c r="G4377" s="92">
        <v>1.8196677634071561E-2</v>
      </c>
      <c r="H4377" s="92">
        <v>1.9466898121936416E-2</v>
      </c>
      <c r="I4377" s="92">
        <v>2.0507963913803322E-2</v>
      </c>
      <c r="J4377" s="92">
        <v>2.1354928134597318E-2</v>
      </c>
    </row>
    <row r="4378" spans="3:10" x14ac:dyDescent="0.25">
      <c r="C4378" s="84">
        <v>9.1440245913932509E-3</v>
      </c>
      <c r="D4378" s="91">
        <v>1.1585604536405286E-2</v>
      </c>
      <c r="E4378" s="91">
        <v>1.3675480695430356E-2</v>
      </c>
      <c r="F4378" s="91">
        <v>1.5427862557682607E-2</v>
      </c>
      <c r="G4378" s="92">
        <v>1.6920847859322935E-2</v>
      </c>
      <c r="H4378" s="92">
        <v>1.8148368793580553E-2</v>
      </c>
      <c r="I4378" s="92">
        <v>1.924225276948455E-2</v>
      </c>
      <c r="J4378" s="92">
        <v>2.021148162115086E-2</v>
      </c>
    </row>
    <row r="4379" spans="3:10" x14ac:dyDescent="0.25">
      <c r="C4379" s="84">
        <v>6.4561097846079591E-3</v>
      </c>
      <c r="D4379" s="91">
        <v>1.1014913023560549E-2</v>
      </c>
      <c r="E4379" s="91">
        <v>1.5578149654583302E-2</v>
      </c>
      <c r="F4379" s="91">
        <v>1.9542400284929481E-2</v>
      </c>
      <c r="G4379" s="92">
        <v>2.274941062660894E-2</v>
      </c>
      <c r="H4379" s="92">
        <v>2.5158911337728133E-2</v>
      </c>
      <c r="I4379" s="92">
        <v>2.6999407052562936E-2</v>
      </c>
      <c r="J4379" s="92">
        <v>2.8338143923576389E-2</v>
      </c>
    </row>
    <row r="4380" spans="3:10" x14ac:dyDescent="0.25">
      <c r="C4380" s="84">
        <v>8.6602101048257017E-3</v>
      </c>
      <c r="D4380" s="91">
        <v>1.2081939567287396E-2</v>
      </c>
      <c r="E4380" s="91">
        <v>1.4900818664800114E-2</v>
      </c>
      <c r="F4380" s="91">
        <v>1.702271818380759E-2</v>
      </c>
      <c r="G4380" s="92">
        <v>1.8562264420066529E-2</v>
      </c>
      <c r="H4380" s="92">
        <v>1.9575085616653234E-2</v>
      </c>
      <c r="I4380" s="92">
        <v>2.0254632653452086E-2</v>
      </c>
      <c r="J4380" s="92">
        <v>2.0641060450701704E-2</v>
      </c>
    </row>
    <row r="4381" spans="3:10" x14ac:dyDescent="0.25">
      <c r="C4381" s="84">
        <v>4.0251119240895361E-2</v>
      </c>
      <c r="D4381" s="91">
        <v>3.9503375400593108E-2</v>
      </c>
      <c r="E4381" s="91">
        <v>3.7497653656823095E-2</v>
      </c>
      <c r="F4381" s="91">
        <v>3.5323892733165621E-2</v>
      </c>
      <c r="G4381" s="92">
        <v>3.3500188158899803E-2</v>
      </c>
      <c r="H4381" s="92">
        <v>3.2022920187977366E-2</v>
      </c>
      <c r="I4381" s="92">
        <v>3.1022004884474159E-2</v>
      </c>
      <c r="J4381" s="92">
        <v>3.0361845577451779E-2</v>
      </c>
    </row>
    <row r="4382" spans="3:10" x14ac:dyDescent="0.25">
      <c r="C4382" s="84">
        <v>4.4448514352853378E-3</v>
      </c>
      <c r="D4382" s="91">
        <v>8.8994286113774999E-3</v>
      </c>
      <c r="E4382" s="91">
        <v>1.4108268457833421E-2</v>
      </c>
      <c r="F4382" s="91">
        <v>1.9287435382892789E-2</v>
      </c>
      <c r="G4382" s="92">
        <v>2.4072282091250185E-2</v>
      </c>
      <c r="H4382" s="92">
        <v>2.8289194295038313E-2</v>
      </c>
      <c r="I4382" s="92">
        <v>3.2105598469830854E-2</v>
      </c>
      <c r="J4382" s="92">
        <v>3.5526216321073348E-2</v>
      </c>
    </row>
    <row r="4383" spans="3:10" x14ac:dyDescent="0.25">
      <c r="C4383" s="84">
        <v>2.6420130085114804E-2</v>
      </c>
      <c r="D4383" s="91">
        <v>2.6786877360089955E-2</v>
      </c>
      <c r="E4383" s="91">
        <v>2.6949594766546119E-2</v>
      </c>
      <c r="F4383" s="91">
        <v>2.7027380627903629E-2</v>
      </c>
      <c r="G4383" s="92">
        <v>2.7055021770632185E-2</v>
      </c>
      <c r="H4383" s="92">
        <v>2.6877234186014835E-2</v>
      </c>
      <c r="I4383" s="92">
        <v>2.6564208852830958E-2</v>
      </c>
      <c r="J4383" s="92">
        <v>2.6026542073546977E-2</v>
      </c>
    </row>
    <row r="4384" spans="3:10" x14ac:dyDescent="0.25">
      <c r="C4384" s="84">
        <v>1.4349175404949408E-2</v>
      </c>
      <c r="D4384" s="91">
        <v>2.0086875857298136E-2</v>
      </c>
      <c r="E4384" s="91">
        <v>2.4877440365329784E-2</v>
      </c>
      <c r="F4384" s="91">
        <v>2.8568100567884436E-2</v>
      </c>
      <c r="G4384" s="92">
        <v>3.1341646825208708E-2</v>
      </c>
      <c r="H4384" s="92">
        <v>3.3268053067099394E-2</v>
      </c>
      <c r="I4384" s="92">
        <v>3.4641668341562723E-2</v>
      </c>
      <c r="J4384" s="92">
        <v>3.5492934781777195E-2</v>
      </c>
    </row>
    <row r="4385" spans="3:10" x14ac:dyDescent="0.25">
      <c r="C4385" s="84">
        <v>1.4410342396448622E-2</v>
      </c>
      <c r="D4385" s="91">
        <v>1.9181408396057233E-2</v>
      </c>
      <c r="E4385" s="91">
        <v>2.2740437811788351E-2</v>
      </c>
      <c r="F4385" s="91">
        <v>2.5108158079459174E-2</v>
      </c>
      <c r="G4385" s="92">
        <v>2.6561915030902515E-2</v>
      </c>
      <c r="H4385" s="92">
        <v>2.724146554581686E-2</v>
      </c>
      <c r="I4385" s="92">
        <v>2.7449776000460044E-2</v>
      </c>
      <c r="J4385" s="92">
        <v>2.7258848710056002E-2</v>
      </c>
    </row>
    <row r="4386" spans="3:10" x14ac:dyDescent="0.25">
      <c r="C4386" s="84">
        <v>4.4441286540697136E-3</v>
      </c>
      <c r="D4386" s="91">
        <v>7.0569020166654081E-3</v>
      </c>
      <c r="E4386" s="91">
        <v>9.6155713433874971E-3</v>
      </c>
      <c r="F4386" s="91">
        <v>1.1890756635426101E-2</v>
      </c>
      <c r="G4386" s="92">
        <v>1.3863550595544026E-2</v>
      </c>
      <c r="H4386" s="92">
        <v>1.5541914141214804E-2</v>
      </c>
      <c r="I4386" s="92">
        <v>1.7079357294450703E-2</v>
      </c>
      <c r="J4386" s="92">
        <v>1.8523690947980728E-2</v>
      </c>
    </row>
    <row r="4387" spans="3:10" x14ac:dyDescent="0.25">
      <c r="C4387" s="84">
        <v>8.17272834640634E-3</v>
      </c>
      <c r="D4387" s="91">
        <v>1.2519567381303951E-2</v>
      </c>
      <c r="E4387" s="91">
        <v>1.6405431144344954E-2</v>
      </c>
      <c r="F4387" s="91">
        <v>1.9504435983598321E-2</v>
      </c>
      <c r="G4387" s="92">
        <v>2.1859356818032367E-2</v>
      </c>
      <c r="H4387" s="92">
        <v>2.3519794256395866E-2</v>
      </c>
      <c r="I4387" s="92">
        <v>2.4722393984357535E-2</v>
      </c>
      <c r="J4387" s="92">
        <v>2.5520592500889016E-2</v>
      </c>
    </row>
    <row r="4388" spans="3:10" x14ac:dyDescent="0.25">
      <c r="C4388" s="84">
        <v>2.6647727718421702E-3</v>
      </c>
      <c r="D4388" s="91">
        <v>5.1945740959765709E-3</v>
      </c>
      <c r="E4388" s="91">
        <v>8.1361680126074004E-3</v>
      </c>
      <c r="F4388" s="91">
        <v>1.1010664386482618E-2</v>
      </c>
      <c r="G4388" s="92">
        <v>1.3523519333249231E-2</v>
      </c>
      <c r="H4388" s="92">
        <v>1.5488987947744602E-2</v>
      </c>
      <c r="I4388" s="92">
        <v>1.6955167527927549E-2</v>
      </c>
      <c r="J4388" s="92">
        <v>1.7937841549175774E-2</v>
      </c>
    </row>
    <row r="4389" spans="3:10" x14ac:dyDescent="0.25">
      <c r="C4389" s="84">
        <v>4.8222934468471141E-3</v>
      </c>
      <c r="D4389" s="91">
        <v>8.6471603841438063E-3</v>
      </c>
      <c r="E4389" s="91">
        <v>1.2541000663522549E-2</v>
      </c>
      <c r="F4389" s="91">
        <v>1.5840174444628017E-2</v>
      </c>
      <c r="G4389" s="92">
        <v>1.8306678535525808E-2</v>
      </c>
      <c r="H4389" s="92">
        <v>1.9875872782662625E-2</v>
      </c>
      <c r="I4389" s="92">
        <v>2.0748849392205056E-2</v>
      </c>
      <c r="J4389" s="92">
        <v>2.102426934951104E-2</v>
      </c>
    </row>
    <row r="4390" spans="3:10" x14ac:dyDescent="0.25">
      <c r="C4390" s="84">
        <v>7.7483846998679662E-3</v>
      </c>
      <c r="D4390" s="91">
        <v>1.0848655142264425E-2</v>
      </c>
      <c r="E4390" s="91">
        <v>1.3808041863064103E-2</v>
      </c>
      <c r="F4390" s="91">
        <v>1.6520686889292126E-2</v>
      </c>
      <c r="G4390" s="92">
        <v>1.9009535361789873E-2</v>
      </c>
      <c r="H4390" s="92">
        <v>2.1241771196269504E-2</v>
      </c>
      <c r="I4390" s="92">
        <v>2.335571692458064E-2</v>
      </c>
      <c r="J4390" s="92">
        <v>2.5348198414381674E-2</v>
      </c>
    </row>
    <row r="4391" spans="3:10" x14ac:dyDescent="0.25">
      <c r="C4391" s="84">
        <v>5.974098500410265E-3</v>
      </c>
      <c r="D4391" s="91">
        <v>8.4963351984947196E-3</v>
      </c>
      <c r="E4391" s="91">
        <v>1.0884041126677598E-2</v>
      </c>
      <c r="F4391" s="91">
        <v>1.3010858326316009E-2</v>
      </c>
      <c r="G4391" s="92">
        <v>1.4865109767410361E-2</v>
      </c>
      <c r="H4391" s="92">
        <v>1.6405624286911863E-2</v>
      </c>
      <c r="I4391" s="92">
        <v>1.7739305471164504E-2</v>
      </c>
      <c r="J4391" s="92">
        <v>1.8878870096919877E-2</v>
      </c>
    </row>
    <row r="4392" spans="3:10" x14ac:dyDescent="0.25">
      <c r="C4392" s="84">
        <v>1.0381379041042032E-2</v>
      </c>
      <c r="D4392" s="91">
        <v>1.3547556084638141E-2</v>
      </c>
      <c r="E4392" s="91">
        <v>1.6075242940157362E-2</v>
      </c>
      <c r="F4392" s="91">
        <v>1.8012916682406521E-2</v>
      </c>
      <c r="G4392" s="92">
        <v>1.9524539281644705E-2</v>
      </c>
      <c r="H4392" s="92">
        <v>2.0657948673395477E-2</v>
      </c>
      <c r="I4392" s="92">
        <v>2.1586272468558251E-2</v>
      </c>
      <c r="J4392" s="92">
        <v>2.231500732383759E-2</v>
      </c>
    </row>
    <row r="4393" spans="3:10" x14ac:dyDescent="0.25">
      <c r="C4393" s="84">
        <v>8.7024075145437016E-3</v>
      </c>
      <c r="D4393" s="91">
        <v>1.2806475702588338E-2</v>
      </c>
      <c r="E4393" s="91">
        <v>1.6431310637255649E-2</v>
      </c>
      <c r="F4393" s="91">
        <v>1.9348311358083996E-2</v>
      </c>
      <c r="G4393" s="92">
        <v>2.1622030707103425E-2</v>
      </c>
      <c r="H4393" s="92">
        <v>2.3293448432057974E-2</v>
      </c>
      <c r="I4393" s="92">
        <v>2.4588426538459853E-2</v>
      </c>
      <c r="J4393" s="92">
        <v>2.5561336292252764E-2</v>
      </c>
    </row>
    <row r="4394" spans="3:10" x14ac:dyDescent="0.25">
      <c r="C4394" s="84">
        <v>1.9046197838688765E-3</v>
      </c>
      <c r="D4394" s="91">
        <v>3.932124898732371E-3</v>
      </c>
      <c r="E4394" s="91">
        <v>6.4215838235405099E-3</v>
      </c>
      <c r="F4394" s="91">
        <v>8.9687931434029311E-3</v>
      </c>
      <c r="G4394" s="92">
        <v>1.1296984785678517E-2</v>
      </c>
      <c r="H4394" s="92">
        <v>1.3221914934470919E-2</v>
      </c>
      <c r="I4394" s="92">
        <v>1.4763977160494829E-2</v>
      </c>
      <c r="J4394" s="92">
        <v>1.5921829162289052E-2</v>
      </c>
    </row>
    <row r="4395" spans="3:10" x14ac:dyDescent="0.25">
      <c r="C4395" s="84">
        <v>7.9801814385796303E-3</v>
      </c>
      <c r="D4395" s="91">
        <v>1.1455463749024316E-2</v>
      </c>
      <c r="E4395" s="91">
        <v>1.4283337581325042E-2</v>
      </c>
      <c r="F4395" s="91">
        <v>1.6356725580137857E-2</v>
      </c>
      <c r="G4395" s="92">
        <v>1.7838686633416537E-2</v>
      </c>
      <c r="H4395" s="92">
        <v>1.8844769248920062E-2</v>
      </c>
      <c r="I4395" s="92">
        <v>1.9603747996455093E-2</v>
      </c>
      <c r="J4395" s="92">
        <v>2.0172250622661408E-2</v>
      </c>
    </row>
    <row r="4396" spans="3:10" x14ac:dyDescent="0.25">
      <c r="C4396" s="84">
        <v>2.0719405351900355E-3</v>
      </c>
      <c r="D4396" s="91">
        <v>3.8208623171255337E-3</v>
      </c>
      <c r="E4396" s="91">
        <v>5.7154079579436546E-3</v>
      </c>
      <c r="F4396" s="91">
        <v>7.4810248004328166E-3</v>
      </c>
      <c r="G4396" s="92">
        <v>9.0129709692088507E-3</v>
      </c>
      <c r="H4396" s="92">
        <v>1.0271050585540908E-2</v>
      </c>
      <c r="I4396" s="92">
        <v>1.1341105828111818E-2</v>
      </c>
      <c r="J4396" s="92">
        <v>1.2258240514756219E-2</v>
      </c>
    </row>
    <row r="4397" spans="3:10" x14ac:dyDescent="0.25">
      <c r="C4397" s="84">
        <v>5.0684641891787074E-3</v>
      </c>
      <c r="D4397" s="91">
        <v>7.2857056982260958E-3</v>
      </c>
      <c r="E4397" s="91">
        <v>9.2910247367299845E-3</v>
      </c>
      <c r="F4397" s="91">
        <v>1.0987920474977837E-2</v>
      </c>
      <c r="G4397" s="92">
        <v>1.2411341400275123E-2</v>
      </c>
      <c r="H4397" s="92">
        <v>1.3574820441382366E-2</v>
      </c>
      <c r="I4397" s="92">
        <v>1.4605052936536741E-2</v>
      </c>
      <c r="J4397" s="92">
        <v>1.5538900239124484E-2</v>
      </c>
    </row>
    <row r="4398" spans="3:10" x14ac:dyDescent="0.25">
      <c r="C4398" s="84">
        <v>1.9394145390409265E-3</v>
      </c>
      <c r="D4398" s="91">
        <v>3.887346410131289E-3</v>
      </c>
      <c r="E4398" s="91">
        <v>6.2547637283270263E-3</v>
      </c>
      <c r="F4398" s="91">
        <v>8.6714242723112574E-3</v>
      </c>
      <c r="G4398" s="92">
        <v>1.08654050545856E-2</v>
      </c>
      <c r="H4398" s="92">
        <v>1.2631651795120009E-2</v>
      </c>
      <c r="I4398" s="92">
        <v>1.3957629547007893E-2</v>
      </c>
      <c r="J4398" s="92">
        <v>1.4820877213998827E-2</v>
      </c>
    </row>
    <row r="4399" spans="3:10" x14ac:dyDescent="0.25">
      <c r="C4399" s="84">
        <v>4.1958803295541625E-3</v>
      </c>
      <c r="D4399" s="91">
        <v>7.7642310135000274E-3</v>
      </c>
      <c r="E4399" s="91">
        <v>1.15507527817617E-2</v>
      </c>
      <c r="F4399" s="91">
        <v>1.492555988214378E-2</v>
      </c>
      <c r="G4399" s="92">
        <v>1.7644396984981624E-2</v>
      </c>
      <c r="H4399" s="92">
        <v>1.9629660884777096E-2</v>
      </c>
      <c r="I4399" s="92">
        <v>2.1064710141838496E-2</v>
      </c>
      <c r="J4399" s="92">
        <v>2.2033956226184735E-2</v>
      </c>
    </row>
    <row r="4400" spans="3:10" x14ac:dyDescent="0.25">
      <c r="C4400" s="84">
        <v>1.6715900754401401E-2</v>
      </c>
      <c r="D4400" s="91">
        <v>2.1557379360387981E-2</v>
      </c>
      <c r="E4400" s="91">
        <v>2.5755006592488732E-2</v>
      </c>
      <c r="F4400" s="91">
        <v>2.9394757202322475E-2</v>
      </c>
      <c r="G4400" s="92">
        <v>3.2683142001529983E-2</v>
      </c>
      <c r="H4400" s="92">
        <v>3.5625944924181523E-2</v>
      </c>
      <c r="I4400" s="92">
        <v>3.8447318106797822E-2</v>
      </c>
      <c r="J4400" s="92">
        <v>4.1084934955284244E-2</v>
      </c>
    </row>
    <row r="4401" spans="3:10" x14ac:dyDescent="0.25">
      <c r="C4401" s="84">
        <v>6.3533723041405407E-2</v>
      </c>
      <c r="D4401" s="91">
        <v>5.1129625444712563E-2</v>
      </c>
      <c r="E4401" s="91">
        <v>4.3642738368837163E-2</v>
      </c>
      <c r="F4401" s="91">
        <v>3.898567747717803E-2</v>
      </c>
      <c r="G4401" s="92">
        <v>3.6018705589084023E-2</v>
      </c>
      <c r="H4401" s="92">
        <v>3.3904933274802651E-2</v>
      </c>
      <c r="I4401" s="92">
        <v>3.2391369284023155E-2</v>
      </c>
      <c r="J4401" s="92">
        <v>3.115840656917453E-2</v>
      </c>
    </row>
    <row r="4402" spans="3:10" x14ac:dyDescent="0.25">
      <c r="C4402" s="84">
        <v>2.6908718426680062E-3</v>
      </c>
      <c r="D4402" s="91">
        <v>4.375032490383202E-3</v>
      </c>
      <c r="E4402" s="91">
        <v>6.1748088902968895E-3</v>
      </c>
      <c r="F4402" s="91">
        <v>7.9051017677925755E-3</v>
      </c>
      <c r="G4402" s="92">
        <v>9.4648828186061039E-3</v>
      </c>
      <c r="H4402" s="92">
        <v>1.0767740219893003E-2</v>
      </c>
      <c r="I4402" s="92">
        <v>1.1853879364621053E-2</v>
      </c>
      <c r="J4402" s="92">
        <v>1.2726076347043255E-2</v>
      </c>
    </row>
    <row r="4403" spans="3:10" x14ac:dyDescent="0.25">
      <c r="C4403" s="84">
        <v>7.9510131395376139E-3</v>
      </c>
      <c r="D4403" s="91">
        <v>1.0557752388743468E-2</v>
      </c>
      <c r="E4403" s="91">
        <v>1.2726191673313975E-2</v>
      </c>
      <c r="F4403" s="91">
        <v>1.4450891873469787E-2</v>
      </c>
      <c r="G4403" s="92">
        <v>1.583292625137769E-2</v>
      </c>
      <c r="H4403" s="92">
        <v>1.6896450167675374E-2</v>
      </c>
      <c r="I4403" s="92">
        <v>1.7779681264954605E-2</v>
      </c>
      <c r="J4403" s="92">
        <v>1.8490939575156153E-2</v>
      </c>
    </row>
    <row r="4404" spans="3:10" x14ac:dyDescent="0.25">
      <c r="C4404" s="84">
        <v>8.6351334687255407E-3</v>
      </c>
      <c r="D4404" s="91">
        <v>1.3065899360587855E-2</v>
      </c>
      <c r="E4404" s="91">
        <v>1.7116075344488477E-2</v>
      </c>
      <c r="F4404" s="91">
        <v>2.044687759311067E-2</v>
      </c>
      <c r="G4404" s="92">
        <v>2.3040249270109194E-2</v>
      </c>
      <c r="H4404" s="92">
        <v>2.4874837231177293E-2</v>
      </c>
      <c r="I4404" s="92">
        <v>2.6143129221833771E-2</v>
      </c>
      <c r="J4404" s="92">
        <v>2.6866108887305125E-2</v>
      </c>
    </row>
    <row r="4405" spans="3:10" x14ac:dyDescent="0.25">
      <c r="C4405" s="84">
        <v>2.9169994654003203E-2</v>
      </c>
      <c r="D4405" s="91">
        <v>2.8751075868872086E-2</v>
      </c>
      <c r="E4405" s="91">
        <v>2.7996289522695322E-2</v>
      </c>
      <c r="F4405" s="91">
        <v>2.7309566874176107E-2</v>
      </c>
      <c r="G4405" s="92">
        <v>2.6852485503012394E-2</v>
      </c>
      <c r="H4405" s="92">
        <v>2.6509983794311773E-2</v>
      </c>
      <c r="I4405" s="92">
        <v>2.6345090210278661E-2</v>
      </c>
      <c r="J4405" s="92">
        <v>2.6237449024614935E-2</v>
      </c>
    </row>
    <row r="4406" spans="3:10" x14ac:dyDescent="0.25">
      <c r="C4406" s="84">
        <v>2.3806724218164849E-2</v>
      </c>
      <c r="D4406" s="91">
        <v>3.1467882854974365E-2</v>
      </c>
      <c r="E4406" s="91">
        <v>3.7751434811548176E-2</v>
      </c>
      <c r="F4406" s="91">
        <v>4.2579728718038383E-2</v>
      </c>
      <c r="G4406" s="92">
        <v>4.6162953731718324E-2</v>
      </c>
      <c r="H4406" s="92">
        <v>4.8484563902349481E-2</v>
      </c>
      <c r="I4406" s="92">
        <v>4.9875620481163216E-2</v>
      </c>
      <c r="J4406" s="92">
        <v>5.0321729602072388E-2</v>
      </c>
    </row>
    <row r="4407" spans="3:10" x14ac:dyDescent="0.25">
      <c r="C4407" s="84">
        <v>6.1764189016717203E-3</v>
      </c>
      <c r="D4407" s="91">
        <v>7.5260358914757512E-3</v>
      </c>
      <c r="E4407" s="91">
        <v>8.642061288282217E-3</v>
      </c>
      <c r="F4407" s="91">
        <v>9.5107911529440734E-3</v>
      </c>
      <c r="G4407" s="92">
        <v>1.0149635453731844E-2</v>
      </c>
      <c r="H4407" s="92">
        <v>1.0536844278183504E-2</v>
      </c>
      <c r="I4407" s="92">
        <v>1.075108944493585E-2</v>
      </c>
      <c r="J4407" s="92">
        <v>1.0815429299810764E-2</v>
      </c>
    </row>
    <row r="4408" spans="3:10" x14ac:dyDescent="0.25">
      <c r="C4408" s="84">
        <v>6.0275003921664658E-3</v>
      </c>
      <c r="D4408" s="91">
        <v>1.0001763929183711E-2</v>
      </c>
      <c r="E4408" s="91">
        <v>1.3856774301437525E-2</v>
      </c>
      <c r="F4408" s="91">
        <v>1.7121958141560256E-2</v>
      </c>
      <c r="G4408" s="92">
        <v>1.9707754075518051E-2</v>
      </c>
      <c r="H4408" s="92">
        <v>2.16007398133988E-2</v>
      </c>
      <c r="I4408" s="92">
        <v>2.299941525983238E-2</v>
      </c>
      <c r="J4408" s="92">
        <v>2.3953055720717688E-2</v>
      </c>
    </row>
    <row r="4409" spans="3:10" x14ac:dyDescent="0.25">
      <c r="C4409" s="84">
        <v>5.456456330430323E-3</v>
      </c>
      <c r="D4409" s="91">
        <v>8.6821978633651979E-3</v>
      </c>
      <c r="E4409" s="91">
        <v>1.2091351367463457E-2</v>
      </c>
      <c r="F4409" s="91">
        <v>1.5444169842717707E-2</v>
      </c>
      <c r="G4409" s="92">
        <v>1.8683549956207895E-2</v>
      </c>
      <c r="H4409" s="92">
        <v>2.1753398299620842E-2</v>
      </c>
      <c r="I4409" s="92">
        <v>2.4798501830337827E-2</v>
      </c>
      <c r="J4409" s="92">
        <v>2.7831303194263548E-2</v>
      </c>
    </row>
    <row r="4410" spans="3:10" x14ac:dyDescent="0.25">
      <c r="C4410" s="84">
        <v>1.4416936544653531E-2</v>
      </c>
      <c r="D4410" s="91">
        <v>1.8592211007895598E-2</v>
      </c>
      <c r="E4410" s="91">
        <v>2.1912674696159415E-2</v>
      </c>
      <c r="F4410" s="91">
        <v>2.4390338879200182E-2</v>
      </c>
      <c r="G4410" s="92">
        <v>2.6189817783640559E-2</v>
      </c>
      <c r="H4410" s="92">
        <v>2.7342800025157262E-2</v>
      </c>
      <c r="I4410" s="92">
        <v>2.8073894853841624E-2</v>
      </c>
      <c r="J4410" s="92">
        <v>2.8403710636125862E-2</v>
      </c>
    </row>
    <row r="4411" spans="3:10" x14ac:dyDescent="0.25">
      <c r="C4411" s="84">
        <v>1.3835306366641806E-2</v>
      </c>
      <c r="D4411" s="91">
        <v>1.6567200732340144E-2</v>
      </c>
      <c r="E4411" s="91">
        <v>1.8500620276657515E-2</v>
      </c>
      <c r="F4411" s="91">
        <v>1.9791732404811257E-2</v>
      </c>
      <c r="G4411" s="92">
        <v>2.061780487230315E-2</v>
      </c>
      <c r="H4411" s="92">
        <v>2.1001030912793817E-2</v>
      </c>
      <c r="I4411" s="92">
        <v>2.1103678942060378E-2</v>
      </c>
      <c r="J4411" s="92">
        <v>2.0938206607753796E-2</v>
      </c>
    </row>
    <row r="4412" spans="3:10" x14ac:dyDescent="0.25">
      <c r="C4412" s="84">
        <v>2.9629349476187469E-3</v>
      </c>
      <c r="D4412" s="91">
        <v>4.3979397735288053E-3</v>
      </c>
      <c r="E4412" s="91">
        <v>5.7584964009315337E-3</v>
      </c>
      <c r="F4412" s="91">
        <v>6.9440531056696661E-3</v>
      </c>
      <c r="G4412" s="92">
        <v>7.9441846433503053E-3</v>
      </c>
      <c r="H4412" s="92">
        <v>8.7514007406638786E-3</v>
      </c>
      <c r="I4412" s="92">
        <v>9.4453674385952813E-3</v>
      </c>
      <c r="J4412" s="92">
        <v>1.0057092612417481E-2</v>
      </c>
    </row>
    <row r="4413" spans="3:10" x14ac:dyDescent="0.25">
      <c r="C4413" s="84">
        <v>6.034449465638604E-3</v>
      </c>
      <c r="D4413" s="91">
        <v>9.4940121447107777E-3</v>
      </c>
      <c r="E4413" s="91">
        <v>1.2776250211771156E-2</v>
      </c>
      <c r="F4413" s="91">
        <v>1.5495242572566549E-2</v>
      </c>
      <c r="G4413" s="92">
        <v>1.753590363081917E-2</v>
      </c>
      <c r="H4413" s="92">
        <v>1.8834691948726889E-2</v>
      </c>
      <c r="I4413" s="92">
        <v>1.9537789172035996E-2</v>
      </c>
      <c r="J4413" s="92">
        <v>1.969337178440371E-2</v>
      </c>
    </row>
    <row r="4414" spans="3:10" x14ac:dyDescent="0.25">
      <c r="C4414" s="84">
        <v>7.4424406785010666E-2</v>
      </c>
      <c r="D4414" s="91">
        <v>6.4728366454779723E-2</v>
      </c>
      <c r="E4414" s="91">
        <v>5.6954297972456769E-2</v>
      </c>
      <c r="F4414" s="91">
        <v>5.1181138484972855E-2</v>
      </c>
      <c r="G4414" s="92">
        <v>4.7087282198852734E-2</v>
      </c>
      <c r="H4414" s="92">
        <v>4.4046270961866633E-2</v>
      </c>
      <c r="I4414" s="92">
        <v>4.1902230939512099E-2</v>
      </c>
      <c r="J4414" s="92">
        <v>4.0291244214445777E-2</v>
      </c>
    </row>
    <row r="4415" spans="3:10" x14ac:dyDescent="0.25">
      <c r="C4415" s="84">
        <v>6.269989883805306E-3</v>
      </c>
      <c r="D4415" s="91">
        <v>8.7134222522660242E-3</v>
      </c>
      <c r="E4415" s="91">
        <v>1.0680221236369046E-2</v>
      </c>
      <c r="F4415" s="91">
        <v>1.2077474447091072E-2</v>
      </c>
      <c r="G4415" s="92">
        <v>1.2974902032602957E-2</v>
      </c>
      <c r="H4415" s="92">
        <v>1.3416607742262037E-2</v>
      </c>
      <c r="I4415" s="92">
        <v>1.355435968475802E-2</v>
      </c>
      <c r="J4415" s="92">
        <v>1.3441283599832168E-2</v>
      </c>
    </row>
    <row r="4416" spans="3:10" x14ac:dyDescent="0.25">
      <c r="C4416" s="84">
        <v>3.2882159710270124E-3</v>
      </c>
      <c r="D4416" s="91">
        <v>6.0603991643287626E-3</v>
      </c>
      <c r="E4416" s="91">
        <v>9.0875286904836955E-3</v>
      </c>
      <c r="F4416" s="91">
        <v>1.1976146814311481E-2</v>
      </c>
      <c r="G4416" s="92">
        <v>1.4585118029604027E-2</v>
      </c>
      <c r="H4416" s="92">
        <v>1.6841637842150252E-2</v>
      </c>
      <c r="I4416" s="92">
        <v>1.884498253337066E-2</v>
      </c>
      <c r="J4416" s="92">
        <v>2.0588359352957514E-2</v>
      </c>
    </row>
    <row r="4417" spans="3:10" x14ac:dyDescent="0.25">
      <c r="C4417" s="84">
        <v>1.1902499411920141E-2</v>
      </c>
      <c r="D4417" s="91">
        <v>1.6327173545226958E-2</v>
      </c>
      <c r="E4417" s="91">
        <v>1.998336188399636E-2</v>
      </c>
      <c r="F4417" s="91">
        <v>2.2757487971385562E-2</v>
      </c>
      <c r="G4417" s="92">
        <v>2.4807259365275659E-2</v>
      </c>
      <c r="H4417" s="92">
        <v>2.6223074104489104E-2</v>
      </c>
      <c r="I4417" s="92">
        <v>2.728466448296691E-2</v>
      </c>
      <c r="J4417" s="92">
        <v>2.8058327391131028E-2</v>
      </c>
    </row>
    <row r="4418" spans="3:10" x14ac:dyDescent="0.25">
      <c r="C4418" s="84">
        <v>9.0402340168059779E-3</v>
      </c>
      <c r="D4418" s="91">
        <v>1.4849748512161519E-2</v>
      </c>
      <c r="E4418" s="91">
        <v>2.0640290252498614E-2</v>
      </c>
      <c r="F4418" s="91">
        <v>2.5797009271969856E-2</v>
      </c>
      <c r="G4418" s="92">
        <v>3.019094663023136E-2</v>
      </c>
      <c r="H4418" s="92">
        <v>3.3765489924512095E-2</v>
      </c>
      <c r="I4418" s="92">
        <v>3.6775949596053042E-2</v>
      </c>
      <c r="J4418" s="92">
        <v>3.9237686024245266E-2</v>
      </c>
    </row>
    <row r="4419" spans="3:10" x14ac:dyDescent="0.25">
      <c r="C4419" s="84">
        <v>6.5536084623412259E-3</v>
      </c>
      <c r="D4419" s="91">
        <v>1.0024315376194578E-2</v>
      </c>
      <c r="E4419" s="91">
        <v>1.3172330434698268E-2</v>
      </c>
      <c r="F4419" s="91">
        <v>1.5684572066096924E-2</v>
      </c>
      <c r="G4419" s="92">
        <v>1.7534127328202729E-2</v>
      </c>
      <c r="H4419" s="92">
        <v>1.8726208547313952E-2</v>
      </c>
      <c r="I4419" s="92">
        <v>1.9447848460684133E-2</v>
      </c>
      <c r="J4419" s="92">
        <v>1.976310159719203E-2</v>
      </c>
    </row>
    <row r="4420" spans="3:10" x14ac:dyDescent="0.25">
      <c r="C4420" s="84">
        <v>1.5717264169025164E-2</v>
      </c>
      <c r="D4420" s="91">
        <v>2.6168230085372699E-2</v>
      </c>
      <c r="E4420" s="91">
        <v>3.6889033188626907E-2</v>
      </c>
      <c r="F4420" s="91">
        <v>4.6810612527959101E-2</v>
      </c>
      <c r="G4420" s="92">
        <v>5.5676633751193527E-2</v>
      </c>
      <c r="H4420" s="92">
        <v>6.3309864585446449E-2</v>
      </c>
      <c r="I4420" s="92">
        <v>7.0069748710292548E-2</v>
      </c>
      <c r="J4420" s="92">
        <v>7.5832207646444272E-2</v>
      </c>
    </row>
    <row r="4421" spans="3:10" x14ac:dyDescent="0.25">
      <c r="C4421" s="84">
        <v>4.1404252969871073E-3</v>
      </c>
      <c r="D4421" s="91">
        <v>6.9089568250803035E-3</v>
      </c>
      <c r="E4421" s="91">
        <v>9.7339679733130426E-3</v>
      </c>
      <c r="F4421" s="91">
        <v>1.2271901299568712E-2</v>
      </c>
      <c r="G4421" s="92">
        <v>1.4396552982887363E-2</v>
      </c>
      <c r="H4421" s="92">
        <v>1.6036466836034526E-2</v>
      </c>
      <c r="I4421" s="92">
        <v>1.7302481812043476E-2</v>
      </c>
      <c r="J4421" s="92">
        <v>1.8225148851512746E-2</v>
      </c>
    </row>
    <row r="4422" spans="3:10" x14ac:dyDescent="0.25">
      <c r="C4422" s="84">
        <v>6.9043614202204204E-3</v>
      </c>
      <c r="D4422" s="91">
        <v>1.0581059447491142E-2</v>
      </c>
      <c r="E4422" s="91">
        <v>1.3951166317766273E-2</v>
      </c>
      <c r="F4422" s="91">
        <v>1.6733349444746477E-2</v>
      </c>
      <c r="G4422" s="92">
        <v>1.8955727387148954E-2</v>
      </c>
      <c r="H4422" s="92">
        <v>2.0669080044309531E-2</v>
      </c>
      <c r="I4422" s="92">
        <v>2.2104395135277149E-2</v>
      </c>
      <c r="J4422" s="92">
        <v>2.3340836100412699E-2</v>
      </c>
    </row>
    <row r="4423" spans="3:10" x14ac:dyDescent="0.25">
      <c r="C4423" s="84">
        <v>2.103621768959248E-2</v>
      </c>
      <c r="D4423" s="91">
        <v>2.7833382514542353E-2</v>
      </c>
      <c r="E4423" s="91">
        <v>3.2425680479336604E-2</v>
      </c>
      <c r="F4423" s="91">
        <v>3.5103910033014642E-2</v>
      </c>
      <c r="G4423" s="92">
        <v>3.6526187183506531E-2</v>
      </c>
      <c r="H4423" s="92">
        <v>3.7047926534264551E-2</v>
      </c>
      <c r="I4423" s="92">
        <v>3.7138166013281404E-2</v>
      </c>
      <c r="J4423" s="92">
        <v>3.6876168785205742E-2</v>
      </c>
    </row>
    <row r="4424" spans="3:10" x14ac:dyDescent="0.25">
      <c r="C4424" s="84">
        <v>7.8133703518308509E-3</v>
      </c>
      <c r="D4424" s="91">
        <v>1.2167126524514481E-2</v>
      </c>
      <c r="E4424" s="91">
        <v>1.62697430572161E-2</v>
      </c>
      <c r="F4424" s="91">
        <v>1.9743069335036331E-2</v>
      </c>
      <c r="G4424" s="92">
        <v>2.2554500595792445E-2</v>
      </c>
      <c r="H4424" s="92">
        <v>2.4697122436455745E-2</v>
      </c>
      <c r="I4424" s="92">
        <v>2.6383618472171261E-2</v>
      </c>
      <c r="J4424" s="92">
        <v>2.7650896546144239E-2</v>
      </c>
    </row>
    <row r="4425" spans="3:10" x14ac:dyDescent="0.25">
      <c r="C4425" s="84">
        <v>1.3984089474760313E-3</v>
      </c>
      <c r="D4425" s="91">
        <v>2.4531848138896468E-3</v>
      </c>
      <c r="E4425" s="91">
        <v>3.6364152910584361E-3</v>
      </c>
      <c r="F4425" s="91">
        <v>4.8119317572829709E-3</v>
      </c>
      <c r="G4425" s="92">
        <v>5.8998657066220445E-3</v>
      </c>
      <c r="H4425" s="92">
        <v>6.8355344472912092E-3</v>
      </c>
      <c r="I4425" s="92">
        <v>7.6374301843971501E-3</v>
      </c>
      <c r="J4425" s="92">
        <v>8.3033433590358908E-3</v>
      </c>
    </row>
    <row r="4426" spans="3:10" x14ac:dyDescent="0.25">
      <c r="C4426" s="84">
        <v>3.0947192365348989E-2</v>
      </c>
      <c r="D4426" s="91">
        <v>3.3932852388108607E-2</v>
      </c>
      <c r="E4426" s="91">
        <v>3.4972892487830982E-2</v>
      </c>
      <c r="F4426" s="91">
        <v>3.4896205743283532E-2</v>
      </c>
      <c r="G4426" s="92">
        <v>3.4266545641686234E-2</v>
      </c>
      <c r="H4426" s="92">
        <v>3.3194769193930405E-2</v>
      </c>
      <c r="I4426" s="92">
        <v>3.1928582382501097E-2</v>
      </c>
      <c r="J4426" s="92">
        <v>3.0435147740354621E-2</v>
      </c>
    </row>
    <row r="4427" spans="3:10" x14ac:dyDescent="0.25">
      <c r="C4427" s="84">
        <v>1.5468869918950605E-2</v>
      </c>
      <c r="D4427" s="91">
        <v>2.1772173934567374E-2</v>
      </c>
      <c r="E4427" s="91">
        <v>2.7049729427321575E-2</v>
      </c>
      <c r="F4427" s="91">
        <v>3.1159598420395354E-2</v>
      </c>
      <c r="G4427" s="92">
        <v>3.4362885741353925E-2</v>
      </c>
      <c r="H4427" s="92">
        <v>3.680210455552195E-2</v>
      </c>
      <c r="I4427" s="92">
        <v>3.8847733318789421E-2</v>
      </c>
      <c r="J4427" s="92">
        <v>4.0547808158599118E-2</v>
      </c>
    </row>
    <row r="4428" spans="3:10" x14ac:dyDescent="0.25">
      <c r="C4428" s="84">
        <v>2.5723057454076471E-3</v>
      </c>
      <c r="D4428" s="91">
        <v>4.7901661481520134E-3</v>
      </c>
      <c r="E4428" s="91">
        <v>7.3156813169187752E-3</v>
      </c>
      <c r="F4428" s="91">
        <v>9.8400562591715E-3</v>
      </c>
      <c r="G4428" s="92">
        <v>1.2227883201931024E-2</v>
      </c>
      <c r="H4428" s="92">
        <v>1.4404325268669147E-2</v>
      </c>
      <c r="I4428" s="92">
        <v>1.646228074837067E-2</v>
      </c>
      <c r="J4428" s="92">
        <v>1.8428046576792541E-2</v>
      </c>
    </row>
    <row r="4429" spans="3:10" x14ac:dyDescent="0.25">
      <c r="C4429" s="84">
        <v>2.4685013912470077E-2</v>
      </c>
      <c r="D4429" s="91">
        <v>2.8782822555217257E-2</v>
      </c>
      <c r="E4429" s="91">
        <v>3.1006721144154623E-2</v>
      </c>
      <c r="F4429" s="91">
        <v>3.193311903278373E-2</v>
      </c>
      <c r="G4429" s="92">
        <v>3.2108101134674417E-2</v>
      </c>
      <c r="H4429" s="92">
        <v>3.1728555026953244E-2</v>
      </c>
      <c r="I4429" s="92">
        <v>3.1118194983379303E-2</v>
      </c>
      <c r="J4429" s="92">
        <v>3.0305098380735813E-2</v>
      </c>
    </row>
    <row r="4430" spans="3:10" x14ac:dyDescent="0.25">
      <c r="C4430" s="84">
        <v>1.611349543104754E-2</v>
      </c>
      <c r="D4430" s="91">
        <v>1.9346886575386028E-2</v>
      </c>
      <c r="E4430" s="91">
        <v>2.1516539647705345E-2</v>
      </c>
      <c r="F4430" s="91">
        <v>2.2866838215925479E-2</v>
      </c>
      <c r="G4430" s="92">
        <v>2.364210152314361E-2</v>
      </c>
      <c r="H4430" s="92">
        <v>2.3872883444847566E-2</v>
      </c>
      <c r="I4430" s="92">
        <v>2.3726865828793273E-2</v>
      </c>
      <c r="J4430" s="92">
        <v>2.3193588829861653E-2</v>
      </c>
    </row>
    <row r="4431" spans="3:10" x14ac:dyDescent="0.25">
      <c r="C4431" s="84">
        <v>4.2447229197424847E-3</v>
      </c>
      <c r="D4431" s="91">
        <v>6.2735182691656E-3</v>
      </c>
      <c r="E4431" s="91">
        <v>8.3079081475411088E-3</v>
      </c>
      <c r="F4431" s="91">
        <v>1.0232479463175416E-2</v>
      </c>
      <c r="G4431" s="92">
        <v>1.2023629939089188E-2</v>
      </c>
      <c r="H4431" s="92">
        <v>1.3638533763513616E-2</v>
      </c>
      <c r="I4431" s="92">
        <v>1.5158145146624911E-2</v>
      </c>
      <c r="J4431" s="92">
        <v>1.6586943757899045E-2</v>
      </c>
    </row>
    <row r="4432" spans="3:10" x14ac:dyDescent="0.25">
      <c r="C4432" s="84">
        <v>8.9486489901590891E-4</v>
      </c>
      <c r="D4432" s="91">
        <v>1.8603847998149314E-3</v>
      </c>
      <c r="E4432" s="91">
        <v>3.0885560447495809E-3</v>
      </c>
      <c r="F4432" s="91">
        <v>4.3847155552993048E-3</v>
      </c>
      <c r="G4432" s="92">
        <v>5.5867612160729928E-3</v>
      </c>
      <c r="H4432" s="92">
        <v>6.5740186353980641E-3</v>
      </c>
      <c r="I4432" s="92">
        <v>7.3426909763994975E-3</v>
      </c>
      <c r="J4432" s="92">
        <v>7.8980930791849452E-3</v>
      </c>
    </row>
    <row r="4433" spans="3:10" x14ac:dyDescent="0.25">
      <c r="C4433" s="84">
        <v>1.0361714554511018E-2</v>
      </c>
      <c r="D4433" s="91">
        <v>1.4353610874965693E-2</v>
      </c>
      <c r="E4433" s="91">
        <v>1.7813412563320263E-2</v>
      </c>
      <c r="F4433" s="91">
        <v>2.0663799345522926E-2</v>
      </c>
      <c r="G4433" s="92">
        <v>2.3034479097790734E-2</v>
      </c>
      <c r="H4433" s="92">
        <v>2.4969875765133147E-2</v>
      </c>
      <c r="I4433" s="92">
        <v>2.668656705108018E-2</v>
      </c>
      <c r="J4433" s="92">
        <v>2.8206422632715032E-2</v>
      </c>
    </row>
    <row r="4434" spans="3:10" x14ac:dyDescent="0.25">
      <c r="C4434" s="84">
        <v>1.1945230667962105E-2</v>
      </c>
      <c r="D4434" s="91">
        <v>1.7177401642641806E-2</v>
      </c>
      <c r="E4434" s="91">
        <v>2.1605693899016763E-2</v>
      </c>
      <c r="F4434" s="91">
        <v>2.5008458921772597E-2</v>
      </c>
      <c r="G4434" s="92">
        <v>2.753501628685813E-2</v>
      </c>
      <c r="H4434" s="92">
        <v>2.9281313030496942E-2</v>
      </c>
      <c r="I4434" s="92">
        <v>3.0557294653973222E-2</v>
      </c>
      <c r="J4434" s="92">
        <v>3.1442244580706644E-2</v>
      </c>
    </row>
    <row r="4435" spans="3:10" x14ac:dyDescent="0.25">
      <c r="C4435" s="84">
        <v>9.9583039527070434E-3</v>
      </c>
      <c r="D4435" s="91">
        <v>1.3903670117393116E-2</v>
      </c>
      <c r="E4435" s="91">
        <v>1.7283543210537877E-2</v>
      </c>
      <c r="F4435" s="91">
        <v>1.9891521683625957E-2</v>
      </c>
      <c r="G4435" s="92">
        <v>2.1736149288123414E-2</v>
      </c>
      <c r="H4435" s="92">
        <v>2.2784388241865509E-2</v>
      </c>
      <c r="I4435" s="92">
        <v>2.3209262964551204E-2</v>
      </c>
      <c r="J4435" s="92">
        <v>2.3048000606987938E-2</v>
      </c>
    </row>
    <row r="4436" spans="3:10" x14ac:dyDescent="0.25">
      <c r="C4436" s="84">
        <v>2.7953819063416398E-2</v>
      </c>
      <c r="D4436" s="91">
        <v>3.5277586034970457E-2</v>
      </c>
      <c r="E4436" s="91">
        <v>4.0033247475213855E-2</v>
      </c>
      <c r="F4436" s="91">
        <v>4.2683070454903056E-2</v>
      </c>
      <c r="G4436" s="92">
        <v>4.3936703490894485E-2</v>
      </c>
      <c r="H4436" s="92">
        <v>4.4118527127383754E-2</v>
      </c>
      <c r="I4436" s="92">
        <v>4.3729105021379826E-2</v>
      </c>
      <c r="J4436" s="92">
        <v>4.2843924419579252E-2</v>
      </c>
    </row>
    <row r="4437" spans="3:10" x14ac:dyDescent="0.25">
      <c r="C4437" s="84">
        <v>1.3062871051141204E-2</v>
      </c>
      <c r="D4437" s="91">
        <v>1.5314779875310913E-2</v>
      </c>
      <c r="E4437" s="91">
        <v>1.7178372782813173E-2</v>
      </c>
      <c r="F4437" s="91">
        <v>1.8811052436343994E-2</v>
      </c>
      <c r="G4437" s="92">
        <v>2.0349119069641802E-2</v>
      </c>
      <c r="H4437" s="92">
        <v>2.1770527331983511E-2</v>
      </c>
      <c r="I4437" s="92">
        <v>2.3192578823495191E-2</v>
      </c>
      <c r="J4437" s="92">
        <v>2.4576096321434114E-2</v>
      </c>
    </row>
    <row r="4438" spans="3:10" x14ac:dyDescent="0.25">
      <c r="C4438" s="84">
        <v>5.7374235882997934E-2</v>
      </c>
      <c r="D4438" s="91">
        <v>5.8418048232534013E-2</v>
      </c>
      <c r="E4438" s="91">
        <v>5.7259858610835726E-2</v>
      </c>
      <c r="F4438" s="91">
        <v>5.5575056737161461E-2</v>
      </c>
      <c r="G4438" s="92">
        <v>5.4274323804720873E-2</v>
      </c>
      <c r="H4438" s="92">
        <v>5.345662123118626E-2</v>
      </c>
      <c r="I4438" s="92">
        <v>5.3415517878019909E-2</v>
      </c>
      <c r="J4438" s="92">
        <v>5.3966702219324279E-2</v>
      </c>
    </row>
    <row r="4439" spans="3:10" x14ac:dyDescent="0.25">
      <c r="C4439" s="84">
        <v>2.7813181925552169E-2</v>
      </c>
      <c r="D4439" s="91">
        <v>2.9740594776448002E-2</v>
      </c>
      <c r="E4439" s="91">
        <v>3.026359784628789E-2</v>
      </c>
      <c r="F4439" s="91">
        <v>3.0112926887087711E-2</v>
      </c>
      <c r="G4439" s="92">
        <v>2.9766675078825838E-2</v>
      </c>
      <c r="H4439" s="92">
        <v>2.9312927234352498E-2</v>
      </c>
      <c r="I4439" s="92">
        <v>2.8957070612264667E-2</v>
      </c>
      <c r="J4439" s="92">
        <v>2.8646070372811746E-2</v>
      </c>
    </row>
    <row r="4440" spans="3:10" x14ac:dyDescent="0.25">
      <c r="C4440" s="84">
        <v>1.8561646949243032E-2</v>
      </c>
      <c r="D4440" s="91">
        <v>1.8477877746066983E-2</v>
      </c>
      <c r="E4440" s="91">
        <v>1.7977245490396469E-2</v>
      </c>
      <c r="F4440" s="91">
        <v>1.7410610903479545E-2</v>
      </c>
      <c r="G4440" s="92">
        <v>1.6945246070454556E-2</v>
      </c>
      <c r="H4440" s="92">
        <v>1.6549793643227888E-2</v>
      </c>
      <c r="I4440" s="92">
        <v>1.6292711169350601E-2</v>
      </c>
      <c r="J4440" s="92">
        <v>1.6122207768387384E-2</v>
      </c>
    </row>
    <row r="4441" spans="3:10" x14ac:dyDescent="0.25">
      <c r="C4441" s="84">
        <v>2.06257341835781E-2</v>
      </c>
      <c r="D4441" s="91">
        <v>2.5248824858619009E-2</v>
      </c>
      <c r="E4441" s="91">
        <v>2.8495724126668037E-2</v>
      </c>
      <c r="F4441" s="91">
        <v>3.0717614298335055E-2</v>
      </c>
      <c r="G4441" s="92">
        <v>3.2320148900389492E-2</v>
      </c>
      <c r="H4441" s="92">
        <v>3.3415364856924375E-2</v>
      </c>
      <c r="I4441" s="92">
        <v>3.4266129403971987E-2</v>
      </c>
      <c r="J4441" s="92">
        <v>3.4834023161066242E-2</v>
      </c>
    </row>
    <row r="4442" spans="3:10" x14ac:dyDescent="0.25">
      <c r="C4442" s="84">
        <v>7.4214744134112626E-3</v>
      </c>
      <c r="D4442" s="91">
        <v>9.7822181184399112E-3</v>
      </c>
      <c r="E4442" s="91">
        <v>1.1847653220086525E-2</v>
      </c>
      <c r="F4442" s="91">
        <v>1.362288590835016E-2</v>
      </c>
      <c r="G4442" s="92">
        <v>1.5192214507446908E-2</v>
      </c>
      <c r="H4442" s="92">
        <v>1.6567880401303421E-2</v>
      </c>
      <c r="I4442" s="92">
        <v>1.7883489816633381E-2</v>
      </c>
      <c r="J4442" s="92">
        <v>1.9159417302110647E-2</v>
      </c>
    </row>
    <row r="4443" spans="3:10" x14ac:dyDescent="0.25">
      <c r="C4443" s="84">
        <v>2.6620457249895924E-2</v>
      </c>
      <c r="D4443" s="91">
        <v>3.1734602328993555E-2</v>
      </c>
      <c r="E4443" s="91">
        <v>3.4594767782335084E-2</v>
      </c>
      <c r="F4443" s="91">
        <v>3.598370473896708E-2</v>
      </c>
      <c r="G4443" s="92">
        <v>3.6597101180446574E-2</v>
      </c>
      <c r="H4443" s="92">
        <v>3.6649910985087131E-2</v>
      </c>
      <c r="I4443" s="92">
        <v>3.6453447276159581E-2</v>
      </c>
      <c r="J4443" s="92">
        <v>3.596908913899538E-2</v>
      </c>
    </row>
    <row r="4444" spans="3:10" x14ac:dyDescent="0.25">
      <c r="C4444" s="84">
        <v>1.6769461488206391E-2</v>
      </c>
      <c r="D4444" s="91">
        <v>2.0687338038789818E-2</v>
      </c>
      <c r="E4444" s="91">
        <v>2.3649010347274679E-2</v>
      </c>
      <c r="F4444" s="91">
        <v>2.5947869016161074E-2</v>
      </c>
      <c r="G4444" s="92">
        <v>2.7920302123936199E-2</v>
      </c>
      <c r="H4444" s="92">
        <v>2.9660222756585752E-2</v>
      </c>
      <c r="I4444" s="92">
        <v>3.1402001967229955E-2</v>
      </c>
      <c r="J4444" s="92">
        <v>3.3117806893054741E-2</v>
      </c>
    </row>
    <row r="4445" spans="3:10" x14ac:dyDescent="0.25">
      <c r="C4445" s="84">
        <v>6.7986858744505637E-3</v>
      </c>
      <c r="D4445" s="91">
        <v>1.2180789150952085E-2</v>
      </c>
      <c r="E4445" s="91">
        <v>1.7683683718250177E-2</v>
      </c>
      <c r="F4445" s="91">
        <v>2.2444191299421233E-2</v>
      </c>
      <c r="G4445" s="92">
        <v>2.6180743506382692E-2</v>
      </c>
      <c r="H4445" s="92">
        <v>2.8808205917745904E-2</v>
      </c>
      <c r="I4445" s="92">
        <v>3.0579496209586544E-2</v>
      </c>
      <c r="J4445" s="92">
        <v>3.1576678669854689E-2</v>
      </c>
    </row>
    <row r="4446" spans="3:10" x14ac:dyDescent="0.25">
      <c r="C4446" s="84">
        <v>1.5497193593595334E-2</v>
      </c>
      <c r="D4446" s="91">
        <v>1.824695846460881E-2</v>
      </c>
      <c r="E4446" s="91">
        <v>2.004245028105188E-2</v>
      </c>
      <c r="F4446" s="91">
        <v>2.1152664584757064E-2</v>
      </c>
      <c r="G4446" s="92">
        <v>2.1848264272391612E-2</v>
      </c>
      <c r="H4446" s="92">
        <v>2.2205055659903019E-2</v>
      </c>
      <c r="I4446" s="92">
        <v>2.2417671730940416E-2</v>
      </c>
      <c r="J4446" s="92">
        <v>2.2495061914996166E-2</v>
      </c>
    </row>
    <row r="4447" spans="3:10" x14ac:dyDescent="0.25">
      <c r="C4447" s="84">
        <v>2.9071609956286104E-2</v>
      </c>
      <c r="D4447" s="91">
        <v>3.2406895811852826E-2</v>
      </c>
      <c r="E4447" s="91">
        <v>3.4133830478210662E-2</v>
      </c>
      <c r="F4447" s="91">
        <v>3.4921435414950658E-2</v>
      </c>
      <c r="G4447" s="92">
        <v>3.5272224195673885E-2</v>
      </c>
      <c r="H4447" s="92">
        <v>3.5295254668580231E-2</v>
      </c>
      <c r="I4447" s="92">
        <v>3.526401902996789E-2</v>
      </c>
      <c r="J4447" s="92">
        <v>3.5148365375405985E-2</v>
      </c>
    </row>
    <row r="4448" spans="3:10" x14ac:dyDescent="0.25">
      <c r="C4448" s="84">
        <v>5.2898956859119993E-3</v>
      </c>
      <c r="D4448" s="91">
        <v>8.6608809596080936E-3</v>
      </c>
      <c r="E4448" s="91">
        <v>1.19917139839436E-2</v>
      </c>
      <c r="F4448" s="91">
        <v>1.4860132482274063E-2</v>
      </c>
      <c r="G4448" s="92">
        <v>1.7124505612523801E-2</v>
      </c>
      <c r="H4448" s="92">
        <v>1.8716669101246773E-2</v>
      </c>
      <c r="I4448" s="92">
        <v>1.9784767055383637E-2</v>
      </c>
      <c r="J4448" s="92">
        <v>2.0378797206946277E-2</v>
      </c>
    </row>
    <row r="4449" spans="3:10" x14ac:dyDescent="0.25">
      <c r="C4449" s="84">
        <v>3.5455675234163887E-3</v>
      </c>
      <c r="D4449" s="91">
        <v>6.4414462771308478E-3</v>
      </c>
      <c r="E4449" s="91">
        <v>9.4262159509736695E-3</v>
      </c>
      <c r="F4449" s="91">
        <v>1.199682770943203E-2</v>
      </c>
      <c r="G4449" s="92">
        <v>1.3985233171601764E-2</v>
      </c>
      <c r="H4449" s="92">
        <v>1.5364222697088739E-2</v>
      </c>
      <c r="I4449" s="92">
        <v>1.6310676780040653E-2</v>
      </c>
      <c r="J4449" s="92">
        <v>1.691770170294702E-2</v>
      </c>
    </row>
    <row r="4450" spans="3:10" x14ac:dyDescent="0.25">
      <c r="C4450" s="84">
        <v>1.1759837154746175E-2</v>
      </c>
      <c r="D4450" s="91">
        <v>1.3872590694534843E-2</v>
      </c>
      <c r="E4450" s="91">
        <v>1.5600780900300384E-2</v>
      </c>
      <c r="F4450" s="91">
        <v>1.704581931863244E-2</v>
      </c>
      <c r="G4450" s="92">
        <v>1.830812229524878E-2</v>
      </c>
      <c r="H4450" s="92">
        <v>1.9359614776980717E-2</v>
      </c>
      <c r="I4450" s="92">
        <v>2.030577446918733E-2</v>
      </c>
      <c r="J4450" s="92">
        <v>2.1116079354919597E-2</v>
      </c>
    </row>
    <row r="4451" spans="3:10" x14ac:dyDescent="0.25">
      <c r="C4451" s="84">
        <v>3.4105888319048367E-3</v>
      </c>
      <c r="D4451" s="91">
        <v>5.7915575395337529E-3</v>
      </c>
      <c r="E4451" s="91">
        <v>8.356447605327515E-3</v>
      </c>
      <c r="F4451" s="91">
        <v>1.0786425123962043E-2</v>
      </c>
      <c r="G4451" s="92">
        <v>1.2901513280762292E-2</v>
      </c>
      <c r="H4451" s="92">
        <v>1.4564238398052244E-2</v>
      </c>
      <c r="I4451" s="92">
        <v>1.58228943033633E-2</v>
      </c>
      <c r="J4451" s="92">
        <v>1.6682615442829563E-2</v>
      </c>
    </row>
    <row r="4452" spans="3:10" x14ac:dyDescent="0.25">
      <c r="C4452" s="84">
        <v>1.0197544760294185E-2</v>
      </c>
      <c r="D4452" s="91">
        <v>1.2464450080755477E-2</v>
      </c>
      <c r="E4452" s="91">
        <v>1.4300761117838101E-2</v>
      </c>
      <c r="F4452" s="91">
        <v>1.5763057531612397E-2</v>
      </c>
      <c r="G4452" s="92">
        <v>1.6941048842504643E-2</v>
      </c>
      <c r="H4452" s="92">
        <v>1.7819178513701225E-2</v>
      </c>
      <c r="I4452" s="92">
        <v>1.850976454394614E-2</v>
      </c>
      <c r="J4452" s="92">
        <v>1.9001839384793592E-2</v>
      </c>
    </row>
    <row r="4453" spans="3:10" x14ac:dyDescent="0.25">
      <c r="C4453" s="84">
        <v>2.4950243898640852E-3</v>
      </c>
      <c r="D4453" s="91">
        <v>4.5143906131490663E-3</v>
      </c>
      <c r="E4453" s="91">
        <v>6.7922342568062649E-3</v>
      </c>
      <c r="F4453" s="91">
        <v>9.0454784943876879E-3</v>
      </c>
      <c r="G4453" s="92">
        <v>1.1122106199960059E-2</v>
      </c>
      <c r="H4453" s="92">
        <v>1.2913374981224258E-2</v>
      </c>
      <c r="I4453" s="92">
        <v>1.4465386656824645E-2</v>
      </c>
      <c r="J4453" s="92">
        <v>1.5773027852659112E-2</v>
      </c>
    </row>
    <row r="4454" spans="3:10" x14ac:dyDescent="0.25">
      <c r="C4454" s="84">
        <v>7.4746545533193043E-3</v>
      </c>
      <c r="D4454" s="91">
        <v>9.7694875330025799E-3</v>
      </c>
      <c r="E4454" s="91">
        <v>1.1774108821263488E-2</v>
      </c>
      <c r="F4454" s="91">
        <v>1.3420317963843971E-2</v>
      </c>
      <c r="G4454" s="92">
        <v>1.4699229882293333E-2</v>
      </c>
      <c r="H4454" s="92">
        <v>1.5542168015715827E-2</v>
      </c>
      <c r="I4454" s="92">
        <v>1.6022001050549618E-2</v>
      </c>
      <c r="J4454" s="92">
        <v>1.6133661453206868E-2</v>
      </c>
    </row>
    <row r="4455" spans="3:10" x14ac:dyDescent="0.25">
      <c r="C4455" s="84">
        <v>1.913525491304513E-2</v>
      </c>
      <c r="D4455" s="91">
        <v>2.3124245122450308E-2</v>
      </c>
      <c r="E4455" s="91">
        <v>2.5810870859449438E-2</v>
      </c>
      <c r="F4455" s="91">
        <v>2.7580274979640274E-2</v>
      </c>
      <c r="G4455" s="92">
        <v>2.8851432728449172E-2</v>
      </c>
      <c r="H4455" s="92">
        <v>2.9773183443297848E-2</v>
      </c>
      <c r="I4455" s="92">
        <v>3.0627872659987315E-2</v>
      </c>
      <c r="J4455" s="92">
        <v>3.1429096790617519E-2</v>
      </c>
    </row>
    <row r="4456" spans="3:10" x14ac:dyDescent="0.25">
      <c r="C4456" s="84">
        <v>6.5833760986464306E-3</v>
      </c>
      <c r="D4456" s="91">
        <v>1.0657921874343978E-2</v>
      </c>
      <c r="E4456" s="91">
        <v>1.4749782550360753E-2</v>
      </c>
      <c r="F4456" s="91">
        <v>1.8445309250078663E-2</v>
      </c>
      <c r="G4456" s="92">
        <v>2.1621189116687176E-2</v>
      </c>
      <c r="H4456" s="92">
        <v>2.4182623988644441E-2</v>
      </c>
      <c r="I4456" s="92">
        <v>2.626501320776119E-2</v>
      </c>
      <c r="J4456" s="92">
        <v>2.7853989684048567E-2</v>
      </c>
    </row>
    <row r="4457" spans="3:10" x14ac:dyDescent="0.25">
      <c r="C4457" s="84">
        <v>9.8951790165346352E-3</v>
      </c>
      <c r="D4457" s="91">
        <v>1.4456814722530881E-2</v>
      </c>
      <c r="E4457" s="91">
        <v>1.8464474272382462E-2</v>
      </c>
      <c r="F4457" s="91">
        <v>2.1677336183281153E-2</v>
      </c>
      <c r="G4457" s="92">
        <v>2.4165087716929635E-2</v>
      </c>
      <c r="H4457" s="92">
        <v>2.595757474496569E-2</v>
      </c>
      <c r="I4457" s="92">
        <v>2.7283847997455691E-2</v>
      </c>
      <c r="J4457" s="92">
        <v>2.8179269595839967E-2</v>
      </c>
    </row>
    <row r="4458" spans="3:10" x14ac:dyDescent="0.25">
      <c r="C4458" s="84">
        <v>1.9727470058956326E-2</v>
      </c>
      <c r="D4458" s="91">
        <v>2.3834587249957902E-2</v>
      </c>
      <c r="E4458" s="91">
        <v>2.6702896517906752E-2</v>
      </c>
      <c r="F4458" s="91">
        <v>2.8673680896104239E-2</v>
      </c>
      <c r="G4458" s="92">
        <v>3.0100776704466928E-2</v>
      </c>
      <c r="H4458" s="92">
        <v>3.1060865456887625E-2</v>
      </c>
      <c r="I4458" s="92">
        <v>3.1783318882100023E-2</v>
      </c>
      <c r="J4458" s="92">
        <v>3.2233367073427339E-2</v>
      </c>
    </row>
    <row r="4459" spans="3:10" x14ac:dyDescent="0.25">
      <c r="C4459" s="84">
        <v>7.6584698917993256E-3</v>
      </c>
      <c r="D4459" s="91">
        <v>1.025463728148213E-2</v>
      </c>
      <c r="E4459" s="91">
        <v>1.2280081041512863E-2</v>
      </c>
      <c r="F4459" s="91">
        <v>1.3712231639260794E-2</v>
      </c>
      <c r="G4459" s="92">
        <v>1.4668166880041644E-2</v>
      </c>
      <c r="H4459" s="92">
        <v>1.5206096870037655E-2</v>
      </c>
      <c r="I4459" s="92">
        <v>1.549143155874871E-2</v>
      </c>
      <c r="J4459" s="92">
        <v>1.5571684682563657E-2</v>
      </c>
    </row>
    <row r="4460" spans="3:10" x14ac:dyDescent="0.25">
      <c r="C4460" s="84">
        <v>7.9553754015512703E-3</v>
      </c>
      <c r="D4460" s="91">
        <v>1.2203220606086728E-2</v>
      </c>
      <c r="E4460" s="91">
        <v>1.621726490821675E-2</v>
      </c>
      <c r="F4460" s="91">
        <v>1.9686660215064773E-2</v>
      </c>
      <c r="G4460" s="92">
        <v>2.2607312325166953E-2</v>
      </c>
      <c r="H4460" s="92">
        <v>2.497415169556131E-2</v>
      </c>
      <c r="I4460" s="92">
        <v>2.6991526391565143E-2</v>
      </c>
      <c r="J4460" s="92">
        <v>2.8683227748616161E-2</v>
      </c>
    </row>
    <row r="4461" spans="3:10" x14ac:dyDescent="0.25">
      <c r="C4461" s="84">
        <v>1.6723031703502939E-2</v>
      </c>
      <c r="D4461" s="91">
        <v>1.8418894679049638E-2</v>
      </c>
      <c r="E4461" s="91">
        <v>1.9746890061833975E-2</v>
      </c>
      <c r="F4461" s="91">
        <v>2.0915378365087077E-2</v>
      </c>
      <c r="G4461" s="92">
        <v>2.2074258194074558E-2</v>
      </c>
      <c r="H4461" s="92">
        <v>2.3194828799918635E-2</v>
      </c>
      <c r="I4461" s="92">
        <v>2.4401252975655357E-2</v>
      </c>
      <c r="J4461" s="92">
        <v>2.5650989310528931E-2</v>
      </c>
    </row>
    <row r="4462" spans="3:10" x14ac:dyDescent="0.25">
      <c r="C4462" s="84">
        <v>1.4908659737943111E-2</v>
      </c>
      <c r="D4462" s="91">
        <v>1.6702799382463072E-2</v>
      </c>
      <c r="E4462" s="91">
        <v>1.7914298395863962E-2</v>
      </c>
      <c r="F4462" s="91">
        <v>1.8789548844493398E-2</v>
      </c>
      <c r="G4462" s="92">
        <v>1.9517006009845746E-2</v>
      </c>
      <c r="H4462" s="92">
        <v>2.0106521754608312E-2</v>
      </c>
      <c r="I4462" s="92">
        <v>2.0685542457152768E-2</v>
      </c>
      <c r="J4462" s="92">
        <v>2.1225508976535374E-2</v>
      </c>
    </row>
    <row r="4463" spans="3:10" x14ac:dyDescent="0.25">
      <c r="C4463" s="84">
        <v>2.4484768423322468E-2</v>
      </c>
      <c r="D4463" s="91">
        <v>2.8685957067343539E-2</v>
      </c>
      <c r="E4463" s="91">
        <v>3.0634348702294631E-2</v>
      </c>
      <c r="F4463" s="91">
        <v>3.103502530473904E-2</v>
      </c>
      <c r="G4463" s="92">
        <v>3.0574385727715602E-2</v>
      </c>
      <c r="H4463" s="92">
        <v>2.9554032596294532E-2</v>
      </c>
      <c r="I4463" s="92">
        <v>2.8349739896046895E-2</v>
      </c>
      <c r="J4463" s="92">
        <v>2.7031752960418671E-2</v>
      </c>
    </row>
    <row r="4464" spans="3:10" x14ac:dyDescent="0.25">
      <c r="C4464" s="84">
        <v>9.2081228388082789E-3</v>
      </c>
      <c r="D4464" s="91">
        <v>1.2716776197470955E-2</v>
      </c>
      <c r="E4464" s="91">
        <v>1.5639126535480399E-2</v>
      </c>
      <c r="F4464" s="91">
        <v>1.7853275650759351E-2</v>
      </c>
      <c r="G4464" s="92">
        <v>1.9446069969797187E-2</v>
      </c>
      <c r="H4464" s="92">
        <v>2.0456805781046469E-2</v>
      </c>
      <c r="I4464" s="92">
        <v>2.1084538148302152E-2</v>
      </c>
      <c r="J4464" s="92">
        <v>2.1376085064074384E-2</v>
      </c>
    </row>
    <row r="4465" spans="3:10" x14ac:dyDescent="0.25">
      <c r="C4465" s="84">
        <v>3.338695229057842E-2</v>
      </c>
      <c r="D4465" s="91">
        <v>3.4781751436995065E-2</v>
      </c>
      <c r="E4465" s="91">
        <v>3.4741440689911113E-2</v>
      </c>
      <c r="F4465" s="91">
        <v>3.4051682560901055E-2</v>
      </c>
      <c r="G4465" s="92">
        <v>3.3176242589009912E-2</v>
      </c>
      <c r="H4465" s="92">
        <v>3.2159131019240471E-2</v>
      </c>
      <c r="I4465" s="92">
        <v>3.120499292185135E-2</v>
      </c>
      <c r="J4465" s="92">
        <v>3.0261649921633417E-2</v>
      </c>
    </row>
    <row r="4466" spans="3:10" x14ac:dyDescent="0.25">
      <c r="C4466" s="84">
        <v>2.4560238993953053E-2</v>
      </c>
      <c r="D4466" s="91">
        <v>2.5872900501300578E-2</v>
      </c>
      <c r="E4466" s="91">
        <v>2.6618994381159458E-2</v>
      </c>
      <c r="F4466" s="91">
        <v>2.718599820878979E-2</v>
      </c>
      <c r="G4466" s="92">
        <v>2.7798098677894571E-2</v>
      </c>
      <c r="H4466" s="92">
        <v>2.8405689905078763E-2</v>
      </c>
      <c r="I4466" s="92">
        <v>2.9127864118678834E-2</v>
      </c>
      <c r="J4466" s="92">
        <v>2.986624130614849E-2</v>
      </c>
    </row>
    <row r="4467" spans="3:10" x14ac:dyDescent="0.25">
      <c r="C4467" s="84">
        <v>3.5350596270834677E-3</v>
      </c>
      <c r="D4467" s="91">
        <v>5.898997370675437E-3</v>
      </c>
      <c r="E4467" s="91">
        <v>8.4548398481429799E-3</v>
      </c>
      <c r="F4467" s="91">
        <v>1.0970456037924811E-2</v>
      </c>
      <c r="G4467" s="92">
        <v>1.3359751108075227E-2</v>
      </c>
      <c r="H4467" s="92">
        <v>1.5558383399601042E-2</v>
      </c>
      <c r="I4467" s="92">
        <v>1.7662451041050822E-2</v>
      </c>
      <c r="J4467" s="92">
        <v>1.9687143698208353E-2</v>
      </c>
    </row>
    <row r="4468" spans="3:10" x14ac:dyDescent="0.25">
      <c r="C4468" s="84">
        <v>2.2432359747958804E-3</v>
      </c>
      <c r="D4468" s="91">
        <v>4.2385590199884799E-3</v>
      </c>
      <c r="E4468" s="91">
        <v>6.3987088607692097E-3</v>
      </c>
      <c r="F4468" s="91">
        <v>8.3346755862017848E-3</v>
      </c>
      <c r="G4468" s="92">
        <v>9.8655340596880692E-3</v>
      </c>
      <c r="H4468" s="92">
        <v>1.0918899465865183E-2</v>
      </c>
      <c r="I4468" s="92">
        <v>1.1588104896462221E-2</v>
      </c>
      <c r="J4468" s="92">
        <v>1.192686632718078E-2</v>
      </c>
    </row>
    <row r="4469" spans="3:10" x14ac:dyDescent="0.25">
      <c r="C4469" s="84">
        <v>4.2074376586343247E-3</v>
      </c>
      <c r="D4469" s="91">
        <v>6.8523351147151577E-3</v>
      </c>
      <c r="E4469" s="91">
        <v>9.5015969904736625E-3</v>
      </c>
      <c r="F4469" s="91">
        <v>1.1873337787342323E-2</v>
      </c>
      <c r="G4469" s="92">
        <v>1.388455130952187E-2</v>
      </c>
      <c r="H4469" s="92">
        <v>1.5480553127705861E-2</v>
      </c>
      <c r="I4469" s="92">
        <v>1.6760175022353035E-2</v>
      </c>
      <c r="J4469" s="92">
        <v>1.7728755275407841E-2</v>
      </c>
    </row>
    <row r="4470" spans="3:10" x14ac:dyDescent="0.25">
      <c r="C4470" s="84">
        <v>1.451195278073455E-2</v>
      </c>
      <c r="D4470" s="91">
        <v>1.9413610312403334E-2</v>
      </c>
      <c r="E4470" s="91">
        <v>2.3251035302313164E-2</v>
      </c>
      <c r="F4470" s="91">
        <v>2.5975068828136438E-2</v>
      </c>
      <c r="G4470" s="92">
        <v>2.777857722467621E-2</v>
      </c>
      <c r="H4470" s="92">
        <v>2.8727209950172642E-2</v>
      </c>
      <c r="I4470" s="92">
        <v>2.9083451634435688E-2</v>
      </c>
      <c r="J4470" s="92">
        <v>2.8890761420059592E-2</v>
      </c>
    </row>
    <row r="4471" spans="3:10" x14ac:dyDescent="0.25">
      <c r="C4471" s="84">
        <v>2.9877976829248906E-2</v>
      </c>
      <c r="D4471" s="91">
        <v>3.33082237526224E-2</v>
      </c>
      <c r="E4471" s="91">
        <v>3.5312123501983997E-2</v>
      </c>
      <c r="F4471" s="91">
        <v>3.6491951655364716E-2</v>
      </c>
      <c r="G4471" s="92">
        <v>3.7293149248518731E-2</v>
      </c>
      <c r="H4471" s="92">
        <v>3.7768116019042307E-2</v>
      </c>
      <c r="I4471" s="92">
        <v>3.8157136859643233E-2</v>
      </c>
      <c r="J4471" s="92">
        <v>3.8384332241190963E-2</v>
      </c>
    </row>
    <row r="4472" spans="3:10" x14ac:dyDescent="0.25">
      <c r="C4472" s="84">
        <v>1.5109409171700259E-2</v>
      </c>
      <c r="D4472" s="91">
        <v>1.7849827394066587E-2</v>
      </c>
      <c r="E4472" s="91">
        <v>1.9534059993698925E-2</v>
      </c>
      <c r="F4472" s="91">
        <v>2.0395015615466097E-2</v>
      </c>
      <c r="G4472" s="92">
        <v>2.0691951749457062E-2</v>
      </c>
      <c r="H4472" s="92">
        <v>2.0514283937277885E-2</v>
      </c>
      <c r="I4472" s="92">
        <v>2.0074775447234718E-2</v>
      </c>
      <c r="J4472" s="92">
        <v>1.942211931008718E-2</v>
      </c>
    </row>
    <row r="4473" spans="3:10" x14ac:dyDescent="0.25">
      <c r="C4473" s="84">
        <v>6.7088006838891797E-3</v>
      </c>
      <c r="D4473" s="91">
        <v>8.9776501957019444E-3</v>
      </c>
      <c r="E4473" s="91">
        <v>1.0973562213787501E-2</v>
      </c>
      <c r="F4473" s="91">
        <v>1.2716774708724435E-2</v>
      </c>
      <c r="G4473" s="92">
        <v>1.4306007283812528E-2</v>
      </c>
      <c r="H4473" s="92">
        <v>1.5762374591096237E-2</v>
      </c>
      <c r="I4473" s="92">
        <v>1.7206910126994809E-2</v>
      </c>
      <c r="J4473" s="92">
        <v>1.8637988163683835E-2</v>
      </c>
    </row>
    <row r="4474" spans="3:10" x14ac:dyDescent="0.25">
      <c r="C4474" s="84">
        <v>2.8935036482319828E-3</v>
      </c>
      <c r="D4474" s="91">
        <v>4.6112011154540141E-3</v>
      </c>
      <c r="E4474" s="91">
        <v>6.4337317049571576E-3</v>
      </c>
      <c r="F4474" s="91">
        <v>8.2251410387526175E-3</v>
      </c>
      <c r="G4474" s="92">
        <v>9.9414758073773438E-3</v>
      </c>
      <c r="H4474" s="92">
        <v>1.1541235199687284E-2</v>
      </c>
      <c r="I4474" s="92">
        <v>1.3097543159175816E-2</v>
      </c>
      <c r="J4474" s="92">
        <v>1.4625039920671871E-2</v>
      </c>
    </row>
    <row r="4475" spans="3:10" x14ac:dyDescent="0.25">
      <c r="C4475" s="84">
        <v>9.26746869965254E-3</v>
      </c>
      <c r="D4475" s="91">
        <v>1.4488816906066401E-2</v>
      </c>
      <c r="E4475" s="91">
        <v>1.9236982924882257E-2</v>
      </c>
      <c r="F4475" s="91">
        <v>2.3046154551650048E-2</v>
      </c>
      <c r="G4475" s="92">
        <v>2.5930160359046009E-2</v>
      </c>
      <c r="H4475" s="92">
        <v>2.7954646891435297E-2</v>
      </c>
      <c r="I4475" s="92">
        <v>2.9432403229423552E-2</v>
      </c>
      <c r="J4475" s="92">
        <v>3.0467730230332328E-2</v>
      </c>
    </row>
    <row r="4476" spans="3:10" x14ac:dyDescent="0.25">
      <c r="C4476" s="84">
        <v>7.2012303336331978E-3</v>
      </c>
      <c r="D4476" s="91">
        <v>1.0956480926305625E-2</v>
      </c>
      <c r="E4476" s="91">
        <v>1.4466038479265905E-2</v>
      </c>
      <c r="F4476" s="91">
        <v>1.7426260852997016E-2</v>
      </c>
      <c r="G4476" s="92">
        <v>1.9804134104194685E-2</v>
      </c>
      <c r="H4476" s="92">
        <v>2.1581349224450562E-2</v>
      </c>
      <c r="I4476" s="92">
        <v>2.2943162049214358E-2</v>
      </c>
      <c r="J4476" s="92">
        <v>2.3937623698869186E-2</v>
      </c>
    </row>
    <row r="4477" spans="3:10" x14ac:dyDescent="0.25">
      <c r="C4477" s="84">
        <v>2.7081994126938553E-3</v>
      </c>
      <c r="D4477" s="91">
        <v>4.2140428072386521E-3</v>
      </c>
      <c r="E4477" s="91">
        <v>5.7586788346615332E-3</v>
      </c>
      <c r="F4477" s="91">
        <v>7.2015196577343956E-3</v>
      </c>
      <c r="G4477" s="92">
        <v>8.4829592844325209E-3</v>
      </c>
      <c r="H4477" s="92">
        <v>9.5532192158555868E-3</v>
      </c>
      <c r="I4477" s="92">
        <v>1.0469715448778397E-2</v>
      </c>
      <c r="J4477" s="92">
        <v>1.1250217422296887E-2</v>
      </c>
    </row>
    <row r="4478" spans="3:10" x14ac:dyDescent="0.25">
      <c r="C4478" s="84">
        <v>2.2684720020601425E-3</v>
      </c>
      <c r="D4478" s="91">
        <v>4.8383756204279944E-3</v>
      </c>
      <c r="E4478" s="91">
        <v>8.0248346474386129E-3</v>
      </c>
      <c r="F4478" s="91">
        <v>1.1270691308611023E-2</v>
      </c>
      <c r="G4478" s="92">
        <v>1.4192828456629E-2</v>
      </c>
      <c r="H4478" s="92">
        <v>1.6542079840996381E-2</v>
      </c>
      <c r="I4478" s="92">
        <v>1.8333645762304573E-2</v>
      </c>
      <c r="J4478" s="92">
        <v>1.9557840668635251E-2</v>
      </c>
    </row>
    <row r="4479" spans="3:10" x14ac:dyDescent="0.25">
      <c r="C4479" s="84">
        <v>3.4783075981975869E-3</v>
      </c>
      <c r="D4479" s="91">
        <v>7.2931214854828194E-3</v>
      </c>
      <c r="E4479" s="91">
        <v>1.1856495021997589E-2</v>
      </c>
      <c r="F4479" s="91">
        <v>1.6330250871279484E-2</v>
      </c>
      <c r="G4479" s="92">
        <v>2.0207767525715008E-2</v>
      </c>
      <c r="H4479" s="92">
        <v>2.3194533553747065E-2</v>
      </c>
      <c r="I4479" s="92">
        <v>2.535023760471453E-2</v>
      </c>
      <c r="J4479" s="92">
        <v>2.6669363002126752E-2</v>
      </c>
    </row>
    <row r="4480" spans="3:10" x14ac:dyDescent="0.25">
      <c r="C4480" s="84">
        <v>6.0035640363545889E-2</v>
      </c>
      <c r="D4480" s="91">
        <v>4.7293845162485047E-2</v>
      </c>
      <c r="E4480" s="91">
        <v>3.9328932564517236E-2</v>
      </c>
      <c r="F4480" s="91">
        <v>3.4291213281324978E-2</v>
      </c>
      <c r="G4480" s="92">
        <v>3.1105535966227643E-2</v>
      </c>
      <c r="H4480" s="92">
        <v>2.8977267926286542E-2</v>
      </c>
      <c r="I4480" s="92">
        <v>2.7639966863337063E-2</v>
      </c>
      <c r="J4480" s="92">
        <v>2.6786875181977955E-2</v>
      </c>
    </row>
    <row r="4481" spans="3:10" x14ac:dyDescent="0.25">
      <c r="C4481" s="84">
        <v>4.898616315356907E-3</v>
      </c>
      <c r="D4481" s="91">
        <v>6.8507801049754345E-3</v>
      </c>
      <c r="E4481" s="91">
        <v>8.5218090394783477E-3</v>
      </c>
      <c r="F4481" s="91">
        <v>9.8482622248899747E-3</v>
      </c>
      <c r="G4481" s="92">
        <v>1.0878011107871413E-2</v>
      </c>
      <c r="H4481" s="92">
        <v>1.1629679758155037E-2</v>
      </c>
      <c r="I4481" s="92">
        <v>1.2212705296427689E-2</v>
      </c>
      <c r="J4481" s="92">
        <v>1.2654701874086275E-2</v>
      </c>
    </row>
    <row r="4482" spans="3:10" x14ac:dyDescent="0.25">
      <c r="C4482" s="84">
        <v>3.8811080384873976E-3</v>
      </c>
      <c r="D4482" s="91">
        <v>5.9596059496393322E-3</v>
      </c>
      <c r="E4482" s="91">
        <v>8.0885862290587737E-3</v>
      </c>
      <c r="F4482" s="91">
        <v>1.0138453955140288E-2</v>
      </c>
      <c r="G4482" s="92">
        <v>1.2090023608479512E-2</v>
      </c>
      <c r="H4482" s="92">
        <v>1.3914815924767097E-2</v>
      </c>
      <c r="I4482" s="92">
        <v>1.571147670265291E-2</v>
      </c>
      <c r="J4482" s="92">
        <v>1.7499494615135596E-2</v>
      </c>
    </row>
    <row r="4483" spans="3:10" x14ac:dyDescent="0.25">
      <c r="C4483" s="84">
        <v>2.9349024815067661E-2</v>
      </c>
      <c r="D4483" s="91">
        <v>3.1646215379028966E-2</v>
      </c>
      <c r="E4483" s="91">
        <v>3.2701293185276675E-2</v>
      </c>
      <c r="F4483" s="91">
        <v>3.3145181146442826E-2</v>
      </c>
      <c r="G4483" s="92">
        <v>3.3392788228869312E-2</v>
      </c>
      <c r="H4483" s="92">
        <v>3.3480853032435469E-2</v>
      </c>
      <c r="I4483" s="92">
        <v>3.3611223896350226E-2</v>
      </c>
      <c r="J4483" s="92">
        <v>3.3707433656963305E-2</v>
      </c>
    </row>
    <row r="4484" spans="3:10" x14ac:dyDescent="0.25">
      <c r="C4484" s="84">
        <v>9.6060122257307888E-3</v>
      </c>
      <c r="D4484" s="91">
        <v>1.4306654439454206E-2</v>
      </c>
      <c r="E4484" s="91">
        <v>1.8324606098894445E-2</v>
      </c>
      <c r="F4484" s="91">
        <v>2.1342114720540949E-2</v>
      </c>
      <c r="G4484" s="92">
        <v>2.3431184513623016E-2</v>
      </c>
      <c r="H4484" s="92">
        <v>2.4661755859901376E-2</v>
      </c>
      <c r="I4484" s="92">
        <v>2.5303541788440617E-2</v>
      </c>
      <c r="J4484" s="92">
        <v>2.5439306717534287E-2</v>
      </c>
    </row>
    <row r="4485" spans="3:10" x14ac:dyDescent="0.25">
      <c r="C4485" s="84">
        <v>3.4262923042879517E-3</v>
      </c>
      <c r="D4485" s="91">
        <v>5.143825092599928E-3</v>
      </c>
      <c r="E4485" s="91">
        <v>6.8320308157291025E-3</v>
      </c>
      <c r="F4485" s="91">
        <v>8.3656504512308171E-3</v>
      </c>
      <c r="G4485" s="92">
        <v>9.7089011758918452E-3</v>
      </c>
      <c r="H4485" s="92">
        <v>1.0820574992263299E-2</v>
      </c>
      <c r="I4485" s="92">
        <v>1.1765891664336177E-2</v>
      </c>
      <c r="J4485" s="92">
        <v>1.2554742801900044E-2</v>
      </c>
    </row>
    <row r="4486" spans="3:10" x14ac:dyDescent="0.25">
      <c r="C4486" s="84">
        <v>1.5069297841420126E-3</v>
      </c>
      <c r="D4486" s="91">
        <v>2.6167081372641884E-3</v>
      </c>
      <c r="E4486" s="91">
        <v>3.8991366131795576E-3</v>
      </c>
      <c r="F4486" s="91">
        <v>5.2133870067030469E-3</v>
      </c>
      <c r="G4486" s="92">
        <v>6.4540346015327403E-3</v>
      </c>
      <c r="H4486" s="92">
        <v>7.5229581326564827E-3</v>
      </c>
      <c r="I4486" s="92">
        <v>8.4171410626639326E-3</v>
      </c>
      <c r="J4486" s="92">
        <v>9.11966865156515E-3</v>
      </c>
    </row>
    <row r="4487" spans="3:10" x14ac:dyDescent="0.25">
      <c r="C4487" s="84">
        <v>1.8150562475121729E-2</v>
      </c>
      <c r="D4487" s="91">
        <v>2.0212033099708804E-2</v>
      </c>
      <c r="E4487" s="91">
        <v>2.1650038112808242E-2</v>
      </c>
      <c r="F4487" s="91">
        <v>2.2779975570392019E-2</v>
      </c>
      <c r="G4487" s="92">
        <v>2.3844986551770316E-2</v>
      </c>
      <c r="H4487" s="92">
        <v>2.4871765624877053E-2</v>
      </c>
      <c r="I4487" s="92">
        <v>2.6031084653826062E-2</v>
      </c>
      <c r="J4487" s="92">
        <v>2.7298699013138993E-2</v>
      </c>
    </row>
    <row r="4488" spans="3:10" x14ac:dyDescent="0.25">
      <c r="C4488" s="84">
        <v>6.0855923355028676E-3</v>
      </c>
      <c r="D4488" s="91">
        <v>9.7330359029677901E-3</v>
      </c>
      <c r="E4488" s="91">
        <v>1.3112510084835808E-2</v>
      </c>
      <c r="F4488" s="91">
        <v>1.581746458400464E-2</v>
      </c>
      <c r="G4488" s="92">
        <v>1.7780456402575057E-2</v>
      </c>
      <c r="H4488" s="92">
        <v>1.8995710494745136E-2</v>
      </c>
      <c r="I4488" s="92">
        <v>1.9652373136881136E-2</v>
      </c>
      <c r="J4488" s="92">
        <v>1.981951323844304E-2</v>
      </c>
    </row>
    <row r="4489" spans="3:10" x14ac:dyDescent="0.25">
      <c r="C4489" s="84">
        <v>2.1946757469773547E-2</v>
      </c>
      <c r="D4489" s="91">
        <v>2.3582846910723477E-2</v>
      </c>
      <c r="E4489" s="91">
        <v>2.3913880783167765E-2</v>
      </c>
      <c r="F4489" s="91">
        <v>2.3573452016286543E-2</v>
      </c>
      <c r="G4489" s="92">
        <v>2.298302466967167E-2</v>
      </c>
      <c r="H4489" s="92">
        <v>2.2241967215177131E-2</v>
      </c>
      <c r="I4489" s="92">
        <v>2.1528088262837187E-2</v>
      </c>
      <c r="J4489" s="92">
        <v>2.081699268582381E-2</v>
      </c>
    </row>
    <row r="4490" spans="3:10" x14ac:dyDescent="0.25">
      <c r="C4490" s="84">
        <v>4.1532416157412273E-2</v>
      </c>
      <c r="D4490" s="91">
        <v>4.8018643587253149E-2</v>
      </c>
      <c r="E4490" s="91">
        <v>4.9874513080088653E-2</v>
      </c>
      <c r="F4490" s="91">
        <v>4.8790531014590438E-2</v>
      </c>
      <c r="G4490" s="92">
        <v>4.6217795556566424E-2</v>
      </c>
      <c r="H4490" s="92">
        <v>4.2778607480695056E-2</v>
      </c>
      <c r="I4490" s="92">
        <v>3.9074765118339447E-2</v>
      </c>
      <c r="J4490" s="92">
        <v>3.5214428213476534E-2</v>
      </c>
    </row>
    <row r="4491" spans="3:10" x14ac:dyDescent="0.25">
      <c r="C4491" s="84">
        <v>8.0517512487654694E-3</v>
      </c>
      <c r="D4491" s="91">
        <v>1.0381468740538838E-2</v>
      </c>
      <c r="E4491" s="91">
        <v>1.2116925090413726E-2</v>
      </c>
      <c r="F4491" s="91">
        <v>1.3256660216262321E-2</v>
      </c>
      <c r="G4491" s="92">
        <v>1.3901524656160649E-2</v>
      </c>
      <c r="H4491" s="92">
        <v>1.4090986049266473E-2</v>
      </c>
      <c r="I4491" s="92">
        <v>1.3973615347150059E-2</v>
      </c>
      <c r="J4491" s="92">
        <v>1.3598509291448216E-2</v>
      </c>
    </row>
    <row r="4492" spans="3:10" x14ac:dyDescent="0.25">
      <c r="C4492" s="84">
        <v>7.8851665143956487E-2</v>
      </c>
      <c r="D4492" s="91">
        <v>7.3740873733602955E-2</v>
      </c>
      <c r="E4492" s="91">
        <v>6.740680805976966E-2</v>
      </c>
      <c r="F4492" s="91">
        <v>6.1471412960903041E-2</v>
      </c>
      <c r="G4492" s="92">
        <v>5.6431852747228811E-2</v>
      </c>
      <c r="H4492" s="92">
        <v>5.1987759428239438E-2</v>
      </c>
      <c r="I4492" s="92">
        <v>4.8175547351135023E-2</v>
      </c>
      <c r="J4492" s="92">
        <v>4.4684423046950951E-2</v>
      </c>
    </row>
    <row r="4493" spans="3:10" x14ac:dyDescent="0.25">
      <c r="C4493" s="84">
        <v>8.8951252643341434E-3</v>
      </c>
      <c r="D4493" s="91">
        <v>1.2909941173994093E-2</v>
      </c>
      <c r="E4493" s="91">
        <v>1.6672822653790189E-2</v>
      </c>
      <c r="F4493" s="91">
        <v>1.9882110259499403E-2</v>
      </c>
      <c r="G4493" s="92">
        <v>2.2439007845368657E-2</v>
      </c>
      <c r="H4493" s="92">
        <v>2.4227600699357098E-2</v>
      </c>
      <c r="I4493" s="92">
        <v>2.5376791801053875E-2</v>
      </c>
      <c r="J4493" s="92">
        <v>2.5894560793892161E-2</v>
      </c>
    </row>
    <row r="4494" spans="3:10" x14ac:dyDescent="0.25">
      <c r="C4494" s="84">
        <v>4.0066410419661042E-3</v>
      </c>
      <c r="D4494" s="91">
        <v>7.3034464921991372E-3</v>
      </c>
      <c r="E4494" s="91">
        <v>1.0937600037297265E-2</v>
      </c>
      <c r="F4494" s="91">
        <v>1.439589851358771E-2</v>
      </c>
      <c r="G4494" s="92">
        <v>1.7412213162494552E-2</v>
      </c>
      <c r="H4494" s="92">
        <v>1.9807466546842355E-2</v>
      </c>
      <c r="I4494" s="92">
        <v>2.1646790415698034E-2</v>
      </c>
      <c r="J4494" s="92">
        <v>2.291647874977942E-2</v>
      </c>
    </row>
    <row r="4495" spans="3:10" x14ac:dyDescent="0.25">
      <c r="C4495" s="84">
        <v>2.488076643805057E-2</v>
      </c>
      <c r="D4495" s="91">
        <v>2.9585810833192547E-2</v>
      </c>
      <c r="E4495" s="91">
        <v>3.25731179340423E-2</v>
      </c>
      <c r="F4495" s="91">
        <v>3.4415502523313352E-2</v>
      </c>
      <c r="G4495" s="92">
        <v>3.5628883462308684E-2</v>
      </c>
      <c r="H4495" s="92">
        <v>3.633059992374571E-2</v>
      </c>
      <c r="I4495" s="92">
        <v>3.6775481843845111E-2</v>
      </c>
      <c r="J4495" s="92">
        <v>3.6888873892343479E-2</v>
      </c>
    </row>
    <row r="4496" spans="3:10" x14ac:dyDescent="0.25">
      <c r="C4496" s="84">
        <v>5.3609696666736678E-3</v>
      </c>
      <c r="D4496" s="91">
        <v>8.6500420082908317E-3</v>
      </c>
      <c r="E4496" s="91">
        <v>1.1714999215695136E-2</v>
      </c>
      <c r="F4496" s="91">
        <v>1.4183893210012139E-2</v>
      </c>
      <c r="G4496" s="92">
        <v>1.5997672428738712E-2</v>
      </c>
      <c r="H4496" s="92">
        <v>1.7156020565218859E-2</v>
      </c>
      <c r="I4496" s="92">
        <v>1.7834266966226663E-2</v>
      </c>
      <c r="J4496" s="92">
        <v>1.8098941820956838E-2</v>
      </c>
    </row>
    <row r="4497" spans="3:10" x14ac:dyDescent="0.25">
      <c r="C4497" s="84">
        <v>5.4569416248021238E-2</v>
      </c>
      <c r="D4497" s="91">
        <v>4.7805608324797147E-2</v>
      </c>
      <c r="E4497" s="91">
        <v>4.2592197930267181E-2</v>
      </c>
      <c r="F4497" s="91">
        <v>3.8867820862747322E-2</v>
      </c>
      <c r="G4497" s="92">
        <v>3.6398674470590572E-2</v>
      </c>
      <c r="H4497" s="92">
        <v>3.4744883325091111E-2</v>
      </c>
      <c r="I4497" s="92">
        <v>3.3824501696048302E-2</v>
      </c>
      <c r="J4497" s="92">
        <v>3.3376310116837858E-2</v>
      </c>
    </row>
    <row r="4498" spans="3:10" x14ac:dyDescent="0.25">
      <c r="C4498" s="84">
        <v>1.8056447827035565E-2</v>
      </c>
      <c r="D4498" s="91">
        <v>2.4481994017806749E-2</v>
      </c>
      <c r="E4498" s="91">
        <v>2.8684527125157226E-2</v>
      </c>
      <c r="F4498" s="91">
        <v>3.0760258633489513E-2</v>
      </c>
      <c r="G4498" s="92">
        <v>3.129798326908368E-2</v>
      </c>
      <c r="H4498" s="92">
        <v>3.0695981253874596E-2</v>
      </c>
      <c r="I4498" s="92">
        <v>2.9464822014977039E-2</v>
      </c>
      <c r="J4498" s="92">
        <v>2.7787359982951197E-2</v>
      </c>
    </row>
    <row r="4499" spans="3:10" x14ac:dyDescent="0.25">
      <c r="C4499" s="84">
        <v>6.6647331393124801E-2</v>
      </c>
      <c r="D4499" s="91">
        <v>6.3107750729756565E-2</v>
      </c>
      <c r="E4499" s="91">
        <v>5.9127626062602752E-2</v>
      </c>
      <c r="F4499" s="91">
        <v>5.5572335060009137E-2</v>
      </c>
      <c r="G4499" s="92">
        <v>5.276307240822533E-2</v>
      </c>
      <c r="H4499" s="92">
        <v>5.046215667175704E-2</v>
      </c>
      <c r="I4499" s="92">
        <v>4.8778159758524259E-2</v>
      </c>
      <c r="J4499" s="92">
        <v>4.7458166934820897E-2</v>
      </c>
    </row>
    <row r="4500" spans="3:10" x14ac:dyDescent="0.25">
      <c r="C4500" s="84">
        <v>1.7440430309757355E-2</v>
      </c>
      <c r="D4500" s="91">
        <v>1.9489245715078381E-2</v>
      </c>
      <c r="E4500" s="91">
        <v>2.0613869751382557E-2</v>
      </c>
      <c r="F4500" s="91">
        <v>2.1186982611532727E-2</v>
      </c>
      <c r="G4500" s="92">
        <v>2.1488091488627913E-2</v>
      </c>
      <c r="H4500" s="92">
        <v>2.1566083175296898E-2</v>
      </c>
      <c r="I4500" s="92">
        <v>2.1579955379766615E-2</v>
      </c>
      <c r="J4500" s="92">
        <v>2.1514372674554961E-2</v>
      </c>
    </row>
    <row r="4501" spans="3:10" x14ac:dyDescent="0.25">
      <c r="C4501" s="84">
        <v>8.4141227581743215E-3</v>
      </c>
      <c r="D4501" s="91">
        <v>1.0872648664444871E-2</v>
      </c>
      <c r="E4501" s="91">
        <v>1.296621769750589E-2</v>
      </c>
      <c r="F4501" s="91">
        <v>1.4694972338497387E-2</v>
      </c>
      <c r="G4501" s="92">
        <v>1.6130577614992349E-2</v>
      </c>
      <c r="H4501" s="92">
        <v>1.7264124146778741E-2</v>
      </c>
      <c r="I4501" s="92">
        <v>1.8215322136297108E-2</v>
      </c>
      <c r="J4501" s="92">
        <v>1.8985764817209511E-2</v>
      </c>
    </row>
    <row r="4502" spans="3:10" x14ac:dyDescent="0.25">
      <c r="C4502" s="84">
        <v>4.4485694430664519E-3</v>
      </c>
      <c r="D4502" s="91">
        <v>6.9732411181058947E-3</v>
      </c>
      <c r="E4502" s="91">
        <v>9.5605781402194195E-3</v>
      </c>
      <c r="F4502" s="91">
        <v>1.2020530241161384E-2</v>
      </c>
      <c r="G4502" s="92">
        <v>1.4308873176791519E-2</v>
      </c>
      <c r="H4502" s="92">
        <v>1.6381111617608204E-2</v>
      </c>
      <c r="I4502" s="92">
        <v>1.8348633154901373E-2</v>
      </c>
      <c r="J4502" s="92">
        <v>2.023283053570343E-2</v>
      </c>
    </row>
    <row r="4503" spans="3:10" x14ac:dyDescent="0.25">
      <c r="C4503" s="84">
        <v>2.6014910943396741E-2</v>
      </c>
      <c r="D4503" s="91">
        <v>2.8841103311309242E-2</v>
      </c>
      <c r="E4503" s="91">
        <v>3.0388793616291227E-2</v>
      </c>
      <c r="F4503" s="91">
        <v>3.125981383068676E-2</v>
      </c>
      <c r="G4503" s="92">
        <v>3.1873059116494358E-2</v>
      </c>
      <c r="H4503" s="92">
        <v>3.2276733973317942E-2</v>
      </c>
      <c r="I4503" s="92">
        <v>3.2662913347894874E-2</v>
      </c>
      <c r="J4503" s="92">
        <v>3.2948342368333772E-2</v>
      </c>
    </row>
    <row r="4504" spans="3:10" x14ac:dyDescent="0.25">
      <c r="C4504" s="84">
        <v>1.3008148272370601E-2</v>
      </c>
      <c r="D4504" s="91">
        <v>1.5800678194201074E-2</v>
      </c>
      <c r="E4504" s="91">
        <v>1.773369507734077E-2</v>
      </c>
      <c r="F4504" s="91">
        <v>1.9013499398867033E-2</v>
      </c>
      <c r="G4504" s="92">
        <v>1.9887235239869197E-2</v>
      </c>
      <c r="H4504" s="92">
        <v>2.0440680249360795E-2</v>
      </c>
      <c r="I4504" s="92">
        <v>2.0873672311200107E-2</v>
      </c>
      <c r="J4504" s="92">
        <v>2.1219424566907598E-2</v>
      </c>
    </row>
    <row r="4505" spans="3:10" x14ac:dyDescent="0.25">
      <c r="C4505" s="84">
        <v>2.1496327661700121E-2</v>
      </c>
      <c r="D4505" s="91">
        <v>2.6840875817496987E-2</v>
      </c>
      <c r="E4505" s="91">
        <v>3.0773395794873419E-2</v>
      </c>
      <c r="F4505" s="91">
        <v>3.3608352484376589E-2</v>
      </c>
      <c r="G4505" s="92">
        <v>3.5744981082509335E-2</v>
      </c>
      <c r="H4505" s="92">
        <v>3.7272803410943439E-2</v>
      </c>
      <c r="I4505" s="92">
        <v>3.8457788501501222E-2</v>
      </c>
      <c r="J4505" s="92">
        <v>3.9240060406977854E-2</v>
      </c>
    </row>
    <row r="4506" spans="3:10" x14ac:dyDescent="0.25">
      <c r="C4506" s="84">
        <v>7.2518825793805022E-3</v>
      </c>
      <c r="D4506" s="91">
        <v>1.0142654624012764E-2</v>
      </c>
      <c r="E4506" s="91">
        <v>1.2624296242692937E-2</v>
      </c>
      <c r="F4506" s="91">
        <v>1.4544189973030619E-2</v>
      </c>
      <c r="G4506" s="92">
        <v>1.5921196463107481E-2</v>
      </c>
      <c r="H4506" s="92">
        <v>1.675494354739502E-2</v>
      </c>
      <c r="I4506" s="92">
        <v>1.7199074460943108E-2</v>
      </c>
      <c r="J4506" s="92">
        <v>1.7302122975616858E-2</v>
      </c>
    </row>
    <row r="4507" spans="3:10" x14ac:dyDescent="0.25">
      <c r="C4507" s="84">
        <v>1.3199929970402167E-2</v>
      </c>
      <c r="D4507" s="91">
        <v>1.5593331681987396E-2</v>
      </c>
      <c r="E4507" s="91">
        <v>1.7473381038475573E-2</v>
      </c>
      <c r="F4507" s="91">
        <v>1.8986345885025013E-2</v>
      </c>
      <c r="G4507" s="92">
        <v>2.0278074309329711E-2</v>
      </c>
      <c r="H4507" s="92">
        <v>2.1344319909078861E-2</v>
      </c>
      <c r="I4507" s="92">
        <v>2.2321855285835895E-2</v>
      </c>
      <c r="J4507" s="92">
        <v>2.319387701358815E-2</v>
      </c>
    </row>
    <row r="4508" spans="3:10" x14ac:dyDescent="0.25">
      <c r="C4508" s="84">
        <v>4.0923156956693936E-3</v>
      </c>
      <c r="D4508" s="91">
        <v>7.004063074340751E-3</v>
      </c>
      <c r="E4508" s="91">
        <v>9.9614444642720287E-3</v>
      </c>
      <c r="F4508" s="91">
        <v>1.2585646441014753E-2</v>
      </c>
      <c r="G4508" s="92">
        <v>1.4764534236603614E-2</v>
      </c>
      <c r="H4508" s="92">
        <v>1.6454592271993234E-2</v>
      </c>
      <c r="I4508" s="92">
        <v>1.7790521114279912E-2</v>
      </c>
      <c r="J4508" s="92">
        <v>1.8810616097204091E-2</v>
      </c>
    </row>
    <row r="4509" spans="3:10" x14ac:dyDescent="0.25">
      <c r="C4509" s="84">
        <v>9.7364083353293236E-3</v>
      </c>
      <c r="D4509" s="91">
        <v>1.2401355222774031E-2</v>
      </c>
      <c r="E4509" s="91">
        <v>1.4402872190152552E-2</v>
      </c>
      <c r="F4509" s="91">
        <v>1.5838209561021697E-2</v>
      </c>
      <c r="G4509" s="92">
        <v>1.6877727073536963E-2</v>
      </c>
      <c r="H4509" s="92">
        <v>1.7569943740551968E-2</v>
      </c>
      <c r="I4509" s="92">
        <v>1.8063306083446227E-2</v>
      </c>
      <c r="J4509" s="92">
        <v>1.8364458661566226E-2</v>
      </c>
    </row>
    <row r="4510" spans="3:10" x14ac:dyDescent="0.25">
      <c r="C4510" s="84">
        <v>3.1197456960765863E-3</v>
      </c>
      <c r="D4510" s="91">
        <v>4.8311381224064908E-3</v>
      </c>
      <c r="E4510" s="91">
        <v>6.6159735046734842E-3</v>
      </c>
      <c r="F4510" s="91">
        <v>8.3263933532247911E-3</v>
      </c>
      <c r="G4510" s="92">
        <v>9.8918604023078682E-3</v>
      </c>
      <c r="H4510" s="92">
        <v>1.1240832048402342E-2</v>
      </c>
      <c r="I4510" s="92">
        <v>1.2420132808644672E-2</v>
      </c>
      <c r="J4510" s="92">
        <v>1.3427146046624405E-2</v>
      </c>
    </row>
    <row r="4511" spans="3:10" x14ac:dyDescent="0.25">
      <c r="C4511" s="84">
        <v>2.6169372073902793E-2</v>
      </c>
      <c r="D4511" s="91">
        <v>3.0119855331548012E-2</v>
      </c>
      <c r="E4511" s="91">
        <v>3.2305648044167572E-2</v>
      </c>
      <c r="F4511" s="91">
        <v>3.3361096393499386E-2</v>
      </c>
      <c r="G4511" s="92">
        <v>3.3835812003094358E-2</v>
      </c>
      <c r="H4511" s="92">
        <v>3.3897268719146133E-2</v>
      </c>
      <c r="I4511" s="92">
        <v>3.3845835106192684E-2</v>
      </c>
      <c r="J4511" s="92">
        <v>3.3668345694731684E-2</v>
      </c>
    </row>
    <row r="4512" spans="3:10" x14ac:dyDescent="0.25">
      <c r="C4512" s="84">
        <v>2.6307047920586637E-3</v>
      </c>
      <c r="D4512" s="91">
        <v>4.7616099084669006E-3</v>
      </c>
      <c r="E4512" s="91">
        <v>7.2043113016324834E-3</v>
      </c>
      <c r="F4512" s="91">
        <v>9.7217639480703649E-3</v>
      </c>
      <c r="G4512" s="92">
        <v>1.2218803199661661E-2</v>
      </c>
      <c r="H4512" s="92">
        <v>1.4631575430041332E-2</v>
      </c>
      <c r="I4512" s="92">
        <v>1.7048368698747637E-2</v>
      </c>
      <c r="J4512" s="92">
        <v>1.9482784194378523E-2</v>
      </c>
    </row>
    <row r="4513" spans="3:10" x14ac:dyDescent="0.25">
      <c r="C4513" s="84">
        <v>5.1904703200604772E-3</v>
      </c>
      <c r="D4513" s="91">
        <v>7.8766933849163476E-3</v>
      </c>
      <c r="E4513" s="91">
        <v>1.0446286905138285E-2</v>
      </c>
      <c r="F4513" s="91">
        <v>1.2685736026752849E-2</v>
      </c>
      <c r="G4513" s="92">
        <v>1.4555803552686255E-2</v>
      </c>
      <c r="H4513" s="92">
        <v>1.6023290911384262E-2</v>
      </c>
      <c r="I4513" s="92">
        <v>1.7210430368115575E-2</v>
      </c>
      <c r="J4513" s="92">
        <v>1.8146447820734352E-2</v>
      </c>
    </row>
    <row r="4514" spans="3:10" x14ac:dyDescent="0.25">
      <c r="C4514" s="84">
        <v>6.9477548173064538E-3</v>
      </c>
      <c r="D4514" s="91">
        <v>1.0603567778377052E-2</v>
      </c>
      <c r="E4514" s="91">
        <v>1.3737618951413705E-2</v>
      </c>
      <c r="F4514" s="91">
        <v>1.6055737594106948E-2</v>
      </c>
      <c r="G4514" s="92">
        <v>1.7627210268379778E-2</v>
      </c>
      <c r="H4514" s="92">
        <v>1.8556834884157547E-2</v>
      </c>
      <c r="I4514" s="92">
        <v>1.9104998086574159E-2</v>
      </c>
      <c r="J4514" s="92">
        <v>1.9380474602161746E-2</v>
      </c>
    </row>
    <row r="4515" spans="3:10" x14ac:dyDescent="0.25">
      <c r="C4515" s="84">
        <v>2.0646078792082939E-2</v>
      </c>
      <c r="D4515" s="91">
        <v>2.7355783338437734E-2</v>
      </c>
      <c r="E4515" s="91">
        <v>3.2327046441480357E-2</v>
      </c>
      <c r="F4515" s="91">
        <v>3.5672447637235136E-2</v>
      </c>
      <c r="G4515" s="92">
        <v>3.7827937714873514E-2</v>
      </c>
      <c r="H4515" s="92">
        <v>3.898848254597146E-2</v>
      </c>
      <c r="I4515" s="92">
        <v>3.9548446881606913E-2</v>
      </c>
      <c r="J4515" s="92">
        <v>3.955086555440316E-2</v>
      </c>
    </row>
    <row r="4516" spans="3:10" x14ac:dyDescent="0.25">
      <c r="C4516" s="84">
        <v>2.8925778690465406E-2</v>
      </c>
      <c r="D4516" s="91">
        <v>3.1572301213337706E-2</v>
      </c>
      <c r="E4516" s="91">
        <v>3.2573455643537537E-2</v>
      </c>
      <c r="F4516" s="91">
        <v>3.2791734882786985E-2</v>
      </c>
      <c r="G4516" s="92">
        <v>3.2807935419784336E-2</v>
      </c>
      <c r="H4516" s="92">
        <v>3.2745367556173154E-2</v>
      </c>
      <c r="I4516" s="92">
        <v>3.2832069227030039E-2</v>
      </c>
      <c r="J4516" s="92">
        <v>3.2990809083680593E-2</v>
      </c>
    </row>
    <row r="4517" spans="3:10" x14ac:dyDescent="0.25">
      <c r="C4517" s="84">
        <v>7.6546595013331758E-3</v>
      </c>
      <c r="D4517" s="91">
        <v>1.050181233345217E-2</v>
      </c>
      <c r="E4517" s="91">
        <v>1.3113936994408128E-2</v>
      </c>
      <c r="F4517" s="91">
        <v>1.5439556933820608E-2</v>
      </c>
      <c r="G4517" s="92">
        <v>1.7539672007445713E-2</v>
      </c>
      <c r="H4517" s="92">
        <v>1.9407720293271771E-2</v>
      </c>
      <c r="I4517" s="92">
        <v>2.1183955827261899E-2</v>
      </c>
      <c r="J4517" s="92">
        <v>2.2876775678744136E-2</v>
      </c>
    </row>
    <row r="4518" spans="3:10" x14ac:dyDescent="0.25">
      <c r="C4518" s="84">
        <v>2.4836489273170535E-2</v>
      </c>
      <c r="D4518" s="91">
        <v>2.6002354375324516E-2</v>
      </c>
      <c r="E4518" s="91">
        <v>2.6676276437052358E-2</v>
      </c>
      <c r="F4518" s="91">
        <v>2.710945237692354E-2</v>
      </c>
      <c r="G4518" s="92">
        <v>2.7429885957932335E-2</v>
      </c>
      <c r="H4518" s="92">
        <v>2.7534000339950966E-2</v>
      </c>
      <c r="I4518" s="92">
        <v>2.7516876293096466E-2</v>
      </c>
      <c r="J4518" s="92">
        <v>2.7289371707116629E-2</v>
      </c>
    </row>
    <row r="4519" spans="3:10" x14ac:dyDescent="0.25">
      <c r="C4519" s="84">
        <v>2.3772323006673497E-2</v>
      </c>
      <c r="D4519" s="91">
        <v>3.1911581316970077E-2</v>
      </c>
      <c r="E4519" s="91">
        <v>3.8468184841698352E-2</v>
      </c>
      <c r="F4519" s="91">
        <v>4.3613891576141914E-2</v>
      </c>
      <c r="G4519" s="92">
        <v>4.7870752645396419E-2</v>
      </c>
      <c r="H4519" s="92">
        <v>5.143472610179832E-2</v>
      </c>
      <c r="I4519" s="92">
        <v>5.4728846272297169E-2</v>
      </c>
      <c r="J4519" s="92">
        <v>5.7674418720732958E-2</v>
      </c>
    </row>
    <row r="4520" spans="3:10" x14ac:dyDescent="0.25">
      <c r="C4520" s="84">
        <v>1.5427751837156325E-2</v>
      </c>
      <c r="D4520" s="91">
        <v>1.7528536626798836E-2</v>
      </c>
      <c r="E4520" s="91">
        <v>1.906144931514581E-2</v>
      </c>
      <c r="F4520" s="91">
        <v>2.0226315676361059E-2</v>
      </c>
      <c r="G4520" s="92">
        <v>2.1200327642233674E-2</v>
      </c>
      <c r="H4520" s="92">
        <v>2.1997118107298722E-2</v>
      </c>
      <c r="I4520" s="92">
        <v>2.2776835417384809E-2</v>
      </c>
      <c r="J4520" s="92">
        <v>2.3539891586419684E-2</v>
      </c>
    </row>
    <row r="4521" spans="3:10" x14ac:dyDescent="0.25">
      <c r="C4521" s="84">
        <v>1.6066774768451215E-2</v>
      </c>
      <c r="D4521" s="91">
        <v>2.3494350250952777E-2</v>
      </c>
      <c r="E4521" s="91">
        <v>2.9345396383398586E-2</v>
      </c>
      <c r="F4521" s="91">
        <v>3.3272132047660406E-2</v>
      </c>
      <c r="G4521" s="92">
        <v>3.5573745761772572E-2</v>
      </c>
      <c r="H4521" s="92">
        <v>3.6475230669878893E-2</v>
      </c>
      <c r="I4521" s="92">
        <v>3.6425508134854283E-2</v>
      </c>
      <c r="J4521" s="92">
        <v>3.554865944395702E-2</v>
      </c>
    </row>
    <row r="4522" spans="3:10" x14ac:dyDescent="0.25">
      <c r="C4522" s="84">
        <v>1.1308889329762348E-2</v>
      </c>
      <c r="D4522" s="91">
        <v>1.3835470407400623E-2</v>
      </c>
      <c r="E4522" s="91">
        <v>1.5861804971657407E-2</v>
      </c>
      <c r="F4522" s="91">
        <v>1.7494829636039648E-2</v>
      </c>
      <c r="G4522" s="92">
        <v>1.885606680436305E-2</v>
      </c>
      <c r="H4522" s="92">
        <v>1.992658942195414E-2</v>
      </c>
      <c r="I4522" s="92">
        <v>2.0815624970729391E-2</v>
      </c>
      <c r="J4522" s="92">
        <v>2.1490396075735566E-2</v>
      </c>
    </row>
    <row r="4523" spans="3:10" x14ac:dyDescent="0.25">
      <c r="C4523" s="84">
        <v>2.4442411834206174E-3</v>
      </c>
      <c r="D4523" s="91">
        <v>3.7862981633418561E-3</v>
      </c>
      <c r="E4523" s="91">
        <v>5.1546811872157277E-3</v>
      </c>
      <c r="F4523" s="91">
        <v>6.4415909692459566E-3</v>
      </c>
      <c r="G4523" s="92">
        <v>7.6164503108584105E-3</v>
      </c>
      <c r="H4523" s="92">
        <v>8.6535082847524567E-3</v>
      </c>
      <c r="I4523" s="92">
        <v>9.61530129354673E-3</v>
      </c>
      <c r="J4523" s="92">
        <v>1.0519864255294218E-2</v>
      </c>
    </row>
    <row r="4524" spans="3:10" x14ac:dyDescent="0.25">
      <c r="C4524" s="84">
        <v>6.1937393716524396E-2</v>
      </c>
      <c r="D4524" s="91">
        <v>6.4494129371298822E-2</v>
      </c>
      <c r="E4524" s="91">
        <v>6.4370830907020574E-2</v>
      </c>
      <c r="F4524" s="91">
        <v>6.3144610418142663E-2</v>
      </c>
      <c r="G4524" s="92">
        <v>6.171192020257326E-2</v>
      </c>
      <c r="H4524" s="92">
        <v>6.012336642057995E-2</v>
      </c>
      <c r="I4524" s="92">
        <v>5.8678238324916525E-2</v>
      </c>
      <c r="J4524" s="92">
        <v>5.7158609611839592E-2</v>
      </c>
    </row>
    <row r="4525" spans="3:10" x14ac:dyDescent="0.25">
      <c r="C4525" s="84">
        <v>1.145532638385293E-2</v>
      </c>
      <c r="D4525" s="91">
        <v>1.4639712302276578E-2</v>
      </c>
      <c r="E4525" s="91">
        <v>1.6910696341330116E-2</v>
      </c>
      <c r="F4525" s="91">
        <v>1.8326642300274355E-2</v>
      </c>
      <c r="G4525" s="92">
        <v>1.9071790501407494E-2</v>
      </c>
      <c r="H4525" s="92">
        <v>1.9218948203101008E-2</v>
      </c>
      <c r="I4525" s="92">
        <v>1.896891432966908E-2</v>
      </c>
      <c r="J4525" s="92">
        <v>1.8374633473339209E-2</v>
      </c>
    </row>
    <row r="4526" spans="3:10" x14ac:dyDescent="0.25">
      <c r="C4526" s="84">
        <v>1.9254955675938452E-2</v>
      </c>
      <c r="D4526" s="91">
        <v>2.0289159022459244E-2</v>
      </c>
      <c r="E4526" s="91">
        <v>2.0978575315325477E-2</v>
      </c>
      <c r="F4526" s="91">
        <v>2.1543277648550831E-2</v>
      </c>
      <c r="G4526" s="92">
        <v>2.2112072128755069E-2</v>
      </c>
      <c r="H4526" s="92">
        <v>2.262943134540317E-2</v>
      </c>
      <c r="I4526" s="92">
        <v>2.3199769052462012E-2</v>
      </c>
      <c r="J4526" s="92">
        <v>2.3775020110480612E-2</v>
      </c>
    </row>
    <row r="4527" spans="3:10" x14ac:dyDescent="0.25">
      <c r="C4527" s="84">
        <v>6.7602971372275871E-3</v>
      </c>
      <c r="D4527" s="91">
        <v>9.8033460609015192E-3</v>
      </c>
      <c r="E4527" s="91">
        <v>1.2539747019960511E-2</v>
      </c>
      <c r="F4527" s="91">
        <v>1.4841984851929401E-2</v>
      </c>
      <c r="G4527" s="92">
        <v>1.6771426384573931E-2</v>
      </c>
      <c r="H4527" s="92">
        <v>1.8353429363597955E-2</v>
      </c>
      <c r="I4527" s="92">
        <v>1.9751936991869133E-2</v>
      </c>
      <c r="J4527" s="92">
        <v>2.0995179811541996E-2</v>
      </c>
    </row>
    <row r="4528" spans="3:10" x14ac:dyDescent="0.25">
      <c r="C4528" s="84">
        <v>5.1006919813426248E-2</v>
      </c>
      <c r="D4528" s="91">
        <v>3.7810875888316303E-2</v>
      </c>
      <c r="E4528" s="91">
        <v>3.0418544336635791E-2</v>
      </c>
      <c r="F4528" s="91">
        <v>2.6068815431297378E-2</v>
      </c>
      <c r="G4528" s="92">
        <v>2.3441579866518614E-2</v>
      </c>
      <c r="H4528" s="92">
        <v>2.174024794831526E-2</v>
      </c>
      <c r="I4528" s="92">
        <v>2.0685226274046172E-2</v>
      </c>
      <c r="J4528" s="92">
        <v>2.0013786359744955E-2</v>
      </c>
    </row>
    <row r="4529" spans="3:10" x14ac:dyDescent="0.25">
      <c r="C4529" s="84">
        <v>1.2385219596110612E-3</v>
      </c>
      <c r="D4529" s="91">
        <v>2.7662543262044694E-3</v>
      </c>
      <c r="E4529" s="91">
        <v>4.7843789214175123E-3</v>
      </c>
      <c r="F4529" s="91">
        <v>6.9534850920133914E-3</v>
      </c>
      <c r="G4529" s="92">
        <v>8.978297594748082E-3</v>
      </c>
      <c r="H4529" s="92">
        <v>1.0631432730560891E-2</v>
      </c>
      <c r="I4529" s="92">
        <v>1.1872540231454483E-2</v>
      </c>
      <c r="J4529" s="92">
        <v>1.2675728108472326E-2</v>
      </c>
    </row>
    <row r="4530" spans="3:10" x14ac:dyDescent="0.25">
      <c r="C4530" s="84">
        <v>2.9306385355554782E-3</v>
      </c>
      <c r="D4530" s="91">
        <v>5.1021924704973088E-3</v>
      </c>
      <c r="E4530" s="91">
        <v>7.3641364280591873E-3</v>
      </c>
      <c r="F4530" s="91">
        <v>9.3982496660029793E-3</v>
      </c>
      <c r="G4530" s="92">
        <v>1.1070532753911009E-2</v>
      </c>
      <c r="H4530" s="92">
        <v>1.2309286571964579E-2</v>
      </c>
      <c r="I4530" s="92">
        <v>1.3197242664220793E-2</v>
      </c>
      <c r="J4530" s="92">
        <v>1.376520211925833E-2</v>
      </c>
    </row>
    <row r="4531" spans="3:10" x14ac:dyDescent="0.25">
      <c r="C4531" s="84">
        <v>8.5645366146613899E-4</v>
      </c>
      <c r="D4531" s="91">
        <v>1.5827575555161311E-3</v>
      </c>
      <c r="E4531" s="91">
        <v>2.4838576888054219E-3</v>
      </c>
      <c r="F4531" s="91">
        <v>3.4775306980058328E-3</v>
      </c>
      <c r="G4531" s="92">
        <v>4.4994943148427028E-3</v>
      </c>
      <c r="H4531" s="92">
        <v>5.4889568658564696E-3</v>
      </c>
      <c r="I4531" s="92">
        <v>6.4527285825335045E-3</v>
      </c>
      <c r="J4531" s="92">
        <v>7.388918750758664E-3</v>
      </c>
    </row>
    <row r="4532" spans="3:10" x14ac:dyDescent="0.25">
      <c r="C4532" s="84">
        <v>1.0938572728134746E-2</v>
      </c>
      <c r="D4532" s="91">
        <v>1.5146749100514278E-2</v>
      </c>
      <c r="E4532" s="91">
        <v>1.8799652474052603E-2</v>
      </c>
      <c r="F4532" s="91">
        <v>2.1730965320988442E-2</v>
      </c>
      <c r="G4532" s="92">
        <v>2.3979467493330554E-2</v>
      </c>
      <c r="H4532" s="92">
        <v>2.5513694025731649E-2</v>
      </c>
      <c r="I4532" s="92">
        <v>2.6512419185818738E-2</v>
      </c>
      <c r="J4532" s="92">
        <v>2.6989827459683736E-2</v>
      </c>
    </row>
    <row r="4533" spans="3:10" x14ac:dyDescent="0.25">
      <c r="C4533" s="84">
        <v>1.4845984625735935E-2</v>
      </c>
      <c r="D4533" s="91">
        <v>1.8816578887410108E-2</v>
      </c>
      <c r="E4533" s="91">
        <v>2.1557086087252667E-2</v>
      </c>
      <c r="F4533" s="91">
        <v>2.3294280037916362E-2</v>
      </c>
      <c r="G4533" s="92">
        <v>2.4370184825296251E-2</v>
      </c>
      <c r="H4533" s="92">
        <v>2.4919191009682554E-2</v>
      </c>
      <c r="I4533" s="92">
        <v>2.5187441980461613E-2</v>
      </c>
      <c r="J4533" s="92">
        <v>2.5196347268692482E-2</v>
      </c>
    </row>
    <row r="4534" spans="3:10" x14ac:dyDescent="0.25">
      <c r="C4534" s="84">
        <v>2.220982817375871E-2</v>
      </c>
      <c r="D4534" s="91">
        <v>2.8996653967296331E-2</v>
      </c>
      <c r="E4534" s="91">
        <v>3.3570195698665185E-2</v>
      </c>
      <c r="F4534" s="91">
        <v>3.6265257481169065E-2</v>
      </c>
      <c r="G4534" s="92">
        <v>3.7747870115917292E-2</v>
      </c>
      <c r="H4534" s="92">
        <v>3.836436234556629E-2</v>
      </c>
      <c r="I4534" s="92">
        <v>3.8581786599101719E-2</v>
      </c>
      <c r="J4534" s="92">
        <v>3.8463610396546444E-2</v>
      </c>
    </row>
    <row r="4535" spans="3:10" x14ac:dyDescent="0.25">
      <c r="C4535" s="84">
        <v>2.0220113202891625E-2</v>
      </c>
      <c r="D4535" s="91">
        <v>2.7348720731108195E-2</v>
      </c>
      <c r="E4535" s="91">
        <v>3.2612069466022429E-2</v>
      </c>
      <c r="F4535" s="91">
        <v>3.6116087632623306E-2</v>
      </c>
      <c r="G4535" s="92">
        <v>3.8382519884865067E-2</v>
      </c>
      <c r="H4535" s="92">
        <v>3.9685050299036025E-2</v>
      </c>
      <c r="I4535" s="92">
        <v>4.0463988759039282E-2</v>
      </c>
      <c r="J4535" s="92">
        <v>4.0767142425321666E-2</v>
      </c>
    </row>
    <row r="4536" spans="3:10" x14ac:dyDescent="0.25">
      <c r="C4536" s="84">
        <v>5.7820805228868191E-2</v>
      </c>
      <c r="D4536" s="91">
        <v>5.4253910991391582E-2</v>
      </c>
      <c r="E4536" s="91">
        <v>4.9655014684816992E-2</v>
      </c>
      <c r="F4536" s="91">
        <v>4.5498055752282024E-2</v>
      </c>
      <c r="G4536" s="92">
        <v>4.2276539627047693E-2</v>
      </c>
      <c r="H4536" s="92">
        <v>3.9789965360679906E-2</v>
      </c>
      <c r="I4536" s="92">
        <v>3.8040884029089062E-2</v>
      </c>
      <c r="J4536" s="92">
        <v>3.6741392200165202E-2</v>
      </c>
    </row>
    <row r="4537" spans="3:10" x14ac:dyDescent="0.25">
      <c r="C4537" s="84">
        <v>1.4121320516315062E-2</v>
      </c>
      <c r="D4537" s="91">
        <v>1.9075478212772636E-2</v>
      </c>
      <c r="E4537" s="91">
        <v>2.284136178050019E-2</v>
      </c>
      <c r="F4537" s="91">
        <v>2.5410438509857435E-2</v>
      </c>
      <c r="G4537" s="92">
        <v>2.706527076524019E-2</v>
      </c>
      <c r="H4537" s="92">
        <v>2.7957918815335884E-2</v>
      </c>
      <c r="I4537" s="92">
        <v>2.8401640122134794E-2</v>
      </c>
      <c r="J4537" s="92">
        <v>2.8461882682949049E-2</v>
      </c>
    </row>
    <row r="4538" spans="3:10" x14ac:dyDescent="0.25">
      <c r="C4538" s="84">
        <v>4.026357079798009E-2</v>
      </c>
      <c r="D4538" s="91">
        <v>3.9143194289231471E-2</v>
      </c>
      <c r="E4538" s="91">
        <v>3.7824588279244037E-2</v>
      </c>
      <c r="F4538" s="91">
        <v>3.6670923921042917E-2</v>
      </c>
      <c r="G4538" s="92">
        <v>3.5826760650655778E-2</v>
      </c>
      <c r="H4538" s="92">
        <v>3.5127534140615868E-2</v>
      </c>
      <c r="I4538" s="92">
        <v>3.4671998003544514E-2</v>
      </c>
      <c r="J4538" s="92">
        <v>3.4320493611602408E-2</v>
      </c>
    </row>
    <row r="4539" spans="3:10" x14ac:dyDescent="0.25">
      <c r="C4539" s="84">
        <v>3.1409958390621988E-2</v>
      </c>
      <c r="D4539" s="91">
        <v>3.4779583032619729E-2</v>
      </c>
      <c r="E4539" s="91">
        <v>3.6900407028068578E-2</v>
      </c>
      <c r="F4539" s="91">
        <v>3.8383061326748458E-2</v>
      </c>
      <c r="G4539" s="92">
        <v>3.9698108804719461E-2</v>
      </c>
      <c r="H4539" s="92">
        <v>4.0924634026990245E-2</v>
      </c>
      <c r="I4539" s="92">
        <v>4.2351365188069152E-2</v>
      </c>
      <c r="J4539" s="92">
        <v>4.3917322522932387E-2</v>
      </c>
    </row>
    <row r="4540" spans="3:10" x14ac:dyDescent="0.25">
      <c r="C4540" s="84">
        <v>1.5874277216454579E-2</v>
      </c>
      <c r="D4540" s="91">
        <v>1.9242952003119599E-2</v>
      </c>
      <c r="E4540" s="91">
        <v>2.1344129430168141E-2</v>
      </c>
      <c r="F4540" s="91">
        <v>2.2512171368185164E-2</v>
      </c>
      <c r="G4540" s="92">
        <v>2.3135399832735427E-2</v>
      </c>
      <c r="H4540" s="92">
        <v>2.338333799105681E-2</v>
      </c>
      <c r="I4540" s="92">
        <v>2.3525310603461243E-2</v>
      </c>
      <c r="J4540" s="92">
        <v>2.3613903672117902E-2</v>
      </c>
    </row>
    <row r="4541" spans="3:10" x14ac:dyDescent="0.25">
      <c r="C4541" s="84">
        <v>3.0120082999662628E-3</v>
      </c>
      <c r="D4541" s="91">
        <v>5.2130580593681393E-3</v>
      </c>
      <c r="E4541" s="91">
        <v>7.6262294236347809E-3</v>
      </c>
      <c r="F4541" s="91">
        <v>9.9748444197914118E-3</v>
      </c>
      <c r="G4541" s="92">
        <v>1.212219834241066E-2</v>
      </c>
      <c r="H4541" s="92">
        <v>1.3969403620112172E-2</v>
      </c>
      <c r="I4541" s="92">
        <v>1.5578968440941695E-2</v>
      </c>
      <c r="J4541" s="92">
        <v>1.6952501655013757E-2</v>
      </c>
    </row>
    <row r="4542" spans="3:10" x14ac:dyDescent="0.25">
      <c r="C4542" s="84">
        <v>8.3727012089778625E-3</v>
      </c>
      <c r="D4542" s="91">
        <v>1.0048625190178824E-2</v>
      </c>
      <c r="E4542" s="91">
        <v>1.1292212837891301E-2</v>
      </c>
      <c r="F4542" s="91">
        <v>1.224137833763128E-2</v>
      </c>
      <c r="G4542" s="92">
        <v>1.3046741907749657E-2</v>
      </c>
      <c r="H4542" s="92">
        <v>1.3756752504366119E-2</v>
      </c>
      <c r="I4542" s="92">
        <v>1.4502221338020338E-2</v>
      </c>
      <c r="J4542" s="92">
        <v>1.5308893378667839E-2</v>
      </c>
    </row>
    <row r="4543" spans="3:10" x14ac:dyDescent="0.25">
      <c r="C4543" s="84">
        <v>4.8591020327516492E-3</v>
      </c>
      <c r="D4543" s="91">
        <v>7.3516054861499681E-3</v>
      </c>
      <c r="E4543" s="91">
        <v>9.6721186784526243E-3</v>
      </c>
      <c r="F4543" s="91">
        <v>1.1639968469693555E-2</v>
      </c>
      <c r="G4543" s="92">
        <v>1.3252456870331344E-2</v>
      </c>
      <c r="H4543" s="92">
        <v>1.4510029789364621E-2</v>
      </c>
      <c r="I4543" s="92">
        <v>1.5544214117934513E-2</v>
      </c>
      <c r="J4543" s="92">
        <v>1.6391978993851041E-2</v>
      </c>
    </row>
    <row r="4544" spans="3:10" x14ac:dyDescent="0.25">
      <c r="C4544" s="84">
        <v>1.0139643354560384E-3</v>
      </c>
      <c r="D4544" s="91">
        <v>1.8797010576815127E-3</v>
      </c>
      <c r="E4544" s="91">
        <v>2.9185162372742227E-3</v>
      </c>
      <c r="F4544" s="91">
        <v>4.0237591583723942E-3</v>
      </c>
      <c r="G4544" s="92">
        <v>5.1280975115759958E-3</v>
      </c>
      <c r="H4544" s="92">
        <v>6.1760264024427452E-3</v>
      </c>
      <c r="I4544" s="92">
        <v>7.1865682660396625E-3</v>
      </c>
      <c r="J4544" s="92">
        <v>8.1622357836773334E-3</v>
      </c>
    </row>
    <row r="4545" spans="3:10" x14ac:dyDescent="0.25">
      <c r="C4545" s="84">
        <v>1.3366527827344349E-2</v>
      </c>
      <c r="D4545" s="91">
        <v>1.7613091000729882E-2</v>
      </c>
      <c r="E4545" s="91">
        <v>2.1269644169347412E-2</v>
      </c>
      <c r="F4545" s="91">
        <v>2.4382718829842387E-2</v>
      </c>
      <c r="G4545" s="92">
        <v>2.7130133684096107E-2</v>
      </c>
      <c r="H4545" s="92">
        <v>2.9527635925724112E-2</v>
      </c>
      <c r="I4545" s="92">
        <v>3.1767655209600884E-2</v>
      </c>
      <c r="J4545" s="92">
        <v>3.3801869316813823E-2</v>
      </c>
    </row>
    <row r="4546" spans="3:10" x14ac:dyDescent="0.25">
      <c r="C4546" s="84">
        <v>4.8115859143864851E-3</v>
      </c>
      <c r="D4546" s="91">
        <v>8.1785379173756664E-3</v>
      </c>
      <c r="E4546" s="91">
        <v>1.1392892972885036E-2</v>
      </c>
      <c r="F4546" s="91">
        <v>1.4008116937744321E-2</v>
      </c>
      <c r="G4546" s="92">
        <v>1.5973204153689313E-2</v>
      </c>
      <c r="H4546" s="92">
        <v>1.7341082371726269E-2</v>
      </c>
      <c r="I4546" s="92">
        <v>1.8340973794462576E-2</v>
      </c>
      <c r="J4546" s="92">
        <v>1.9071374748148767E-2</v>
      </c>
    </row>
    <row r="4547" spans="3:10" x14ac:dyDescent="0.25">
      <c r="C4547" s="84">
        <v>3.7121017643337749E-3</v>
      </c>
      <c r="D4547" s="91">
        <v>6.3155793415816024E-3</v>
      </c>
      <c r="E4547" s="91">
        <v>9.0115256423739954E-3</v>
      </c>
      <c r="F4547" s="91">
        <v>1.1490442971077307E-2</v>
      </c>
      <c r="G4547" s="92">
        <v>1.3655362482354074E-2</v>
      </c>
      <c r="H4547" s="92">
        <v>1.5455700861705248E-2</v>
      </c>
      <c r="I4547" s="92">
        <v>1.7003808571692293E-2</v>
      </c>
      <c r="J4547" s="92">
        <v>1.8326025156872847E-2</v>
      </c>
    </row>
    <row r="4548" spans="3:10" x14ac:dyDescent="0.25">
      <c r="C4548" s="84">
        <v>7.3020245087056521E-3</v>
      </c>
      <c r="D4548" s="91">
        <v>9.905347382953995E-3</v>
      </c>
      <c r="E4548" s="91">
        <v>1.220911709338637E-2</v>
      </c>
      <c r="F4548" s="91">
        <v>1.4150968572189898E-2</v>
      </c>
      <c r="G4548" s="92">
        <v>1.5783724687378275E-2</v>
      </c>
      <c r="H4548" s="92">
        <v>1.7107934768347557E-2</v>
      </c>
      <c r="I4548" s="92">
        <v>1.8258422324010683E-2</v>
      </c>
      <c r="J4548" s="92">
        <v>1.9250801105182087E-2</v>
      </c>
    </row>
    <row r="4549" spans="3:10" x14ac:dyDescent="0.25">
      <c r="C4549" s="84">
        <v>4.0614162971951365E-3</v>
      </c>
      <c r="D4549" s="91">
        <v>7.7762749200156389E-3</v>
      </c>
      <c r="E4549" s="91">
        <v>1.1961515573303605E-2</v>
      </c>
      <c r="F4549" s="91">
        <v>1.5984609989856548E-2</v>
      </c>
      <c r="G4549" s="92">
        <v>1.9561657670399239E-2</v>
      </c>
      <c r="H4549" s="92">
        <v>2.2561979078743365E-2</v>
      </c>
      <c r="I4549" s="92">
        <v>2.5138169648962906E-2</v>
      </c>
      <c r="J4549" s="92">
        <v>2.7327278555907712E-2</v>
      </c>
    </row>
    <row r="4550" spans="3:10" x14ac:dyDescent="0.25">
      <c r="C4550" s="84">
        <v>2.3374363339636346E-2</v>
      </c>
      <c r="D4550" s="91">
        <v>2.2638235182562454E-2</v>
      </c>
      <c r="E4550" s="91">
        <v>2.1540671159694914E-2</v>
      </c>
      <c r="F4550" s="91">
        <v>2.0408200087005151E-2</v>
      </c>
      <c r="G4550" s="92">
        <v>1.9391285821268214E-2</v>
      </c>
      <c r="H4550" s="92">
        <v>1.8443640296422276E-2</v>
      </c>
      <c r="I4550" s="92">
        <v>1.7650639490915967E-2</v>
      </c>
      <c r="J4550" s="92">
        <v>1.696921993203911E-2</v>
      </c>
    </row>
    <row r="4551" spans="3:10" x14ac:dyDescent="0.25">
      <c r="C4551" s="84">
        <v>4.4385527857806637E-3</v>
      </c>
      <c r="D4551" s="91">
        <v>6.5008723400084784E-3</v>
      </c>
      <c r="E4551" s="91">
        <v>8.4833782658417945E-3</v>
      </c>
      <c r="F4551" s="91">
        <v>1.02349726648217E-2</v>
      </c>
      <c r="G4551" s="92">
        <v>1.1710394669050318E-2</v>
      </c>
      <c r="H4551" s="92">
        <v>1.2859441171370049E-2</v>
      </c>
      <c r="I4551" s="92">
        <v>1.3761936519110221E-2</v>
      </c>
      <c r="J4551" s="92">
        <v>1.4431522698332696E-2</v>
      </c>
    </row>
    <row r="4552" spans="3:10" x14ac:dyDescent="0.25">
      <c r="C4552" s="84">
        <v>7.7476492970364455E-3</v>
      </c>
      <c r="D4552" s="91">
        <v>9.6508109597010366E-3</v>
      </c>
      <c r="E4552" s="91">
        <v>1.1363602916793093E-2</v>
      </c>
      <c r="F4552" s="91">
        <v>1.2894798830960463E-2</v>
      </c>
      <c r="G4552" s="92">
        <v>1.4270918859172631E-2</v>
      </c>
      <c r="H4552" s="92">
        <v>1.5434099129337631E-2</v>
      </c>
      <c r="I4552" s="92">
        <v>1.6444291597509805E-2</v>
      </c>
      <c r="J4552" s="92">
        <v>1.7267323620867317E-2</v>
      </c>
    </row>
    <row r="4553" spans="3:10" x14ac:dyDescent="0.25">
      <c r="C4553" s="84">
        <v>4.0857758892981308E-2</v>
      </c>
      <c r="D4553" s="91">
        <v>4.2097948577869054E-2</v>
      </c>
      <c r="E4553" s="91">
        <v>4.1767171981729211E-2</v>
      </c>
      <c r="F4553" s="91">
        <v>4.0953482597700909E-2</v>
      </c>
      <c r="G4553" s="92">
        <v>4.0262681729193957E-2</v>
      </c>
      <c r="H4553" s="92">
        <v>3.9744536352333555E-2</v>
      </c>
      <c r="I4553" s="92">
        <v>3.9613314013463428E-2</v>
      </c>
      <c r="J4553" s="92">
        <v>3.9739304574244488E-2</v>
      </c>
    </row>
    <row r="4554" spans="3:10" x14ac:dyDescent="0.25">
      <c r="C4554" s="84">
        <v>4.4587077172132707E-3</v>
      </c>
      <c r="D4554" s="91">
        <v>5.8901480249949675E-3</v>
      </c>
      <c r="E4554" s="91">
        <v>7.1872354173059486E-3</v>
      </c>
      <c r="F4554" s="91">
        <v>8.3279353903605354E-3</v>
      </c>
      <c r="G4554" s="92">
        <v>9.3318367444731078E-3</v>
      </c>
      <c r="H4554" s="92">
        <v>1.0180111128521156E-2</v>
      </c>
      <c r="I4554" s="92">
        <v>1.0939054112325805E-2</v>
      </c>
      <c r="J4554" s="92">
        <v>1.1616279800068114E-2</v>
      </c>
    </row>
    <row r="4555" spans="3:10" x14ac:dyDescent="0.25">
      <c r="C4555" s="84">
        <v>7.5333761506517407E-3</v>
      </c>
      <c r="D4555" s="91">
        <v>1.2930669583751577E-2</v>
      </c>
      <c r="E4555" s="91">
        <v>1.8524842191478878E-2</v>
      </c>
      <c r="F4555" s="91">
        <v>2.3643459799543642E-2</v>
      </c>
      <c r="G4555" s="92">
        <v>2.8082322397137316E-2</v>
      </c>
      <c r="H4555" s="92">
        <v>3.1744680755329491E-2</v>
      </c>
      <c r="I4555" s="92">
        <v>3.4851963250536265E-2</v>
      </c>
      <c r="J4555" s="92">
        <v>3.7412858869146637E-2</v>
      </c>
    </row>
    <row r="4556" spans="3:10" x14ac:dyDescent="0.25">
      <c r="C4556" s="84">
        <v>1.7481069244535013E-3</v>
      </c>
      <c r="D4556" s="91">
        <v>3.251371470312331E-3</v>
      </c>
      <c r="E4556" s="91">
        <v>5.038793200900964E-3</v>
      </c>
      <c r="F4556" s="91">
        <v>6.8920775320017932E-3</v>
      </c>
      <c r="G4556" s="92">
        <v>8.6654364666356332E-3</v>
      </c>
      <c r="H4556" s="92">
        <v>1.0248479887103784E-2</v>
      </c>
      <c r="I4556" s="92">
        <v>1.1669257247736957E-2</v>
      </c>
      <c r="J4556" s="92">
        <v>1.2933721982176703E-2</v>
      </c>
    </row>
    <row r="4557" spans="3:10" x14ac:dyDescent="0.25">
      <c r="C4557" s="84">
        <v>1.7991313820731651E-2</v>
      </c>
      <c r="D4557" s="91">
        <v>2.3689486161535614E-2</v>
      </c>
      <c r="E4557" s="91">
        <v>2.7938324153080094E-2</v>
      </c>
      <c r="F4557" s="91">
        <v>3.092575328967781E-2</v>
      </c>
      <c r="G4557" s="92">
        <v>3.3061656876362845E-2</v>
      </c>
      <c r="H4557" s="92">
        <v>3.4501551404851859E-2</v>
      </c>
      <c r="I4557" s="92">
        <v>3.5553423610548557E-2</v>
      </c>
      <c r="J4557" s="92">
        <v>3.6208088305536373E-2</v>
      </c>
    </row>
    <row r="4558" spans="3:10" x14ac:dyDescent="0.25">
      <c r="C4558" s="84">
        <v>3.9946695329161888E-3</v>
      </c>
      <c r="D4558" s="91">
        <v>7.0439239595986346E-3</v>
      </c>
      <c r="E4558" s="91">
        <v>1.0275012730830962E-2</v>
      </c>
      <c r="F4558" s="91">
        <v>1.3305306967523287E-2</v>
      </c>
      <c r="G4558" s="92">
        <v>1.6029709030539824E-2</v>
      </c>
      <c r="H4558" s="92">
        <v>1.8412665171154613E-2</v>
      </c>
      <c r="I4558" s="92">
        <v>2.0604174555196128E-2</v>
      </c>
      <c r="J4558" s="92">
        <v>2.2632376552925007E-2</v>
      </c>
    </row>
    <row r="4559" spans="3:10" x14ac:dyDescent="0.25">
      <c r="C4559" s="84">
        <v>1.2571048539197023E-2</v>
      </c>
      <c r="D4559" s="91">
        <v>1.7561095134800964E-2</v>
      </c>
      <c r="E4559" s="91">
        <v>2.1548690488117681E-2</v>
      </c>
      <c r="F4559" s="91">
        <v>2.4431539406561443E-2</v>
      </c>
      <c r="G4559" s="92">
        <v>2.6420835970929861E-2</v>
      </c>
      <c r="H4559" s="92">
        <v>2.7618896764070349E-2</v>
      </c>
      <c r="I4559" s="92">
        <v>2.8296279572481195E-2</v>
      </c>
      <c r="J4559" s="92">
        <v>2.8490753127300192E-2</v>
      </c>
    </row>
    <row r="4560" spans="3:10" x14ac:dyDescent="0.25">
      <c r="C4560" s="84">
        <v>2.115229982418971E-3</v>
      </c>
      <c r="D4560" s="91">
        <v>4.5219064573916541E-3</v>
      </c>
      <c r="E4560" s="91">
        <v>7.5308313964026971E-3</v>
      </c>
      <c r="F4560" s="91">
        <v>1.0623774865402521E-2</v>
      </c>
      <c r="G4560" s="92">
        <v>1.3440310063763642E-2</v>
      </c>
      <c r="H4560" s="92">
        <v>1.5750622792229763E-2</v>
      </c>
      <c r="I4560" s="92">
        <v>1.7580346880283895E-2</v>
      </c>
      <c r="J4560" s="92">
        <v>1.8929693231104081E-2</v>
      </c>
    </row>
    <row r="4561" spans="3:10" x14ac:dyDescent="0.25">
      <c r="C4561" s="84">
        <v>3.5625423366325067E-3</v>
      </c>
      <c r="D4561" s="91">
        <v>5.7524112227458329E-3</v>
      </c>
      <c r="E4561" s="91">
        <v>8.0012244416811443E-3</v>
      </c>
      <c r="F4561" s="91">
        <v>1.0067384128867827E-2</v>
      </c>
      <c r="G4561" s="92">
        <v>1.1846138485846298E-2</v>
      </c>
      <c r="H4561" s="92">
        <v>1.3258339565424875E-2</v>
      </c>
      <c r="I4561" s="92">
        <v>1.4375944682684978E-2</v>
      </c>
      <c r="J4561" s="92">
        <v>1.5214022003395255E-2</v>
      </c>
    </row>
    <row r="4562" spans="3:10" x14ac:dyDescent="0.25">
      <c r="C4562" s="84">
        <v>5.620650537327878E-3</v>
      </c>
      <c r="D4562" s="91">
        <v>9.2101349174187521E-3</v>
      </c>
      <c r="E4562" s="91">
        <v>1.26856024298664E-2</v>
      </c>
      <c r="F4562" s="91">
        <v>1.5638780034452647E-2</v>
      </c>
      <c r="G4562" s="92">
        <v>1.7984870270547293E-2</v>
      </c>
      <c r="H4562" s="92">
        <v>1.9698223203502792E-2</v>
      </c>
      <c r="I4562" s="92">
        <v>2.094870147358802E-2</v>
      </c>
      <c r="J4562" s="92">
        <v>2.1777595437010064E-2</v>
      </c>
    </row>
    <row r="4563" spans="3:10" x14ac:dyDescent="0.25">
      <c r="C4563" s="84">
        <v>0.26170224422441235</v>
      </c>
      <c r="D4563" s="91">
        <v>0.21699282682525214</v>
      </c>
      <c r="E4563" s="91">
        <v>0.18112484663746631</v>
      </c>
      <c r="F4563" s="91">
        <v>0.15449292715627333</v>
      </c>
      <c r="G4563" s="92">
        <v>0.1352043597187495</v>
      </c>
      <c r="H4563" s="92">
        <v>0.12046275238898316</v>
      </c>
      <c r="I4563" s="92">
        <v>0.10906028603839234</v>
      </c>
      <c r="J4563" s="92">
        <v>9.9452059434420259E-2</v>
      </c>
    </row>
    <row r="4564" spans="3:10" x14ac:dyDescent="0.25">
      <c r="C4564" s="84">
        <v>1.0038435305709548E-2</v>
      </c>
      <c r="D4564" s="91">
        <v>1.4537594988588226E-2</v>
      </c>
      <c r="E4564" s="91">
        <v>1.8474404914249742E-2</v>
      </c>
      <c r="F4564" s="91">
        <v>2.163104147467871E-2</v>
      </c>
      <c r="G4564" s="92">
        <v>2.4078030928522603E-2</v>
      </c>
      <c r="H4564" s="92">
        <v>2.5835775823463896E-2</v>
      </c>
      <c r="I4564" s="92">
        <v>2.7123442365501214E-2</v>
      </c>
      <c r="J4564" s="92">
        <v>2.7973646032380318E-2</v>
      </c>
    </row>
    <row r="4565" spans="3:10" x14ac:dyDescent="0.25">
      <c r="C4565" s="84">
        <v>1.7351464619930666E-2</v>
      </c>
      <c r="D4565" s="91">
        <v>2.3631442990953412E-2</v>
      </c>
      <c r="E4565" s="91">
        <v>2.8442735341960419E-2</v>
      </c>
      <c r="F4565" s="91">
        <v>3.1765436759421048E-2</v>
      </c>
      <c r="G4565" s="92">
        <v>3.3933201644105002E-2</v>
      </c>
      <c r="H4565" s="92">
        <v>3.509661819203292E-2</v>
      </c>
      <c r="I4565" s="92">
        <v>3.5598240690849159E-2</v>
      </c>
      <c r="J4565" s="92">
        <v>3.5473550844394408E-2</v>
      </c>
    </row>
    <row r="4566" spans="3:10" x14ac:dyDescent="0.25">
      <c r="C4566" s="84">
        <v>1.9944405628376249E-2</v>
      </c>
      <c r="D4566" s="91">
        <v>2.6007330278144034E-2</v>
      </c>
      <c r="E4566" s="91">
        <v>3.0258909580257998E-2</v>
      </c>
      <c r="F4566" s="91">
        <v>3.2968586870975661E-2</v>
      </c>
      <c r="G4566" s="92">
        <v>3.4681599747704489E-2</v>
      </c>
      <c r="H4566" s="92">
        <v>3.5670546988122068E-2</v>
      </c>
      <c r="I4566" s="92">
        <v>3.6346088343675587E-2</v>
      </c>
      <c r="J4566" s="92">
        <v>3.6763957749214829E-2</v>
      </c>
    </row>
    <row r="4567" spans="3:10" x14ac:dyDescent="0.25">
      <c r="C4567" s="84">
        <v>1.7057922195553889E-2</v>
      </c>
      <c r="D4567" s="91">
        <v>2.2126568628535414E-2</v>
      </c>
      <c r="E4567" s="91">
        <v>2.6555201230745812E-2</v>
      </c>
      <c r="F4567" s="91">
        <v>3.0475425187611645E-2</v>
      </c>
      <c r="G4567" s="92">
        <v>3.4134383970775554E-2</v>
      </c>
      <c r="H4567" s="92">
        <v>3.7555033166692987E-2</v>
      </c>
      <c r="I4567" s="92">
        <v>4.0976063989594039E-2</v>
      </c>
      <c r="J4567" s="92">
        <v>4.4324115112626912E-2</v>
      </c>
    </row>
    <row r="4568" spans="3:10" x14ac:dyDescent="0.25">
      <c r="C4568" s="84">
        <v>3.1034868409208116E-3</v>
      </c>
      <c r="D4568" s="91">
        <v>5.8699201700814175E-3</v>
      </c>
      <c r="E4568" s="91">
        <v>9.0670489125314994E-3</v>
      </c>
      <c r="F4568" s="91">
        <v>1.2221121187440342E-2</v>
      </c>
      <c r="G4568" s="92">
        <v>1.5042264195578617E-2</v>
      </c>
      <c r="H4568" s="92">
        <v>1.7334708149977882E-2</v>
      </c>
      <c r="I4568" s="92">
        <v>1.9141865518481155E-2</v>
      </c>
      <c r="J4568" s="92">
        <v>2.0453911613798247E-2</v>
      </c>
    </row>
    <row r="4569" spans="3:10" x14ac:dyDescent="0.25">
      <c r="C4569" s="84">
        <v>3.0735022144763331E-2</v>
      </c>
      <c r="D4569" s="91">
        <v>3.4055369277384985E-2</v>
      </c>
      <c r="E4569" s="91">
        <v>3.5451211437586665E-2</v>
      </c>
      <c r="F4569" s="91">
        <v>3.5725180257885389E-2</v>
      </c>
      <c r="G4569" s="92">
        <v>3.5454972346897505E-2</v>
      </c>
      <c r="H4569" s="92">
        <v>3.4764626693879919E-2</v>
      </c>
      <c r="I4569" s="92">
        <v>3.3913916179934646E-2</v>
      </c>
      <c r="J4569" s="92">
        <v>3.2856996200091339E-2</v>
      </c>
    </row>
    <row r="4570" spans="3:10" x14ac:dyDescent="0.25">
      <c r="C4570" s="84">
        <v>7.0611779125020584E-3</v>
      </c>
      <c r="D4570" s="91">
        <v>1.0128598021748017E-2</v>
      </c>
      <c r="E4570" s="91">
        <v>1.3045700965083966E-2</v>
      </c>
      <c r="F4570" s="91">
        <v>1.5669404432453727E-2</v>
      </c>
      <c r="G4570" s="92">
        <v>1.799887927340291E-2</v>
      </c>
      <c r="H4570" s="92">
        <v>1.9990017381879728E-2</v>
      </c>
      <c r="I4570" s="92">
        <v>2.1764998352374262E-2</v>
      </c>
      <c r="J4570" s="92">
        <v>2.3317026447718724E-2</v>
      </c>
    </row>
    <row r="4571" spans="3:10" x14ac:dyDescent="0.25">
      <c r="C4571" s="84">
        <v>0.10700563304031649</v>
      </c>
      <c r="D4571" s="91">
        <v>8.883729698368717E-2</v>
      </c>
      <c r="E4571" s="91">
        <v>7.434814276867642E-2</v>
      </c>
      <c r="F4571" s="91">
        <v>6.3509624182804134E-2</v>
      </c>
      <c r="G4571" s="92">
        <v>5.5542601933700163E-2</v>
      </c>
      <c r="H4571" s="92">
        <v>4.9353327108447129E-2</v>
      </c>
      <c r="I4571" s="92">
        <v>4.4515558237484952E-2</v>
      </c>
      <c r="J4571" s="92">
        <v>4.0468606900713917E-2</v>
      </c>
    </row>
    <row r="4572" spans="3:10" x14ac:dyDescent="0.25">
      <c r="C4572" s="84">
        <v>2.263211003380507E-3</v>
      </c>
      <c r="D4572" s="91">
        <v>4.6116536615595626E-3</v>
      </c>
      <c r="E4572" s="91">
        <v>7.4521669285482995E-3</v>
      </c>
      <c r="F4572" s="91">
        <v>1.0298735626800577E-2</v>
      </c>
      <c r="G4572" s="92">
        <v>1.280415635690544E-2</v>
      </c>
      <c r="H4572" s="92">
        <v>1.472482780721124E-2</v>
      </c>
      <c r="I4572" s="92">
        <v>1.6058721923256664E-2</v>
      </c>
      <c r="J4572" s="92">
        <v>1.6799791494031074E-2</v>
      </c>
    </row>
    <row r="4573" spans="3:10" x14ac:dyDescent="0.25">
      <c r="C4573" s="84">
        <v>1.890766440721112E-2</v>
      </c>
      <c r="D4573" s="91">
        <v>2.5087019979659217E-2</v>
      </c>
      <c r="E4573" s="91">
        <v>2.9660852536007011E-2</v>
      </c>
      <c r="F4573" s="91">
        <v>3.276776766710577E-2</v>
      </c>
      <c r="G4573" s="92">
        <v>3.4841178272707302E-2</v>
      </c>
      <c r="H4573" s="92">
        <v>3.6077705045627941E-2</v>
      </c>
      <c r="I4573" s="92">
        <v>3.6845337586316848E-2</v>
      </c>
      <c r="J4573" s="92">
        <v>3.7181197246175607E-2</v>
      </c>
    </row>
    <row r="4574" spans="3:10" x14ac:dyDescent="0.25">
      <c r="C4574" s="84">
        <v>3.5559432743665566E-3</v>
      </c>
      <c r="D4574" s="91">
        <v>6.0327078018063522E-3</v>
      </c>
      <c r="E4574" s="91">
        <v>8.6538244702204434E-3</v>
      </c>
      <c r="F4574" s="91">
        <v>1.1150001022602373E-2</v>
      </c>
      <c r="G4574" s="92">
        <v>1.3432220245645544E-2</v>
      </c>
      <c r="H4574" s="92">
        <v>1.5442259856080399E-2</v>
      </c>
      <c r="I4574" s="92">
        <v>1.7278153712105778E-2</v>
      </c>
      <c r="J4574" s="92">
        <v>1.8951735266876258E-2</v>
      </c>
    </row>
    <row r="4575" spans="3:10" x14ac:dyDescent="0.25">
      <c r="C4575" s="84">
        <v>5.5068292884186991E-3</v>
      </c>
      <c r="D4575" s="91">
        <v>7.0591429777309327E-3</v>
      </c>
      <c r="E4575" s="91">
        <v>8.2747788672691888E-3</v>
      </c>
      <c r="F4575" s="91">
        <v>9.1988175139975613E-3</v>
      </c>
      <c r="G4575" s="92">
        <v>9.9248768975823912E-3</v>
      </c>
      <c r="H4575" s="92">
        <v>1.0484812457177979E-2</v>
      </c>
      <c r="I4575" s="92">
        <v>1.0977094628798315E-2</v>
      </c>
      <c r="J4575" s="92">
        <v>1.1420336314450103E-2</v>
      </c>
    </row>
    <row r="4576" spans="3:10" x14ac:dyDescent="0.25">
      <c r="C4576" s="84">
        <v>1.6276926542043747E-2</v>
      </c>
      <c r="D4576" s="91">
        <v>2.0451675470591606E-2</v>
      </c>
      <c r="E4576" s="91">
        <v>2.3346186063110029E-2</v>
      </c>
      <c r="F4576" s="91">
        <v>2.5149144263844181E-2</v>
      </c>
      <c r="G4576" s="92">
        <v>2.6195497439060644E-2</v>
      </c>
      <c r="H4576" s="92">
        <v>2.6630616623760144E-2</v>
      </c>
      <c r="I4576" s="92">
        <v>2.6737886081872348E-2</v>
      </c>
      <c r="J4576" s="92">
        <v>2.6561139855947442E-2</v>
      </c>
    </row>
    <row r="4577" spans="3:10" x14ac:dyDescent="0.25">
      <c r="C4577" s="84">
        <v>1.0455514984008827E-2</v>
      </c>
      <c r="D4577" s="91">
        <v>1.4226810399859253E-2</v>
      </c>
      <c r="E4577" s="91">
        <v>1.7350339477137315E-2</v>
      </c>
      <c r="F4577" s="91">
        <v>1.9769471221540588E-2</v>
      </c>
      <c r="G4577" s="92">
        <v>2.1611739956867729E-2</v>
      </c>
      <c r="H4577" s="92">
        <v>2.2912409588807785E-2</v>
      </c>
      <c r="I4577" s="92">
        <v>2.3865033052110095E-2</v>
      </c>
      <c r="J4577" s="92">
        <v>2.4489912235269806E-2</v>
      </c>
    </row>
    <row r="4578" spans="3:10" x14ac:dyDescent="0.25">
      <c r="C4578" s="84">
        <v>1.2783469248208437E-2</v>
      </c>
      <c r="D4578" s="91">
        <v>1.4333471439962624E-2</v>
      </c>
      <c r="E4578" s="91">
        <v>1.5610150030640469E-2</v>
      </c>
      <c r="F4578" s="91">
        <v>1.6682499038014158E-2</v>
      </c>
      <c r="G4578" s="92">
        <v>1.7606397644458236E-2</v>
      </c>
      <c r="H4578" s="92">
        <v>1.8326962671631475E-2</v>
      </c>
      <c r="I4578" s="92">
        <v>1.8937370847314186E-2</v>
      </c>
      <c r="J4578" s="92">
        <v>1.9419714368505297E-2</v>
      </c>
    </row>
    <row r="4579" spans="3:10" x14ac:dyDescent="0.25">
      <c r="C4579" s="84">
        <v>1.3794218002689455E-2</v>
      </c>
      <c r="D4579" s="91">
        <v>1.7167314261468426E-2</v>
      </c>
      <c r="E4579" s="91">
        <v>1.9682636238732669E-2</v>
      </c>
      <c r="F4579" s="91">
        <v>2.151646418904932E-2</v>
      </c>
      <c r="G4579" s="92">
        <v>2.2920652930273684E-2</v>
      </c>
      <c r="H4579" s="92">
        <v>2.3975957811057443E-2</v>
      </c>
      <c r="I4579" s="92">
        <v>2.4895475013169324E-2</v>
      </c>
      <c r="J4579" s="92">
        <v>2.5691030560557004E-2</v>
      </c>
    </row>
    <row r="4580" spans="3:10" x14ac:dyDescent="0.25">
      <c r="C4580" s="84">
        <v>3.452484824463066E-2</v>
      </c>
      <c r="D4580" s="91">
        <v>3.7293401936868663E-2</v>
      </c>
      <c r="E4580" s="91">
        <v>3.8028796262943892E-2</v>
      </c>
      <c r="F4580" s="91">
        <v>3.7762255838412646E-2</v>
      </c>
      <c r="G4580" s="92">
        <v>3.7163039603835352E-2</v>
      </c>
      <c r="H4580" s="92">
        <v>3.6362840326332975E-2</v>
      </c>
      <c r="I4580" s="92">
        <v>3.5612099322418919E-2</v>
      </c>
      <c r="J4580" s="92">
        <v>3.4831707534121112E-2</v>
      </c>
    </row>
    <row r="4581" spans="3:10" x14ac:dyDescent="0.25">
      <c r="C4581" s="84">
        <v>2.8516279012284301E-2</v>
      </c>
      <c r="D4581" s="91">
        <v>3.6748521061060607E-2</v>
      </c>
      <c r="E4581" s="91">
        <v>4.2249240099562421E-2</v>
      </c>
      <c r="F4581" s="91">
        <v>4.5692043998070531E-2</v>
      </c>
      <c r="G4581" s="92">
        <v>4.8002420785843491E-2</v>
      </c>
      <c r="H4581" s="92">
        <v>4.9589801966412883E-2</v>
      </c>
      <c r="I4581" s="92">
        <v>5.0971964638307776E-2</v>
      </c>
      <c r="J4581" s="92">
        <v>5.2134982263780015E-2</v>
      </c>
    </row>
    <row r="4582" spans="3:10" x14ac:dyDescent="0.25">
      <c r="C4582" s="84">
        <v>6.6132693912052138E-3</v>
      </c>
      <c r="D4582" s="91">
        <v>1.042460477771606E-2</v>
      </c>
      <c r="E4582" s="91">
        <v>1.3965226543093496E-2</v>
      </c>
      <c r="F4582" s="91">
        <v>1.6835083893845568E-2</v>
      </c>
      <c r="G4582" s="92">
        <v>1.8969026324407282E-2</v>
      </c>
      <c r="H4582" s="92">
        <v>2.0359655489085783E-2</v>
      </c>
      <c r="I4582" s="92">
        <v>2.1208031156078225E-2</v>
      </c>
      <c r="J4582" s="92">
        <v>2.1585919336490452E-2</v>
      </c>
    </row>
    <row r="4583" spans="3:10" x14ac:dyDescent="0.25">
      <c r="C4583" s="84">
        <v>1.053901245481368E-3</v>
      </c>
      <c r="D4583" s="91">
        <v>2.1926233607007461E-3</v>
      </c>
      <c r="E4583" s="91">
        <v>3.6262313960091536E-3</v>
      </c>
      <c r="F4583" s="91">
        <v>5.137739111822027E-3</v>
      </c>
      <c r="G4583" s="92">
        <v>6.5694840525688317E-3</v>
      </c>
      <c r="H4583" s="92">
        <v>7.8145831405823339E-3</v>
      </c>
      <c r="I4583" s="92">
        <v>8.8908981065606765E-3</v>
      </c>
      <c r="J4583" s="92">
        <v>9.8099318638600833E-3</v>
      </c>
    </row>
    <row r="4584" spans="3:10" x14ac:dyDescent="0.25">
      <c r="C4584" s="84">
        <v>3.2733596666699429E-2</v>
      </c>
      <c r="D4584" s="91">
        <v>3.9415856302329404E-2</v>
      </c>
      <c r="E4584" s="91">
        <v>4.4031965664676889E-2</v>
      </c>
      <c r="F4584" s="91">
        <v>4.7172036026286571E-2</v>
      </c>
      <c r="G4584" s="92">
        <v>4.9452960924339019E-2</v>
      </c>
      <c r="H4584" s="92">
        <v>5.1029878758673201E-2</v>
      </c>
      <c r="I4584" s="92">
        <v>5.2296489629283426E-2</v>
      </c>
      <c r="J4584" s="92">
        <v>5.3198297862185988E-2</v>
      </c>
    </row>
    <row r="4585" spans="3:10" x14ac:dyDescent="0.25">
      <c r="C4585" s="84">
        <v>7.6257250207442508E-3</v>
      </c>
      <c r="D4585" s="91">
        <v>1.2820020967919211E-2</v>
      </c>
      <c r="E4585" s="91">
        <v>1.8021529828607386E-2</v>
      </c>
      <c r="F4585" s="91">
        <v>2.2594214158738121E-2</v>
      </c>
      <c r="G4585" s="92">
        <v>2.6391880732064266E-2</v>
      </c>
      <c r="H4585" s="92">
        <v>2.9389290681097684E-2</v>
      </c>
      <c r="I4585" s="92">
        <v>3.1863366682075012E-2</v>
      </c>
      <c r="J4585" s="92">
        <v>3.3890438252578564E-2</v>
      </c>
    </row>
    <row r="4586" spans="3:10" x14ac:dyDescent="0.25">
      <c r="C4586" s="84">
        <v>1.5061885896388393E-2</v>
      </c>
      <c r="D4586" s="91">
        <v>1.6715749945193373E-2</v>
      </c>
      <c r="E4586" s="91">
        <v>1.7843183744535984E-2</v>
      </c>
      <c r="F4586" s="91">
        <v>1.8666255799891399E-2</v>
      </c>
      <c r="G4586" s="92">
        <v>1.9337118341585927E-2</v>
      </c>
      <c r="H4586" s="92">
        <v>1.983216124792709E-2</v>
      </c>
      <c r="I4586" s="92">
        <v>2.0252027181902721E-2</v>
      </c>
      <c r="J4586" s="92">
        <v>2.0554463242987674E-2</v>
      </c>
    </row>
    <row r="4587" spans="3:10" x14ac:dyDescent="0.25">
      <c r="C4587" s="84">
        <v>1.1337996644568125E-3</v>
      </c>
      <c r="D4587" s="91">
        <v>2.3477189142147659E-3</v>
      </c>
      <c r="E4587" s="91">
        <v>3.8836042236565786E-3</v>
      </c>
      <c r="F4587" s="91">
        <v>5.5242913300395085E-3</v>
      </c>
      <c r="G4587" s="92">
        <v>7.1066370252726042E-3</v>
      </c>
      <c r="H4587" s="92">
        <v>8.5068377526340277E-3</v>
      </c>
      <c r="I4587" s="92">
        <v>9.7239592144848074E-3</v>
      </c>
      <c r="J4587" s="92">
        <v>1.0743971896348745E-2</v>
      </c>
    </row>
    <row r="4588" spans="3:10" x14ac:dyDescent="0.25">
      <c r="C4588" s="84">
        <v>2.2772796428154039E-3</v>
      </c>
      <c r="D4588" s="91">
        <v>4.0498192785387863E-3</v>
      </c>
      <c r="E4588" s="91">
        <v>5.9942506661010662E-3</v>
      </c>
      <c r="F4588" s="91">
        <v>7.843241720518597E-3</v>
      </c>
      <c r="G4588" s="92">
        <v>9.4517695455420443E-3</v>
      </c>
      <c r="H4588" s="92">
        <v>1.0722778661450709E-2</v>
      </c>
      <c r="I4588" s="92">
        <v>1.1700399447844258E-2</v>
      </c>
      <c r="J4588" s="92">
        <v>1.2394274410499758E-2</v>
      </c>
    </row>
    <row r="4589" spans="3:10" x14ac:dyDescent="0.25">
      <c r="C4589" s="84">
        <v>3.937877482565898E-3</v>
      </c>
      <c r="D4589" s="91">
        <v>6.0312204997130638E-3</v>
      </c>
      <c r="E4589" s="91">
        <v>8.0344551844144033E-3</v>
      </c>
      <c r="F4589" s="91">
        <v>9.7954161805254829E-3</v>
      </c>
      <c r="G4589" s="92">
        <v>1.1310111626208956E-2</v>
      </c>
      <c r="H4589" s="92">
        <v>1.258033172019677E-2</v>
      </c>
      <c r="I4589" s="92">
        <v>1.3724171271322905E-2</v>
      </c>
      <c r="J4589" s="92">
        <v>1.4781255632882608E-2</v>
      </c>
    </row>
    <row r="4590" spans="3:10" x14ac:dyDescent="0.25">
      <c r="C4590" s="84">
        <v>4.1598975829479461E-3</v>
      </c>
      <c r="D4590" s="91">
        <v>7.1689551271073952E-3</v>
      </c>
      <c r="E4590" s="91">
        <v>1.0446204446146431E-2</v>
      </c>
      <c r="F4590" s="91">
        <v>1.3604601228760303E-2</v>
      </c>
      <c r="G4590" s="92">
        <v>1.644570157096284E-2</v>
      </c>
      <c r="H4590" s="92">
        <v>1.8821652189005594E-2</v>
      </c>
      <c r="I4590" s="92">
        <v>2.0805096570874117E-2</v>
      </c>
      <c r="J4590" s="92">
        <v>2.239127913382493E-2</v>
      </c>
    </row>
    <row r="4591" spans="3:10" x14ac:dyDescent="0.25">
      <c r="C4591" s="84">
        <v>9.2203370973490163E-3</v>
      </c>
      <c r="D4591" s="91">
        <v>1.343958335193828E-2</v>
      </c>
      <c r="E4591" s="91">
        <v>1.7276105109873843E-2</v>
      </c>
      <c r="F4591" s="91">
        <v>2.0516657942767375E-2</v>
      </c>
      <c r="G4591" s="92">
        <v>2.3212712717958269E-2</v>
      </c>
      <c r="H4591" s="92">
        <v>2.5376354082788034E-2</v>
      </c>
      <c r="I4591" s="92">
        <v>2.7215687163791726E-2</v>
      </c>
      <c r="J4591" s="92">
        <v>2.8746839580095121E-2</v>
      </c>
    </row>
    <row r="4592" spans="3:10" x14ac:dyDescent="0.25">
      <c r="C4592" s="84">
        <v>6.5870886821661704E-3</v>
      </c>
      <c r="D4592" s="91">
        <v>1.0966490312419724E-2</v>
      </c>
      <c r="E4592" s="91">
        <v>1.5300815972983493E-2</v>
      </c>
      <c r="F4592" s="91">
        <v>1.9094947628840845E-2</v>
      </c>
      <c r="G4592" s="92">
        <v>2.2268032971272177E-2</v>
      </c>
      <c r="H4592" s="92">
        <v>2.482813317755183E-2</v>
      </c>
      <c r="I4592" s="92">
        <v>2.7028440114919065E-2</v>
      </c>
      <c r="J4592" s="92">
        <v>2.894959850102791E-2</v>
      </c>
    </row>
    <row r="4593" spans="3:10" x14ac:dyDescent="0.25">
      <c r="C4593" s="84">
        <v>3.5607912003242995E-2</v>
      </c>
      <c r="D4593" s="91">
        <v>4.5111735665668999E-2</v>
      </c>
      <c r="E4593" s="91">
        <v>5.0908062844252581E-2</v>
      </c>
      <c r="F4593" s="91">
        <v>5.3768320760577401E-2</v>
      </c>
      <c r="G4593" s="92">
        <v>5.4780529923845925E-2</v>
      </c>
      <c r="H4593" s="92">
        <v>5.4446683506074289E-2</v>
      </c>
      <c r="I4593" s="92">
        <v>5.3394629700299998E-2</v>
      </c>
      <c r="J4593" s="92">
        <v>5.1673640720309832E-2</v>
      </c>
    </row>
    <row r="4594" spans="3:10" x14ac:dyDescent="0.25">
      <c r="C4594" s="84">
        <v>9.9682305940440946E-2</v>
      </c>
      <c r="D4594" s="91">
        <v>7.9695801684428788E-2</v>
      </c>
      <c r="E4594" s="91">
        <v>6.5763064761663118E-2</v>
      </c>
      <c r="F4594" s="91">
        <v>5.6165806386520481E-2</v>
      </c>
      <c r="G4594" s="92">
        <v>4.9509512615184395E-2</v>
      </c>
      <c r="H4594" s="92">
        <v>4.4549150954141081E-2</v>
      </c>
      <c r="I4594" s="92">
        <v>4.0797331744660818E-2</v>
      </c>
      <c r="J4594" s="92">
        <v>3.7698099668362399E-2</v>
      </c>
    </row>
    <row r="4595" spans="3:10" x14ac:dyDescent="0.25">
      <c r="C4595" s="84">
        <v>6.9035554083557368E-3</v>
      </c>
      <c r="D4595" s="91">
        <v>1.0099838161195009E-2</v>
      </c>
      <c r="E4595" s="91">
        <v>1.2696884219615985E-2</v>
      </c>
      <c r="F4595" s="91">
        <v>1.4506059876651578E-2</v>
      </c>
      <c r="G4595" s="92">
        <v>1.5627212666720871E-2</v>
      </c>
      <c r="H4595" s="92">
        <v>1.6161886306719803E-2</v>
      </c>
      <c r="I4595" s="92">
        <v>1.6336358955638411E-2</v>
      </c>
      <c r="J4595" s="92">
        <v>1.6241414026117531E-2</v>
      </c>
    </row>
    <row r="4596" spans="3:10" x14ac:dyDescent="0.25">
      <c r="C4596" s="84">
        <v>2.4682090496393829E-2</v>
      </c>
      <c r="D4596" s="91">
        <v>2.8782318010998363E-2</v>
      </c>
      <c r="E4596" s="91">
        <v>3.0948097174593125E-2</v>
      </c>
      <c r="F4596" s="91">
        <v>3.1933127772900992E-2</v>
      </c>
      <c r="G4596" s="92">
        <v>3.2373247189894046E-2</v>
      </c>
      <c r="H4596" s="92">
        <v>3.2471674845680899E-2</v>
      </c>
      <c r="I4596" s="92">
        <v>3.2514443824503095E-2</v>
      </c>
      <c r="J4596" s="92">
        <v>3.2469069330489007E-2</v>
      </c>
    </row>
    <row r="4597" spans="3:10" x14ac:dyDescent="0.25">
      <c r="C4597" s="84">
        <v>4.0060585405401793E-3</v>
      </c>
      <c r="D4597" s="91">
        <v>6.2863007140760707E-3</v>
      </c>
      <c r="E4597" s="91">
        <v>8.4593199173889667E-3</v>
      </c>
      <c r="F4597" s="91">
        <v>1.0343717680702937E-2</v>
      </c>
      <c r="G4597" s="92">
        <v>1.1941044927087582E-2</v>
      </c>
      <c r="H4597" s="92">
        <v>1.3264676151823106E-2</v>
      </c>
      <c r="I4597" s="92">
        <v>1.4444926575654484E-2</v>
      </c>
      <c r="J4597" s="92">
        <v>1.5521470927281261E-2</v>
      </c>
    </row>
    <row r="4598" spans="3:10" x14ac:dyDescent="0.25">
      <c r="C4598" s="84">
        <v>9.4735005650401233E-3</v>
      </c>
      <c r="D4598" s="91">
        <v>1.2972087463736631E-2</v>
      </c>
      <c r="E4598" s="91">
        <v>1.5618063302384865E-2</v>
      </c>
      <c r="F4598" s="91">
        <v>1.7330176222282972E-2</v>
      </c>
      <c r="G4598" s="92">
        <v>1.8275355635549533E-2</v>
      </c>
      <c r="H4598" s="92">
        <v>1.8572360358314586E-2</v>
      </c>
      <c r="I4598" s="92">
        <v>1.8472402239948144E-2</v>
      </c>
      <c r="J4598" s="92">
        <v>1.8072679681042546E-2</v>
      </c>
    </row>
    <row r="4599" spans="3:10" x14ac:dyDescent="0.25">
      <c r="C4599" s="84">
        <v>8.8402156604174813E-3</v>
      </c>
      <c r="D4599" s="91">
        <v>1.3183347032861807E-2</v>
      </c>
      <c r="E4599" s="91">
        <v>1.7284497957913026E-2</v>
      </c>
      <c r="F4599" s="91">
        <v>2.0857030339566658E-2</v>
      </c>
      <c r="G4599" s="92">
        <v>2.3880402158629709E-2</v>
      </c>
      <c r="H4599" s="92">
        <v>2.6311059435519105E-2</v>
      </c>
      <c r="I4599" s="92">
        <v>2.8328043855314511E-2</v>
      </c>
      <c r="J4599" s="92">
        <v>2.9929949469492585E-2</v>
      </c>
    </row>
    <row r="4600" spans="3:10" x14ac:dyDescent="0.25">
      <c r="C4600" s="84">
        <v>3.6685867809858178E-2</v>
      </c>
      <c r="D4600" s="91">
        <v>3.6654171540047444E-2</v>
      </c>
      <c r="E4600" s="91">
        <v>3.6544475648533539E-2</v>
      </c>
      <c r="F4600" s="91">
        <v>3.6623208921383384E-2</v>
      </c>
      <c r="G4600" s="92">
        <v>3.7011327180628842E-2</v>
      </c>
      <c r="H4600" s="92">
        <v>3.7546805939057966E-2</v>
      </c>
      <c r="I4600" s="92">
        <v>3.8350237238238168E-2</v>
      </c>
      <c r="J4600" s="92">
        <v>3.9287956675539033E-2</v>
      </c>
    </row>
    <row r="4601" spans="3:10" x14ac:dyDescent="0.25">
      <c r="C4601" s="84">
        <v>1.2192778532886479E-2</v>
      </c>
      <c r="D4601" s="91">
        <v>1.7073119361547082E-2</v>
      </c>
      <c r="E4601" s="91">
        <v>2.1258424617364362E-2</v>
      </c>
      <c r="F4601" s="91">
        <v>2.4675477468796968E-2</v>
      </c>
      <c r="G4601" s="92">
        <v>2.7499981313675908E-2</v>
      </c>
      <c r="H4601" s="92">
        <v>2.9777753695095208E-2</v>
      </c>
      <c r="I4601" s="92">
        <v>3.1734007184182449E-2</v>
      </c>
      <c r="J4601" s="92">
        <v>3.3349683340019073E-2</v>
      </c>
    </row>
    <row r="4602" spans="3:10" x14ac:dyDescent="0.25">
      <c r="C4602" s="84">
        <v>0.1191879205377606</v>
      </c>
      <c r="D4602" s="91">
        <v>0.10121096290479606</v>
      </c>
      <c r="E4602" s="91">
        <v>8.703116046454E-2</v>
      </c>
      <c r="F4602" s="91">
        <v>7.6613462476262439E-2</v>
      </c>
      <c r="G4602" s="92">
        <v>6.9165887337912776E-2</v>
      </c>
      <c r="H4602" s="92">
        <v>6.354182048884742E-2</v>
      </c>
      <c r="I4602" s="92">
        <v>5.9379548085323544E-2</v>
      </c>
      <c r="J4602" s="92">
        <v>5.6075575555475883E-2</v>
      </c>
    </row>
    <row r="4603" spans="3:10" x14ac:dyDescent="0.25">
      <c r="C4603" s="84">
        <v>2.0878506348990956E-2</v>
      </c>
      <c r="D4603" s="91">
        <v>2.4592035554009767E-2</v>
      </c>
      <c r="E4603" s="91">
        <v>2.6460357782887692E-2</v>
      </c>
      <c r="F4603" s="91">
        <v>2.7045747039005565E-2</v>
      </c>
      <c r="G4603" s="92">
        <v>2.6916579774020132E-2</v>
      </c>
      <c r="H4603" s="92">
        <v>2.6324821591862977E-2</v>
      </c>
      <c r="I4603" s="92">
        <v>2.5598423718488982E-2</v>
      </c>
      <c r="J4603" s="92">
        <v>2.4796225130465244E-2</v>
      </c>
    </row>
    <row r="4604" spans="3:10" x14ac:dyDescent="0.25">
      <c r="C4604" s="84">
        <v>1.1025325319137117E-2</v>
      </c>
      <c r="D4604" s="91">
        <v>1.7044285576426635E-2</v>
      </c>
      <c r="E4604" s="91">
        <v>2.2382415114203715E-2</v>
      </c>
      <c r="F4604" s="91">
        <v>2.6598910653414132E-2</v>
      </c>
      <c r="G4604" s="92">
        <v>2.9808896124520902E-2</v>
      </c>
      <c r="H4604" s="92">
        <v>3.2145666281108036E-2</v>
      </c>
      <c r="I4604" s="92">
        <v>3.3985647078866546E-2</v>
      </c>
      <c r="J4604" s="92">
        <v>3.5439511760480227E-2</v>
      </c>
    </row>
    <row r="4605" spans="3:10" x14ac:dyDescent="0.25">
      <c r="C4605" s="84">
        <v>7.3885871370585939E-3</v>
      </c>
      <c r="D4605" s="91">
        <v>1.0152098408353934E-2</v>
      </c>
      <c r="E4605" s="91">
        <v>1.2393489068080851E-2</v>
      </c>
      <c r="F4605" s="91">
        <v>1.4062410573330325E-2</v>
      </c>
      <c r="G4605" s="92">
        <v>1.5276425797007673E-2</v>
      </c>
      <c r="H4605" s="92">
        <v>1.6101885462150502E-2</v>
      </c>
      <c r="I4605" s="92">
        <v>1.6715866818440103E-2</v>
      </c>
      <c r="J4605" s="92">
        <v>1.716534696389271E-2</v>
      </c>
    </row>
    <row r="4606" spans="3:10" x14ac:dyDescent="0.25">
      <c r="C4606" s="84">
        <v>3.5007362545499576E-2</v>
      </c>
      <c r="D4606" s="91">
        <v>3.4258178478456823E-2</v>
      </c>
      <c r="E4606" s="91">
        <v>3.3687895527788052E-2</v>
      </c>
      <c r="F4606" s="91">
        <v>3.3445879432007962E-2</v>
      </c>
      <c r="G4606" s="92">
        <v>3.3537930788883161E-2</v>
      </c>
      <c r="H4606" s="92">
        <v>3.3720190533797947E-2</v>
      </c>
      <c r="I4606" s="92">
        <v>3.4020095062837201E-2</v>
      </c>
      <c r="J4606" s="92">
        <v>3.4257901044585405E-2</v>
      </c>
    </row>
    <row r="4607" spans="3:10" x14ac:dyDescent="0.25">
      <c r="C4607" s="84">
        <v>4.1241199809448903E-3</v>
      </c>
      <c r="D4607" s="91">
        <v>6.5442186994431632E-3</v>
      </c>
      <c r="E4607" s="91">
        <v>8.895635974623008E-3</v>
      </c>
      <c r="F4607" s="91">
        <v>1.0972965231243964E-2</v>
      </c>
      <c r="G4607" s="92">
        <v>1.2742989436613169E-2</v>
      </c>
      <c r="H4607" s="92">
        <v>1.4171708286223229E-2</v>
      </c>
      <c r="I4607" s="92">
        <v>1.534640917896264E-2</v>
      </c>
      <c r="J4607" s="92">
        <v>1.6261717983087762E-2</v>
      </c>
    </row>
    <row r="4608" spans="3:10" x14ac:dyDescent="0.25">
      <c r="C4608" s="84">
        <v>3.8029199844513786E-3</v>
      </c>
      <c r="D4608" s="91">
        <v>6.7249446552345698E-3</v>
      </c>
      <c r="E4608" s="91">
        <v>9.8993107527193362E-3</v>
      </c>
      <c r="F4608" s="91">
        <v>1.2917475620292208E-2</v>
      </c>
      <c r="G4608" s="92">
        <v>1.5586359341105992E-2</v>
      </c>
      <c r="H4608" s="92">
        <v>1.7780060577751788E-2</v>
      </c>
      <c r="I4608" s="92">
        <v>1.958313321707161E-2</v>
      </c>
      <c r="J4608" s="92">
        <v>2.100153364571114E-2</v>
      </c>
    </row>
    <row r="4609" spans="3:10" x14ac:dyDescent="0.25">
      <c r="C4609" s="84">
        <v>3.4043871893238041E-3</v>
      </c>
      <c r="D4609" s="91">
        <v>5.9587650233041715E-3</v>
      </c>
      <c r="E4609" s="91">
        <v>8.7747175554511656E-3</v>
      </c>
      <c r="F4609" s="91">
        <v>1.1489256292804999E-2</v>
      </c>
      <c r="G4609" s="92">
        <v>1.3888908386819139E-2</v>
      </c>
      <c r="H4609" s="92">
        <v>1.5808635981646967E-2</v>
      </c>
      <c r="I4609" s="92">
        <v>1.7281762302154065E-2</v>
      </c>
      <c r="J4609" s="92">
        <v>1.8290063223850996E-2</v>
      </c>
    </row>
    <row r="4610" spans="3:10" x14ac:dyDescent="0.25">
      <c r="C4610" s="84">
        <v>7.7087300265533412E-2</v>
      </c>
      <c r="D4610" s="91">
        <v>6.4410731620029901E-2</v>
      </c>
      <c r="E4610" s="91">
        <v>5.644334588314432E-2</v>
      </c>
      <c r="F4610" s="91">
        <v>5.1508078251561347E-2</v>
      </c>
      <c r="G4610" s="92">
        <v>4.8549428405306141E-2</v>
      </c>
      <c r="H4610" s="92">
        <v>4.6647138655173018E-2</v>
      </c>
      <c r="I4610" s="92">
        <v>4.5542246069829533E-2</v>
      </c>
      <c r="J4610" s="92">
        <v>4.481718627403479E-2</v>
      </c>
    </row>
    <row r="4611" spans="3:10" x14ac:dyDescent="0.25">
      <c r="C4611" s="84">
        <v>2.0223070663854526E-2</v>
      </c>
      <c r="D4611" s="91">
        <v>2.1463537256783537E-2</v>
      </c>
      <c r="E4611" s="91">
        <v>2.2085743972124566E-2</v>
      </c>
      <c r="F4611" s="91">
        <v>2.2388134270155739E-2</v>
      </c>
      <c r="G4611" s="92">
        <v>2.2567342600701146E-2</v>
      </c>
      <c r="H4611" s="92">
        <v>2.2616124449317047E-2</v>
      </c>
      <c r="I4611" s="92">
        <v>2.2677950872469394E-2</v>
      </c>
      <c r="J4611" s="92">
        <v>2.273446625781143E-2</v>
      </c>
    </row>
    <row r="4612" spans="3:10" x14ac:dyDescent="0.25">
      <c r="C4612" s="84">
        <v>4.844072980216994E-3</v>
      </c>
      <c r="D4612" s="91">
        <v>6.444169464912935E-3</v>
      </c>
      <c r="E4612" s="91">
        <v>7.8644654354457638E-3</v>
      </c>
      <c r="F4612" s="91">
        <v>9.0822979852662675E-3</v>
      </c>
      <c r="G4612" s="92">
        <v>1.0131555865430856E-2</v>
      </c>
      <c r="H4612" s="92">
        <v>1.1005749689373024E-2</v>
      </c>
      <c r="I4612" s="92">
        <v>1.1786207772113436E-2</v>
      </c>
      <c r="J4612" s="92">
        <v>1.2483626828851166E-2</v>
      </c>
    </row>
    <row r="4613" spans="3:10" x14ac:dyDescent="0.25">
      <c r="C4613" s="84">
        <v>1.9568896210123501E-2</v>
      </c>
      <c r="D4613" s="91">
        <v>1.9575015247296657E-2</v>
      </c>
      <c r="E4613" s="91">
        <v>1.900466096490248E-2</v>
      </c>
      <c r="F4613" s="91">
        <v>1.8236957356504751E-2</v>
      </c>
      <c r="G4613" s="92">
        <v>1.7445744330518792E-2</v>
      </c>
      <c r="H4613" s="92">
        <v>1.6593321959847966E-2</v>
      </c>
      <c r="I4613" s="92">
        <v>1.574780695554397E-2</v>
      </c>
      <c r="J4613" s="92">
        <v>1.4864959435372155E-2</v>
      </c>
    </row>
    <row r="4614" spans="3:10" x14ac:dyDescent="0.25">
      <c r="C4614" s="84">
        <v>3.3973266658892652E-3</v>
      </c>
      <c r="D4614" s="91">
        <v>6.1171807466531194E-3</v>
      </c>
      <c r="E4614" s="91">
        <v>9.0064523167618978E-3</v>
      </c>
      <c r="F4614" s="91">
        <v>1.1662384226672384E-2</v>
      </c>
      <c r="G4614" s="92">
        <v>1.3951450096801345E-2</v>
      </c>
      <c r="H4614" s="92">
        <v>1.5835979329783229E-2</v>
      </c>
      <c r="I4614" s="92">
        <v>1.746517606951142E-2</v>
      </c>
      <c r="J4614" s="92">
        <v>1.8899856499638282E-2</v>
      </c>
    </row>
    <row r="4615" spans="3:10" x14ac:dyDescent="0.25">
      <c r="C4615" s="84">
        <v>1.0286437982290135E-2</v>
      </c>
      <c r="D4615" s="91">
        <v>1.4041928225657207E-2</v>
      </c>
      <c r="E4615" s="91">
        <v>1.7248864844718065E-2</v>
      </c>
      <c r="F4615" s="91">
        <v>1.9789483354701407E-2</v>
      </c>
      <c r="G4615" s="92">
        <v>2.1744042662601614E-2</v>
      </c>
      <c r="H4615" s="92">
        <v>2.3137976579689339E-2</v>
      </c>
      <c r="I4615" s="92">
        <v>2.418732140298881E-2</v>
      </c>
      <c r="J4615" s="92">
        <v>2.4948743776267331E-2</v>
      </c>
    </row>
    <row r="4616" spans="3:10" x14ac:dyDescent="0.25">
      <c r="C4616" s="84">
        <v>3.7878734040143543E-3</v>
      </c>
      <c r="D4616" s="91">
        <v>8.0913699615624366E-3</v>
      </c>
      <c r="E4616" s="91">
        <v>1.3249969356144401E-2</v>
      </c>
      <c r="F4616" s="91">
        <v>1.8240010873270388E-2</v>
      </c>
      <c r="G4616" s="92">
        <v>2.2460336881989135E-2</v>
      </c>
      <c r="H4616" s="92">
        <v>2.5616602375401348E-2</v>
      </c>
      <c r="I4616" s="92">
        <v>2.7846775667632096E-2</v>
      </c>
      <c r="J4616" s="92">
        <v>2.9220610800845471E-2</v>
      </c>
    </row>
    <row r="4617" spans="3:10" x14ac:dyDescent="0.25">
      <c r="C4617" s="84">
        <v>7.3596486183058413E-3</v>
      </c>
      <c r="D4617" s="91">
        <v>1.0690493204204773E-2</v>
      </c>
      <c r="E4617" s="91">
        <v>1.3691264067756795E-2</v>
      </c>
      <c r="F4617" s="91">
        <v>1.6162911840974722E-2</v>
      </c>
      <c r="G4617" s="92">
        <v>1.8110508450165971E-2</v>
      </c>
      <c r="H4617" s="92">
        <v>1.9516475784215823E-2</v>
      </c>
      <c r="I4617" s="92">
        <v>2.0530804779361839E-2</v>
      </c>
      <c r="J4617" s="92">
        <v>2.1173482629813417E-2</v>
      </c>
    </row>
    <row r="4618" spans="3:10" x14ac:dyDescent="0.25">
      <c r="C4618" s="84">
        <v>6.3356446920660595E-3</v>
      </c>
      <c r="D4618" s="91">
        <v>8.093997912676839E-3</v>
      </c>
      <c r="E4618" s="91">
        <v>9.5171903182611119E-3</v>
      </c>
      <c r="F4618" s="91">
        <v>1.0638121333357396E-2</v>
      </c>
      <c r="G4618" s="92">
        <v>1.1544275619292501E-2</v>
      </c>
      <c r="H4618" s="92">
        <v>1.2260062372398985E-2</v>
      </c>
      <c r="I4618" s="92">
        <v>1.2895775424703019E-2</v>
      </c>
      <c r="J4618" s="92">
        <v>1.3473250384795674E-2</v>
      </c>
    </row>
    <row r="4619" spans="3:10" x14ac:dyDescent="0.25">
      <c r="C4619" s="84">
        <v>3.2259042139739457E-3</v>
      </c>
      <c r="D4619" s="91">
        <v>5.9027685316906204E-3</v>
      </c>
      <c r="E4619" s="91">
        <v>8.9799199466443248E-3</v>
      </c>
      <c r="F4619" s="91">
        <v>1.2054566816856993E-2</v>
      </c>
      <c r="G4619" s="92">
        <v>1.4872404518184175E-2</v>
      </c>
      <c r="H4619" s="92">
        <v>1.7236056772973563E-2</v>
      </c>
      <c r="I4619" s="92">
        <v>1.9166306093412001E-2</v>
      </c>
      <c r="J4619" s="92">
        <v>2.0628272971132636E-2</v>
      </c>
    </row>
    <row r="4620" spans="3:10" x14ac:dyDescent="0.25">
      <c r="C4620" s="84">
        <v>4.8438535350570938E-2</v>
      </c>
      <c r="D4620" s="91">
        <v>5.1761127507762156E-2</v>
      </c>
      <c r="E4620" s="91">
        <v>5.2504303578043948E-2</v>
      </c>
      <c r="F4620" s="91">
        <v>5.2119619363486823E-2</v>
      </c>
      <c r="G4620" s="92">
        <v>5.1491238846076134E-2</v>
      </c>
      <c r="H4620" s="92">
        <v>5.0741568336803322E-2</v>
      </c>
      <c r="I4620" s="92">
        <v>5.0152041670920619E-2</v>
      </c>
      <c r="J4620" s="92">
        <v>4.9538326533110931E-2</v>
      </c>
    </row>
    <row r="4621" spans="3:10" x14ac:dyDescent="0.25">
      <c r="C4621" s="84">
        <v>4.1519610412652586E-3</v>
      </c>
      <c r="D4621" s="91">
        <v>7.0423985233596387E-3</v>
      </c>
      <c r="E4621" s="91">
        <v>1.0124781121147716E-2</v>
      </c>
      <c r="F4621" s="91">
        <v>1.3068445564634344E-2</v>
      </c>
      <c r="G4621" s="92">
        <v>1.5746802976968871E-2</v>
      </c>
      <c r="H4621" s="92">
        <v>1.8077113744043291E-2</v>
      </c>
      <c r="I4621" s="92">
        <v>2.0168999724731334E-2</v>
      </c>
      <c r="J4621" s="92">
        <v>2.2034633801585823E-2</v>
      </c>
    </row>
    <row r="4622" spans="3:10" x14ac:dyDescent="0.25">
      <c r="C4622" s="84">
        <v>1.5950483580474899E-2</v>
      </c>
      <c r="D4622" s="91">
        <v>1.8899846988179127E-2</v>
      </c>
      <c r="E4622" s="91">
        <v>2.0901207911086035E-2</v>
      </c>
      <c r="F4622" s="91">
        <v>2.2280409773621959E-2</v>
      </c>
      <c r="G4622" s="92">
        <v>2.3347709495503566E-2</v>
      </c>
      <c r="H4622" s="92">
        <v>2.4189139715736982E-2</v>
      </c>
      <c r="I4622" s="92">
        <v>2.5008524946948933E-2</v>
      </c>
      <c r="J4622" s="92">
        <v>2.5805429578183554E-2</v>
      </c>
    </row>
    <row r="4623" spans="3:10" x14ac:dyDescent="0.25">
      <c r="C4623" s="84">
        <v>8.888344199366351E-3</v>
      </c>
      <c r="D4623" s="91">
        <v>1.3920571822391873E-2</v>
      </c>
      <c r="E4623" s="91">
        <v>1.8519336478209147E-2</v>
      </c>
      <c r="F4623" s="91">
        <v>2.2299401363788773E-2</v>
      </c>
      <c r="G4623" s="92">
        <v>2.5330966460005509E-2</v>
      </c>
      <c r="H4623" s="92">
        <v>2.7701848511488734E-2</v>
      </c>
      <c r="I4623" s="92">
        <v>2.9710007816457735E-2</v>
      </c>
      <c r="J4623" s="92">
        <v>3.1424193486978051E-2</v>
      </c>
    </row>
    <row r="4624" spans="3:10" x14ac:dyDescent="0.25">
      <c r="C4624" s="84">
        <v>3.7035722850762699E-3</v>
      </c>
      <c r="D4624" s="91">
        <v>5.9042074689939598E-3</v>
      </c>
      <c r="E4624" s="91">
        <v>8.1828797124118505E-3</v>
      </c>
      <c r="F4624" s="91">
        <v>1.0285178792656778E-2</v>
      </c>
      <c r="G4624" s="92">
        <v>1.2072916847704528E-2</v>
      </c>
      <c r="H4624" s="92">
        <v>1.3434164550278379E-2</v>
      </c>
      <c r="I4624" s="92">
        <v>1.4425663659082611E-2</v>
      </c>
      <c r="J4624" s="92">
        <v>1.5064378603727183E-2</v>
      </c>
    </row>
    <row r="4625" spans="3:10" x14ac:dyDescent="0.25">
      <c r="C4625" s="84">
        <v>1.9430763582783523E-2</v>
      </c>
      <c r="D4625" s="91">
        <v>2.4436458216318971E-2</v>
      </c>
      <c r="E4625" s="91">
        <v>2.7314086423063589E-2</v>
      </c>
      <c r="F4625" s="91">
        <v>2.8610338545473513E-2</v>
      </c>
      <c r="G4625" s="92">
        <v>2.9021540747540157E-2</v>
      </c>
      <c r="H4625" s="92">
        <v>2.8896754480374737E-2</v>
      </c>
      <c r="I4625" s="92">
        <v>2.8627807399500362E-2</v>
      </c>
      <c r="J4625" s="92">
        <v>2.8286007795524509E-2</v>
      </c>
    </row>
    <row r="4626" spans="3:10" x14ac:dyDescent="0.25">
      <c r="C4626" s="84">
        <v>2.2235099936872896E-2</v>
      </c>
      <c r="D4626" s="91">
        <v>2.2994229296252115E-2</v>
      </c>
      <c r="E4626" s="91">
        <v>2.3342177806465178E-2</v>
      </c>
      <c r="F4626" s="91">
        <v>2.347443046948294E-2</v>
      </c>
      <c r="G4626" s="92">
        <v>2.3484318111125727E-2</v>
      </c>
      <c r="H4626" s="92">
        <v>2.3275814495622774E-2</v>
      </c>
      <c r="I4626" s="92">
        <v>2.2933707367062923E-2</v>
      </c>
      <c r="J4626" s="92">
        <v>2.2396935398626427E-2</v>
      </c>
    </row>
    <row r="4627" spans="3:10" x14ac:dyDescent="0.25">
      <c r="C4627" s="84">
        <v>4.6538588743636769E-2</v>
      </c>
      <c r="D4627" s="91">
        <v>4.7494756209093693E-2</v>
      </c>
      <c r="E4627" s="91">
        <v>4.6359534704629633E-2</v>
      </c>
      <c r="F4627" s="91">
        <v>4.4425903135669277E-2</v>
      </c>
      <c r="G4627" s="92">
        <v>4.238910916094004E-2</v>
      </c>
      <c r="H4627" s="92">
        <v>4.0297391618759136E-2</v>
      </c>
      <c r="I4627" s="92">
        <v>3.8354096338901258E-2</v>
      </c>
      <c r="J4627" s="92">
        <v>3.6421698025773885E-2</v>
      </c>
    </row>
    <row r="4628" spans="3:10" x14ac:dyDescent="0.25">
      <c r="C4628" s="84">
        <v>1.5364207813351642E-2</v>
      </c>
      <c r="D4628" s="91">
        <v>2.0129796958465885E-2</v>
      </c>
      <c r="E4628" s="91">
        <v>2.3693537387769182E-2</v>
      </c>
      <c r="F4628" s="91">
        <v>2.6159864469565496E-2</v>
      </c>
      <c r="G4628" s="92">
        <v>2.7867888233312557E-2</v>
      </c>
      <c r="H4628" s="92">
        <v>2.8993684856705587E-2</v>
      </c>
      <c r="I4628" s="92">
        <v>2.9870774083402923E-2</v>
      </c>
      <c r="J4628" s="92">
        <v>3.0572647559782725E-2</v>
      </c>
    </row>
    <row r="4629" spans="3:10" x14ac:dyDescent="0.25">
      <c r="C4629" s="84">
        <v>6.0234465674214678E-2</v>
      </c>
      <c r="D4629" s="91">
        <v>5.3017346804263364E-2</v>
      </c>
      <c r="E4629" s="91">
        <v>4.7158435798343924E-2</v>
      </c>
      <c r="F4629" s="91">
        <v>4.2654316970577436E-2</v>
      </c>
      <c r="G4629" s="92">
        <v>3.9228351231625748E-2</v>
      </c>
      <c r="H4629" s="92">
        <v>3.6360102347556746E-2</v>
      </c>
      <c r="I4629" s="92">
        <v>3.3927519071399209E-2</v>
      </c>
      <c r="J4629" s="92">
        <v>3.1651704768867167E-2</v>
      </c>
    </row>
    <row r="4630" spans="3:10" x14ac:dyDescent="0.25">
      <c r="C4630" s="84">
        <v>4.7099414426390856E-3</v>
      </c>
      <c r="D4630" s="91">
        <v>7.2638851618049907E-3</v>
      </c>
      <c r="E4630" s="91">
        <v>9.8430692306920795E-3</v>
      </c>
      <c r="F4630" s="91">
        <v>1.2223274232259567E-2</v>
      </c>
      <c r="G4630" s="92">
        <v>1.4324838816264807E-2</v>
      </c>
      <c r="H4630" s="92">
        <v>1.6079651915032155E-2</v>
      </c>
      <c r="I4630" s="92">
        <v>1.7589041791096147E-2</v>
      </c>
      <c r="J4630" s="92">
        <v>1.8875106939596813E-2</v>
      </c>
    </row>
    <row r="4631" spans="3:10" x14ac:dyDescent="0.25">
      <c r="C4631" s="84">
        <v>1.1431183292569135E-2</v>
      </c>
      <c r="D4631" s="91">
        <v>1.3457585087620502E-2</v>
      </c>
      <c r="E4631" s="91">
        <v>1.4820319126523679E-2</v>
      </c>
      <c r="F4631" s="91">
        <v>1.5740415632366105E-2</v>
      </c>
      <c r="G4631" s="92">
        <v>1.6425241828458417E-2</v>
      </c>
      <c r="H4631" s="92">
        <v>1.6929566527718709E-2</v>
      </c>
      <c r="I4631" s="92">
        <v>1.7398108312627242E-2</v>
      </c>
      <c r="J4631" s="92">
        <v>1.7838777232334773E-2</v>
      </c>
    </row>
    <row r="4632" spans="3:10" x14ac:dyDescent="0.25">
      <c r="C4632" s="84">
        <v>6.7287431014486782E-3</v>
      </c>
      <c r="D4632" s="91">
        <v>9.8901507813622357E-3</v>
      </c>
      <c r="E4632" s="91">
        <v>1.2864552565738197E-2</v>
      </c>
      <c r="F4632" s="91">
        <v>1.5405388886782837E-2</v>
      </c>
      <c r="G4632" s="92">
        <v>1.744912580977747E-2</v>
      </c>
      <c r="H4632" s="92">
        <v>1.8936770435370676E-2</v>
      </c>
      <c r="I4632" s="92">
        <v>2.0006943676609743E-2</v>
      </c>
      <c r="J4632" s="92">
        <v>2.0702188050865319E-2</v>
      </c>
    </row>
    <row r="4633" spans="3:10" x14ac:dyDescent="0.25">
      <c r="C4633" s="84">
        <v>3.2242986629704387E-2</v>
      </c>
      <c r="D4633" s="91">
        <v>3.5802517497751769E-2</v>
      </c>
      <c r="E4633" s="91">
        <v>3.8007851507493709E-2</v>
      </c>
      <c r="F4633" s="91">
        <v>3.938879130534844E-2</v>
      </c>
      <c r="G4633" s="92">
        <v>4.0325834293342772E-2</v>
      </c>
      <c r="H4633" s="92">
        <v>4.0807437080205372E-2</v>
      </c>
      <c r="I4633" s="92">
        <v>4.1053122620824792E-2</v>
      </c>
      <c r="J4633" s="92">
        <v>4.0963081038799913E-2</v>
      </c>
    </row>
    <row r="4634" spans="3:10" x14ac:dyDescent="0.25">
      <c r="C4634" s="84">
        <v>4.9293662764348474E-3</v>
      </c>
      <c r="D4634" s="91">
        <v>7.753051724590781E-3</v>
      </c>
      <c r="E4634" s="91">
        <v>1.0547667258436361E-2</v>
      </c>
      <c r="F4634" s="91">
        <v>1.3050860562588413E-2</v>
      </c>
      <c r="G4634" s="92">
        <v>1.5182251611038035E-2</v>
      </c>
      <c r="H4634" s="92">
        <v>1.6872219547974483E-2</v>
      </c>
      <c r="I4634" s="92">
        <v>1.821725244584035E-2</v>
      </c>
      <c r="J4634" s="92">
        <v>1.9219955987702368E-2</v>
      </c>
    </row>
    <row r="4635" spans="3:10" x14ac:dyDescent="0.25">
      <c r="C4635" s="84">
        <v>3.1977567702691006E-3</v>
      </c>
      <c r="D4635" s="91">
        <v>4.902640896098708E-3</v>
      </c>
      <c r="E4635" s="91">
        <v>6.5977853224723449E-3</v>
      </c>
      <c r="F4635" s="91">
        <v>8.1200207198221588E-3</v>
      </c>
      <c r="G4635" s="92">
        <v>9.3969462697410071E-3</v>
      </c>
      <c r="H4635" s="92">
        <v>1.0364019757754927E-2</v>
      </c>
      <c r="I4635" s="92">
        <v>1.1074296615187836E-2</v>
      </c>
      <c r="J4635" s="92">
        <v>1.1540634035718068E-2</v>
      </c>
    </row>
    <row r="4636" spans="3:10" x14ac:dyDescent="0.25">
      <c r="C4636" s="84">
        <v>7.4478755503783597E-3</v>
      </c>
      <c r="D4636" s="91">
        <v>1.0167435584790505E-2</v>
      </c>
      <c r="E4636" s="91">
        <v>1.2609057893268168E-2</v>
      </c>
      <c r="F4636" s="91">
        <v>1.4707632486285181E-2</v>
      </c>
      <c r="G4636" s="92">
        <v>1.6502898488955042E-2</v>
      </c>
      <c r="H4636" s="92">
        <v>1.7969357497356033E-2</v>
      </c>
      <c r="I4636" s="92">
        <v>1.9219899099565792E-2</v>
      </c>
      <c r="J4636" s="92">
        <v>2.0248361223700991E-2</v>
      </c>
    </row>
    <row r="4637" spans="3:10" x14ac:dyDescent="0.25">
      <c r="C4637" s="84">
        <v>2.3672566798212193E-2</v>
      </c>
      <c r="D4637" s="91">
        <v>3.1959654524586267E-2</v>
      </c>
      <c r="E4637" s="91">
        <v>3.8755075446025918E-2</v>
      </c>
      <c r="F4637" s="91">
        <v>4.4217802160855413E-2</v>
      </c>
      <c r="G4637" s="92">
        <v>4.8880010583068817E-2</v>
      </c>
      <c r="H4637" s="92">
        <v>5.2958356775457238E-2</v>
      </c>
      <c r="I4637" s="92">
        <v>5.6908044404838723E-2</v>
      </c>
      <c r="J4637" s="92">
        <v>6.0662740890771435E-2</v>
      </c>
    </row>
    <row r="4638" spans="3:10" x14ac:dyDescent="0.25">
      <c r="C4638" s="84">
        <v>5.1354585354219046E-3</v>
      </c>
      <c r="D4638" s="91">
        <v>7.2105407308890616E-3</v>
      </c>
      <c r="E4638" s="91">
        <v>8.8145495243056402E-3</v>
      </c>
      <c r="F4638" s="91">
        <v>9.8827318257418157E-3</v>
      </c>
      <c r="G4638" s="92">
        <v>1.0510014910237554E-2</v>
      </c>
      <c r="H4638" s="92">
        <v>1.0769574618256169E-2</v>
      </c>
      <c r="I4638" s="92">
        <v>1.0812357035059532E-2</v>
      </c>
      <c r="J4638" s="92">
        <v>1.070160163248994E-2</v>
      </c>
    </row>
    <row r="4639" spans="3:10" x14ac:dyDescent="0.25">
      <c r="C4639" s="84">
        <v>1.2235305554273773E-2</v>
      </c>
      <c r="D4639" s="91">
        <v>1.2761027570058255E-2</v>
      </c>
      <c r="E4639" s="91">
        <v>1.2776636635240132E-2</v>
      </c>
      <c r="F4639" s="91">
        <v>1.2573891810993386E-2</v>
      </c>
      <c r="G4639" s="92">
        <v>1.2327704271443193E-2</v>
      </c>
      <c r="H4639" s="92">
        <v>1.2059715435402596E-2</v>
      </c>
      <c r="I4639" s="92">
        <v>1.1852566529175837E-2</v>
      </c>
      <c r="J4639" s="92">
        <v>1.169291562505047E-2</v>
      </c>
    </row>
    <row r="4640" spans="3:10" x14ac:dyDescent="0.25">
      <c r="C4640" s="84">
        <v>6.837951297523597E-3</v>
      </c>
      <c r="D4640" s="91">
        <v>1.1858249922643324E-2</v>
      </c>
      <c r="E4640" s="91">
        <v>1.7029751642864088E-2</v>
      </c>
      <c r="F4640" s="91">
        <v>2.1619387621476267E-2</v>
      </c>
      <c r="G4640" s="92">
        <v>2.5347670050845327E-2</v>
      </c>
      <c r="H4640" s="92">
        <v>2.8080576251856629E-2</v>
      </c>
      <c r="I4640" s="92">
        <v>3.0014976307000566E-2</v>
      </c>
      <c r="J4640" s="92">
        <v>3.1196149958522261E-2</v>
      </c>
    </row>
    <row r="4641" spans="3:10" x14ac:dyDescent="0.25">
      <c r="C4641" s="84">
        <v>5.0122508038938866E-3</v>
      </c>
      <c r="D4641" s="91">
        <v>8.5580139090944678E-3</v>
      </c>
      <c r="E4641" s="91">
        <v>1.1977292128710848E-2</v>
      </c>
      <c r="F4641" s="91">
        <v>1.481882414650754E-2</v>
      </c>
      <c r="G4641" s="92">
        <v>1.7035882121626683E-2</v>
      </c>
      <c r="H4641" s="92">
        <v>1.8675642952885218E-2</v>
      </c>
      <c r="I4641" s="92">
        <v>1.9964017895763408E-2</v>
      </c>
      <c r="J4641" s="92">
        <v>2.0983982266524072E-2</v>
      </c>
    </row>
    <row r="4642" spans="3:10" x14ac:dyDescent="0.25">
      <c r="C4642" s="84">
        <v>8.1928105421555965E-3</v>
      </c>
      <c r="D4642" s="91">
        <v>1.1807989702818003E-2</v>
      </c>
      <c r="E4642" s="91">
        <v>1.4934931911881638E-2</v>
      </c>
      <c r="F4642" s="91">
        <v>1.7378423862893275E-2</v>
      </c>
      <c r="G4642" s="92">
        <v>1.9202041363203515E-2</v>
      </c>
      <c r="H4642" s="92">
        <v>2.0459898469256204E-2</v>
      </c>
      <c r="I4642" s="92">
        <v>2.1380104065173683E-2</v>
      </c>
      <c r="J4642" s="92">
        <v>2.2041294897511391E-2</v>
      </c>
    </row>
    <row r="4643" spans="3:10" x14ac:dyDescent="0.25">
      <c r="C4643" s="84">
        <v>1.1321634234482087E-2</v>
      </c>
      <c r="D4643" s="91">
        <v>1.4627251218043926E-2</v>
      </c>
      <c r="E4643" s="91">
        <v>1.7105686023675463E-2</v>
      </c>
      <c r="F4643" s="91">
        <v>1.8887529910763409E-2</v>
      </c>
      <c r="G4643" s="92">
        <v>2.020650241526914E-2</v>
      </c>
      <c r="H4643" s="92">
        <v>2.1142938736402241E-2</v>
      </c>
      <c r="I4643" s="92">
        <v>2.1884345028962564E-2</v>
      </c>
      <c r="J4643" s="92">
        <v>2.2437545960236876E-2</v>
      </c>
    </row>
    <row r="4644" spans="3:10" x14ac:dyDescent="0.25">
      <c r="C4644" s="84">
        <v>3.7623690532569069E-3</v>
      </c>
      <c r="D4644" s="91">
        <v>7.2085986343903893E-3</v>
      </c>
      <c r="E4644" s="91">
        <v>1.1134700583839773E-2</v>
      </c>
      <c r="F4644" s="91">
        <v>1.4949292197281795E-2</v>
      </c>
      <c r="G4644" s="92">
        <v>1.836181508814904E-2</v>
      </c>
      <c r="H4644" s="92">
        <v>2.1225188786152857E-2</v>
      </c>
      <c r="I4644" s="92">
        <v>2.3671600979361166E-2</v>
      </c>
      <c r="J4644" s="92">
        <v>2.5738777013344923E-2</v>
      </c>
    </row>
    <row r="4645" spans="3:10" x14ac:dyDescent="0.25">
      <c r="C4645" s="84">
        <v>5.256580009364277E-3</v>
      </c>
      <c r="D4645" s="91">
        <v>7.5013123004364479E-3</v>
      </c>
      <c r="E4645" s="91">
        <v>9.5058161084637053E-3</v>
      </c>
      <c r="F4645" s="91">
        <v>1.1150279666058209E-2</v>
      </c>
      <c r="G4645" s="92">
        <v>1.2447876453186542E-2</v>
      </c>
      <c r="H4645" s="92">
        <v>1.3397168924119542E-2</v>
      </c>
      <c r="I4645" s="92">
        <v>1.411679111666766E-2</v>
      </c>
      <c r="J4645" s="92">
        <v>1.4640539459953403E-2</v>
      </c>
    </row>
    <row r="4646" spans="3:10" x14ac:dyDescent="0.25">
      <c r="C4646" s="84">
        <v>4.9891311310052639E-3</v>
      </c>
      <c r="D4646" s="91">
        <v>7.0072312299431071E-3</v>
      </c>
      <c r="E4646" s="91">
        <v>8.8914384249618606E-3</v>
      </c>
      <c r="F4646" s="91">
        <v>1.0575013797665966E-2</v>
      </c>
      <c r="G4646" s="92">
        <v>1.207972040152785E-2</v>
      </c>
      <c r="H4646" s="92">
        <v>1.3391537591295851E-2</v>
      </c>
      <c r="I4646" s="92">
        <v>1.460544053026319E-2</v>
      </c>
      <c r="J4646" s="92">
        <v>1.57310657332826E-2</v>
      </c>
    </row>
    <row r="4647" spans="3:10" x14ac:dyDescent="0.25">
      <c r="C4647" s="84">
        <v>1.1340225534592541E-2</v>
      </c>
      <c r="D4647" s="91">
        <v>1.4970652073605289E-2</v>
      </c>
      <c r="E4647" s="91">
        <v>1.7694785130238484E-2</v>
      </c>
      <c r="F4647" s="91">
        <v>1.9580750068338312E-2</v>
      </c>
      <c r="G4647" s="92">
        <v>2.0871571118473122E-2</v>
      </c>
      <c r="H4647" s="92">
        <v>2.1684479722906116E-2</v>
      </c>
      <c r="I4647" s="92">
        <v>2.2254511970865504E-2</v>
      </c>
      <c r="J4647" s="92">
        <v>2.2626172969722157E-2</v>
      </c>
    </row>
    <row r="4648" spans="3:10" x14ac:dyDescent="0.25">
      <c r="C4648" s="84">
        <v>2.3510567084375197E-2</v>
      </c>
      <c r="D4648" s="91">
        <v>2.4691744012750254E-2</v>
      </c>
      <c r="E4648" s="91">
        <v>2.5256885776906487E-2</v>
      </c>
      <c r="F4648" s="91">
        <v>2.5644703311518437E-2</v>
      </c>
      <c r="G4648" s="92">
        <v>2.6145912947696168E-2</v>
      </c>
      <c r="H4648" s="92">
        <v>2.679288310916721E-2</v>
      </c>
      <c r="I4648" s="92">
        <v>2.7776444391608486E-2</v>
      </c>
      <c r="J4648" s="92">
        <v>2.9082605954996076E-2</v>
      </c>
    </row>
    <row r="4649" spans="3:10" x14ac:dyDescent="0.25">
      <c r="C4649" s="84">
        <v>1.2891917698881511E-2</v>
      </c>
      <c r="D4649" s="91">
        <v>1.6728488683853501E-2</v>
      </c>
      <c r="E4649" s="91">
        <v>1.9614509097325289E-2</v>
      </c>
      <c r="F4649" s="91">
        <v>2.1649733139953147E-2</v>
      </c>
      <c r="G4649" s="92">
        <v>2.3100519527906406E-2</v>
      </c>
      <c r="H4649" s="92">
        <v>2.4094104782902675E-2</v>
      </c>
      <c r="I4649" s="92">
        <v>2.4895530680828455E-2</v>
      </c>
      <c r="J4649" s="92">
        <v>2.5563779732787808E-2</v>
      </c>
    </row>
    <row r="4650" spans="3:10" x14ac:dyDescent="0.25">
      <c r="C4650" s="84">
        <v>7.8218937190824983E-3</v>
      </c>
      <c r="D4650" s="91">
        <v>9.7551523975035834E-3</v>
      </c>
      <c r="E4650" s="91">
        <v>1.1191952643845059E-2</v>
      </c>
      <c r="F4650" s="91">
        <v>1.2208758730435724E-2</v>
      </c>
      <c r="G4650" s="92">
        <v>1.2937272154090199E-2</v>
      </c>
      <c r="H4650" s="92">
        <v>1.3424021313409843E-2</v>
      </c>
      <c r="I4650" s="92">
        <v>1.3796443201896049E-2</v>
      </c>
      <c r="J4650" s="92">
        <v>1.4070693749624372E-2</v>
      </c>
    </row>
    <row r="4651" spans="3:10" x14ac:dyDescent="0.25">
      <c r="C4651" s="84">
        <v>2.1410327600828023E-2</v>
      </c>
      <c r="D4651" s="91">
        <v>2.4918209295810376E-2</v>
      </c>
      <c r="E4651" s="91">
        <v>2.6963803858210785E-2</v>
      </c>
      <c r="F4651" s="91">
        <v>2.8091477318095932E-2</v>
      </c>
      <c r="G4651" s="92">
        <v>2.8773141351727462E-2</v>
      </c>
      <c r="H4651" s="92">
        <v>2.9156889963816428E-2</v>
      </c>
      <c r="I4651" s="92">
        <v>2.9510920634572137E-2</v>
      </c>
      <c r="J4651" s="92">
        <v>2.984673275695102E-2</v>
      </c>
    </row>
    <row r="4652" spans="3:10" x14ac:dyDescent="0.25">
      <c r="C4652" s="84">
        <v>5.2941365016585798E-3</v>
      </c>
      <c r="D4652" s="91">
        <v>8.9523575419950627E-3</v>
      </c>
      <c r="E4652" s="91">
        <v>1.2674496076888387E-2</v>
      </c>
      <c r="F4652" s="91">
        <v>1.594305921420397E-2</v>
      </c>
      <c r="G4652" s="92">
        <v>1.8551889292399083E-2</v>
      </c>
      <c r="H4652" s="92">
        <v>2.0397021208423353E-2</v>
      </c>
      <c r="I4652" s="92">
        <v>2.1624629396425246E-2</v>
      </c>
      <c r="J4652" s="92">
        <v>2.2280101114231066E-2</v>
      </c>
    </row>
    <row r="4653" spans="3:10" x14ac:dyDescent="0.25">
      <c r="C4653" s="84">
        <v>2.5810065970214087E-3</v>
      </c>
      <c r="D4653" s="91">
        <v>4.5233954554141104E-3</v>
      </c>
      <c r="E4653" s="91">
        <v>6.6521786362643241E-3</v>
      </c>
      <c r="F4653" s="91">
        <v>8.684820108782609E-3</v>
      </c>
      <c r="G4653" s="92">
        <v>1.0457568446740046E-2</v>
      </c>
      <c r="H4653" s="92">
        <v>1.1849622617855703E-2</v>
      </c>
      <c r="I4653" s="92">
        <v>1.2896345224990689E-2</v>
      </c>
      <c r="J4653" s="92">
        <v>1.3601165403133992E-2</v>
      </c>
    </row>
    <row r="4654" spans="3:10" x14ac:dyDescent="0.25">
      <c r="C4654" s="84">
        <v>1.0924342709583406E-3</v>
      </c>
      <c r="D4654" s="91">
        <v>2.7001466881567469E-3</v>
      </c>
      <c r="E4654" s="91">
        <v>4.9579895995762362E-3</v>
      </c>
      <c r="F4654" s="91">
        <v>7.4623512975331195E-3</v>
      </c>
      <c r="G4654" s="92">
        <v>9.8391189408068101E-3</v>
      </c>
      <c r="H4654" s="92">
        <v>1.1808415614328998E-2</v>
      </c>
      <c r="I4654" s="92">
        <v>1.3315324700732876E-2</v>
      </c>
      <c r="J4654" s="92">
        <v>1.4329254043536093E-2</v>
      </c>
    </row>
    <row r="4655" spans="3:10" x14ac:dyDescent="0.25">
      <c r="C4655" s="84">
        <v>3.1191807962966518E-2</v>
      </c>
      <c r="D4655" s="91">
        <v>3.4745130550792515E-2</v>
      </c>
      <c r="E4655" s="91">
        <v>3.6420209619310501E-2</v>
      </c>
      <c r="F4655" s="91">
        <v>3.7038873229592248E-2</v>
      </c>
      <c r="G4655" s="92">
        <v>3.7221095886560751E-2</v>
      </c>
      <c r="H4655" s="92">
        <v>3.7125398930288281E-2</v>
      </c>
      <c r="I4655" s="92">
        <v>3.7048786110859995E-2</v>
      </c>
      <c r="J4655" s="92">
        <v>3.6947744785199417E-2</v>
      </c>
    </row>
    <row r="4656" spans="3:10" x14ac:dyDescent="0.25">
      <c r="C4656" s="84">
        <v>4.394067168423498E-3</v>
      </c>
      <c r="D4656" s="91">
        <v>7.2895432767053599E-3</v>
      </c>
      <c r="E4656" s="91">
        <v>1.0091695867166912E-2</v>
      </c>
      <c r="F4656" s="91">
        <v>1.2454825345711247E-2</v>
      </c>
      <c r="G4656" s="92">
        <v>1.4305010765447291E-2</v>
      </c>
      <c r="H4656" s="92">
        <v>1.5620956915240581E-2</v>
      </c>
      <c r="I4656" s="92">
        <v>1.6538094313307484E-2</v>
      </c>
      <c r="J4656" s="92">
        <v>1.7091658756807411E-2</v>
      </c>
    </row>
    <row r="4657" spans="3:10" x14ac:dyDescent="0.25">
      <c r="C4657" s="84">
        <v>8.6571494271623049E-3</v>
      </c>
      <c r="D4657" s="91">
        <v>1.3859353750013081E-2</v>
      </c>
      <c r="E4657" s="91">
        <v>1.8586653935169294E-2</v>
      </c>
      <c r="F4657" s="91">
        <v>2.2286443343394951E-2</v>
      </c>
      <c r="G4657" s="92">
        <v>2.4923649331414211E-2</v>
      </c>
      <c r="H4657" s="92">
        <v>2.6537889210789884E-2</v>
      </c>
      <c r="I4657" s="92">
        <v>2.7410445565567449E-2</v>
      </c>
      <c r="J4657" s="92">
        <v>2.7626922866453473E-2</v>
      </c>
    </row>
    <row r="4658" spans="3:10" x14ac:dyDescent="0.25">
      <c r="C4658" s="84">
        <v>9.7010649302336344E-4</v>
      </c>
      <c r="D4658" s="91">
        <v>1.8419173864958822E-3</v>
      </c>
      <c r="E4658" s="91">
        <v>2.9436698907584877E-3</v>
      </c>
      <c r="F4658" s="91">
        <v>4.1627875165793637E-3</v>
      </c>
      <c r="G4658" s="92">
        <v>5.4003544256364527E-3</v>
      </c>
      <c r="H4658" s="92">
        <v>6.5622045493085408E-3</v>
      </c>
      <c r="I4658" s="92">
        <v>7.6398839416532208E-3</v>
      </c>
      <c r="J4658" s="92">
        <v>8.6192334365108193E-3</v>
      </c>
    </row>
    <row r="4659" spans="3:10" x14ac:dyDescent="0.25">
      <c r="C4659" s="84">
        <v>3.491268953699575E-2</v>
      </c>
      <c r="D4659" s="91">
        <v>3.6647809869530035E-2</v>
      </c>
      <c r="E4659" s="91">
        <v>3.7240295916122726E-2</v>
      </c>
      <c r="F4659" s="91">
        <v>3.739746153267455E-2</v>
      </c>
      <c r="G4659" s="92">
        <v>3.7531494590890106E-2</v>
      </c>
      <c r="H4659" s="92">
        <v>3.7624736348156947E-2</v>
      </c>
      <c r="I4659" s="92">
        <v>3.7852259866366686E-2</v>
      </c>
      <c r="J4659" s="92">
        <v>3.8082214408841776E-2</v>
      </c>
    </row>
    <row r="4660" spans="3:10" x14ac:dyDescent="0.25">
      <c r="C4660" s="84">
        <v>1.3222303550953786E-2</v>
      </c>
      <c r="D4660" s="91">
        <v>1.7202354202263605E-2</v>
      </c>
      <c r="E4660" s="91">
        <v>2.0094269910493213E-2</v>
      </c>
      <c r="F4660" s="91">
        <v>2.2036972590149632E-2</v>
      </c>
      <c r="G4660" s="92">
        <v>2.3324797730293771E-2</v>
      </c>
      <c r="H4660" s="92">
        <v>2.4079380517134517E-2</v>
      </c>
      <c r="I4660" s="92">
        <v>2.453854732376486E-2</v>
      </c>
      <c r="J4660" s="92">
        <v>2.4724408862471552E-2</v>
      </c>
    </row>
    <row r="4661" spans="3:10" x14ac:dyDescent="0.25">
      <c r="C4661" s="84">
        <v>2.6110222505152849E-2</v>
      </c>
      <c r="D4661" s="91">
        <v>2.895661422745973E-2</v>
      </c>
      <c r="E4661" s="91">
        <v>3.0169203677133081E-2</v>
      </c>
      <c r="F4661" s="91">
        <v>3.0481677699418248E-2</v>
      </c>
      <c r="G4661" s="92">
        <v>3.0397636641596684E-2</v>
      </c>
      <c r="H4661" s="92">
        <v>3.0007370330061612E-2</v>
      </c>
      <c r="I4661" s="92">
        <v>2.9506614732328334E-2</v>
      </c>
      <c r="J4661" s="92">
        <v>2.882533489550769E-2</v>
      </c>
    </row>
    <row r="4662" spans="3:10" x14ac:dyDescent="0.25">
      <c r="C4662" s="84">
        <v>2.1399021483872887E-2</v>
      </c>
      <c r="D4662" s="91">
        <v>2.5902768600273633E-2</v>
      </c>
      <c r="E4662" s="91">
        <v>2.8576293433078666E-2</v>
      </c>
      <c r="F4662" s="91">
        <v>2.9890837194944318E-2</v>
      </c>
      <c r="G4662" s="92">
        <v>3.0368233071802357E-2</v>
      </c>
      <c r="H4662" s="92">
        <v>3.0212022055102809E-2</v>
      </c>
      <c r="I4662" s="92">
        <v>2.9738021784676046E-2</v>
      </c>
      <c r="J4662" s="92">
        <v>2.8976933982390828E-2</v>
      </c>
    </row>
    <row r="4663" spans="3:10" x14ac:dyDescent="0.25">
      <c r="C4663" s="84">
        <v>1.0603059462751304E-3</v>
      </c>
      <c r="D4663" s="91">
        <v>2.2264560906629263E-3</v>
      </c>
      <c r="E4663" s="91">
        <v>3.7190914024454861E-3</v>
      </c>
      <c r="F4663" s="91">
        <v>5.3153658757312755E-3</v>
      </c>
      <c r="G4663" s="92">
        <v>6.8354603137484021E-3</v>
      </c>
      <c r="H4663" s="92">
        <v>8.1412253285158206E-3</v>
      </c>
      <c r="I4663" s="92">
        <v>9.222555104754053E-3</v>
      </c>
      <c r="J4663" s="92">
        <v>1.0066886120819461E-2</v>
      </c>
    </row>
    <row r="4664" spans="3:10" x14ac:dyDescent="0.25">
      <c r="C4664" s="84">
        <v>1.2248040099702061E-2</v>
      </c>
      <c r="D4664" s="91">
        <v>1.6582232733782735E-2</v>
      </c>
      <c r="E4664" s="91">
        <v>2.0089397327607644E-2</v>
      </c>
      <c r="F4664" s="91">
        <v>2.2765290322075447E-2</v>
      </c>
      <c r="G4664" s="92">
        <v>2.4816626849890257E-2</v>
      </c>
      <c r="H4664" s="92">
        <v>2.6321797482573232E-2</v>
      </c>
      <c r="I4664" s="92">
        <v>2.7517222161933374E-2</v>
      </c>
      <c r="J4664" s="92">
        <v>2.8421627817550241E-2</v>
      </c>
    </row>
    <row r="4665" spans="3:10" x14ac:dyDescent="0.25">
      <c r="C4665" s="84">
        <v>1.2478452362625939E-2</v>
      </c>
      <c r="D4665" s="91">
        <v>1.5562025147855506E-2</v>
      </c>
      <c r="E4665" s="91">
        <v>1.7930753250373483E-2</v>
      </c>
      <c r="F4665" s="91">
        <v>1.9687189218125758E-2</v>
      </c>
      <c r="G4665" s="92">
        <v>2.101089236373329E-2</v>
      </c>
      <c r="H4665" s="92">
        <v>2.1950171058396858E-2</v>
      </c>
      <c r="I4665" s="92">
        <v>2.270008789876821E-2</v>
      </c>
      <c r="J4665" s="92">
        <v>2.329136000380292E-2</v>
      </c>
    </row>
    <row r="4666" spans="3:10" x14ac:dyDescent="0.25">
      <c r="C4666" s="84">
        <v>1.0936953054943755E-2</v>
      </c>
      <c r="D4666" s="91">
        <v>1.2429037342050314E-2</v>
      </c>
      <c r="E4666" s="91">
        <v>1.3513837975209837E-2</v>
      </c>
      <c r="F4666" s="91">
        <v>1.4354182575189899E-2</v>
      </c>
      <c r="G4666" s="92">
        <v>1.5098072248404535E-2</v>
      </c>
      <c r="H4666" s="92">
        <v>1.5774923976295298E-2</v>
      </c>
      <c r="I4666" s="92">
        <v>1.6515112151024899E-2</v>
      </c>
      <c r="J4666" s="92">
        <v>1.7330599499660863E-2</v>
      </c>
    </row>
    <row r="4667" spans="3:10" x14ac:dyDescent="0.25">
      <c r="C4667" s="84">
        <v>1.0319761926420692E-2</v>
      </c>
      <c r="D4667" s="91">
        <v>1.1722665492597492E-2</v>
      </c>
      <c r="E4667" s="91">
        <v>1.266544078300821E-2</v>
      </c>
      <c r="F4667" s="91">
        <v>1.333983863254626E-2</v>
      </c>
      <c r="G4667" s="92">
        <v>1.3904173450154276E-2</v>
      </c>
      <c r="H4667" s="92">
        <v>1.4389235481152955E-2</v>
      </c>
      <c r="I4667" s="92">
        <v>1.4908742751742907E-2</v>
      </c>
      <c r="J4667" s="92">
        <v>1.5465438574937752E-2</v>
      </c>
    </row>
    <row r="4668" spans="3:10" x14ac:dyDescent="0.25">
      <c r="C4668" s="84">
        <v>4.4402816464658969E-2</v>
      </c>
      <c r="D4668" s="91">
        <v>4.8447557222659095E-2</v>
      </c>
      <c r="E4668" s="91">
        <v>4.9382679887071325E-2</v>
      </c>
      <c r="F4668" s="91">
        <v>4.8706212943049838E-2</v>
      </c>
      <c r="G4668" s="92">
        <v>4.7431316775769637E-2</v>
      </c>
      <c r="H4668" s="92">
        <v>4.581347570146134E-2</v>
      </c>
      <c r="I4668" s="92">
        <v>4.4203320783215379E-2</v>
      </c>
      <c r="J4668" s="92">
        <v>4.2500237118465227E-2</v>
      </c>
    </row>
    <row r="4669" spans="3:10" x14ac:dyDescent="0.25">
      <c r="C4669" s="84">
        <v>8.3710443893402018E-3</v>
      </c>
      <c r="D4669" s="91">
        <v>1.1974907451483784E-2</v>
      </c>
      <c r="E4669" s="91">
        <v>1.4706278828724903E-2</v>
      </c>
      <c r="F4669" s="91">
        <v>1.6479544321514217E-2</v>
      </c>
      <c r="G4669" s="92">
        <v>1.7517132958356271E-2</v>
      </c>
      <c r="H4669" s="92">
        <v>1.798055584209473E-2</v>
      </c>
      <c r="I4669" s="92">
        <v>1.8118754567208784E-2</v>
      </c>
      <c r="J4669" s="92">
        <v>1.800009788039832E-2</v>
      </c>
    </row>
    <row r="4670" spans="3:10" x14ac:dyDescent="0.25">
      <c r="C4670" s="84">
        <v>1.0399942766259862E-2</v>
      </c>
      <c r="D4670" s="91">
        <v>1.393831696471844E-2</v>
      </c>
      <c r="E4670" s="91">
        <v>1.6761346312258073E-2</v>
      </c>
      <c r="F4670" s="91">
        <v>1.8908691371917419E-2</v>
      </c>
      <c r="G4670" s="92">
        <v>2.0584486805907243E-2</v>
      </c>
      <c r="H4670" s="92">
        <v>2.1877141683933878E-2</v>
      </c>
      <c r="I4670" s="92">
        <v>2.3001506640152838E-2</v>
      </c>
      <c r="J4670" s="92">
        <v>2.3989429078092286E-2</v>
      </c>
    </row>
    <row r="4671" spans="3:10" x14ac:dyDescent="0.25">
      <c r="C4671" s="84">
        <v>8.0742388278550528E-3</v>
      </c>
      <c r="D4671" s="91">
        <v>1.0050419680507513E-2</v>
      </c>
      <c r="E4671" s="91">
        <v>1.1743612084318063E-2</v>
      </c>
      <c r="F4671" s="91">
        <v>1.3197589091078508E-2</v>
      </c>
      <c r="G4671" s="92">
        <v>1.449017779641323E-2</v>
      </c>
      <c r="H4671" s="92">
        <v>1.5615263578585472E-2</v>
      </c>
      <c r="I4671" s="92">
        <v>1.6681375914135748E-2</v>
      </c>
      <c r="J4671" s="92">
        <v>1.7693665629597576E-2</v>
      </c>
    </row>
    <row r="4672" spans="3:10" x14ac:dyDescent="0.25">
      <c r="C4672" s="84">
        <v>1.4369046448191636E-2</v>
      </c>
      <c r="D4672" s="91">
        <v>1.7252801642894899E-2</v>
      </c>
      <c r="E4672" s="91">
        <v>1.918056898886257E-2</v>
      </c>
      <c r="F4672" s="91">
        <v>2.0385219953506891E-2</v>
      </c>
      <c r="G4672" s="92">
        <v>2.1126182516731117E-2</v>
      </c>
      <c r="H4672" s="92">
        <v>2.1482312855210087E-2</v>
      </c>
      <c r="I4672" s="92">
        <v>2.1649527366024421E-2</v>
      </c>
      <c r="J4672" s="92">
        <v>2.1646383444612848E-2</v>
      </c>
    </row>
    <row r="4673" spans="3:10" x14ac:dyDescent="0.25">
      <c r="C4673" s="84">
        <v>1.6786504182891522E-2</v>
      </c>
      <c r="D4673" s="91">
        <v>2.0071144082233223E-2</v>
      </c>
      <c r="E4673" s="91">
        <v>2.2146314722223108E-2</v>
      </c>
      <c r="F4673" s="91">
        <v>2.3315516141992555E-2</v>
      </c>
      <c r="G4673" s="92">
        <v>2.3918295358339801E-2</v>
      </c>
      <c r="H4673" s="92">
        <v>2.4077085441405022E-2</v>
      </c>
      <c r="I4673" s="92">
        <v>2.4029240308321497E-2</v>
      </c>
      <c r="J4673" s="92">
        <v>2.3796059492617878E-2</v>
      </c>
    </row>
    <row r="4674" spans="3:10" x14ac:dyDescent="0.25">
      <c r="C4674" s="84">
        <v>3.8268423876154568E-2</v>
      </c>
      <c r="D4674" s="91">
        <v>4.2517655478274845E-2</v>
      </c>
      <c r="E4674" s="91">
        <v>4.4870743174359393E-2</v>
      </c>
      <c r="F4674" s="91">
        <v>4.6190983501673617E-2</v>
      </c>
      <c r="G4674" s="92">
        <v>4.7114367743334835E-2</v>
      </c>
      <c r="H4674" s="92">
        <v>4.7748812295529033E-2</v>
      </c>
      <c r="I4674" s="92">
        <v>4.8414457499620388E-2</v>
      </c>
      <c r="J4674" s="92">
        <v>4.9010097347916844E-2</v>
      </c>
    </row>
    <row r="4675" spans="3:10" x14ac:dyDescent="0.25">
      <c r="C4675" s="84">
        <v>1.9596733045494769E-2</v>
      </c>
      <c r="D4675" s="91">
        <v>2.496948072186168E-2</v>
      </c>
      <c r="E4675" s="91">
        <v>2.8836231166257838E-2</v>
      </c>
      <c r="F4675" s="91">
        <v>3.1400733024994909E-2</v>
      </c>
      <c r="G4675" s="92">
        <v>3.3047722909785721E-2</v>
      </c>
      <c r="H4675" s="92">
        <v>3.3925072080930457E-2</v>
      </c>
      <c r="I4675" s="92">
        <v>3.4363200971310993E-2</v>
      </c>
      <c r="J4675" s="92">
        <v>3.4400635315326993E-2</v>
      </c>
    </row>
    <row r="4676" spans="3:10" x14ac:dyDescent="0.25">
      <c r="C4676" s="84">
        <v>2.8650666247790068E-2</v>
      </c>
      <c r="D4676" s="91">
        <v>3.1009147580645435E-2</v>
      </c>
      <c r="E4676" s="91">
        <v>3.1528479478550357E-2</v>
      </c>
      <c r="F4676" s="91">
        <v>3.114431168989203E-2</v>
      </c>
      <c r="G4676" s="92">
        <v>3.0441700161652943E-2</v>
      </c>
      <c r="H4676" s="92">
        <v>2.9526950621871731E-2</v>
      </c>
      <c r="I4676" s="92">
        <v>2.8589622619198951E-2</v>
      </c>
      <c r="J4676" s="92">
        <v>2.7553011659016472E-2</v>
      </c>
    </row>
    <row r="4677" spans="3:10" x14ac:dyDescent="0.25">
      <c r="C4677" s="84">
        <v>5.9518465774606706E-3</v>
      </c>
      <c r="D4677" s="91">
        <v>9.2104991202071208E-3</v>
      </c>
      <c r="E4677" s="91">
        <v>1.2404745067823131E-2</v>
      </c>
      <c r="F4677" s="91">
        <v>1.5263490000190129E-2</v>
      </c>
      <c r="G4677" s="92">
        <v>1.7715158099729181E-2</v>
      </c>
      <c r="H4677" s="92">
        <v>1.9684900827686681E-2</v>
      </c>
      <c r="I4677" s="92">
        <v>2.1279582227935395E-2</v>
      </c>
      <c r="J4677" s="92">
        <v>2.2488868847951916E-2</v>
      </c>
    </row>
    <row r="4678" spans="3:10" x14ac:dyDescent="0.25">
      <c r="C4678" s="84">
        <v>6.2655559809835061E-3</v>
      </c>
      <c r="D4678" s="91">
        <v>8.5261541501816928E-3</v>
      </c>
      <c r="E4678" s="91">
        <v>1.0587400551270802E-2</v>
      </c>
      <c r="F4678" s="91">
        <v>1.2431971088598372E-2</v>
      </c>
      <c r="G4678" s="92">
        <v>1.4124790434846038E-2</v>
      </c>
      <c r="H4678" s="92">
        <v>1.5667918725444169E-2</v>
      </c>
      <c r="I4678" s="92">
        <v>1.7176606586949753E-2</v>
      </c>
      <c r="J4678" s="92">
        <v>1.8657828497001424E-2</v>
      </c>
    </row>
    <row r="4679" spans="3:10" x14ac:dyDescent="0.25">
      <c r="C4679" s="84">
        <v>4.6910222663184897E-2</v>
      </c>
      <c r="D4679" s="91">
        <v>5.6888995259601165E-2</v>
      </c>
      <c r="E4679" s="91">
        <v>6.3314938383508323E-2</v>
      </c>
      <c r="F4679" s="91">
        <v>6.7091117650199192E-2</v>
      </c>
      <c r="G4679" s="92">
        <v>6.9200769780154131E-2</v>
      </c>
      <c r="H4679" s="92">
        <v>6.9932293838132112E-2</v>
      </c>
      <c r="I4679" s="92">
        <v>6.985171825161908E-2</v>
      </c>
      <c r="J4679" s="92">
        <v>6.8871301553511705E-2</v>
      </c>
    </row>
    <row r="4680" spans="3:10" x14ac:dyDescent="0.25">
      <c r="C4680" s="84">
        <v>2.3313126225348204E-3</v>
      </c>
      <c r="D4680" s="91">
        <v>4.1935186300165149E-3</v>
      </c>
      <c r="E4680" s="91">
        <v>6.2333266291089862E-3</v>
      </c>
      <c r="F4680" s="91">
        <v>8.1458091060338626E-3</v>
      </c>
      <c r="G4680" s="92">
        <v>9.7661941594833976E-3</v>
      </c>
      <c r="H4680" s="92">
        <v>1.0995912396079811E-2</v>
      </c>
      <c r="I4680" s="92">
        <v>1.1892031623079537E-2</v>
      </c>
      <c r="J4680" s="92">
        <v>1.2478307293006355E-2</v>
      </c>
    </row>
    <row r="4681" spans="3:10" x14ac:dyDescent="0.25">
      <c r="C4681" s="84">
        <v>6.536645188501106E-3</v>
      </c>
      <c r="D4681" s="91">
        <v>1.1014282337655952E-2</v>
      </c>
      <c r="E4681" s="91">
        <v>1.5497350923574743E-2</v>
      </c>
      <c r="F4681" s="91">
        <v>1.9413504022598865E-2</v>
      </c>
      <c r="G4681" s="92">
        <v>2.2583110119277616E-2</v>
      </c>
      <c r="H4681" s="92">
        <v>2.4916153383873711E-2</v>
      </c>
      <c r="I4681" s="92">
        <v>2.6589331116708151E-2</v>
      </c>
      <c r="J4681" s="92">
        <v>2.7636661616316421E-2</v>
      </c>
    </row>
    <row r="4682" spans="3:10" x14ac:dyDescent="0.25">
      <c r="C4682" s="84">
        <v>9.8437488962518083E-3</v>
      </c>
      <c r="D4682" s="91">
        <v>1.392962208892227E-2</v>
      </c>
      <c r="E4682" s="91">
        <v>1.7805476929616412E-2</v>
      </c>
      <c r="F4682" s="91">
        <v>2.1290879083021366E-2</v>
      </c>
      <c r="G4682" s="92">
        <v>2.4405314354835277E-2</v>
      </c>
      <c r="H4682" s="92">
        <v>2.7122344635372473E-2</v>
      </c>
      <c r="I4682" s="92">
        <v>2.9647483440727072E-2</v>
      </c>
      <c r="J4682" s="92">
        <v>3.2007643887208496E-2</v>
      </c>
    </row>
    <row r="4683" spans="3:10" x14ac:dyDescent="0.25">
      <c r="C4683" s="84">
        <v>3.4499990781141278E-2</v>
      </c>
      <c r="D4683" s="91">
        <v>4.0182557491629356E-2</v>
      </c>
      <c r="E4683" s="91">
        <v>4.374343713969938E-2</v>
      </c>
      <c r="F4683" s="91">
        <v>4.5969939686588322E-2</v>
      </c>
      <c r="G4683" s="92">
        <v>4.7498155406928179E-2</v>
      </c>
      <c r="H4683" s="92">
        <v>4.8432318869930817E-2</v>
      </c>
      <c r="I4683" s="92">
        <v>4.9083328016196193E-2</v>
      </c>
      <c r="J4683" s="92">
        <v>4.9346631604033714E-2</v>
      </c>
    </row>
    <row r="4684" spans="3:10" x14ac:dyDescent="0.25">
      <c r="C4684" s="84">
        <v>1.0010983558345583E-2</v>
      </c>
      <c r="D4684" s="91">
        <v>1.4134515082482474E-2</v>
      </c>
      <c r="E4684" s="91">
        <v>1.7540540407981878E-2</v>
      </c>
      <c r="F4684" s="91">
        <v>2.0166600346120563E-2</v>
      </c>
      <c r="G4684" s="92">
        <v>2.219301935356259E-2</v>
      </c>
      <c r="H4684" s="92">
        <v>2.3691479172804304E-2</v>
      </c>
      <c r="I4684" s="92">
        <v>2.4861513165448192E-2</v>
      </c>
      <c r="J4684" s="92">
        <v>2.5693423286326823E-2</v>
      </c>
    </row>
    <row r="4685" spans="3:10" x14ac:dyDescent="0.25">
      <c r="C4685" s="84">
        <v>1.205844334655885E-2</v>
      </c>
      <c r="D4685" s="91">
        <v>1.817761802924513E-2</v>
      </c>
      <c r="E4685" s="91">
        <v>2.3503098522127796E-2</v>
      </c>
      <c r="F4685" s="91">
        <v>2.769632870726197E-2</v>
      </c>
      <c r="G4685" s="92">
        <v>3.0927725246438619E-2</v>
      </c>
      <c r="H4685" s="92">
        <v>3.3325229581052232E-2</v>
      </c>
      <c r="I4685" s="92">
        <v>3.5233145897789329E-2</v>
      </c>
      <c r="J4685" s="92">
        <v>3.6701649815589238E-2</v>
      </c>
    </row>
    <row r="4686" spans="3:10" x14ac:dyDescent="0.25">
      <c r="C4686" s="84">
        <v>9.5595369273262804E-3</v>
      </c>
      <c r="D4686" s="91">
        <v>1.3007234878782362E-2</v>
      </c>
      <c r="E4686" s="91">
        <v>1.5888060439334706E-2</v>
      </c>
      <c r="F4686" s="91">
        <v>1.8146761870705831E-2</v>
      </c>
      <c r="G4686" s="92">
        <v>1.9915884901760987E-2</v>
      </c>
      <c r="H4686" s="92">
        <v>2.1263040174373093E-2</v>
      </c>
      <c r="I4686" s="92">
        <v>2.2411076524270303E-2</v>
      </c>
      <c r="J4686" s="92">
        <v>2.3419437585198002E-2</v>
      </c>
    </row>
    <row r="4687" spans="3:10" x14ac:dyDescent="0.25">
      <c r="C4687" s="84">
        <v>9.3013509286306098E-3</v>
      </c>
      <c r="D4687" s="91">
        <v>1.3972802226269251E-2</v>
      </c>
      <c r="E4687" s="91">
        <v>1.8120971826447608E-2</v>
      </c>
      <c r="F4687" s="91">
        <v>2.1495369041596137E-2</v>
      </c>
      <c r="G4687" s="92">
        <v>2.4195990035417357E-2</v>
      </c>
      <c r="H4687" s="92">
        <v>2.628013469123288E-2</v>
      </c>
      <c r="I4687" s="92">
        <v>2.7985464901921178E-2</v>
      </c>
      <c r="J4687" s="92">
        <v>2.9335823666461008E-2</v>
      </c>
    </row>
    <row r="4688" spans="3:10" x14ac:dyDescent="0.25">
      <c r="C4688" s="84">
        <v>6.1190550975495173E-4</v>
      </c>
      <c r="D4688" s="91">
        <v>1.6104015685916475E-3</v>
      </c>
      <c r="E4688" s="91">
        <v>3.1283329375003631E-3</v>
      </c>
      <c r="F4688" s="91">
        <v>4.9338227944819655E-3</v>
      </c>
      <c r="G4688" s="92">
        <v>6.754301095193445E-3</v>
      </c>
      <c r="H4688" s="92">
        <v>8.3597641300395646E-3</v>
      </c>
      <c r="I4688" s="92">
        <v>9.6861659586098027E-3</v>
      </c>
      <c r="J4688" s="92">
        <v>1.070343762418785E-2</v>
      </c>
    </row>
    <row r="4689" spans="3:10" x14ac:dyDescent="0.25">
      <c r="C4689" s="84">
        <v>6.4723579544567842E-3</v>
      </c>
      <c r="D4689" s="91">
        <v>9.5004964714740809E-3</v>
      </c>
      <c r="E4689" s="91">
        <v>1.2471062495477137E-2</v>
      </c>
      <c r="F4689" s="91">
        <v>1.5224899460358364E-2</v>
      </c>
      <c r="G4689" s="92">
        <v>1.7742528443402638E-2</v>
      </c>
      <c r="H4689" s="92">
        <v>1.9965511396712949E-2</v>
      </c>
      <c r="I4689" s="92">
        <v>2.2003481151433722E-2</v>
      </c>
      <c r="J4689" s="92">
        <v>2.3841584860577848E-2</v>
      </c>
    </row>
    <row r="4690" spans="3:10" x14ac:dyDescent="0.25">
      <c r="C4690" s="84">
        <v>1.1261970561344054E-2</v>
      </c>
      <c r="D4690" s="91">
        <v>1.6465556551173814E-2</v>
      </c>
      <c r="E4690" s="91">
        <v>2.0593763017628625E-2</v>
      </c>
      <c r="F4690" s="91">
        <v>2.3367985877821414E-2</v>
      </c>
      <c r="G4690" s="92">
        <v>2.4997739320756929E-2</v>
      </c>
      <c r="H4690" s="92">
        <v>2.5680857674638031E-2</v>
      </c>
      <c r="I4690" s="92">
        <v>2.579034022608738E-2</v>
      </c>
      <c r="J4690" s="92">
        <v>2.5464219005363199E-2</v>
      </c>
    </row>
    <row r="4691" spans="3:10" x14ac:dyDescent="0.25">
      <c r="C4691" s="84">
        <v>1.7846506018914562E-2</v>
      </c>
      <c r="D4691" s="91">
        <v>2.5399751795772942E-2</v>
      </c>
      <c r="E4691" s="91">
        <v>3.1337871224543519E-2</v>
      </c>
      <c r="F4691" s="91">
        <v>3.5473770751713297E-2</v>
      </c>
      <c r="G4691" s="92">
        <v>3.82174420424162E-2</v>
      </c>
      <c r="H4691" s="92">
        <v>3.9854256016072988E-2</v>
      </c>
      <c r="I4691" s="92">
        <v>4.088240343692507E-2</v>
      </c>
      <c r="J4691" s="92">
        <v>4.1410709996200987E-2</v>
      </c>
    </row>
    <row r="4692" spans="3:10" x14ac:dyDescent="0.25">
      <c r="C4692" s="84">
        <v>8.9251419421460931E-3</v>
      </c>
      <c r="D4692" s="91">
        <v>1.0773637642855908E-2</v>
      </c>
      <c r="E4692" s="91">
        <v>1.219257816472806E-2</v>
      </c>
      <c r="F4692" s="91">
        <v>1.325993374846059E-2</v>
      </c>
      <c r="G4692" s="92">
        <v>1.4071689135525228E-2</v>
      </c>
      <c r="H4692" s="92">
        <v>1.4628972211563429E-2</v>
      </c>
      <c r="I4692" s="92">
        <v>1.5037210724281158E-2</v>
      </c>
      <c r="J4692" s="92">
        <v>1.5302296747828568E-2</v>
      </c>
    </row>
    <row r="4693" spans="3:10" x14ac:dyDescent="0.25">
      <c r="C4693" s="84">
        <v>2.0280324175863892E-2</v>
      </c>
      <c r="D4693" s="91">
        <v>2.5146605417046053E-2</v>
      </c>
      <c r="E4693" s="91">
        <v>2.8465594479460447E-2</v>
      </c>
      <c r="F4693" s="91">
        <v>3.0747597886626184E-2</v>
      </c>
      <c r="G4693" s="92">
        <v>3.2549474740279437E-2</v>
      </c>
      <c r="H4693" s="92">
        <v>3.4076411568156141E-2</v>
      </c>
      <c r="I4693" s="92">
        <v>3.5636848368369167E-2</v>
      </c>
      <c r="J4693" s="92">
        <v>3.7198045027193274E-2</v>
      </c>
    </row>
    <row r="4694" spans="3:10" x14ac:dyDescent="0.25">
      <c r="C4694" s="84">
        <v>1.3729993083820167E-2</v>
      </c>
      <c r="D4694" s="91">
        <v>1.9408304221288652E-2</v>
      </c>
      <c r="E4694" s="91">
        <v>2.4139564456662172E-2</v>
      </c>
      <c r="F4694" s="91">
        <v>2.7761927988076796E-2</v>
      </c>
      <c r="G4694" s="92">
        <v>3.0492571560777251E-2</v>
      </c>
      <c r="H4694" s="92">
        <v>3.2464078390524308E-2</v>
      </c>
      <c r="I4694" s="92">
        <v>3.4029644771469907E-2</v>
      </c>
      <c r="J4694" s="92">
        <v>3.5273735069908982E-2</v>
      </c>
    </row>
    <row r="4695" spans="3:10" x14ac:dyDescent="0.25">
      <c r="C4695" s="84">
        <v>7.8664084907129495E-3</v>
      </c>
      <c r="D4695" s="91">
        <v>9.7597365057304607E-3</v>
      </c>
      <c r="E4695" s="91">
        <v>1.131636615748215E-2</v>
      </c>
      <c r="F4695" s="91">
        <v>1.2594902791972049E-2</v>
      </c>
      <c r="G4695" s="92">
        <v>1.3683679394080651E-2</v>
      </c>
      <c r="H4695" s="92">
        <v>1.4583037660766515E-2</v>
      </c>
      <c r="I4695" s="92">
        <v>1.5393064938163713E-2</v>
      </c>
      <c r="J4695" s="92">
        <v>1.6110529903831303E-2</v>
      </c>
    </row>
    <row r="4696" spans="3:10" x14ac:dyDescent="0.25">
      <c r="C4696" s="84">
        <v>1.1340491767262305E-2</v>
      </c>
      <c r="D4696" s="91">
        <v>1.6258508735875761E-2</v>
      </c>
      <c r="E4696" s="91">
        <v>2.0562595118701395E-2</v>
      </c>
      <c r="F4696" s="91">
        <v>2.4076504551538661E-2</v>
      </c>
      <c r="G4696" s="92">
        <v>2.6941305715560478E-2</v>
      </c>
      <c r="H4696" s="92">
        <v>2.9235160468091641E-2</v>
      </c>
      <c r="I4696" s="92">
        <v>3.1247620121011885E-2</v>
      </c>
      <c r="J4696" s="92">
        <v>3.3040423058694202E-2</v>
      </c>
    </row>
    <row r="4697" spans="3:10" x14ac:dyDescent="0.25">
      <c r="C4697" s="84">
        <v>1.7414076855323923E-2</v>
      </c>
      <c r="D4697" s="91">
        <v>1.6981343023750012E-2</v>
      </c>
      <c r="E4697" s="91">
        <v>1.6481518734988664E-2</v>
      </c>
      <c r="F4697" s="91">
        <v>1.6035024371228432E-2</v>
      </c>
      <c r="G4697" s="92">
        <v>1.5672785594162946E-2</v>
      </c>
      <c r="H4697" s="92">
        <v>1.5301828647256993E-2</v>
      </c>
      <c r="I4697" s="92">
        <v>1.4958137645361242E-2</v>
      </c>
      <c r="J4697" s="92">
        <v>1.4588517304183844E-2</v>
      </c>
    </row>
    <row r="4698" spans="3:10" x14ac:dyDescent="0.25">
      <c r="C4698" s="84">
        <v>2.4281117638430289E-2</v>
      </c>
      <c r="D4698" s="91">
        <v>3.0210968543647781E-2</v>
      </c>
      <c r="E4698" s="91">
        <v>3.4727889857828785E-2</v>
      </c>
      <c r="F4698" s="91">
        <v>3.813902707415312E-2</v>
      </c>
      <c r="G4698" s="92">
        <v>4.0904516043079826E-2</v>
      </c>
      <c r="H4698" s="92">
        <v>4.3199532021698496E-2</v>
      </c>
      <c r="I4698" s="92">
        <v>4.5443855117988562E-2</v>
      </c>
      <c r="J4698" s="92">
        <v>4.7690738233235878E-2</v>
      </c>
    </row>
    <row r="4699" spans="3:10" x14ac:dyDescent="0.25">
      <c r="C4699" s="84">
        <v>6.9461072566202649E-3</v>
      </c>
      <c r="D4699" s="91">
        <v>9.6045096495224243E-3</v>
      </c>
      <c r="E4699" s="91">
        <v>1.1805786011956124E-2</v>
      </c>
      <c r="F4699" s="91">
        <v>1.3485019447995855E-2</v>
      </c>
      <c r="G4699" s="92">
        <v>1.4719847189984257E-2</v>
      </c>
      <c r="H4699" s="92">
        <v>1.5532703323568244E-2</v>
      </c>
      <c r="I4699" s="92">
        <v>1.6057891568058442E-2</v>
      </c>
      <c r="J4699" s="92">
        <v>1.6316326905692628E-2</v>
      </c>
    </row>
    <row r="4700" spans="3:10" x14ac:dyDescent="0.25">
      <c r="C4700" s="84">
        <v>9.1251351527146477E-3</v>
      </c>
      <c r="D4700" s="91">
        <v>1.2661110951829422E-2</v>
      </c>
      <c r="E4700" s="91">
        <v>1.5540052820119556E-2</v>
      </c>
      <c r="F4700" s="91">
        <v>1.7688820519200635E-2</v>
      </c>
      <c r="G4700" s="92">
        <v>1.9252371866532097E-2</v>
      </c>
      <c r="H4700" s="92">
        <v>2.0310471020681186E-2</v>
      </c>
      <c r="I4700" s="92">
        <v>2.1082110119447731E-2</v>
      </c>
      <c r="J4700" s="92">
        <v>2.1625010447422918E-2</v>
      </c>
    </row>
    <row r="4701" spans="3:10" x14ac:dyDescent="0.25">
      <c r="C4701" s="84">
        <v>1.2702716899473077E-2</v>
      </c>
      <c r="D4701" s="91">
        <v>1.7942042211722187E-2</v>
      </c>
      <c r="E4701" s="91">
        <v>2.2318720772055E-2</v>
      </c>
      <c r="F4701" s="91">
        <v>2.5778795770369359E-2</v>
      </c>
      <c r="G4701" s="92">
        <v>2.8602859463490719E-2</v>
      </c>
      <c r="H4701" s="92">
        <v>3.0949886518212431E-2</v>
      </c>
      <c r="I4701" s="92">
        <v>3.3148618970615502E-2</v>
      </c>
      <c r="J4701" s="92">
        <v>3.5245605091231348E-2</v>
      </c>
    </row>
    <row r="4702" spans="3:10" x14ac:dyDescent="0.25">
      <c r="C4702" s="84">
        <v>1.0027726274015748E-3</v>
      </c>
      <c r="D4702" s="91">
        <v>2.0417150799324569E-3</v>
      </c>
      <c r="E4702" s="91">
        <v>3.3632848460473088E-3</v>
      </c>
      <c r="F4702" s="91">
        <v>4.8167950531403415E-3</v>
      </c>
      <c r="G4702" s="92">
        <v>6.2986804475059291E-3</v>
      </c>
      <c r="H4702" s="92">
        <v>7.7296224117894856E-3</v>
      </c>
      <c r="I4702" s="92">
        <v>9.1300326666053557E-3</v>
      </c>
      <c r="J4702" s="92">
        <v>1.0503449444954561E-2</v>
      </c>
    </row>
    <row r="4703" spans="3:10" x14ac:dyDescent="0.25">
      <c r="C4703" s="84">
        <v>1.4029217747482028E-2</v>
      </c>
      <c r="D4703" s="91">
        <v>1.9672786503030244E-2</v>
      </c>
      <c r="E4703" s="91">
        <v>2.4644993389758951E-2</v>
      </c>
      <c r="F4703" s="91">
        <v>2.8705516498922064E-2</v>
      </c>
      <c r="G4703" s="92">
        <v>3.189289303790209E-2</v>
      </c>
      <c r="H4703" s="92">
        <v>3.4147556659904432E-2</v>
      </c>
      <c r="I4703" s="92">
        <v>3.5678362902801783E-2</v>
      </c>
      <c r="J4703" s="92">
        <v>3.6462737018035977E-2</v>
      </c>
    </row>
    <row r="4704" spans="3:10" x14ac:dyDescent="0.25">
      <c r="C4704" s="84">
        <v>8.2895930754004928E-3</v>
      </c>
      <c r="D4704" s="91">
        <v>1.3094760614724329E-2</v>
      </c>
      <c r="E4704" s="91">
        <v>1.7681714677003378E-2</v>
      </c>
      <c r="F4704" s="91">
        <v>2.1598058261188855E-2</v>
      </c>
      <c r="G4704" s="92">
        <v>2.4770395363387529E-2</v>
      </c>
      <c r="H4704" s="92">
        <v>2.7161326387792978E-2</v>
      </c>
      <c r="I4704" s="92">
        <v>2.8987806411421499E-2</v>
      </c>
      <c r="J4704" s="92">
        <v>3.029071108026074E-2</v>
      </c>
    </row>
    <row r="4705" spans="3:10" x14ac:dyDescent="0.25">
      <c r="C4705" s="84">
        <v>5.4675606946383501E-3</v>
      </c>
      <c r="D4705" s="91">
        <v>8.6100302638996776E-3</v>
      </c>
      <c r="E4705" s="91">
        <v>1.1568330949306219E-2</v>
      </c>
      <c r="F4705" s="91">
        <v>1.4067020054225769E-2</v>
      </c>
      <c r="G4705" s="92">
        <v>1.6098590259348521E-2</v>
      </c>
      <c r="H4705" s="92">
        <v>1.7680597493041735E-2</v>
      </c>
      <c r="I4705" s="92">
        <v>1.8986300272205818E-2</v>
      </c>
      <c r="J4705" s="92">
        <v>2.0060751935236095E-2</v>
      </c>
    </row>
    <row r="4706" spans="3:10" x14ac:dyDescent="0.25">
      <c r="C4706" s="84">
        <v>9.4254437842763942E-3</v>
      </c>
      <c r="D4706" s="91">
        <v>1.3223819707751291E-2</v>
      </c>
      <c r="E4706" s="91">
        <v>1.6557816425949948E-2</v>
      </c>
      <c r="F4706" s="91">
        <v>1.9279496755063984E-2</v>
      </c>
      <c r="G4706" s="92">
        <v>2.1439447905824201E-2</v>
      </c>
      <c r="H4706" s="92">
        <v>2.3028216965858259E-2</v>
      </c>
      <c r="I4706" s="92">
        <v>2.4218781434242678E-2</v>
      </c>
      <c r="J4706" s="92">
        <v>2.5026306883383323E-2</v>
      </c>
    </row>
    <row r="4707" spans="3:10" x14ac:dyDescent="0.25">
      <c r="C4707" s="84">
        <v>1.1059666781284611E-2</v>
      </c>
      <c r="D4707" s="91">
        <v>1.5053704966620644E-2</v>
      </c>
      <c r="E4707" s="91">
        <v>1.8476783197011664E-2</v>
      </c>
      <c r="F4707" s="91">
        <v>2.134341915749598E-2</v>
      </c>
      <c r="G4707" s="92">
        <v>2.3845712958244811E-2</v>
      </c>
      <c r="H4707" s="92">
        <v>2.6054991572744247E-2</v>
      </c>
      <c r="I4707" s="92">
        <v>2.8202649534424008E-2</v>
      </c>
      <c r="J4707" s="92">
        <v>3.0309518099813183E-2</v>
      </c>
    </row>
    <row r="4708" spans="3:10" x14ac:dyDescent="0.25">
      <c r="C4708" s="84">
        <v>6.1641562730936064E-4</v>
      </c>
      <c r="D4708" s="91">
        <v>1.5830404753495971E-3</v>
      </c>
      <c r="E4708" s="91">
        <v>3.0505156049881587E-3</v>
      </c>
      <c r="F4708" s="91">
        <v>4.8424346088170537E-3</v>
      </c>
      <c r="G4708" s="92">
        <v>6.7611808365286288E-3</v>
      </c>
      <c r="H4708" s="92">
        <v>8.6396563313103168E-3</v>
      </c>
      <c r="I4708" s="92">
        <v>1.0452110160486472E-2</v>
      </c>
      <c r="J4708" s="92">
        <v>1.218230378035148E-2</v>
      </c>
    </row>
    <row r="4709" spans="3:10" x14ac:dyDescent="0.25">
      <c r="C4709" s="84">
        <v>5.5095871247359549E-3</v>
      </c>
      <c r="D4709" s="91">
        <v>8.7991251382075007E-3</v>
      </c>
      <c r="E4709" s="91">
        <v>1.1856227380592978E-2</v>
      </c>
      <c r="F4709" s="91">
        <v>1.4344449426586504E-2</v>
      </c>
      <c r="G4709" s="92">
        <v>1.6223489383675668E-2</v>
      </c>
      <c r="H4709" s="92">
        <v>1.7491844092759563E-2</v>
      </c>
      <c r="I4709" s="92">
        <v>1.8314429051573235E-2</v>
      </c>
      <c r="J4709" s="92">
        <v>1.8741417490007461E-2</v>
      </c>
    </row>
    <row r="4710" spans="3:10" x14ac:dyDescent="0.25">
      <c r="C4710" s="84">
        <v>1.2325135916795371E-2</v>
      </c>
      <c r="D4710" s="91">
        <v>1.5965815140759398E-2</v>
      </c>
      <c r="E4710" s="91">
        <v>1.8808782171904865E-2</v>
      </c>
      <c r="F4710" s="91">
        <v>2.0893434740406315E-2</v>
      </c>
      <c r="G4710" s="92">
        <v>2.2384436519936372E-2</v>
      </c>
      <c r="H4710" s="92">
        <v>2.3312986582799351E-2</v>
      </c>
      <c r="I4710" s="92">
        <v>2.3860118513954514E-2</v>
      </c>
      <c r="J4710" s="92">
        <v>2.4028063780956892E-2</v>
      </c>
    </row>
    <row r="4711" spans="3:10" x14ac:dyDescent="0.25">
      <c r="C4711" s="84">
        <v>3.4890925924944746E-3</v>
      </c>
      <c r="D4711" s="91">
        <v>6.0454250043711919E-3</v>
      </c>
      <c r="E4711" s="91">
        <v>8.8280075127997772E-3</v>
      </c>
      <c r="F4711" s="91">
        <v>1.1478499297890798E-2</v>
      </c>
      <c r="G4711" s="92">
        <v>1.3792113912094114E-2</v>
      </c>
      <c r="H4711" s="92">
        <v>1.561125397920597E-2</v>
      </c>
      <c r="I4711" s="92">
        <v>1.6973289665493732E-2</v>
      </c>
      <c r="J4711" s="92">
        <v>1.786404722429525E-2</v>
      </c>
    </row>
    <row r="4712" spans="3:10" x14ac:dyDescent="0.25">
      <c r="C4712" s="84">
        <v>1.6774705106343751E-2</v>
      </c>
      <c r="D4712" s="91">
        <v>2.2959110552048995E-2</v>
      </c>
      <c r="E4712" s="91">
        <v>2.7621327269007116E-2</v>
      </c>
      <c r="F4712" s="91">
        <v>3.0702917752800981E-2</v>
      </c>
      <c r="G4712" s="92">
        <v>3.2549189202822924E-2</v>
      </c>
      <c r="H4712" s="92">
        <v>3.3359840891921524E-2</v>
      </c>
      <c r="I4712" s="92">
        <v>3.3522871218345796E-2</v>
      </c>
      <c r="J4712" s="92">
        <v>3.3124096161046473E-2</v>
      </c>
    </row>
    <row r="4713" spans="3:10" x14ac:dyDescent="0.25">
      <c r="C4713" s="84">
        <v>3.5829570119508866E-2</v>
      </c>
      <c r="D4713" s="91">
        <v>3.7307493170419689E-2</v>
      </c>
      <c r="E4713" s="91">
        <v>3.7399052610165365E-2</v>
      </c>
      <c r="F4713" s="91">
        <v>3.6948108245017451E-2</v>
      </c>
      <c r="G4713" s="92">
        <v>3.6452153829658149E-2</v>
      </c>
      <c r="H4713" s="92">
        <v>3.59490523060692E-2</v>
      </c>
      <c r="I4713" s="92">
        <v>3.5646074255277528E-2</v>
      </c>
      <c r="J4713" s="92">
        <v>3.5452924405465526E-2</v>
      </c>
    </row>
    <row r="4714" spans="3:10" x14ac:dyDescent="0.25">
      <c r="C4714" s="84">
        <v>9.5099286298206322E-3</v>
      </c>
      <c r="D4714" s="91">
        <v>1.0927819430176218E-2</v>
      </c>
      <c r="E4714" s="91">
        <v>1.2020563362809862E-2</v>
      </c>
      <c r="F4714" s="91">
        <v>1.2886377443942857E-2</v>
      </c>
      <c r="G4714" s="92">
        <v>1.3605159592703404E-2</v>
      </c>
      <c r="H4714" s="92">
        <v>1.4154483832150478E-2</v>
      </c>
      <c r="I4714" s="92">
        <v>1.4613041261144948E-2</v>
      </c>
      <c r="J4714" s="92">
        <v>1.4966821954732104E-2</v>
      </c>
    </row>
    <row r="4715" spans="3:10" x14ac:dyDescent="0.25">
      <c r="C4715" s="84">
        <v>4.6766886467838921E-2</v>
      </c>
      <c r="D4715" s="91">
        <v>4.7353165641631362E-2</v>
      </c>
      <c r="E4715" s="91">
        <v>4.6092220361238299E-2</v>
      </c>
      <c r="F4715" s="91">
        <v>4.4201428831127702E-2</v>
      </c>
      <c r="G4715" s="92">
        <v>4.2326177529867087E-2</v>
      </c>
      <c r="H4715" s="92">
        <v>4.0495985016088386E-2</v>
      </c>
      <c r="I4715" s="92">
        <v>3.8908172938597843E-2</v>
      </c>
      <c r="J4715" s="92">
        <v>3.7415005963620511E-2</v>
      </c>
    </row>
    <row r="4716" spans="3:10" x14ac:dyDescent="0.25">
      <c r="C4716" s="84">
        <v>2.7140903343775727E-3</v>
      </c>
      <c r="D4716" s="91">
        <v>4.3513892295401757E-3</v>
      </c>
      <c r="E4716" s="91">
        <v>5.986935445952875E-3</v>
      </c>
      <c r="F4716" s="91">
        <v>7.4575413832945929E-3</v>
      </c>
      <c r="G4716" s="92">
        <v>8.7180013002442387E-3</v>
      </c>
      <c r="H4716" s="92">
        <v>9.740639800317856E-3</v>
      </c>
      <c r="I4716" s="92">
        <v>1.0599213280777649E-2</v>
      </c>
      <c r="J4716" s="92">
        <v>1.1315206845954487E-2</v>
      </c>
    </row>
    <row r="4717" spans="3:10" x14ac:dyDescent="0.25">
      <c r="C4717" s="84">
        <v>1.1137725098943958E-2</v>
      </c>
      <c r="D4717" s="91">
        <v>1.7763924628100312E-2</v>
      </c>
      <c r="E4717" s="91">
        <v>2.4027030155613513E-2</v>
      </c>
      <c r="F4717" s="91">
        <v>2.9302591697282589E-2</v>
      </c>
      <c r="G4717" s="92">
        <v>3.3543602168853749E-2</v>
      </c>
      <c r="H4717" s="92">
        <v>3.6758774999086925E-2</v>
      </c>
      <c r="I4717" s="92">
        <v>3.9275387588769903E-2</v>
      </c>
      <c r="J4717" s="92">
        <v>4.1148810656747685E-2</v>
      </c>
    </row>
    <row r="4718" spans="3:10" x14ac:dyDescent="0.25">
      <c r="C4718" s="84">
        <v>1.8168910686954812E-2</v>
      </c>
      <c r="D4718" s="91">
        <v>2.1671932173565292E-2</v>
      </c>
      <c r="E4718" s="91">
        <v>2.4463495925801167E-2</v>
      </c>
      <c r="F4718" s="91">
        <v>2.6728653885334977E-2</v>
      </c>
      <c r="G4718" s="92">
        <v>2.8669783663266484E-2</v>
      </c>
      <c r="H4718" s="92">
        <v>3.0282548755776968E-2</v>
      </c>
      <c r="I4718" s="92">
        <v>3.1758409408564309E-2</v>
      </c>
      <c r="J4718" s="92">
        <v>3.3063106013358649E-2</v>
      </c>
    </row>
    <row r="4719" spans="3:10" x14ac:dyDescent="0.25">
      <c r="C4719" s="84">
        <v>3.3640410575017078E-2</v>
      </c>
      <c r="D4719" s="91">
        <v>3.7505441664098964E-2</v>
      </c>
      <c r="E4719" s="91">
        <v>3.9628211321679194E-2</v>
      </c>
      <c r="F4719" s="91">
        <v>4.078859252934143E-2</v>
      </c>
      <c r="G4719" s="92">
        <v>4.1564015534995148E-2</v>
      </c>
      <c r="H4719" s="92">
        <v>4.2062804612376589E-2</v>
      </c>
      <c r="I4719" s="92">
        <v>4.2576682198328296E-2</v>
      </c>
      <c r="J4719" s="92">
        <v>4.3021316054327179E-2</v>
      </c>
    </row>
    <row r="4720" spans="3:10" x14ac:dyDescent="0.25">
      <c r="C4720" s="84">
        <v>2.0720382499304035E-2</v>
      </c>
      <c r="D4720" s="91">
        <v>2.6417538918859111E-2</v>
      </c>
      <c r="E4720" s="91">
        <v>2.9981224347870889E-2</v>
      </c>
      <c r="F4720" s="91">
        <v>3.1820705290513542E-2</v>
      </c>
      <c r="G4720" s="92">
        <v>3.2580435133269442E-2</v>
      </c>
      <c r="H4720" s="92">
        <v>3.2592701609006888E-2</v>
      </c>
      <c r="I4720" s="92">
        <v>3.2280860215193337E-2</v>
      </c>
      <c r="J4720" s="92">
        <v>3.1723694400048505E-2</v>
      </c>
    </row>
    <row r="4721" spans="3:10" x14ac:dyDescent="0.25">
      <c r="C4721" s="84">
        <v>8.86242595629704E-3</v>
      </c>
      <c r="D4721" s="91">
        <v>1.0951517056422612E-2</v>
      </c>
      <c r="E4721" s="91">
        <v>1.2684811650471445E-2</v>
      </c>
      <c r="F4721" s="91">
        <v>1.4127759737420507E-2</v>
      </c>
      <c r="G4721" s="92">
        <v>1.5378357404910982E-2</v>
      </c>
      <c r="H4721" s="92">
        <v>1.6438822958228096E-2</v>
      </c>
      <c r="I4721" s="92">
        <v>1.7427669364520712E-2</v>
      </c>
      <c r="J4721" s="92">
        <v>1.8351495176432548E-2</v>
      </c>
    </row>
    <row r="4722" spans="3:10" x14ac:dyDescent="0.25">
      <c r="C4722" s="84">
        <v>1.5137985700943117E-2</v>
      </c>
      <c r="D4722" s="91">
        <v>1.7254305301275533E-2</v>
      </c>
      <c r="E4722" s="91">
        <v>1.8615369006994658E-2</v>
      </c>
      <c r="F4722" s="91">
        <v>1.9496267057578814E-2</v>
      </c>
      <c r="G4722" s="92">
        <v>2.0114832581922936E-2</v>
      </c>
      <c r="H4722" s="92">
        <v>2.0491502507353695E-2</v>
      </c>
      <c r="I4722" s="92">
        <v>2.0756750765317453E-2</v>
      </c>
      <c r="J4722" s="92">
        <v>2.0877278460308728E-2</v>
      </c>
    </row>
    <row r="4723" spans="3:10" x14ac:dyDescent="0.25">
      <c r="C4723" s="84">
        <v>7.0711675150129258E-2</v>
      </c>
      <c r="D4723" s="91">
        <v>7.778715997570948E-2</v>
      </c>
      <c r="E4723" s="91">
        <v>7.9362440598770984E-2</v>
      </c>
      <c r="F4723" s="91">
        <v>7.7855734747514907E-2</v>
      </c>
      <c r="G4723" s="92">
        <v>7.4956577637183733E-2</v>
      </c>
      <c r="H4723" s="92">
        <v>7.1153431264270012E-2</v>
      </c>
      <c r="I4723" s="92">
        <v>6.7089633342734004E-2</v>
      </c>
      <c r="J4723" s="92">
        <v>6.2718653526431342E-2</v>
      </c>
    </row>
    <row r="4724" spans="3:10" x14ac:dyDescent="0.25">
      <c r="C4724" s="84">
        <v>7.7191495615833395E-3</v>
      </c>
      <c r="D4724" s="91">
        <v>1.0988699735224376E-2</v>
      </c>
      <c r="E4724" s="91">
        <v>1.3752482013083099E-2</v>
      </c>
      <c r="F4724" s="91">
        <v>1.5862781827903055E-2</v>
      </c>
      <c r="G4724" s="92">
        <v>1.7374020376765616E-2</v>
      </c>
      <c r="H4724" s="92">
        <v>1.8298941961819325E-2</v>
      </c>
      <c r="I4724" s="92">
        <v>1.8794959617977246E-2</v>
      </c>
      <c r="J4724" s="92">
        <v>1.8893207831248985E-2</v>
      </c>
    </row>
    <row r="4725" spans="3:10" x14ac:dyDescent="0.25">
      <c r="C4725" s="84">
        <v>1.2803158094206298E-2</v>
      </c>
      <c r="D4725" s="91">
        <v>1.8155316164099097E-2</v>
      </c>
      <c r="E4725" s="91">
        <v>2.2715701149562874E-2</v>
      </c>
      <c r="F4725" s="91">
        <v>2.6321973377274255E-2</v>
      </c>
      <c r="G4725" s="92">
        <v>2.9131020926154907E-2</v>
      </c>
      <c r="H4725" s="92">
        <v>3.1198231181963566E-2</v>
      </c>
      <c r="I4725" s="92">
        <v>3.2783781570540647E-2</v>
      </c>
      <c r="J4725" s="92">
        <v>3.3892477230876523E-2</v>
      </c>
    </row>
    <row r="4726" spans="3:10" x14ac:dyDescent="0.25">
      <c r="C4726" s="84">
        <v>1.1358656375732612E-2</v>
      </c>
      <c r="D4726" s="91">
        <v>1.7297517776698832E-2</v>
      </c>
      <c r="E4726" s="91">
        <v>2.2667056810255094E-2</v>
      </c>
      <c r="F4726" s="91">
        <v>2.7021337107867114E-2</v>
      </c>
      <c r="G4726" s="92">
        <v>3.039476134237145E-2</v>
      </c>
      <c r="H4726" s="92">
        <v>3.2833101193953683E-2</v>
      </c>
      <c r="I4726" s="92">
        <v>3.4652308009822476E-2</v>
      </c>
      <c r="J4726" s="92">
        <v>3.5917115466641572E-2</v>
      </c>
    </row>
    <row r="4727" spans="3:10" x14ac:dyDescent="0.25">
      <c r="C4727" s="84">
        <v>2.5049667701615298E-2</v>
      </c>
      <c r="D4727" s="91">
        <v>2.7854063409860463E-2</v>
      </c>
      <c r="E4727" s="91">
        <v>2.9469912655368344E-2</v>
      </c>
      <c r="F4727" s="91">
        <v>3.0330470951917481E-2</v>
      </c>
      <c r="G4727" s="92">
        <v>3.077839809908535E-2</v>
      </c>
      <c r="H4727" s="92">
        <v>3.0863640187518426E-2</v>
      </c>
      <c r="I4727" s="92">
        <v>3.0810203250530983E-2</v>
      </c>
      <c r="J4727" s="92">
        <v>3.0592247853929E-2</v>
      </c>
    </row>
    <row r="4728" spans="3:10" x14ac:dyDescent="0.25">
      <c r="C4728" s="84">
        <v>2.785329407148928E-2</v>
      </c>
      <c r="D4728" s="91">
        <v>3.0858283197547406E-2</v>
      </c>
      <c r="E4728" s="91">
        <v>3.2778554333654369E-2</v>
      </c>
      <c r="F4728" s="91">
        <v>3.4094870975497543E-2</v>
      </c>
      <c r="G4728" s="92">
        <v>3.5155430411582207E-2</v>
      </c>
      <c r="H4728" s="92">
        <v>3.5974578398750297E-2</v>
      </c>
      <c r="I4728" s="92">
        <v>3.6772163274362134E-2</v>
      </c>
      <c r="J4728" s="92">
        <v>3.7482859926020316E-2</v>
      </c>
    </row>
    <row r="4729" spans="3:10" x14ac:dyDescent="0.25">
      <c r="C4729" s="84">
        <v>1.073300867667417E-2</v>
      </c>
      <c r="D4729" s="91">
        <v>1.3685222631141128E-2</v>
      </c>
      <c r="E4729" s="91">
        <v>1.5811299927608359E-2</v>
      </c>
      <c r="F4729" s="91">
        <v>1.7234905018430915E-2</v>
      </c>
      <c r="G4729" s="92">
        <v>1.8178637046066044E-2</v>
      </c>
      <c r="H4729" s="92">
        <v>1.8730808743163539E-2</v>
      </c>
      <c r="I4729" s="92">
        <v>1.9076687803321838E-2</v>
      </c>
      <c r="J4729" s="92">
        <v>1.9238630499760264E-2</v>
      </c>
    </row>
    <row r="4730" spans="3:10" x14ac:dyDescent="0.25">
      <c r="C4730" s="84">
        <v>3.9652902495475014E-3</v>
      </c>
      <c r="D4730" s="91">
        <v>6.1471319612263365E-3</v>
      </c>
      <c r="E4730" s="91">
        <v>8.2888071829754807E-3</v>
      </c>
      <c r="F4730" s="91">
        <v>1.0224113430881136E-2</v>
      </c>
      <c r="G4730" s="92">
        <v>1.1932308940149829E-2</v>
      </c>
      <c r="H4730" s="92">
        <v>1.339756757481065E-2</v>
      </c>
      <c r="I4730" s="92">
        <v>1.4730168684750881E-2</v>
      </c>
      <c r="J4730" s="92">
        <v>1.596150665297684E-2</v>
      </c>
    </row>
    <row r="4731" spans="3:10" x14ac:dyDescent="0.25">
      <c r="C4731" s="84">
        <v>6.3901559795917677E-3</v>
      </c>
      <c r="D4731" s="91">
        <v>9.5487523785462627E-3</v>
      </c>
      <c r="E4731" s="91">
        <v>1.2508139842337137E-2</v>
      </c>
      <c r="F4731" s="91">
        <v>1.5072078032032201E-2</v>
      </c>
      <c r="G4731" s="92">
        <v>1.7247787617236957E-2</v>
      </c>
      <c r="H4731" s="92">
        <v>1.9027498395461664E-2</v>
      </c>
      <c r="I4731" s="92">
        <v>2.056368762227137E-2</v>
      </c>
      <c r="J4731" s="92">
        <v>2.187881677282549E-2</v>
      </c>
    </row>
    <row r="4732" spans="3:10" x14ac:dyDescent="0.25">
      <c r="C4732" s="84">
        <v>2.4309228083770638E-2</v>
      </c>
      <c r="D4732" s="91">
        <v>2.6791389878948524E-2</v>
      </c>
      <c r="E4732" s="91">
        <v>2.8064279806477153E-2</v>
      </c>
      <c r="F4732" s="91">
        <v>2.8614019151835306E-2</v>
      </c>
      <c r="G4732" s="92">
        <v>2.8815402289103918E-2</v>
      </c>
      <c r="H4732" s="92">
        <v>2.8745406432018526E-2</v>
      </c>
      <c r="I4732" s="92">
        <v>2.8627672351091416E-2</v>
      </c>
      <c r="J4732" s="92">
        <v>2.8441354166634538E-2</v>
      </c>
    </row>
    <row r="4733" spans="3:10" x14ac:dyDescent="0.25">
      <c r="C4733" s="84">
        <v>4.8280832484850628E-3</v>
      </c>
      <c r="D4733" s="91">
        <v>7.1107466717232016E-3</v>
      </c>
      <c r="E4733" s="91">
        <v>9.4705351799879208E-3</v>
      </c>
      <c r="F4733" s="91">
        <v>1.1803982476078823E-2</v>
      </c>
      <c r="G4733" s="92">
        <v>1.4091937579356997E-2</v>
      </c>
      <c r="H4733" s="92">
        <v>1.6280168470605559E-2</v>
      </c>
      <c r="I4733" s="92">
        <v>1.8456258059612974E-2</v>
      </c>
      <c r="J4733" s="92">
        <v>2.0618113171922088E-2</v>
      </c>
    </row>
    <row r="4734" spans="3:10" x14ac:dyDescent="0.25">
      <c r="C4734" s="84">
        <v>3.5134446918055694E-2</v>
      </c>
      <c r="D4734" s="91">
        <v>3.9656310973949983E-2</v>
      </c>
      <c r="E4734" s="91">
        <v>4.1921966656822893E-2</v>
      </c>
      <c r="F4734" s="91">
        <v>4.2910036570628952E-2</v>
      </c>
      <c r="G4734" s="92">
        <v>4.3350904187578358E-2</v>
      </c>
      <c r="H4734" s="92">
        <v>4.3414694714149459E-2</v>
      </c>
      <c r="I4734" s="92">
        <v>4.3417835363024113E-2</v>
      </c>
      <c r="J4734" s="92">
        <v>4.3273492942053411E-2</v>
      </c>
    </row>
    <row r="4735" spans="3:10" x14ac:dyDescent="0.25">
      <c r="C4735" s="84">
        <v>1.7827662167733165E-2</v>
      </c>
      <c r="D4735" s="91">
        <v>2.1937728173965339E-2</v>
      </c>
      <c r="E4735" s="91">
        <v>2.4914871459623632E-2</v>
      </c>
      <c r="F4735" s="91">
        <v>2.7107660175823389E-2</v>
      </c>
      <c r="G4735" s="92">
        <v>2.8932680135919195E-2</v>
      </c>
      <c r="H4735" s="92">
        <v>3.0559538589345823E-2</v>
      </c>
      <c r="I4735" s="92">
        <v>3.2304475815141474E-2</v>
      </c>
      <c r="J4735" s="92">
        <v>3.4215905840276353E-2</v>
      </c>
    </row>
    <row r="4736" spans="3:10" x14ac:dyDescent="0.25">
      <c r="C4736" s="84">
        <v>2.6493830184198517E-2</v>
      </c>
      <c r="D4736" s="91">
        <v>2.7268519723031095E-2</v>
      </c>
      <c r="E4736" s="91">
        <v>2.7813405860912507E-2</v>
      </c>
      <c r="F4736" s="91">
        <v>2.8409078246451652E-2</v>
      </c>
      <c r="G4736" s="92">
        <v>2.9207224818215562E-2</v>
      </c>
      <c r="H4736" s="92">
        <v>3.0118372624409841E-2</v>
      </c>
      <c r="I4736" s="92">
        <v>3.1263697878682328E-2</v>
      </c>
      <c r="J4736" s="92">
        <v>3.2554239833303231E-2</v>
      </c>
    </row>
    <row r="4737" spans="3:10" x14ac:dyDescent="0.25">
      <c r="C4737" s="84">
        <v>7.1448947559274957E-3</v>
      </c>
      <c r="D4737" s="91">
        <v>8.7074209388914893E-3</v>
      </c>
      <c r="E4737" s="91">
        <v>9.8219340838082113E-3</v>
      </c>
      <c r="F4737" s="91">
        <v>1.059428136238387E-2</v>
      </c>
      <c r="G4737" s="92">
        <v>1.1163021273222894E-2</v>
      </c>
      <c r="H4737" s="92">
        <v>1.1585185056707029E-2</v>
      </c>
      <c r="I4737" s="92">
        <v>1.1986879742287465E-2</v>
      </c>
      <c r="J4737" s="92">
        <v>1.2401933173296001E-2</v>
      </c>
    </row>
    <row r="4738" spans="3:10" x14ac:dyDescent="0.25">
      <c r="C4738" s="84">
        <v>9.6033338347655348E-3</v>
      </c>
      <c r="D4738" s="91">
        <v>1.1793568859718094E-2</v>
      </c>
      <c r="E4738" s="91">
        <v>1.3500347986672592E-2</v>
      </c>
      <c r="F4738" s="91">
        <v>1.4810180941409781E-2</v>
      </c>
      <c r="G4738" s="92">
        <v>1.5844162400552465E-2</v>
      </c>
      <c r="H4738" s="92">
        <v>1.6617128098743158E-2</v>
      </c>
      <c r="I4738" s="92">
        <v>1.7255992284756178E-2</v>
      </c>
      <c r="J4738" s="92">
        <v>1.7768563933896319E-2</v>
      </c>
    </row>
    <row r="4739" spans="3:10" x14ac:dyDescent="0.25">
      <c r="C4739" s="84">
        <v>2.2896802462241345E-3</v>
      </c>
      <c r="D4739" s="91">
        <v>3.6874826750362528E-3</v>
      </c>
      <c r="E4739" s="91">
        <v>5.0127075392315101E-3</v>
      </c>
      <c r="F4739" s="91">
        <v>6.1167957118184344E-3</v>
      </c>
      <c r="G4739" s="92">
        <v>6.9812874712419691E-3</v>
      </c>
      <c r="H4739" s="92">
        <v>7.6134392394951291E-3</v>
      </c>
      <c r="I4739" s="92">
        <v>8.0991368655424067E-3</v>
      </c>
      <c r="J4739" s="92">
        <v>8.4767314610715485E-3</v>
      </c>
    </row>
    <row r="4740" spans="3:10" x14ac:dyDescent="0.25">
      <c r="C4740" s="84">
        <v>5.1368049672458295E-3</v>
      </c>
      <c r="D4740" s="91">
        <v>8.3108485392212866E-3</v>
      </c>
      <c r="E4740" s="91">
        <v>1.1519749450165501E-2</v>
      </c>
      <c r="F4740" s="91">
        <v>1.4401261086911414E-2</v>
      </c>
      <c r="G4740" s="92">
        <v>1.681067452747179E-2</v>
      </c>
      <c r="H4740" s="92">
        <v>1.8646586726414002E-2</v>
      </c>
      <c r="I4740" s="92">
        <v>2.0017591460747629E-2</v>
      </c>
      <c r="J4740" s="92">
        <v>2.0944531479856671E-2</v>
      </c>
    </row>
    <row r="4741" spans="3:10" x14ac:dyDescent="0.25">
      <c r="C4741" s="84">
        <v>5.4871510489913698E-2</v>
      </c>
      <c r="D4741" s="91">
        <v>4.8466364017985791E-2</v>
      </c>
      <c r="E4741" s="91">
        <v>4.3429202401268401E-2</v>
      </c>
      <c r="F4741" s="91">
        <v>3.9723342091948582E-2</v>
      </c>
      <c r="G4741" s="92">
        <v>3.7097411962998386E-2</v>
      </c>
      <c r="H4741" s="92">
        <v>3.5078276369918684E-2</v>
      </c>
      <c r="I4741" s="92">
        <v>3.3557952330947945E-2</v>
      </c>
      <c r="J4741" s="92">
        <v>3.2256162950810754E-2</v>
      </c>
    </row>
    <row r="4742" spans="3:10" x14ac:dyDescent="0.25">
      <c r="C4742" s="84">
        <v>1.340456916149404E-2</v>
      </c>
      <c r="D4742" s="91">
        <v>1.5816915625224814E-2</v>
      </c>
      <c r="E4742" s="91">
        <v>1.7276426052643578E-2</v>
      </c>
      <c r="F4742" s="91">
        <v>1.8049058949091815E-2</v>
      </c>
      <c r="G4742" s="92">
        <v>1.8395262930734135E-2</v>
      </c>
      <c r="H4742" s="92">
        <v>1.8394500436882712E-2</v>
      </c>
      <c r="I4742" s="92">
        <v>1.8215646045273957E-2</v>
      </c>
      <c r="J4742" s="92">
        <v>1.7870358756030033E-2</v>
      </c>
    </row>
    <row r="4743" spans="3:10" x14ac:dyDescent="0.25">
      <c r="C4743" s="84">
        <v>1.7162041477941585E-2</v>
      </c>
      <c r="D4743" s="91">
        <v>2.2560557319475455E-2</v>
      </c>
      <c r="E4743" s="91">
        <v>2.6810472441473727E-2</v>
      </c>
      <c r="F4743" s="91">
        <v>2.9846293950558354E-2</v>
      </c>
      <c r="G4743" s="92">
        <v>3.1811551820784142E-2</v>
      </c>
      <c r="H4743" s="92">
        <v>3.2695298669847196E-2</v>
      </c>
      <c r="I4743" s="92">
        <v>3.2736352824757176E-2</v>
      </c>
      <c r="J4743" s="92">
        <v>3.1961399759100742E-2</v>
      </c>
    </row>
    <row r="4744" spans="3:10" x14ac:dyDescent="0.25">
      <c r="C4744" s="84">
        <v>5.7302130543239122E-3</v>
      </c>
      <c r="D4744" s="91">
        <v>8.2861580368000214E-3</v>
      </c>
      <c r="E4744" s="91">
        <v>1.0551543960932091E-2</v>
      </c>
      <c r="F4744" s="91">
        <v>1.2364264991470265E-2</v>
      </c>
      <c r="G4744" s="92">
        <v>1.3736839875930726E-2</v>
      </c>
      <c r="H4744" s="92">
        <v>1.4684367972141454E-2</v>
      </c>
      <c r="I4744" s="92">
        <v>1.5363583150634717E-2</v>
      </c>
      <c r="J4744" s="92">
        <v>1.5841203921159595E-2</v>
      </c>
    </row>
    <row r="4745" spans="3:10" x14ac:dyDescent="0.25">
      <c r="C4745" s="84">
        <v>1.7621278707897176E-2</v>
      </c>
      <c r="D4745" s="91">
        <v>2.0846913269257542E-2</v>
      </c>
      <c r="E4745" s="91">
        <v>2.3151199691543837E-2</v>
      </c>
      <c r="F4745" s="91">
        <v>2.4823100747524113E-2</v>
      </c>
      <c r="G4745" s="92">
        <v>2.6134566599861759E-2</v>
      </c>
      <c r="H4745" s="92">
        <v>2.7124723398062919E-2</v>
      </c>
      <c r="I4745" s="92">
        <v>2.7981110721634769E-2</v>
      </c>
      <c r="J4745" s="92">
        <v>2.8674278085550755E-2</v>
      </c>
    </row>
    <row r="4746" spans="3:10" x14ac:dyDescent="0.25">
      <c r="C4746" s="84">
        <v>1.7845452137839836E-3</v>
      </c>
      <c r="D4746" s="91">
        <v>3.7129753956364445E-3</v>
      </c>
      <c r="E4746" s="91">
        <v>6.0639557239730232E-3</v>
      </c>
      <c r="F4746" s="91">
        <v>8.4312927399542801E-3</v>
      </c>
      <c r="G4746" s="92">
        <v>1.0549638725773391E-2</v>
      </c>
      <c r="H4746" s="92">
        <v>1.2258741628184692E-2</v>
      </c>
      <c r="I4746" s="92">
        <v>1.3594760185688871E-2</v>
      </c>
      <c r="J4746" s="92">
        <v>1.4569086474727896E-2</v>
      </c>
    </row>
    <row r="4747" spans="3:10" x14ac:dyDescent="0.25">
      <c r="C4747" s="84">
        <v>1.9822049991152276E-2</v>
      </c>
      <c r="D4747" s="91">
        <v>2.5609680408284135E-2</v>
      </c>
      <c r="E4747" s="91">
        <v>3.0074612928290542E-2</v>
      </c>
      <c r="F4747" s="91">
        <v>3.3246052156226773E-2</v>
      </c>
      <c r="G4747" s="92">
        <v>3.5384639583060706E-2</v>
      </c>
      <c r="H4747" s="92">
        <v>3.6570532994030597E-2</v>
      </c>
      <c r="I4747" s="92">
        <v>3.7139055138370576E-2</v>
      </c>
      <c r="J4747" s="92">
        <v>3.7150348966878348E-2</v>
      </c>
    </row>
    <row r="4748" spans="3:10" x14ac:dyDescent="0.25">
      <c r="C4748" s="84">
        <v>3.0626441309166744E-3</v>
      </c>
      <c r="D4748" s="91">
        <v>5.6103805241175453E-3</v>
      </c>
      <c r="E4748" s="91">
        <v>8.30972889758946E-3</v>
      </c>
      <c r="F4748" s="91">
        <v>1.0714795508414884E-2</v>
      </c>
      <c r="G4748" s="92">
        <v>1.2639330925220784E-2</v>
      </c>
      <c r="H4748" s="92">
        <v>1.4009329499657492E-2</v>
      </c>
      <c r="I4748" s="92">
        <v>1.4939462078530471E-2</v>
      </c>
      <c r="J4748" s="92">
        <v>1.5479071510547298E-2</v>
      </c>
    </row>
    <row r="4749" spans="3:10" x14ac:dyDescent="0.25">
      <c r="C4749" s="84">
        <v>1.6279796216294454E-2</v>
      </c>
      <c r="D4749" s="91">
        <v>2.0729464388133289E-2</v>
      </c>
      <c r="E4749" s="91">
        <v>2.3934721737582442E-2</v>
      </c>
      <c r="F4749" s="91">
        <v>2.6099239728009278E-2</v>
      </c>
      <c r="G4749" s="92">
        <v>2.7571479429199998E-2</v>
      </c>
      <c r="H4749" s="92">
        <v>2.8492479562735613E-2</v>
      </c>
      <c r="I4749" s="92">
        <v>2.9146483482408628E-2</v>
      </c>
      <c r="J4749" s="92">
        <v>2.9564804277554646E-2</v>
      </c>
    </row>
    <row r="4750" spans="3:10" x14ac:dyDescent="0.25">
      <c r="C4750" s="84">
        <v>2.7265976957561527E-2</v>
      </c>
      <c r="D4750" s="91">
        <v>3.3506615857621387E-2</v>
      </c>
      <c r="E4750" s="91">
        <v>3.8345846469597315E-2</v>
      </c>
      <c r="F4750" s="91">
        <v>4.2126577680540941E-2</v>
      </c>
      <c r="G4750" s="92">
        <v>4.531447106477008E-2</v>
      </c>
      <c r="H4750" s="92">
        <v>4.8058980480815895E-2</v>
      </c>
      <c r="I4750" s="92">
        <v>5.0790527897207234E-2</v>
      </c>
      <c r="J4750" s="92">
        <v>5.3536524453517385E-2</v>
      </c>
    </row>
    <row r="4751" spans="3:10" x14ac:dyDescent="0.25">
      <c r="C4751" s="84">
        <v>3.8336133783361093E-2</v>
      </c>
      <c r="D4751" s="91">
        <v>4.881450619209772E-2</v>
      </c>
      <c r="E4751" s="91">
        <v>5.671608614189156E-2</v>
      </c>
      <c r="F4751" s="91">
        <v>6.2464737121137821E-2</v>
      </c>
      <c r="G4751" s="92">
        <v>6.6796527666349026E-2</v>
      </c>
      <c r="H4751" s="92">
        <v>6.9939543204605797E-2</v>
      </c>
      <c r="I4751" s="92">
        <v>7.2454973300093053E-2</v>
      </c>
      <c r="J4751" s="92">
        <v>7.4260365349282986E-2</v>
      </c>
    </row>
    <row r="4752" spans="3:10" x14ac:dyDescent="0.25">
      <c r="C4752" s="84">
        <v>9.1747293178657922E-3</v>
      </c>
      <c r="D4752" s="91">
        <v>1.1116371778363762E-2</v>
      </c>
      <c r="E4752" s="91">
        <v>1.2762210590564106E-2</v>
      </c>
      <c r="F4752" s="91">
        <v>1.4176068626182902E-2</v>
      </c>
      <c r="G4752" s="92">
        <v>1.5438473611595624E-2</v>
      </c>
      <c r="H4752" s="92">
        <v>1.6530386573645521E-2</v>
      </c>
      <c r="I4752" s="92">
        <v>1.7548603577088748E-2</v>
      </c>
      <c r="J4752" s="92">
        <v>1.8474302720325117E-2</v>
      </c>
    </row>
    <row r="4753" spans="3:10" x14ac:dyDescent="0.25">
      <c r="C4753" s="84">
        <v>2.2935516706741762E-2</v>
      </c>
      <c r="D4753" s="91">
        <v>2.5883240740872074E-2</v>
      </c>
      <c r="E4753" s="91">
        <v>2.7408591693428679E-2</v>
      </c>
      <c r="F4753" s="91">
        <v>2.8116858062564289E-2</v>
      </c>
      <c r="G4753" s="92">
        <v>2.8458544742633776E-2</v>
      </c>
      <c r="H4753" s="92">
        <v>2.8529765793744284E-2</v>
      </c>
      <c r="I4753" s="92">
        <v>2.8535244343542134E-2</v>
      </c>
      <c r="J4753" s="92">
        <v>2.842597224030196E-2</v>
      </c>
    </row>
    <row r="4754" spans="3:10" x14ac:dyDescent="0.25">
      <c r="C4754" s="84">
        <v>7.8308865181571981E-3</v>
      </c>
      <c r="D4754" s="91">
        <v>9.9823252946239158E-3</v>
      </c>
      <c r="E4754" s="91">
        <v>1.1810926863759881E-2</v>
      </c>
      <c r="F4754" s="91">
        <v>1.3325522879210044E-2</v>
      </c>
      <c r="G4754" s="92">
        <v>1.4597631537791613E-2</v>
      </c>
      <c r="H4754" s="92">
        <v>1.5628366254995092E-2</v>
      </c>
      <c r="I4754" s="92">
        <v>1.6536997810591123E-2</v>
      </c>
      <c r="J4754" s="92">
        <v>1.7334786716891239E-2</v>
      </c>
    </row>
    <row r="4755" spans="3:10" x14ac:dyDescent="0.25">
      <c r="C4755" s="84">
        <v>4.7719350362751493E-3</v>
      </c>
      <c r="D4755" s="91">
        <v>7.9714576673698915E-3</v>
      </c>
      <c r="E4755" s="91">
        <v>1.1197108823418634E-2</v>
      </c>
      <c r="F4755" s="91">
        <v>1.4078150768641363E-2</v>
      </c>
      <c r="G4755" s="92">
        <v>1.650829080128469E-2</v>
      </c>
      <c r="H4755" s="92">
        <v>1.8430646694103717E-2</v>
      </c>
      <c r="I4755" s="92">
        <v>1.9976575157196374E-2</v>
      </c>
      <c r="J4755" s="92">
        <v>2.1169517232708816E-2</v>
      </c>
    </row>
    <row r="4756" spans="3:10" x14ac:dyDescent="0.25">
      <c r="C4756" s="84">
        <v>1.5698060370412884E-2</v>
      </c>
      <c r="D4756" s="91">
        <v>2.0066468017135713E-2</v>
      </c>
      <c r="E4756" s="91">
        <v>2.2808034038156944E-2</v>
      </c>
      <c r="F4756" s="91">
        <v>2.4192473941009551E-2</v>
      </c>
      <c r="G4756" s="92">
        <v>2.4673511307498484E-2</v>
      </c>
      <c r="H4756" s="92">
        <v>2.4483286797940301E-2</v>
      </c>
      <c r="I4756" s="92">
        <v>2.3939671595507573E-2</v>
      </c>
      <c r="J4756" s="92">
        <v>2.3116269685673457E-2</v>
      </c>
    </row>
    <row r="4757" spans="3:10" x14ac:dyDescent="0.25">
      <c r="C4757" s="84">
        <v>1.112173779879007E-2</v>
      </c>
      <c r="D4757" s="91">
        <v>1.3416408699506735E-2</v>
      </c>
      <c r="E4757" s="91">
        <v>1.5124798817772317E-2</v>
      </c>
      <c r="F4757" s="91">
        <v>1.6362664109370893E-2</v>
      </c>
      <c r="G4757" s="92">
        <v>1.7278204087276119E-2</v>
      </c>
      <c r="H4757" s="92">
        <v>1.7898930756467049E-2</v>
      </c>
      <c r="I4757" s="92">
        <v>1.8369145651187448E-2</v>
      </c>
      <c r="J4757" s="92">
        <v>1.8697844541729885E-2</v>
      </c>
    </row>
    <row r="4758" spans="3:10" x14ac:dyDescent="0.25">
      <c r="C4758" s="84">
        <v>1.4182550943899749E-2</v>
      </c>
      <c r="D4758" s="91">
        <v>1.6202426075511114E-2</v>
      </c>
      <c r="E4758" s="91">
        <v>1.725196564583624E-2</v>
      </c>
      <c r="F4758" s="91">
        <v>1.7723568194995754E-2</v>
      </c>
      <c r="G4758" s="92">
        <v>1.7925880465130557E-2</v>
      </c>
      <c r="H4758" s="92">
        <v>1.7941019789672847E-2</v>
      </c>
      <c r="I4758" s="92">
        <v>1.7913828688566336E-2</v>
      </c>
      <c r="J4758" s="92">
        <v>1.7825515662571265E-2</v>
      </c>
    </row>
    <row r="4759" spans="3:10" x14ac:dyDescent="0.25">
      <c r="C4759" s="84">
        <v>4.3646531439927222E-2</v>
      </c>
      <c r="D4759" s="91">
        <v>3.9779826753178801E-2</v>
      </c>
      <c r="E4759" s="91">
        <v>3.698336793371091E-2</v>
      </c>
      <c r="F4759" s="91">
        <v>3.5198574876328569E-2</v>
      </c>
      <c r="G4759" s="92">
        <v>3.4250156609800693E-2</v>
      </c>
      <c r="H4759" s="92">
        <v>3.3759966149798502E-2</v>
      </c>
      <c r="I4759" s="92">
        <v>3.3665733985565383E-2</v>
      </c>
      <c r="J4759" s="92">
        <v>3.37168411724336E-2</v>
      </c>
    </row>
    <row r="4760" spans="3:10" x14ac:dyDescent="0.25">
      <c r="C4760" s="84">
        <v>1.0052000966635905E-2</v>
      </c>
      <c r="D4760" s="91">
        <v>1.4873126002127994E-2</v>
      </c>
      <c r="E4760" s="91">
        <v>1.9138533915909337E-2</v>
      </c>
      <c r="F4760" s="91">
        <v>2.2548514940188072E-2</v>
      </c>
      <c r="G4760" s="92">
        <v>2.514573140153166E-2</v>
      </c>
      <c r="H4760" s="92">
        <v>2.6947595897263643E-2</v>
      </c>
      <c r="I4760" s="92">
        <v>2.8189669014555652E-2</v>
      </c>
      <c r="J4760" s="92">
        <v>2.8914558408993356E-2</v>
      </c>
    </row>
    <row r="4761" spans="3:10" x14ac:dyDescent="0.25">
      <c r="C4761" s="84">
        <v>1.6753536449818786E-2</v>
      </c>
      <c r="D4761" s="91">
        <v>2.1767908897235781E-2</v>
      </c>
      <c r="E4761" s="91">
        <v>2.5426133872297804E-2</v>
      </c>
      <c r="F4761" s="91">
        <v>2.7946926014685847E-2</v>
      </c>
      <c r="G4761" s="92">
        <v>2.9759600303795462E-2</v>
      </c>
      <c r="H4761" s="92">
        <v>3.1070956843428948E-2</v>
      </c>
      <c r="I4761" s="92">
        <v>3.2222481252636166E-2</v>
      </c>
      <c r="J4761" s="92">
        <v>3.325792631460045E-2</v>
      </c>
    </row>
    <row r="4762" spans="3:10" x14ac:dyDescent="0.25">
      <c r="C4762" s="84">
        <v>5.2435735071908914E-3</v>
      </c>
      <c r="D4762" s="91">
        <v>7.4269200571817464E-3</v>
      </c>
      <c r="E4762" s="91">
        <v>9.3710400273022808E-3</v>
      </c>
      <c r="F4762" s="91">
        <v>1.1006374535032745E-2</v>
      </c>
      <c r="G4762" s="92">
        <v>1.2378465625725761E-2</v>
      </c>
      <c r="H4762" s="92">
        <v>1.3493929876484066E-2</v>
      </c>
      <c r="I4762" s="92">
        <v>1.445975172682322E-2</v>
      </c>
      <c r="J4762" s="92">
        <v>1.5286284376113268E-2</v>
      </c>
    </row>
    <row r="4763" spans="3:10" x14ac:dyDescent="0.25">
      <c r="C4763" s="84">
        <v>2.492480604557501E-2</v>
      </c>
      <c r="D4763" s="91">
        <v>2.7486868250098846E-2</v>
      </c>
      <c r="E4763" s="91">
        <v>2.8966622225574931E-2</v>
      </c>
      <c r="F4763" s="91">
        <v>2.9737059776030444E-2</v>
      </c>
      <c r="G4763" s="92">
        <v>3.0073771120257272E-2</v>
      </c>
      <c r="H4763" s="92">
        <v>2.9982034140551717E-2</v>
      </c>
      <c r="I4763" s="92">
        <v>2.9662274068667744E-2</v>
      </c>
      <c r="J4763" s="92">
        <v>2.9097992929310146E-2</v>
      </c>
    </row>
    <row r="4764" spans="3:10" x14ac:dyDescent="0.25">
      <c r="C4764" s="84">
        <v>3.6231779785391781E-3</v>
      </c>
      <c r="D4764" s="91">
        <v>6.2683416726283031E-3</v>
      </c>
      <c r="E4764" s="91">
        <v>9.0946651365068857E-3</v>
      </c>
      <c r="F4764" s="91">
        <v>1.1743020159120985E-2</v>
      </c>
      <c r="G4764" s="92">
        <v>1.4045517723787255E-2</v>
      </c>
      <c r="H4764" s="92">
        <v>1.5891247319746511E-2</v>
      </c>
      <c r="I4764" s="92">
        <v>1.7358045624083485E-2</v>
      </c>
      <c r="J4764" s="92">
        <v>1.845397940930139E-2</v>
      </c>
    </row>
    <row r="4765" spans="3:10" x14ac:dyDescent="0.25">
      <c r="C4765" s="84">
        <v>5.415814221658044E-3</v>
      </c>
      <c r="D4765" s="91">
        <v>8.4820747957924485E-3</v>
      </c>
      <c r="E4765" s="91">
        <v>1.1502824872107477E-2</v>
      </c>
      <c r="F4765" s="91">
        <v>1.4178505821705495E-2</v>
      </c>
      <c r="G4765" s="92">
        <v>1.6421535934563237E-2</v>
      </c>
      <c r="H4765" s="92">
        <v>1.8178534079075381E-2</v>
      </c>
      <c r="I4765" s="92">
        <v>1.9593836015804254E-2</v>
      </c>
      <c r="J4765" s="92">
        <v>2.071976864246412E-2</v>
      </c>
    </row>
    <row r="4766" spans="3:10" x14ac:dyDescent="0.25">
      <c r="C4766" s="84">
        <v>1.3945198119346446E-3</v>
      </c>
      <c r="D4766" s="91">
        <v>2.8065246556557857E-3</v>
      </c>
      <c r="E4766" s="91">
        <v>4.5675448728443356E-3</v>
      </c>
      <c r="F4766" s="91">
        <v>6.4246428721982957E-3</v>
      </c>
      <c r="G4766" s="92">
        <v>8.1850316612752556E-3</v>
      </c>
      <c r="H4766" s="92">
        <v>9.7053527228211298E-3</v>
      </c>
      <c r="I4766" s="92">
        <v>1.0991310773907494E-2</v>
      </c>
      <c r="J4766" s="92">
        <v>1.2039327589832676E-2</v>
      </c>
    </row>
    <row r="4767" spans="3:10" x14ac:dyDescent="0.25">
      <c r="C4767" s="84">
        <v>6.2772794132446097E-3</v>
      </c>
      <c r="D4767" s="91">
        <v>1.0145992261253216E-2</v>
      </c>
      <c r="E4767" s="91">
        <v>1.3751095411272099E-2</v>
      </c>
      <c r="F4767" s="91">
        <v>1.6726543028021477E-2</v>
      </c>
      <c r="G4767" s="92">
        <v>1.907508658950912E-2</v>
      </c>
      <c r="H4767" s="92">
        <v>2.0829707217478323E-2</v>
      </c>
      <c r="I4767" s="92">
        <v>2.2187864988859326E-2</v>
      </c>
      <c r="J4767" s="92">
        <v>2.3178371326303585E-2</v>
      </c>
    </row>
    <row r="4768" spans="3:10" x14ac:dyDescent="0.25">
      <c r="C4768" s="84">
        <v>4.6470264130733595E-2</v>
      </c>
      <c r="D4768" s="91">
        <v>4.8017497165773353E-2</v>
      </c>
      <c r="E4768" s="91">
        <v>4.7850850789432478E-2</v>
      </c>
      <c r="F4768" s="91">
        <v>4.7103594687623859E-2</v>
      </c>
      <c r="G4768" s="92">
        <v>4.6403608978379314E-2</v>
      </c>
      <c r="H4768" s="92">
        <v>4.5769035991091368E-2</v>
      </c>
      <c r="I4768" s="92">
        <v>4.5426942743139131E-2</v>
      </c>
      <c r="J4768" s="92">
        <v>4.5224163479941452E-2</v>
      </c>
    </row>
    <row r="4769" spans="3:10" x14ac:dyDescent="0.25">
      <c r="C4769" s="84">
        <v>1.9828823165285304E-3</v>
      </c>
      <c r="D4769" s="91">
        <v>4.0765670877444381E-3</v>
      </c>
      <c r="E4769" s="91">
        <v>6.6258548336771807E-3</v>
      </c>
      <c r="F4769" s="91">
        <v>9.2377852643901401E-3</v>
      </c>
      <c r="G4769" s="92">
        <v>1.1679407467023757E-2</v>
      </c>
      <c r="H4769" s="92">
        <v>1.3816649393257783E-2</v>
      </c>
      <c r="I4769" s="92">
        <v>1.5711280146509302E-2</v>
      </c>
      <c r="J4769" s="92">
        <v>1.7377999223316232E-2</v>
      </c>
    </row>
    <row r="4770" spans="3:10" x14ac:dyDescent="0.25">
      <c r="C4770" s="84">
        <v>9.810833493623319E-3</v>
      </c>
      <c r="D4770" s="91">
        <v>1.4190991876454525E-2</v>
      </c>
      <c r="E4770" s="91">
        <v>1.7833373010695385E-2</v>
      </c>
      <c r="F4770" s="91">
        <v>2.0490862843435226E-2</v>
      </c>
      <c r="G4770" s="92">
        <v>2.2268731548265638E-2</v>
      </c>
      <c r="H4770" s="92">
        <v>2.3263175484163765E-2</v>
      </c>
      <c r="I4770" s="92">
        <v>2.3755639639703577E-2</v>
      </c>
      <c r="J4770" s="92">
        <v>2.3841968805455464E-2</v>
      </c>
    </row>
    <row r="4771" spans="3:10" x14ac:dyDescent="0.25">
      <c r="C4771" s="84">
        <v>1.1410179892270942E-2</v>
      </c>
      <c r="D4771" s="91">
        <v>1.432540861521232E-2</v>
      </c>
      <c r="E4771" s="91">
        <v>1.6559412416388725E-2</v>
      </c>
      <c r="F4771" s="91">
        <v>1.8245426341619839E-2</v>
      </c>
      <c r="G4771" s="92">
        <v>1.959602355321614E-2</v>
      </c>
      <c r="H4771" s="92">
        <v>2.0690081113095761E-2</v>
      </c>
      <c r="I4771" s="92">
        <v>2.1727012472948382E-2</v>
      </c>
      <c r="J4771" s="92">
        <v>2.2736304898156975E-2</v>
      </c>
    </row>
    <row r="4772" spans="3:10" x14ac:dyDescent="0.25">
      <c r="C4772" s="84">
        <v>6.5563746776884386E-3</v>
      </c>
      <c r="D4772" s="91">
        <v>1.1375795319278008E-2</v>
      </c>
      <c r="E4772" s="91">
        <v>1.6366145834473347E-2</v>
      </c>
      <c r="F4772" s="91">
        <v>2.0910366255880015E-2</v>
      </c>
      <c r="G4772" s="92">
        <v>2.4831089361610853E-2</v>
      </c>
      <c r="H4772" s="92">
        <v>2.8058001937449846E-2</v>
      </c>
      <c r="I4772" s="92">
        <v>3.0806673781420591E-2</v>
      </c>
      <c r="J4772" s="92">
        <v>3.3109076257994439E-2</v>
      </c>
    </row>
    <row r="4773" spans="3:10" x14ac:dyDescent="0.25">
      <c r="C4773" s="84">
        <v>0.1335573048305011</v>
      </c>
      <c r="D4773" s="91">
        <v>0.11416562570320787</v>
      </c>
      <c r="E4773" s="91">
        <v>9.9598055969964183E-2</v>
      </c>
      <c r="F4773" s="91">
        <v>8.9546576471591061E-2</v>
      </c>
      <c r="G4773" s="92">
        <v>8.3084633973052185E-2</v>
      </c>
      <c r="H4773" s="92">
        <v>7.8837687086053251E-2</v>
      </c>
      <c r="I4773" s="92">
        <v>7.6307793968904955E-2</v>
      </c>
      <c r="J4773" s="92">
        <v>7.4635537739101768E-2</v>
      </c>
    </row>
    <row r="4774" spans="3:10" x14ac:dyDescent="0.25">
      <c r="C4774" s="84">
        <v>4.3937600607475121E-3</v>
      </c>
      <c r="D4774" s="91">
        <v>7.7498359097401652E-3</v>
      </c>
      <c r="E4774" s="91">
        <v>1.1287280645289621E-2</v>
      </c>
      <c r="F4774" s="91">
        <v>1.4465339870752341E-2</v>
      </c>
      <c r="G4774" s="92">
        <v>1.7033921569700822E-2</v>
      </c>
      <c r="H4774" s="92">
        <v>1.8865074188625142E-2</v>
      </c>
      <c r="I4774" s="92">
        <v>2.008719944880881E-2</v>
      </c>
      <c r="J4774" s="92">
        <v>2.0754138598936923E-2</v>
      </c>
    </row>
    <row r="4775" spans="3:10" x14ac:dyDescent="0.25">
      <c r="C4775" s="84">
        <v>4.4679717991741048E-3</v>
      </c>
      <c r="D4775" s="91">
        <v>7.2241321994670578E-3</v>
      </c>
      <c r="E4775" s="91">
        <v>9.9113575365236007E-3</v>
      </c>
      <c r="F4775" s="91">
        <v>1.2245567788945666E-2</v>
      </c>
      <c r="G4775" s="92">
        <v>1.4169221814441264E-2</v>
      </c>
      <c r="H4775" s="92">
        <v>1.5657832695445146E-2</v>
      </c>
      <c r="I4775" s="92">
        <v>1.6840854661614144E-2</v>
      </c>
      <c r="J4775" s="92">
        <v>1.7750928372710442E-2</v>
      </c>
    </row>
    <row r="4776" spans="3:10" x14ac:dyDescent="0.25">
      <c r="C4776" s="84">
        <v>2.1190079115577243E-2</v>
      </c>
      <c r="D4776" s="91">
        <v>2.423948480461377E-2</v>
      </c>
      <c r="E4776" s="91">
        <v>2.6030795497951752E-2</v>
      </c>
      <c r="F4776" s="91">
        <v>2.7082290090880107E-2</v>
      </c>
      <c r="G4776" s="92">
        <v>2.7815734454813661E-2</v>
      </c>
      <c r="H4776" s="92">
        <v>2.8340505340278193E-2</v>
      </c>
      <c r="I4776" s="92">
        <v>2.8885692581355756E-2</v>
      </c>
      <c r="J4776" s="92">
        <v>2.9430793456937061E-2</v>
      </c>
    </row>
    <row r="4777" spans="3:10" x14ac:dyDescent="0.25">
      <c r="C4777" s="84">
        <v>9.8797053292149252E-3</v>
      </c>
      <c r="D4777" s="91">
        <v>1.5559675724256903E-2</v>
      </c>
      <c r="E4777" s="91">
        <v>2.0705478180554602E-2</v>
      </c>
      <c r="F4777" s="91">
        <v>2.4779196993693967E-2</v>
      </c>
      <c r="G4777" s="92">
        <v>2.7779050865329075E-2</v>
      </c>
      <c r="H4777" s="92">
        <v>2.976070098702626E-2</v>
      </c>
      <c r="I4777" s="92">
        <v>3.1036610757354047E-2</v>
      </c>
      <c r="J4777" s="92">
        <v>3.1690776469412124E-2</v>
      </c>
    </row>
    <row r="4778" spans="3:10" x14ac:dyDescent="0.25">
      <c r="C4778" s="84">
        <v>9.7405758497634432E-3</v>
      </c>
      <c r="D4778" s="91">
        <v>1.5065926479370313E-2</v>
      </c>
      <c r="E4778" s="91">
        <v>1.9680094742678941E-2</v>
      </c>
      <c r="F4778" s="91">
        <v>2.308212286728583E-2</v>
      </c>
      <c r="G4778" s="92">
        <v>2.5289972797793298E-2</v>
      </c>
      <c r="H4778" s="92">
        <v>2.6380593472292709E-2</v>
      </c>
      <c r="I4778" s="92">
        <v>2.6669107945035866E-2</v>
      </c>
      <c r="J4778" s="92">
        <v>2.6275316732788684E-2</v>
      </c>
    </row>
    <row r="4779" spans="3:10" x14ac:dyDescent="0.25">
      <c r="C4779" s="84">
        <v>1.3897144232551686E-3</v>
      </c>
      <c r="D4779" s="91">
        <v>2.9294426870219753E-3</v>
      </c>
      <c r="E4779" s="91">
        <v>4.87476175505463E-3</v>
      </c>
      <c r="F4779" s="91">
        <v>6.8989994376663774E-3</v>
      </c>
      <c r="G4779" s="92">
        <v>8.7455585006578143E-3</v>
      </c>
      <c r="H4779" s="92">
        <v>1.0231882994242976E-2</v>
      </c>
      <c r="I4779" s="92">
        <v>1.1351947978914116E-2</v>
      </c>
      <c r="J4779" s="92">
        <v>1.2100797169803451E-2</v>
      </c>
    </row>
    <row r="4780" spans="3:10" x14ac:dyDescent="0.25">
      <c r="C4780" s="84">
        <v>4.2031195151230549E-2</v>
      </c>
      <c r="D4780" s="91">
        <v>4.666746701137349E-2</v>
      </c>
      <c r="E4780" s="91">
        <v>4.8955544405064576E-2</v>
      </c>
      <c r="F4780" s="91">
        <v>4.9924111405203572E-2</v>
      </c>
      <c r="G4780" s="92">
        <v>5.0268023770131488E-2</v>
      </c>
      <c r="H4780" s="92">
        <v>5.0048062029819873E-2</v>
      </c>
      <c r="I4780" s="92">
        <v>4.9525644609147032E-2</v>
      </c>
      <c r="J4780" s="92">
        <v>4.8532218932884695E-2</v>
      </c>
    </row>
    <row r="4781" spans="3:10" x14ac:dyDescent="0.25">
      <c r="C4781" s="84">
        <v>4.0270923917339205E-2</v>
      </c>
      <c r="D4781" s="91">
        <v>4.6072709760995416E-2</v>
      </c>
      <c r="E4781" s="91">
        <v>4.8743469173496076E-2</v>
      </c>
      <c r="F4781" s="91">
        <v>4.9376734291970231E-2</v>
      </c>
      <c r="G4781" s="92">
        <v>4.8888684064127129E-2</v>
      </c>
      <c r="H4781" s="92">
        <v>4.7588054387204676E-2</v>
      </c>
      <c r="I4781" s="92">
        <v>4.5943508837362979E-2</v>
      </c>
      <c r="J4781" s="92">
        <v>4.3966566470222283E-2</v>
      </c>
    </row>
    <row r="4782" spans="3:10" x14ac:dyDescent="0.25">
      <c r="C4782" s="84">
        <v>1.2219308743848755E-2</v>
      </c>
      <c r="D4782" s="91">
        <v>1.6419165775662187E-2</v>
      </c>
      <c r="E4782" s="91">
        <v>1.9763614438932958E-2</v>
      </c>
      <c r="F4782" s="91">
        <v>2.2211760934313592E-2</v>
      </c>
      <c r="G4782" s="92">
        <v>2.3926964410086488E-2</v>
      </c>
      <c r="H4782" s="92">
        <v>2.4960368230220464E-2</v>
      </c>
      <c r="I4782" s="92">
        <v>2.5528693037573547E-2</v>
      </c>
      <c r="J4782" s="92">
        <v>2.5653074005699376E-2</v>
      </c>
    </row>
    <row r="4783" spans="3:10" x14ac:dyDescent="0.25">
      <c r="C4783" s="84">
        <v>1.6214528295968016E-2</v>
      </c>
      <c r="D4783" s="91">
        <v>1.8972587793985179E-2</v>
      </c>
      <c r="E4783" s="91">
        <v>2.0848699291920254E-2</v>
      </c>
      <c r="F4783" s="91">
        <v>2.217753808427422E-2</v>
      </c>
      <c r="G4783" s="92">
        <v>2.3263916086045635E-2</v>
      </c>
      <c r="H4783" s="92">
        <v>2.418893559203842E-2</v>
      </c>
      <c r="I4783" s="92">
        <v>2.5152301816644611E-2</v>
      </c>
      <c r="J4783" s="92">
        <v>2.6147754498630622E-2</v>
      </c>
    </row>
    <row r="4784" spans="3:10" x14ac:dyDescent="0.25">
      <c r="C4784" s="84">
        <v>1.8486579943175631E-2</v>
      </c>
      <c r="D4784" s="91">
        <v>2.2805317153744755E-2</v>
      </c>
      <c r="E4784" s="91">
        <v>2.5561007960834554E-2</v>
      </c>
      <c r="F4784" s="91">
        <v>2.7065673518742554E-2</v>
      </c>
      <c r="G4784" s="92">
        <v>2.7739026256986616E-2</v>
      </c>
      <c r="H4784" s="92">
        <v>2.776094284569804E-2</v>
      </c>
      <c r="I4784" s="92">
        <v>2.7442007854360132E-2</v>
      </c>
      <c r="J4784" s="92">
        <v>2.6842192131744904E-2</v>
      </c>
    </row>
    <row r="4785" spans="3:10" x14ac:dyDescent="0.25">
      <c r="C4785" s="84">
        <v>4.2964402940925579E-3</v>
      </c>
      <c r="D4785" s="91">
        <v>7.5231968854913818E-3</v>
      </c>
      <c r="E4785" s="91">
        <v>1.0884932238666434E-2</v>
      </c>
      <c r="F4785" s="91">
        <v>1.3902624287444806E-2</v>
      </c>
      <c r="G4785" s="92">
        <v>1.6388720662125753E-2</v>
      </c>
      <c r="H4785" s="92">
        <v>1.8255643233800807E-2</v>
      </c>
      <c r="I4785" s="92">
        <v>1.9636896589664953E-2</v>
      </c>
      <c r="J4785" s="92">
        <v>2.0572313910051897E-2</v>
      </c>
    </row>
    <row r="4786" spans="3:10" x14ac:dyDescent="0.25">
      <c r="C4786" s="84">
        <v>1.0970162575048348E-2</v>
      </c>
      <c r="D4786" s="91">
        <v>1.5329738385046403E-2</v>
      </c>
      <c r="E4786" s="91">
        <v>1.8968869689438117E-2</v>
      </c>
      <c r="F4786" s="91">
        <v>2.1784220672346147E-2</v>
      </c>
      <c r="G4786" s="92">
        <v>2.3923248034121634E-2</v>
      </c>
      <c r="H4786" s="92">
        <v>2.5440681451745422E-2</v>
      </c>
      <c r="I4786" s="92">
        <v>2.6556627058692345E-2</v>
      </c>
      <c r="J4786" s="92">
        <v>2.7285389528478178E-2</v>
      </c>
    </row>
    <row r="4787" spans="3:10" x14ac:dyDescent="0.25">
      <c r="C4787" s="84">
        <v>1.6227388846614167E-2</v>
      </c>
      <c r="D4787" s="91">
        <v>2.1705707821729987E-2</v>
      </c>
      <c r="E4787" s="91">
        <v>2.6210720097991629E-2</v>
      </c>
      <c r="F4787" s="91">
        <v>2.9715247670816465E-2</v>
      </c>
      <c r="G4787" s="92">
        <v>3.2435073638397351E-2</v>
      </c>
      <c r="H4787" s="92">
        <v>3.4428745324488412E-2</v>
      </c>
      <c r="I4787" s="92">
        <v>3.5979244357570557E-2</v>
      </c>
      <c r="J4787" s="92">
        <v>3.7095537638462829E-2</v>
      </c>
    </row>
    <row r="4788" spans="3:10" x14ac:dyDescent="0.25">
      <c r="C4788" s="84">
        <v>3.6264528255202093E-2</v>
      </c>
      <c r="D4788" s="91">
        <v>3.8220830868207434E-2</v>
      </c>
      <c r="E4788" s="91">
        <v>3.880303932622968E-2</v>
      </c>
      <c r="F4788" s="91">
        <v>3.8927851072960928E-2</v>
      </c>
      <c r="G4788" s="92">
        <v>3.9170556707036459E-2</v>
      </c>
      <c r="H4788" s="92">
        <v>3.9615694215902476E-2</v>
      </c>
      <c r="I4788" s="92">
        <v>4.0518048889539172E-2</v>
      </c>
      <c r="J4788" s="92">
        <v>4.1786037587844924E-2</v>
      </c>
    </row>
    <row r="4789" spans="3:10" x14ac:dyDescent="0.25">
      <c r="C4789" s="84">
        <v>5.6357172942007403E-3</v>
      </c>
      <c r="D4789" s="91">
        <v>8.5076395138839519E-3</v>
      </c>
      <c r="E4789" s="91">
        <v>1.1337360604272982E-2</v>
      </c>
      <c r="F4789" s="91">
        <v>1.3989237629828252E-2</v>
      </c>
      <c r="G4789" s="92">
        <v>1.6484514393977103E-2</v>
      </c>
      <c r="H4789" s="92">
        <v>1.8808087716097873E-2</v>
      </c>
      <c r="I4789" s="92">
        <v>2.1088143634762805E-2</v>
      </c>
      <c r="J4789" s="92">
        <v>2.3320529907059767E-2</v>
      </c>
    </row>
    <row r="4790" spans="3:10" x14ac:dyDescent="0.25">
      <c r="C4790" s="84">
        <v>1.9004402236052387E-3</v>
      </c>
      <c r="D4790" s="91">
        <v>3.5090985989919684E-3</v>
      </c>
      <c r="E4790" s="91">
        <v>5.3952670519868216E-3</v>
      </c>
      <c r="F4790" s="91">
        <v>7.3375754080319752E-3</v>
      </c>
      <c r="G4790" s="92">
        <v>9.2062290385368298E-3</v>
      </c>
      <c r="H4790" s="92">
        <v>1.0908717265934944E-2</v>
      </c>
      <c r="I4790" s="92">
        <v>1.2490470818442439E-2</v>
      </c>
      <c r="J4790" s="92">
        <v>1.3962182066992564E-2</v>
      </c>
    </row>
    <row r="4791" spans="3:10" x14ac:dyDescent="0.25">
      <c r="C4791" s="84">
        <v>3.8364171504695122E-3</v>
      </c>
      <c r="D4791" s="91">
        <v>5.6168606547210599E-3</v>
      </c>
      <c r="E4791" s="91">
        <v>7.2863673361396857E-3</v>
      </c>
      <c r="F4791" s="91">
        <v>8.733351100468939E-3</v>
      </c>
      <c r="G4791" s="92">
        <v>9.9364422923006526E-3</v>
      </c>
      <c r="H4791" s="92">
        <v>1.0857669750726993E-2</v>
      </c>
      <c r="I4791" s="92">
        <v>1.1559021977949179E-2</v>
      </c>
      <c r="J4791" s="92">
        <v>1.2044002336916812E-2</v>
      </c>
    </row>
    <row r="4792" spans="3:10" x14ac:dyDescent="0.25">
      <c r="C4792" s="84">
        <v>1.774886477966189E-2</v>
      </c>
      <c r="D4792" s="91">
        <v>2.1623547038411215E-2</v>
      </c>
      <c r="E4792" s="91">
        <v>2.438914506998539E-2</v>
      </c>
      <c r="F4792" s="91">
        <v>2.6254705902086801E-2</v>
      </c>
      <c r="G4792" s="92">
        <v>2.7496504402254596E-2</v>
      </c>
      <c r="H4792" s="92">
        <v>2.8184216223848865E-2</v>
      </c>
      <c r="I4792" s="92">
        <v>2.8554782741194395E-2</v>
      </c>
      <c r="J4792" s="92">
        <v>2.8618776309913194E-2</v>
      </c>
    </row>
    <row r="4793" spans="3:10" x14ac:dyDescent="0.25">
      <c r="C4793" s="84">
        <v>3.291732554865659E-2</v>
      </c>
      <c r="D4793" s="91">
        <v>3.9478784403657353E-2</v>
      </c>
      <c r="E4793" s="91">
        <v>4.4157842483086039E-2</v>
      </c>
      <c r="F4793" s="91">
        <v>4.7378594000414678E-2</v>
      </c>
      <c r="G4793" s="92">
        <v>4.9642053151384237E-2</v>
      </c>
      <c r="H4793" s="92">
        <v>5.1056860994339169E-2</v>
      </c>
      <c r="I4793" s="92">
        <v>5.2016323349205119E-2</v>
      </c>
      <c r="J4793" s="92">
        <v>5.2480728776352292E-2</v>
      </c>
    </row>
    <row r="4794" spans="3:10" x14ac:dyDescent="0.25">
      <c r="C4794" s="84">
        <v>3.7127352185146868E-3</v>
      </c>
      <c r="D4794" s="91">
        <v>6.442137339131928E-3</v>
      </c>
      <c r="E4794" s="91">
        <v>9.3385353306594723E-3</v>
      </c>
      <c r="F4794" s="91">
        <v>1.2041438861176177E-2</v>
      </c>
      <c r="G4794" s="92">
        <v>1.4397629014734428E-2</v>
      </c>
      <c r="H4794" s="92">
        <v>1.6307513948923387E-2</v>
      </c>
      <c r="I4794" s="92">
        <v>1.7855304060768153E-2</v>
      </c>
      <c r="J4794" s="92">
        <v>1.9046767916291268E-2</v>
      </c>
    </row>
    <row r="4795" spans="3:10" x14ac:dyDescent="0.25">
      <c r="C4795" s="84">
        <v>8.9918614255691618E-3</v>
      </c>
      <c r="D4795" s="91">
        <v>1.2208651755903441E-2</v>
      </c>
      <c r="E4795" s="91">
        <v>1.501519600497451E-2</v>
      </c>
      <c r="F4795" s="91">
        <v>1.7350765807304103E-2</v>
      </c>
      <c r="G4795" s="92">
        <v>1.9293802540958527E-2</v>
      </c>
      <c r="H4795" s="92">
        <v>2.0848167947580671E-2</v>
      </c>
      <c r="I4795" s="92">
        <v>2.2173729264539793E-2</v>
      </c>
      <c r="J4795" s="92">
        <v>2.3283165862196805E-2</v>
      </c>
    </row>
    <row r="4796" spans="3:10" x14ac:dyDescent="0.25">
      <c r="C4796" s="84">
        <v>7.8789329058388848E-3</v>
      </c>
      <c r="D4796" s="91">
        <v>1.1590660030756825E-2</v>
      </c>
      <c r="E4796" s="91">
        <v>1.5018037208964798E-2</v>
      </c>
      <c r="F4796" s="91">
        <v>1.7992352966956851E-2</v>
      </c>
      <c r="G4796" s="92">
        <v>2.0577490669370976E-2</v>
      </c>
      <c r="H4796" s="92">
        <v>2.2798862065161376E-2</v>
      </c>
      <c r="I4796" s="92">
        <v>2.4854612189603761E-2</v>
      </c>
      <c r="J4796" s="92">
        <v>2.6772778889453522E-2</v>
      </c>
    </row>
    <row r="4797" spans="3:10" x14ac:dyDescent="0.25">
      <c r="C4797" s="84">
        <v>1.8770671426198007E-2</v>
      </c>
      <c r="D4797" s="91">
        <v>2.3533498730784731E-2</v>
      </c>
      <c r="E4797" s="91">
        <v>2.736614004720956E-2</v>
      </c>
      <c r="F4797" s="91">
        <v>3.0438903507036815E-2</v>
      </c>
      <c r="G4797" s="92">
        <v>3.3038714534543066E-2</v>
      </c>
      <c r="H4797" s="92">
        <v>3.5236159353529452E-2</v>
      </c>
      <c r="I4797" s="92">
        <v>3.7311828157009404E-2</v>
      </c>
      <c r="J4797" s="92">
        <v>3.9253862919828859E-2</v>
      </c>
    </row>
    <row r="4798" spans="3:10" x14ac:dyDescent="0.25">
      <c r="C4798" s="84">
        <v>4.3208679788296102E-3</v>
      </c>
      <c r="D4798" s="91">
        <v>6.3472681657804567E-3</v>
      </c>
      <c r="E4798" s="91">
        <v>8.2128073943257308E-3</v>
      </c>
      <c r="F4798" s="91">
        <v>9.7958460803265965E-3</v>
      </c>
      <c r="G4798" s="92">
        <v>1.1097457463597804E-2</v>
      </c>
      <c r="H4798" s="92">
        <v>1.2107529754556288E-2</v>
      </c>
      <c r="I4798" s="92">
        <v>1.2924625059250213E-2</v>
      </c>
      <c r="J4798" s="92">
        <v>1.3573961812615795E-2</v>
      </c>
    </row>
    <row r="4799" spans="3:10" x14ac:dyDescent="0.25">
      <c r="C4799" s="84">
        <v>6.4068947476335686E-3</v>
      </c>
      <c r="D4799" s="91">
        <v>1.2471451836583844E-2</v>
      </c>
      <c r="E4799" s="91">
        <v>1.9113452291763582E-2</v>
      </c>
      <c r="F4799" s="91">
        <v>2.511413163377809E-2</v>
      </c>
      <c r="G4799" s="92">
        <v>2.9921843919554148E-2</v>
      </c>
      <c r="H4799" s="92">
        <v>3.3302247086367094E-2</v>
      </c>
      <c r="I4799" s="92">
        <v>3.5483852547642511E-2</v>
      </c>
      <c r="J4799" s="92">
        <v>3.654398247258115E-2</v>
      </c>
    </row>
    <row r="4800" spans="3:10" x14ac:dyDescent="0.25">
      <c r="C4800" s="84">
        <v>1.5063748263776639E-2</v>
      </c>
      <c r="D4800" s="91">
        <v>1.980892773570923E-2</v>
      </c>
      <c r="E4800" s="91">
        <v>2.3696303046077494E-2</v>
      </c>
      <c r="F4800" s="91">
        <v>2.6708585588068722E-2</v>
      </c>
      <c r="G4800" s="92">
        <v>2.9027114407993757E-2</v>
      </c>
      <c r="H4800" s="92">
        <v>3.0699515053883474E-2</v>
      </c>
      <c r="I4800" s="92">
        <v>3.1985223377220796E-2</v>
      </c>
      <c r="J4800" s="92">
        <v>3.2903226271319412E-2</v>
      </c>
    </row>
    <row r="4801" spans="3:10" x14ac:dyDescent="0.25">
      <c r="C4801" s="84">
        <v>1.6869831321596706E-2</v>
      </c>
      <c r="D4801" s="91">
        <v>1.930024052750447E-2</v>
      </c>
      <c r="E4801" s="91">
        <v>2.0966847293335512E-2</v>
      </c>
      <c r="F4801" s="91">
        <v>2.2074783843481938E-2</v>
      </c>
      <c r="G4801" s="92">
        <v>2.2816843861354241E-2</v>
      </c>
      <c r="H4801" s="92">
        <v>2.3211494158153378E-2</v>
      </c>
      <c r="I4801" s="92">
        <v>2.3434532620755212E-2</v>
      </c>
      <c r="J4801" s="92">
        <v>2.3492903181061377E-2</v>
      </c>
    </row>
    <row r="4802" spans="3:10" x14ac:dyDescent="0.25">
      <c r="C4802" s="84">
        <v>8.5761050977109059E-3</v>
      </c>
      <c r="D4802" s="91">
        <v>1.2196549420871E-2</v>
      </c>
      <c r="E4802" s="91">
        <v>1.4996929887973808E-2</v>
      </c>
      <c r="F4802" s="91">
        <v>1.6867294422765102E-2</v>
      </c>
      <c r="G4802" s="92">
        <v>1.7991121236210997E-2</v>
      </c>
      <c r="H4802" s="92">
        <v>1.8504110097952463E-2</v>
      </c>
      <c r="I4802" s="92">
        <v>1.8655147281844916E-2</v>
      </c>
      <c r="J4802" s="92">
        <v>1.852655541774556E-2</v>
      </c>
    </row>
    <row r="4803" spans="3:10" x14ac:dyDescent="0.25">
      <c r="C4803" s="84">
        <v>1.3552868562344096E-2</v>
      </c>
      <c r="D4803" s="91">
        <v>1.8198554002716118E-2</v>
      </c>
      <c r="E4803" s="91">
        <v>2.2055769519415826E-2</v>
      </c>
      <c r="F4803" s="91">
        <v>2.5146995610005638E-2</v>
      </c>
      <c r="G4803" s="92">
        <v>2.7711036952957079E-2</v>
      </c>
      <c r="H4803" s="92">
        <v>2.9851853007903335E-2</v>
      </c>
      <c r="I4803" s="92">
        <v>3.1859866946726878E-2</v>
      </c>
      <c r="J4803" s="92">
        <v>3.3779379493997806E-2</v>
      </c>
    </row>
    <row r="4804" spans="3:10" x14ac:dyDescent="0.25">
      <c r="C4804" s="84">
        <v>9.2193403047459398E-3</v>
      </c>
      <c r="D4804" s="91">
        <v>1.153688783175153E-2</v>
      </c>
      <c r="E4804" s="91">
        <v>1.3481339381076162E-2</v>
      </c>
      <c r="F4804" s="91">
        <v>1.5139074931859663E-2</v>
      </c>
      <c r="G4804" s="92">
        <v>1.6650952751986092E-2</v>
      </c>
      <c r="H4804" s="92">
        <v>1.8061521438524752E-2</v>
      </c>
      <c r="I4804" s="92">
        <v>1.9541297360609434E-2</v>
      </c>
      <c r="J4804" s="92">
        <v>2.1133804288567832E-2</v>
      </c>
    </row>
    <row r="4805" spans="3:10" x14ac:dyDescent="0.25">
      <c r="C4805" s="84">
        <v>9.264342262336309E-3</v>
      </c>
      <c r="D4805" s="91">
        <v>1.188168487238609E-2</v>
      </c>
      <c r="E4805" s="91">
        <v>1.3796475281394178E-2</v>
      </c>
      <c r="F4805" s="91">
        <v>1.508356868769954E-2</v>
      </c>
      <c r="G4805" s="92">
        <v>1.5921219409670107E-2</v>
      </c>
      <c r="H4805" s="92">
        <v>1.6386907750203725E-2</v>
      </c>
      <c r="I4805" s="92">
        <v>1.6653234924545398E-2</v>
      </c>
      <c r="J4805" s="92">
        <v>1.6754191060154345E-2</v>
      </c>
    </row>
    <row r="4806" spans="3:10" x14ac:dyDescent="0.25">
      <c r="C4806" s="84">
        <v>6.2846139431940069E-3</v>
      </c>
      <c r="D4806" s="91">
        <v>8.4990008306727732E-3</v>
      </c>
      <c r="E4806" s="91">
        <v>1.0379388425351342E-2</v>
      </c>
      <c r="F4806" s="91">
        <v>1.1906304935607582E-2</v>
      </c>
      <c r="G4806" s="92">
        <v>1.316154799396896E-2</v>
      </c>
      <c r="H4806" s="92">
        <v>1.4172367164283675E-2</v>
      </c>
      <c r="I4806" s="92">
        <v>1.5067468473910668E-2</v>
      </c>
      <c r="J4806" s="92">
        <v>1.5871956699756367E-2</v>
      </c>
    </row>
    <row r="4807" spans="3:10" x14ac:dyDescent="0.25">
      <c r="C4807" s="84">
        <v>2.7520643883871946E-3</v>
      </c>
      <c r="D4807" s="91">
        <v>5.0038610938561191E-3</v>
      </c>
      <c r="E4807" s="91">
        <v>7.6194694230307313E-3</v>
      </c>
      <c r="F4807" s="91">
        <v>1.0341326692486399E-2</v>
      </c>
      <c r="G4807" s="92">
        <v>1.3043216045447304E-2</v>
      </c>
      <c r="H4807" s="92">
        <v>1.562434742135687E-2</v>
      </c>
      <c r="I4807" s="92">
        <v>1.8145715910128982E-2</v>
      </c>
      <c r="J4807" s="92">
        <v>2.0590170638378317E-2</v>
      </c>
    </row>
    <row r="4808" spans="3:10" x14ac:dyDescent="0.25">
      <c r="C4808" s="84">
        <v>5.3777958389016594E-3</v>
      </c>
      <c r="D4808" s="91">
        <v>8.5817731139873343E-3</v>
      </c>
      <c r="E4808" s="91">
        <v>1.1569765123681732E-2</v>
      </c>
      <c r="F4808" s="91">
        <v>1.4022211472770219E-2</v>
      </c>
      <c r="G4808" s="92">
        <v>1.591792756430873E-2</v>
      </c>
      <c r="H4808" s="92">
        <v>1.7280119002148785E-2</v>
      </c>
      <c r="I4808" s="92">
        <v>1.8294522574024242E-2</v>
      </c>
      <c r="J4808" s="92">
        <v>1.902596938545455E-2</v>
      </c>
    </row>
    <row r="4809" spans="3:10" x14ac:dyDescent="0.25">
      <c r="C4809" s="84">
        <v>1.8541330302731694E-3</v>
      </c>
      <c r="D4809" s="91">
        <v>3.9098500216266999E-3</v>
      </c>
      <c r="E4809" s="91">
        <v>6.5025528681458165E-3</v>
      </c>
      <c r="F4809" s="91">
        <v>9.2361461952713379E-3</v>
      </c>
      <c r="G4809" s="92">
        <v>1.1832393576150339E-2</v>
      </c>
      <c r="H4809" s="92">
        <v>1.4102760970928767E-2</v>
      </c>
      <c r="I4809" s="92">
        <v>1.606929515867736E-2</v>
      </c>
      <c r="J4809" s="92">
        <v>1.7724763897890985E-2</v>
      </c>
    </row>
    <row r="4810" spans="3:10" x14ac:dyDescent="0.25">
      <c r="C4810" s="84">
        <v>2.7997912927315927E-3</v>
      </c>
      <c r="D4810" s="91">
        <v>4.877361854212549E-3</v>
      </c>
      <c r="E4810" s="91">
        <v>6.995749804674478E-3</v>
      </c>
      <c r="F4810" s="91">
        <v>8.8444334082492873E-3</v>
      </c>
      <c r="G4810" s="92">
        <v>1.0311441432655784E-2</v>
      </c>
      <c r="H4810" s="92">
        <v>1.135227054062264E-2</v>
      </c>
      <c r="I4810" s="92">
        <v>1.2063933103327594E-2</v>
      </c>
      <c r="J4810" s="92">
        <v>1.2489775924192393E-2</v>
      </c>
    </row>
    <row r="4811" spans="3:10" x14ac:dyDescent="0.25">
      <c r="C4811" s="84">
        <v>7.878644336698902E-3</v>
      </c>
      <c r="D4811" s="91">
        <v>1.2945727773514401E-2</v>
      </c>
      <c r="E4811" s="91">
        <v>1.7884581358858467E-2</v>
      </c>
      <c r="F4811" s="91">
        <v>2.2141529108143911E-2</v>
      </c>
      <c r="G4811" s="92">
        <v>2.5625344593266406E-2</v>
      </c>
      <c r="H4811" s="92">
        <v>2.8324184069821897E-2</v>
      </c>
      <c r="I4811" s="92">
        <v>3.0494104939892568E-2</v>
      </c>
      <c r="J4811" s="92">
        <v>3.2191855200193242E-2</v>
      </c>
    </row>
    <row r="4812" spans="3:10" x14ac:dyDescent="0.25">
      <c r="C4812" s="84">
        <v>1.1854412012884775E-2</v>
      </c>
      <c r="D4812" s="91">
        <v>1.6055247223180993E-2</v>
      </c>
      <c r="E4812" s="91">
        <v>1.9565306442186015E-2</v>
      </c>
      <c r="F4812" s="91">
        <v>2.2340303959914456E-2</v>
      </c>
      <c r="G4812" s="92">
        <v>2.4534924526420084E-2</v>
      </c>
      <c r="H4812" s="92">
        <v>2.6194529913129112E-2</v>
      </c>
      <c r="I4812" s="92">
        <v>2.7538789638840714E-2</v>
      </c>
      <c r="J4812" s="92">
        <v>2.8581122386909952E-2</v>
      </c>
    </row>
    <row r="4813" spans="3:10" x14ac:dyDescent="0.25">
      <c r="C4813" s="84">
        <v>1.9507612716682467E-2</v>
      </c>
      <c r="D4813" s="91">
        <v>2.1096622303301567E-2</v>
      </c>
      <c r="E4813" s="91">
        <v>2.189775823221695E-2</v>
      </c>
      <c r="F4813" s="91">
        <v>2.224028823366405E-2</v>
      </c>
      <c r="G4813" s="92">
        <v>2.2363462076571337E-2</v>
      </c>
      <c r="H4813" s="92">
        <v>2.2294980431123899E-2</v>
      </c>
      <c r="I4813" s="92">
        <v>2.2195728705188968E-2</v>
      </c>
      <c r="J4813" s="92">
        <v>2.2049937193164372E-2</v>
      </c>
    </row>
    <row r="4814" spans="3:10" x14ac:dyDescent="0.25">
      <c r="C4814" s="84">
        <v>9.7046225134121353E-3</v>
      </c>
      <c r="D4814" s="91">
        <v>1.4833703560230341E-2</v>
      </c>
      <c r="E4814" s="91">
        <v>1.9678597952467864E-2</v>
      </c>
      <c r="F4814" s="91">
        <v>2.387865910003641E-2</v>
      </c>
      <c r="G4814" s="92">
        <v>2.7430040360424606E-2</v>
      </c>
      <c r="H4814" s="92">
        <v>3.0309830075262462E-2</v>
      </c>
      <c r="I4814" s="92">
        <v>3.2733840832715057E-2</v>
      </c>
      <c r="J4814" s="92">
        <v>3.4687961813939662E-2</v>
      </c>
    </row>
    <row r="4815" spans="3:10" x14ac:dyDescent="0.25">
      <c r="C4815" s="84">
        <v>7.679283463401302E-3</v>
      </c>
      <c r="D4815" s="91">
        <v>1.1487629380408874E-2</v>
      </c>
      <c r="E4815" s="91">
        <v>1.4740017311104687E-2</v>
      </c>
      <c r="F4815" s="91">
        <v>1.7242773765054745E-2</v>
      </c>
      <c r="G4815" s="92">
        <v>1.9121056389905834E-2</v>
      </c>
      <c r="H4815" s="92">
        <v>2.0470411358198496E-2</v>
      </c>
      <c r="I4815" s="92">
        <v>2.1518793524084413E-2</v>
      </c>
      <c r="J4815" s="92">
        <v>2.2315505944433808E-2</v>
      </c>
    </row>
    <row r="4816" spans="3:10" x14ac:dyDescent="0.25">
      <c r="C4816" s="84">
        <v>1.9177834793604652E-2</v>
      </c>
      <c r="D4816" s="91">
        <v>2.5643264133602909E-2</v>
      </c>
      <c r="E4816" s="91">
        <v>3.1173009581970577E-2</v>
      </c>
      <c r="F4816" s="91">
        <v>3.5837885440300539E-2</v>
      </c>
      <c r="G4816" s="92">
        <v>3.9953851755063698E-2</v>
      </c>
      <c r="H4816" s="92">
        <v>4.3603424909170616E-2</v>
      </c>
      <c r="I4816" s="92">
        <v>4.7111268782652337E-2</v>
      </c>
      <c r="J4816" s="92">
        <v>5.0418847206650269E-2</v>
      </c>
    </row>
    <row r="4817" spans="3:10" x14ac:dyDescent="0.25">
      <c r="C4817" s="84">
        <v>2.3355352433884866E-3</v>
      </c>
      <c r="D4817" s="91">
        <v>4.5365054680055221E-3</v>
      </c>
      <c r="E4817" s="91">
        <v>7.2369553341093268E-3</v>
      </c>
      <c r="F4817" s="91">
        <v>1.0107391283975821E-2</v>
      </c>
      <c r="G4817" s="92">
        <v>1.2921640010701133E-2</v>
      </c>
      <c r="H4817" s="92">
        <v>1.5504853626893699E-2</v>
      </c>
      <c r="I4817" s="92">
        <v>1.7882051386659735E-2</v>
      </c>
      <c r="J4817" s="92">
        <v>2.0032705230349768E-2</v>
      </c>
    </row>
    <row r="4818" spans="3:10" x14ac:dyDescent="0.25">
      <c r="C4818" s="84">
        <v>5.5261811794052708E-3</v>
      </c>
      <c r="D4818" s="91">
        <v>1.0009427209658273E-2</v>
      </c>
      <c r="E4818" s="91">
        <v>1.4991594076751298E-2</v>
      </c>
      <c r="F4818" s="91">
        <v>1.9785113237852564E-2</v>
      </c>
      <c r="G4818" s="92">
        <v>2.4016731524022256E-2</v>
      </c>
      <c r="H4818" s="92">
        <v>2.7427579798143059E-2</v>
      </c>
      <c r="I4818" s="92">
        <v>3.0096478177538244E-2</v>
      </c>
      <c r="J4818" s="92">
        <v>3.1988525315713993E-2</v>
      </c>
    </row>
    <row r="4819" spans="3:10" x14ac:dyDescent="0.25">
      <c r="C4819" s="84">
        <v>7.3735838452461486E-3</v>
      </c>
      <c r="D4819" s="91">
        <v>1.1992772739766405E-2</v>
      </c>
      <c r="E4819" s="91">
        <v>1.6375669567100216E-2</v>
      </c>
      <c r="F4819" s="91">
        <v>1.9992145067089621E-2</v>
      </c>
      <c r="G4819" s="92">
        <v>2.2759946072766747E-2</v>
      </c>
      <c r="H4819" s="92">
        <v>2.4690742693718053E-2</v>
      </c>
      <c r="I4819" s="92">
        <v>2.6044420874889625E-2</v>
      </c>
      <c r="J4819" s="92">
        <v>2.6908940880884292E-2</v>
      </c>
    </row>
    <row r="4820" spans="3:10" x14ac:dyDescent="0.25">
      <c r="C4820" s="84">
        <v>3.7576941179063373E-3</v>
      </c>
      <c r="D4820" s="91">
        <v>5.5681518747327336E-3</v>
      </c>
      <c r="E4820" s="91">
        <v>7.2723269698203611E-3</v>
      </c>
      <c r="F4820" s="91">
        <v>8.7348314072562203E-3</v>
      </c>
      <c r="G4820" s="92">
        <v>9.9290154005030867E-3</v>
      </c>
      <c r="H4820" s="92">
        <v>1.0829839266588967E-2</v>
      </c>
      <c r="I4820" s="92">
        <v>1.1522230687961942E-2</v>
      </c>
      <c r="J4820" s="92">
        <v>1.2034469556627906E-2</v>
      </c>
    </row>
    <row r="4821" spans="3:10" x14ac:dyDescent="0.25">
      <c r="C4821" s="84">
        <v>3.4738120064848201E-2</v>
      </c>
      <c r="D4821" s="91">
        <v>3.6385988848369494E-2</v>
      </c>
      <c r="E4821" s="91">
        <v>3.6638392525215384E-2</v>
      </c>
      <c r="F4821" s="91">
        <v>3.6182691995970566E-2</v>
      </c>
      <c r="G4821" s="92">
        <v>3.5416535560460607E-2</v>
      </c>
      <c r="H4821" s="92">
        <v>3.4332751666159629E-2</v>
      </c>
      <c r="I4821" s="92">
        <v>3.3122484001001949E-2</v>
      </c>
      <c r="J4821" s="92">
        <v>3.1720960580152141E-2</v>
      </c>
    </row>
    <row r="4822" spans="3:10" x14ac:dyDescent="0.25">
      <c r="C4822" s="84">
        <v>5.3628800581031061E-3</v>
      </c>
      <c r="D4822" s="91">
        <v>7.3442544986169617E-3</v>
      </c>
      <c r="E4822" s="91">
        <v>9.0012382461013823E-3</v>
      </c>
      <c r="F4822" s="91">
        <v>1.027604193175658E-2</v>
      </c>
      <c r="G4822" s="92">
        <v>1.1218361727674521E-2</v>
      </c>
      <c r="H4822" s="92">
        <v>1.1845872416062699E-2</v>
      </c>
      <c r="I4822" s="92">
        <v>1.2270050504200256E-2</v>
      </c>
      <c r="J4822" s="92">
        <v>1.2518406434784621E-2</v>
      </c>
    </row>
    <row r="4823" spans="3:10" x14ac:dyDescent="0.25">
      <c r="C4823" s="84">
        <v>3.4755003390727728E-2</v>
      </c>
      <c r="D4823" s="91">
        <v>4.0341842724094197E-2</v>
      </c>
      <c r="E4823" s="91">
        <v>4.3197904691733152E-2</v>
      </c>
      <c r="F4823" s="91">
        <v>4.4499961835298175E-2</v>
      </c>
      <c r="G4823" s="92">
        <v>4.516414045168525E-2</v>
      </c>
      <c r="H4823" s="92">
        <v>4.5434991428923627E-2</v>
      </c>
      <c r="I4823" s="92">
        <v>4.5636280402608746E-2</v>
      </c>
      <c r="J4823" s="92">
        <v>4.5629061278347295E-2</v>
      </c>
    </row>
    <row r="4824" spans="3:10" x14ac:dyDescent="0.25">
      <c r="C4824" s="84">
        <v>7.1339378215958538E-2</v>
      </c>
      <c r="D4824" s="91">
        <v>6.1865482808176053E-2</v>
      </c>
      <c r="E4824" s="91">
        <v>5.3169754980124939E-2</v>
      </c>
      <c r="F4824" s="91">
        <v>4.6256496331059486E-2</v>
      </c>
      <c r="G4824" s="92">
        <v>4.1105523077261945E-2</v>
      </c>
      <c r="H4824" s="92">
        <v>3.7155211324864476E-2</v>
      </c>
      <c r="I4824" s="92">
        <v>3.4176998856547895E-2</v>
      </c>
      <c r="J4824" s="92">
        <v>3.1761865882530937E-2</v>
      </c>
    </row>
    <row r="4825" spans="3:10" x14ac:dyDescent="0.25">
      <c r="C4825" s="84">
        <v>1.0661417108435493E-2</v>
      </c>
      <c r="D4825" s="91">
        <v>1.4903050356221831E-2</v>
      </c>
      <c r="E4825" s="91">
        <v>1.9056265108472515E-2</v>
      </c>
      <c r="F4825" s="91">
        <v>2.300035703328971E-2</v>
      </c>
      <c r="G4825" s="92">
        <v>2.6760667881078691E-2</v>
      </c>
      <c r="H4825" s="92">
        <v>3.0266705569057441E-2</v>
      </c>
      <c r="I4825" s="92">
        <v>3.3686456556408249E-2</v>
      </c>
      <c r="J4825" s="92">
        <v>3.6993023334402526E-2</v>
      </c>
    </row>
    <row r="4826" spans="3:10" x14ac:dyDescent="0.25">
      <c r="C4826" s="84">
        <v>3.8284970381170448E-3</v>
      </c>
      <c r="D4826" s="91">
        <v>5.841193393046778E-3</v>
      </c>
      <c r="E4826" s="91">
        <v>7.5941035234149239E-3</v>
      </c>
      <c r="F4826" s="91">
        <v>8.9096836826872399E-3</v>
      </c>
      <c r="G4826" s="92">
        <v>9.799422542178025E-3</v>
      </c>
      <c r="H4826" s="92">
        <v>1.0300228293681336E-2</v>
      </c>
      <c r="I4826" s="92">
        <v>1.0548322884653042E-2</v>
      </c>
      <c r="J4826" s="92">
        <v>1.0607829921208395E-2</v>
      </c>
    </row>
    <row r="4827" spans="3:10" x14ac:dyDescent="0.25">
      <c r="C4827" s="84">
        <v>2.8925041734520117E-2</v>
      </c>
      <c r="D4827" s="91">
        <v>3.2445987078508771E-2</v>
      </c>
      <c r="E4827" s="91">
        <v>3.4512428080490404E-2</v>
      </c>
      <c r="F4827" s="91">
        <v>3.5713727586562577E-2</v>
      </c>
      <c r="G4827" s="92">
        <v>3.6477744562028722E-2</v>
      </c>
      <c r="H4827" s="92">
        <v>3.6839812015414058E-2</v>
      </c>
      <c r="I4827" s="92">
        <v>3.7017971797298523E-2</v>
      </c>
      <c r="J4827" s="92">
        <v>3.6927425855847879E-2</v>
      </c>
    </row>
    <row r="4828" spans="3:10" x14ac:dyDescent="0.25">
      <c r="C4828" s="84">
        <v>5.2712535902965339E-3</v>
      </c>
      <c r="D4828" s="91">
        <v>8.0071808707764258E-3</v>
      </c>
      <c r="E4828" s="91">
        <v>1.047509269784987E-2</v>
      </c>
      <c r="F4828" s="91">
        <v>1.2452530079596801E-2</v>
      </c>
      <c r="G4828" s="92">
        <v>1.3940730394435134E-2</v>
      </c>
      <c r="H4828" s="92">
        <v>1.4960159026812954E-2</v>
      </c>
      <c r="I4828" s="92">
        <v>1.5672317756912784E-2</v>
      </c>
      <c r="J4828" s="92">
        <v>1.613970650039739E-2</v>
      </c>
    </row>
    <row r="4829" spans="3:10" x14ac:dyDescent="0.25">
      <c r="C4829" s="84">
        <v>9.8926010365248292E-3</v>
      </c>
      <c r="D4829" s="91">
        <v>1.2280499302667367E-2</v>
      </c>
      <c r="E4829" s="91">
        <v>1.4218053972387672E-2</v>
      </c>
      <c r="F4829" s="91">
        <v>1.5806726913740871E-2</v>
      </c>
      <c r="G4829" s="92">
        <v>1.7178058192687966E-2</v>
      </c>
      <c r="H4829" s="92">
        <v>1.8337122184572601E-2</v>
      </c>
      <c r="I4829" s="92">
        <v>1.9397602555040243E-2</v>
      </c>
      <c r="J4829" s="92">
        <v>2.0329334397891554E-2</v>
      </c>
    </row>
    <row r="4830" spans="3:10" x14ac:dyDescent="0.25">
      <c r="C4830" s="84">
        <v>3.5907202741405318E-3</v>
      </c>
      <c r="D4830" s="91">
        <v>5.5346899365524577E-3</v>
      </c>
      <c r="E4830" s="91">
        <v>7.4876675163160376E-3</v>
      </c>
      <c r="F4830" s="91">
        <v>9.3027614747100244E-3</v>
      </c>
      <c r="G4830" s="92">
        <v>1.0938501072069598E-2</v>
      </c>
      <c r="H4830" s="92">
        <v>1.2347318764458036E-2</v>
      </c>
      <c r="I4830" s="92">
        <v>1.3598425726394879E-2</v>
      </c>
      <c r="J4830" s="92">
        <v>1.4694322909595528E-2</v>
      </c>
    </row>
    <row r="4831" spans="3:10" x14ac:dyDescent="0.25">
      <c r="C4831" s="84">
        <v>6.8876491107994512E-3</v>
      </c>
      <c r="D4831" s="91">
        <v>9.0425990063905028E-3</v>
      </c>
      <c r="E4831" s="91">
        <v>1.098626680674003E-2</v>
      </c>
      <c r="F4831" s="91">
        <v>1.2759177186576844E-2</v>
      </c>
      <c r="G4831" s="92">
        <v>1.4461612799748256E-2</v>
      </c>
      <c r="H4831" s="92">
        <v>1.6114244938904773E-2</v>
      </c>
      <c r="I4831" s="92">
        <v>1.7844712187467516E-2</v>
      </c>
      <c r="J4831" s="92">
        <v>1.9661486686305369E-2</v>
      </c>
    </row>
    <row r="4832" spans="3:10" x14ac:dyDescent="0.25">
      <c r="C4832" s="84">
        <v>1.4996038767178336E-2</v>
      </c>
      <c r="D4832" s="91">
        <v>1.700866757103886E-2</v>
      </c>
      <c r="E4832" s="91">
        <v>1.8343174374802974E-2</v>
      </c>
      <c r="F4832" s="91">
        <v>1.9250056873571966E-2</v>
      </c>
      <c r="G4832" s="92">
        <v>1.9949104159598854E-2</v>
      </c>
      <c r="H4832" s="92">
        <v>2.0487711575711092E-2</v>
      </c>
      <c r="I4832" s="92">
        <v>2.1034403491456567E-2</v>
      </c>
      <c r="J4832" s="92">
        <v>2.1595471870064477E-2</v>
      </c>
    </row>
    <row r="4833" spans="3:10" x14ac:dyDescent="0.25">
      <c r="C4833" s="84">
        <v>1.1161594441105151E-2</v>
      </c>
      <c r="D4833" s="91">
        <v>1.4785508271066578E-2</v>
      </c>
      <c r="E4833" s="91">
        <v>1.7700079709539535E-2</v>
      </c>
      <c r="F4833" s="91">
        <v>2.0008418803573076E-2</v>
      </c>
      <c r="G4833" s="92">
        <v>2.1945344426706311E-2</v>
      </c>
      <c r="H4833" s="92">
        <v>2.3592992503064958E-2</v>
      </c>
      <c r="I4833" s="92">
        <v>2.5150624926280209E-2</v>
      </c>
      <c r="J4833" s="92">
        <v>2.6608146717777604E-2</v>
      </c>
    </row>
    <row r="4834" spans="3:10" x14ac:dyDescent="0.25">
      <c r="C4834" s="84">
        <v>2.0208943271977412E-3</v>
      </c>
      <c r="D4834" s="91">
        <v>3.3959147628317846E-3</v>
      </c>
      <c r="E4834" s="91">
        <v>4.8814897263698143E-3</v>
      </c>
      <c r="F4834" s="91">
        <v>6.2945161569838261E-3</v>
      </c>
      <c r="G4834" s="92">
        <v>7.5303833075960874E-3</v>
      </c>
      <c r="H4834" s="92">
        <v>8.5151116094443931E-3</v>
      </c>
      <c r="I4834" s="92">
        <v>9.2915420520882138E-3</v>
      </c>
      <c r="J4834" s="92">
        <v>9.882811230267451E-3</v>
      </c>
    </row>
    <row r="4835" spans="3:10" x14ac:dyDescent="0.25">
      <c r="C4835" s="84">
        <v>1.4029227469171511E-2</v>
      </c>
      <c r="D4835" s="91">
        <v>1.6124092974046839E-2</v>
      </c>
      <c r="E4835" s="91">
        <v>1.7022954790829659E-2</v>
      </c>
      <c r="F4835" s="91">
        <v>1.7175800145355562E-2</v>
      </c>
      <c r="G4835" s="92">
        <v>1.6972440892238039E-2</v>
      </c>
      <c r="H4835" s="92">
        <v>1.6569543325800962E-2</v>
      </c>
      <c r="I4835" s="92">
        <v>1.6161895214670891E-2</v>
      </c>
      <c r="J4835" s="92">
        <v>1.5776022705731751E-2</v>
      </c>
    </row>
    <row r="4836" spans="3:10" x14ac:dyDescent="0.25">
      <c r="C4836" s="84">
        <v>1.2559714158950085E-2</v>
      </c>
      <c r="D4836" s="91">
        <v>1.6576182459629663E-2</v>
      </c>
      <c r="E4836" s="91">
        <v>1.9818699702136948E-2</v>
      </c>
      <c r="F4836" s="91">
        <v>2.2337993911720051E-2</v>
      </c>
      <c r="G4836" s="92">
        <v>2.4348490657384415E-2</v>
      </c>
      <c r="H4836" s="92">
        <v>2.5926878949813277E-2</v>
      </c>
      <c r="I4836" s="92">
        <v>2.7305352260810222E-2</v>
      </c>
      <c r="J4836" s="92">
        <v>2.8501544802056411E-2</v>
      </c>
    </row>
    <row r="4837" spans="3:10" x14ac:dyDescent="0.25">
      <c r="C4837" s="84">
        <v>1.5319150631911667E-2</v>
      </c>
      <c r="D4837" s="91">
        <v>2.053142694144924E-2</v>
      </c>
      <c r="E4837" s="91">
        <v>2.4861530319403101E-2</v>
      </c>
      <c r="F4837" s="91">
        <v>2.8290178883927715E-2</v>
      </c>
      <c r="G4837" s="92">
        <v>3.1010225857595056E-2</v>
      </c>
      <c r="H4837" s="92">
        <v>3.3051047011142969E-2</v>
      </c>
      <c r="I4837" s="92">
        <v>3.4652694599460292E-2</v>
      </c>
      <c r="J4837" s="92">
        <v>3.5796109282563209E-2</v>
      </c>
    </row>
    <row r="4838" spans="3:10" x14ac:dyDescent="0.25">
      <c r="C4838" s="84">
        <v>4.0703901736603036E-2</v>
      </c>
      <c r="D4838" s="91">
        <v>4.0775967357731029E-2</v>
      </c>
      <c r="E4838" s="91">
        <v>4.0005530647806695E-2</v>
      </c>
      <c r="F4838" s="91">
        <v>3.918558928577582E-2</v>
      </c>
      <c r="G4838" s="92">
        <v>3.8738609553471394E-2</v>
      </c>
      <c r="H4838" s="92">
        <v>3.8653242431028134E-2</v>
      </c>
      <c r="I4838" s="92">
        <v>3.9145997316427913E-2</v>
      </c>
      <c r="J4838" s="92">
        <v>4.0142654242783328E-2</v>
      </c>
    </row>
    <row r="4839" spans="3:10" x14ac:dyDescent="0.25">
      <c r="C4839" s="84">
        <v>5.0410635347738772E-3</v>
      </c>
      <c r="D4839" s="91">
        <v>9.0808669697266808E-3</v>
      </c>
      <c r="E4839" s="91">
        <v>1.3429449838579719E-2</v>
      </c>
      <c r="F4839" s="91">
        <v>1.7463439326993759E-2</v>
      </c>
      <c r="G4839" s="92">
        <v>2.0916563366560517E-2</v>
      </c>
      <c r="H4839" s="92">
        <v>2.3657110326693789E-2</v>
      </c>
      <c r="I4839" s="92">
        <v>2.5844977642225892E-2</v>
      </c>
      <c r="J4839" s="92">
        <v>2.7523547211392305E-2</v>
      </c>
    </row>
    <row r="4840" spans="3:10" x14ac:dyDescent="0.25">
      <c r="C4840" s="84">
        <v>1.5190046424112006E-2</v>
      </c>
      <c r="D4840" s="91">
        <v>1.8355879477558717E-2</v>
      </c>
      <c r="E4840" s="91">
        <v>2.0657324898363267E-2</v>
      </c>
      <c r="F4840" s="91">
        <v>2.2310302210076096E-2</v>
      </c>
      <c r="G4840" s="92">
        <v>2.3559810760946681E-2</v>
      </c>
      <c r="H4840" s="92">
        <v>2.4463753754152218E-2</v>
      </c>
      <c r="I4840" s="92">
        <v>2.5222157541667005E-2</v>
      </c>
      <c r="J4840" s="92">
        <v>2.5839917834728884E-2</v>
      </c>
    </row>
    <row r="4841" spans="3:10" x14ac:dyDescent="0.25">
      <c r="C4841" s="84">
        <v>1.1219657241349604E-2</v>
      </c>
      <c r="D4841" s="91">
        <v>1.4020533528217688E-2</v>
      </c>
      <c r="E4841" s="91">
        <v>1.5930274812133615E-2</v>
      </c>
      <c r="F4841" s="91">
        <v>1.717240927395753E-2</v>
      </c>
      <c r="G4841" s="92">
        <v>1.8027534664120173E-2</v>
      </c>
      <c r="H4841" s="92">
        <v>1.8607164492695207E-2</v>
      </c>
      <c r="I4841" s="92">
        <v>1.9098739891890915E-2</v>
      </c>
      <c r="J4841" s="92">
        <v>1.9518259059649767E-2</v>
      </c>
    </row>
    <row r="4842" spans="3:10" x14ac:dyDescent="0.25">
      <c r="C4842" s="84">
        <v>1.9715352624800991E-2</v>
      </c>
      <c r="D4842" s="91">
        <v>2.1787768216018511E-2</v>
      </c>
      <c r="E4842" s="91">
        <v>2.3165806373949636E-2</v>
      </c>
      <c r="F4842" s="91">
        <v>2.4060416018524718E-2</v>
      </c>
      <c r="G4842" s="92">
        <v>2.4639894622159483E-2</v>
      </c>
      <c r="H4842" s="92">
        <v>2.4885524377919282E-2</v>
      </c>
      <c r="I4842" s="92">
        <v>2.4957263057769682E-2</v>
      </c>
      <c r="J4842" s="92">
        <v>2.4840873929316599E-2</v>
      </c>
    </row>
    <row r="4843" spans="3:10" x14ac:dyDescent="0.25">
      <c r="C4843" s="84">
        <v>3.9263354455700795E-3</v>
      </c>
      <c r="D4843" s="91">
        <v>6.5718539136885891E-3</v>
      </c>
      <c r="E4843" s="91">
        <v>9.1669334766303311E-3</v>
      </c>
      <c r="F4843" s="91">
        <v>1.1408010922094921E-2</v>
      </c>
      <c r="G4843" s="92">
        <v>1.3250938285967495E-2</v>
      </c>
      <c r="H4843" s="92">
        <v>1.4705476266469926E-2</v>
      </c>
      <c r="I4843" s="92">
        <v>1.592630206766445E-2</v>
      </c>
      <c r="J4843" s="92">
        <v>1.6968702492807866E-2</v>
      </c>
    </row>
    <row r="4844" spans="3:10" x14ac:dyDescent="0.25">
      <c r="C4844" s="84">
        <v>1.8326124800355847E-2</v>
      </c>
      <c r="D4844" s="91">
        <v>1.9394014257991012E-2</v>
      </c>
      <c r="E4844" s="91">
        <v>1.9763054331161E-2</v>
      </c>
      <c r="F4844" s="91">
        <v>1.9823089847836848E-2</v>
      </c>
      <c r="G4844" s="92">
        <v>1.9813438396049102E-2</v>
      </c>
      <c r="H4844" s="92">
        <v>1.9746031080095709E-2</v>
      </c>
      <c r="I4844" s="92">
        <v>1.9734672530947725E-2</v>
      </c>
      <c r="J4844" s="92">
        <v>1.9733388776364109E-2</v>
      </c>
    </row>
    <row r="4845" spans="3:10" x14ac:dyDescent="0.25">
      <c r="C4845" s="84">
        <v>1.1767841949588697E-2</v>
      </c>
      <c r="D4845" s="91">
        <v>1.5337909923861167E-2</v>
      </c>
      <c r="E4845" s="91">
        <v>1.8590865153634398E-2</v>
      </c>
      <c r="F4845" s="91">
        <v>2.1600489563296667E-2</v>
      </c>
      <c r="G4845" s="92">
        <v>2.4527609144257643E-2</v>
      </c>
      <c r="H4845" s="92">
        <v>2.7394636353737983E-2</v>
      </c>
      <c r="I4845" s="92">
        <v>3.0406942710732111E-2</v>
      </c>
      <c r="J4845" s="92">
        <v>3.3570991361042468E-2</v>
      </c>
    </row>
    <row r="4846" spans="3:10" x14ac:dyDescent="0.25">
      <c r="C4846" s="84">
        <v>1.0705672244312417E-3</v>
      </c>
      <c r="D4846" s="91">
        <v>2.6847348596406775E-3</v>
      </c>
      <c r="E4846" s="91">
        <v>4.9700215968505454E-3</v>
      </c>
      <c r="F4846" s="91">
        <v>7.5156490341823125E-3</v>
      </c>
      <c r="G4846" s="92">
        <v>9.9448000352746185E-3</v>
      </c>
      <c r="H4846" s="92">
        <v>1.1985277538187955E-2</v>
      </c>
      <c r="I4846" s="92">
        <v>1.3596046073081807E-2</v>
      </c>
      <c r="J4846" s="92">
        <v>1.4756709370588997E-2</v>
      </c>
    </row>
    <row r="4847" spans="3:10" x14ac:dyDescent="0.25">
      <c r="C4847" s="84">
        <v>1.9284114001635367E-2</v>
      </c>
      <c r="D4847" s="91">
        <v>2.387444598886523E-2</v>
      </c>
      <c r="E4847" s="91">
        <v>2.697592949065088E-2</v>
      </c>
      <c r="F4847" s="91">
        <v>2.8949745617555575E-2</v>
      </c>
      <c r="G4847" s="92">
        <v>3.0265806175367362E-2</v>
      </c>
      <c r="H4847" s="92">
        <v>3.1125802002131754E-2</v>
      </c>
      <c r="I4847" s="92">
        <v>3.1861652856368355E-2</v>
      </c>
      <c r="J4847" s="92">
        <v>3.2508763462064612E-2</v>
      </c>
    </row>
    <row r="4848" spans="3:10" x14ac:dyDescent="0.25">
      <c r="C4848" s="84">
        <v>2.1485640492910719E-2</v>
      </c>
      <c r="D4848" s="91">
        <v>2.4831251532289437E-2</v>
      </c>
      <c r="E4848" s="91">
        <v>2.6832913824085865E-2</v>
      </c>
      <c r="F4848" s="91">
        <v>2.7840497916480661E-2</v>
      </c>
      <c r="G4848" s="92">
        <v>2.8179928981401488E-2</v>
      </c>
      <c r="H4848" s="92">
        <v>2.7922966058042151E-2</v>
      </c>
      <c r="I4848" s="92">
        <v>2.7304936276139533E-2</v>
      </c>
      <c r="J4848" s="92">
        <v>2.6341557605183859E-2</v>
      </c>
    </row>
    <row r="4849" spans="3:10" x14ac:dyDescent="0.25">
      <c r="C4849" s="84">
        <v>5.6024047644143392E-3</v>
      </c>
      <c r="D4849" s="91">
        <v>7.7226001185182911E-3</v>
      </c>
      <c r="E4849" s="91">
        <v>9.6907591881098838E-3</v>
      </c>
      <c r="F4849" s="91">
        <v>1.1455311355828413E-2</v>
      </c>
      <c r="G4849" s="92">
        <v>1.3043829755146286E-2</v>
      </c>
      <c r="H4849" s="92">
        <v>1.4433409001969327E-2</v>
      </c>
      <c r="I4849" s="92">
        <v>1.5711451548024152E-2</v>
      </c>
      <c r="J4849" s="92">
        <v>1.6868433299646442E-2</v>
      </c>
    </row>
    <row r="4850" spans="3:10" x14ac:dyDescent="0.25">
      <c r="C4850" s="84">
        <v>2.4848466117005013E-2</v>
      </c>
      <c r="D4850" s="91">
        <v>2.3744689837509273E-2</v>
      </c>
      <c r="E4850" s="91">
        <v>2.2478070471351079E-2</v>
      </c>
      <c r="F4850" s="91">
        <v>2.1273076580719929E-2</v>
      </c>
      <c r="G4850" s="92">
        <v>2.020626618008807E-2</v>
      </c>
      <c r="H4850" s="92">
        <v>1.9177412689312126E-2</v>
      </c>
      <c r="I4850" s="92">
        <v>1.8241906167127741E-2</v>
      </c>
      <c r="J4850" s="92">
        <v>1.7333439305261843E-2</v>
      </c>
    </row>
    <row r="4851" spans="3:10" x14ac:dyDescent="0.25">
      <c r="C4851" s="84">
        <v>7.5914466635093299E-3</v>
      </c>
      <c r="D4851" s="91">
        <v>1.1018604508624037E-2</v>
      </c>
      <c r="E4851" s="91">
        <v>1.4154638901166824E-2</v>
      </c>
      <c r="F4851" s="91">
        <v>1.6885325063010569E-2</v>
      </c>
      <c r="G4851" s="92">
        <v>1.9290605515190382E-2</v>
      </c>
      <c r="H4851" s="92">
        <v>2.1393084304872613E-2</v>
      </c>
      <c r="I4851" s="92">
        <v>2.3367745089078816E-2</v>
      </c>
      <c r="J4851" s="92">
        <v>2.5230880609722423E-2</v>
      </c>
    </row>
    <row r="4852" spans="3:10" x14ac:dyDescent="0.25">
      <c r="C4852" s="84">
        <v>2.8228203764856557E-2</v>
      </c>
      <c r="D4852" s="91">
        <v>3.1868175758964501E-2</v>
      </c>
      <c r="E4852" s="91">
        <v>3.3943651162800174E-2</v>
      </c>
      <c r="F4852" s="91">
        <v>3.5049751660130149E-2</v>
      </c>
      <c r="G4852" s="92">
        <v>3.5669888950534252E-2</v>
      </c>
      <c r="H4852" s="92">
        <v>3.5914387892201388E-2</v>
      </c>
      <c r="I4852" s="92">
        <v>3.6066724115636731E-2</v>
      </c>
      <c r="J4852" s="92">
        <v>3.6102258821384646E-2</v>
      </c>
    </row>
    <row r="4853" spans="3:10" x14ac:dyDescent="0.25">
      <c r="C4853" s="84">
        <v>1.6939207623036787E-2</v>
      </c>
      <c r="D4853" s="91">
        <v>1.9781844751179375E-2</v>
      </c>
      <c r="E4853" s="91">
        <v>2.1591504795736131E-2</v>
      </c>
      <c r="F4853" s="91">
        <v>2.2780640113488182E-2</v>
      </c>
      <c r="G4853" s="92">
        <v>2.3736606685922815E-2</v>
      </c>
      <c r="H4853" s="92">
        <v>2.4607968833049686E-2</v>
      </c>
      <c r="I4853" s="92">
        <v>2.5654289660689139E-2</v>
      </c>
      <c r="J4853" s="92">
        <v>2.6919356354300764E-2</v>
      </c>
    </row>
    <row r="4854" spans="3:10" x14ac:dyDescent="0.25">
      <c r="C4854" s="84">
        <v>1.4422524537225688E-2</v>
      </c>
      <c r="D4854" s="91">
        <v>1.7553299895231474E-2</v>
      </c>
      <c r="E4854" s="91">
        <v>1.969876274265105E-2</v>
      </c>
      <c r="F4854" s="91">
        <v>2.1078984038424491E-2</v>
      </c>
      <c r="G4854" s="92">
        <v>2.1961778659540659E-2</v>
      </c>
      <c r="H4854" s="92">
        <v>2.2433641509186922E-2</v>
      </c>
      <c r="I4854" s="92">
        <v>2.2702251228695795E-2</v>
      </c>
      <c r="J4854" s="92">
        <v>2.2787748181451857E-2</v>
      </c>
    </row>
    <row r="4855" spans="3:10" x14ac:dyDescent="0.25">
      <c r="C4855" s="84">
        <v>3.8386188547410499E-3</v>
      </c>
      <c r="D4855" s="91">
        <v>5.8487282057119614E-3</v>
      </c>
      <c r="E4855" s="91">
        <v>7.7228056178890716E-3</v>
      </c>
      <c r="F4855" s="91">
        <v>9.2678653988941522E-3</v>
      </c>
      <c r="G4855" s="92">
        <v>1.0424398372868368E-2</v>
      </c>
      <c r="H4855" s="92">
        <v>1.1145869678754848E-2</v>
      </c>
      <c r="I4855" s="92">
        <v>1.1509426836799562E-2</v>
      </c>
      <c r="J4855" s="92">
        <v>1.1543534243635427E-2</v>
      </c>
    </row>
    <row r="4856" spans="3:10" x14ac:dyDescent="0.25">
      <c r="C4856" s="84">
        <v>5.7937388319960212E-3</v>
      </c>
      <c r="D4856" s="91">
        <v>8.6051926591415705E-3</v>
      </c>
      <c r="E4856" s="91">
        <v>1.109738414625458E-2</v>
      </c>
      <c r="F4856" s="91">
        <v>1.3058448180368424E-2</v>
      </c>
      <c r="G4856" s="92">
        <v>1.4480333397897407E-2</v>
      </c>
      <c r="H4856" s="92">
        <v>1.5359566208396052E-2</v>
      </c>
      <c r="I4856" s="92">
        <v>1.5839269620692115E-2</v>
      </c>
      <c r="J4856" s="92">
        <v>1.5969663290807727E-2</v>
      </c>
    </row>
    <row r="4857" spans="3:10" x14ac:dyDescent="0.25">
      <c r="C4857" s="84">
        <v>2.3873343520293029E-2</v>
      </c>
      <c r="D4857" s="91">
        <v>2.8805951009625054E-2</v>
      </c>
      <c r="E4857" s="91">
        <v>3.1916917335832795E-2</v>
      </c>
      <c r="F4857" s="91">
        <v>3.3694230888440507E-2</v>
      </c>
      <c r="G4857" s="92">
        <v>3.4677511765941867E-2</v>
      </c>
      <c r="H4857" s="92">
        <v>3.5063806943831766E-2</v>
      </c>
      <c r="I4857" s="92">
        <v>3.5191194102124922E-2</v>
      </c>
      <c r="J4857" s="92">
        <v>3.5068057486581636E-2</v>
      </c>
    </row>
    <row r="4858" spans="3:10" x14ac:dyDescent="0.25">
      <c r="C4858" s="84">
        <v>3.4843551293562161E-2</v>
      </c>
      <c r="D4858" s="91">
        <v>3.5265994614679573E-2</v>
      </c>
      <c r="E4858" s="91">
        <v>3.5169622553271863E-2</v>
      </c>
      <c r="F4858" s="91">
        <v>3.5047365216037941E-2</v>
      </c>
      <c r="G4858" s="92">
        <v>3.5155746999329482E-2</v>
      </c>
      <c r="H4858" s="92">
        <v>3.5411564940221581E-2</v>
      </c>
      <c r="I4858" s="92">
        <v>3.5960027961525538E-2</v>
      </c>
      <c r="J4858" s="92">
        <v>3.6686331392637987E-2</v>
      </c>
    </row>
    <row r="4859" spans="3:10" x14ac:dyDescent="0.25">
      <c r="C4859" s="84">
        <v>4.1085765504307509E-2</v>
      </c>
      <c r="D4859" s="91">
        <v>3.8818881992295891E-2</v>
      </c>
      <c r="E4859" s="91">
        <v>3.6281187030986366E-2</v>
      </c>
      <c r="F4859" s="91">
        <v>3.4050015869597314E-2</v>
      </c>
      <c r="G4859" s="92">
        <v>3.2291458538555279E-2</v>
      </c>
      <c r="H4859" s="92">
        <v>3.0805164395606859E-2</v>
      </c>
      <c r="I4859" s="92">
        <v>2.9606170299373676E-2</v>
      </c>
      <c r="J4859" s="92">
        <v>2.8505160174525358E-2</v>
      </c>
    </row>
    <row r="4860" spans="3:10" x14ac:dyDescent="0.25">
      <c r="C4860" s="84">
        <v>9.3234782441534245E-3</v>
      </c>
      <c r="D4860" s="91">
        <v>1.3513313081936328E-2</v>
      </c>
      <c r="E4860" s="91">
        <v>1.693259134398355E-2</v>
      </c>
      <c r="F4860" s="91">
        <v>1.9403275859770534E-2</v>
      </c>
      <c r="G4860" s="92">
        <v>2.1073854425484526E-2</v>
      </c>
      <c r="H4860" s="92">
        <v>2.2047836856103148E-2</v>
      </c>
      <c r="I4860" s="92">
        <v>2.2578033796268403E-2</v>
      </c>
      <c r="J4860" s="92">
        <v>2.2734762944606191E-2</v>
      </c>
    </row>
    <row r="4861" spans="3:10" x14ac:dyDescent="0.25">
      <c r="C4861" s="84">
        <v>7.2223489221331085E-3</v>
      </c>
      <c r="D4861" s="91">
        <v>1.1664879389205723E-2</v>
      </c>
      <c r="E4861" s="91">
        <v>1.5804579960084338E-2</v>
      </c>
      <c r="F4861" s="91">
        <v>1.9189640372365289E-2</v>
      </c>
      <c r="G4861" s="92">
        <v>2.1803566864555781E-2</v>
      </c>
      <c r="H4861" s="92">
        <v>2.3693095879192119E-2</v>
      </c>
      <c r="I4861" s="92">
        <v>2.5118317598273938E-2</v>
      </c>
      <c r="J4861" s="92">
        <v>2.6163519217874954E-2</v>
      </c>
    </row>
    <row r="4862" spans="3:10" x14ac:dyDescent="0.25">
      <c r="C4862" s="84">
        <v>1.1655590100464328E-2</v>
      </c>
      <c r="D4862" s="91">
        <v>1.6801589097116067E-2</v>
      </c>
      <c r="E4862" s="91">
        <v>2.1255113547409533E-2</v>
      </c>
      <c r="F4862" s="91">
        <v>2.485376617295167E-2</v>
      </c>
      <c r="G4862" s="92">
        <v>2.7783582336445557E-2</v>
      </c>
      <c r="H4862" s="92">
        <v>3.0154577361640386E-2</v>
      </c>
      <c r="I4862" s="92">
        <v>3.2274184950413377E-2</v>
      </c>
      <c r="J4862" s="92">
        <v>3.4195535040993992E-2</v>
      </c>
    </row>
    <row r="4863" spans="3:10" x14ac:dyDescent="0.25">
      <c r="C4863" s="84">
        <v>1.1543001950347279E-2</v>
      </c>
      <c r="D4863" s="91">
        <v>1.3170475216244785E-2</v>
      </c>
      <c r="E4863" s="91">
        <v>1.4293160438327478E-2</v>
      </c>
      <c r="F4863" s="91">
        <v>1.5088529305073463E-2</v>
      </c>
      <c r="G4863" s="92">
        <v>1.570972735682083E-2</v>
      </c>
      <c r="H4863" s="92">
        <v>1.61771402350015E-2</v>
      </c>
      <c r="I4863" s="92">
        <v>1.6611096307795396E-2</v>
      </c>
      <c r="J4863" s="92">
        <v>1.7009324985742629E-2</v>
      </c>
    </row>
    <row r="4864" spans="3:10" x14ac:dyDescent="0.25">
      <c r="C4864" s="84">
        <v>9.8210918440607906E-3</v>
      </c>
      <c r="D4864" s="91">
        <v>1.1920877920524264E-2</v>
      </c>
      <c r="E4864" s="91">
        <v>1.3494707819801173E-2</v>
      </c>
      <c r="F4864" s="91">
        <v>1.4635564401058168E-2</v>
      </c>
      <c r="G4864" s="92">
        <v>1.5474599032807151E-2</v>
      </c>
      <c r="H4864" s="92">
        <v>1.6041177908804573E-2</v>
      </c>
      <c r="I4864" s="92">
        <v>1.6473193305515294E-2</v>
      </c>
      <c r="J4864" s="92">
        <v>1.6789680360356874E-2</v>
      </c>
    </row>
    <row r="4865" spans="3:10" x14ac:dyDescent="0.25">
      <c r="C4865" s="84">
        <v>8.3948487767685157E-3</v>
      </c>
      <c r="D4865" s="91">
        <v>1.446177459903243E-2</v>
      </c>
      <c r="E4865" s="91">
        <v>2.0469150140219824E-2</v>
      </c>
      <c r="F4865" s="91">
        <v>2.5604747845580686E-2</v>
      </c>
      <c r="G4865" s="92">
        <v>2.9699493606682986E-2</v>
      </c>
      <c r="H4865" s="92">
        <v>3.2742131094290236E-2</v>
      </c>
      <c r="I4865" s="92">
        <v>3.5046568922634407E-2</v>
      </c>
      <c r="J4865" s="92">
        <v>3.6689818731455957E-2</v>
      </c>
    </row>
    <row r="4866" spans="3:10" x14ac:dyDescent="0.25">
      <c r="C4866" s="84">
        <v>7.9863970967674787E-3</v>
      </c>
      <c r="D4866" s="91">
        <v>1.1733036527546606E-2</v>
      </c>
      <c r="E4866" s="91">
        <v>1.5097153466218647E-2</v>
      </c>
      <c r="F4866" s="91">
        <v>1.7864006364915235E-2</v>
      </c>
      <c r="G4866" s="92">
        <v>2.0065681250750825E-2</v>
      </c>
      <c r="H4866" s="92">
        <v>2.1707368755638168E-2</v>
      </c>
      <c r="I4866" s="92">
        <v>2.2969638049380459E-2</v>
      </c>
      <c r="J4866" s="92">
        <v>2.3878667947421314E-2</v>
      </c>
    </row>
    <row r="4867" spans="3:10" x14ac:dyDescent="0.25">
      <c r="C4867" s="84">
        <v>8.8596664879619907E-3</v>
      </c>
      <c r="D4867" s="91">
        <v>1.3507870012141151E-2</v>
      </c>
      <c r="E4867" s="91">
        <v>1.7767673745151241E-2</v>
      </c>
      <c r="F4867" s="91">
        <v>2.1269239650966876E-2</v>
      </c>
      <c r="G4867" s="92">
        <v>2.401045154579215E-2</v>
      </c>
      <c r="H4867" s="92">
        <v>2.6011451031265675E-2</v>
      </c>
      <c r="I4867" s="92">
        <v>2.7526066008978552E-2</v>
      </c>
      <c r="J4867" s="92">
        <v>2.8626974328210684E-2</v>
      </c>
    </row>
    <row r="4868" spans="3:10" x14ac:dyDescent="0.25">
      <c r="C4868" s="84">
        <v>5.0737987920686421E-2</v>
      </c>
      <c r="D4868" s="91">
        <v>5.4084138001623573E-2</v>
      </c>
      <c r="E4868" s="91">
        <v>5.5711457748510169E-2</v>
      </c>
      <c r="F4868" s="91">
        <v>5.6676999084884612E-2</v>
      </c>
      <c r="G4868" s="92">
        <v>5.7643318101801323E-2</v>
      </c>
      <c r="H4868" s="92">
        <v>5.8630661775628458E-2</v>
      </c>
      <c r="I4868" s="92">
        <v>5.9945431945171233E-2</v>
      </c>
      <c r="J4868" s="92">
        <v>6.1390991166994521E-2</v>
      </c>
    </row>
    <row r="4869" spans="3:10" x14ac:dyDescent="0.25">
      <c r="C4869" s="84">
        <v>1.6184797938261233E-2</v>
      </c>
      <c r="D4869" s="91">
        <v>2.1859978442053979E-2</v>
      </c>
      <c r="E4869" s="91">
        <v>2.6572487548532642E-2</v>
      </c>
      <c r="F4869" s="91">
        <v>3.0268156319358929E-2</v>
      </c>
      <c r="G4869" s="92">
        <v>3.3156637844907383E-2</v>
      </c>
      <c r="H4869" s="92">
        <v>3.529558989141305E-2</v>
      </c>
      <c r="I4869" s="92">
        <v>3.6977071676786488E-2</v>
      </c>
      <c r="J4869" s="92">
        <v>3.8216641582567053E-2</v>
      </c>
    </row>
    <row r="4870" spans="3:10" x14ac:dyDescent="0.25">
      <c r="C4870" s="84">
        <v>2.2263394872244703E-3</v>
      </c>
      <c r="D4870" s="91">
        <v>4.418934582348065E-3</v>
      </c>
      <c r="E4870" s="91">
        <v>6.9841167836550387E-3</v>
      </c>
      <c r="F4870" s="91">
        <v>9.5144729739176075E-3</v>
      </c>
      <c r="G4870" s="92">
        <v>1.1780622623681436E-2</v>
      </c>
      <c r="H4870" s="92">
        <v>1.3647466318916017E-2</v>
      </c>
      <c r="I4870" s="92">
        <v>1.5169513577962796E-2</v>
      </c>
      <c r="J4870" s="92">
        <v>1.6354978724152702E-2</v>
      </c>
    </row>
    <row r="4871" spans="3:10" x14ac:dyDescent="0.25">
      <c r="C4871" s="84">
        <v>7.5885915645005474E-3</v>
      </c>
      <c r="D4871" s="91">
        <v>1.1055776854970329E-2</v>
      </c>
      <c r="E4871" s="91">
        <v>1.416048141090466E-2</v>
      </c>
      <c r="F4871" s="91">
        <v>1.6669723160974842E-2</v>
      </c>
      <c r="G4871" s="92">
        <v>1.8580998494053348E-2</v>
      </c>
      <c r="H4871" s="92">
        <v>1.9888440750010904E-2</v>
      </c>
      <c r="I4871" s="92">
        <v>2.0770100483180169E-2</v>
      </c>
      <c r="J4871" s="92">
        <v>2.1275659519068811E-2</v>
      </c>
    </row>
    <row r="4872" spans="3:10" x14ac:dyDescent="0.25">
      <c r="C4872" s="84">
        <v>6.0699390121424501E-3</v>
      </c>
      <c r="D4872" s="91">
        <v>8.5370306134017419E-3</v>
      </c>
      <c r="E4872" s="91">
        <v>1.082975007539249E-2</v>
      </c>
      <c r="F4872" s="91">
        <v>1.2896972328038244E-2</v>
      </c>
      <c r="G4872" s="92">
        <v>1.4795226237605303E-2</v>
      </c>
      <c r="H4872" s="92">
        <v>1.6524209361436198E-2</v>
      </c>
      <c r="I4872" s="92">
        <v>1.8201279391573608E-2</v>
      </c>
      <c r="J4872" s="92">
        <v>1.9823695223992754E-2</v>
      </c>
    </row>
    <row r="4873" spans="3:10" x14ac:dyDescent="0.25">
      <c r="C4873" s="84">
        <v>2.9532595074756619E-2</v>
      </c>
      <c r="D4873" s="91">
        <v>3.0215389752709512E-2</v>
      </c>
      <c r="E4873" s="91">
        <v>2.9733016526673057E-2</v>
      </c>
      <c r="F4873" s="91">
        <v>2.8808038142058536E-2</v>
      </c>
      <c r="G4873" s="92">
        <v>2.7812380028749403E-2</v>
      </c>
      <c r="H4873" s="92">
        <v>2.6735611637467328E-2</v>
      </c>
      <c r="I4873" s="92">
        <v>2.5698228712473171E-2</v>
      </c>
      <c r="J4873" s="92">
        <v>2.4614662289469479E-2</v>
      </c>
    </row>
    <row r="4874" spans="3:10" x14ac:dyDescent="0.25">
      <c r="C4874" s="84">
        <v>9.3972768681093079E-3</v>
      </c>
      <c r="D4874" s="91">
        <v>1.2369914676168761E-2</v>
      </c>
      <c r="E4874" s="91">
        <v>1.4599208428886718E-2</v>
      </c>
      <c r="F4874" s="91">
        <v>1.6135463058904519E-2</v>
      </c>
      <c r="G4874" s="92">
        <v>1.7177167908281533E-2</v>
      </c>
      <c r="H4874" s="92">
        <v>1.7826844091115561E-2</v>
      </c>
      <c r="I4874" s="92">
        <v>1.8289202349070676E-2</v>
      </c>
      <c r="J4874" s="92">
        <v>1.8614065278274142E-2</v>
      </c>
    </row>
    <row r="4875" spans="3:10" x14ac:dyDescent="0.25">
      <c r="C4875" s="84">
        <v>1.155902115664525E-2</v>
      </c>
      <c r="D4875" s="91">
        <v>1.4764917046538071E-2</v>
      </c>
      <c r="E4875" s="91">
        <v>1.7285159456082222E-2</v>
      </c>
      <c r="F4875" s="91">
        <v>1.9253848965112345E-2</v>
      </c>
      <c r="G4875" s="92">
        <v>2.0900428316540102E-2</v>
      </c>
      <c r="H4875" s="92">
        <v>2.2311457688896419E-2</v>
      </c>
      <c r="I4875" s="92">
        <v>2.3697767149599255E-2</v>
      </c>
      <c r="J4875" s="92">
        <v>2.5082653046413186E-2</v>
      </c>
    </row>
    <row r="4876" spans="3:10" x14ac:dyDescent="0.25">
      <c r="C4876" s="84">
        <v>1.3045159763455659E-2</v>
      </c>
      <c r="D4876" s="91">
        <v>1.6575169280482267E-2</v>
      </c>
      <c r="E4876" s="91">
        <v>1.9107881315463034E-2</v>
      </c>
      <c r="F4876" s="91">
        <v>2.0767070905024325E-2</v>
      </c>
      <c r="G4876" s="92">
        <v>2.1795629618330658E-2</v>
      </c>
      <c r="H4876" s="92">
        <v>2.2285197705898957E-2</v>
      </c>
      <c r="I4876" s="92">
        <v>2.2454556685176836E-2</v>
      </c>
      <c r="J4876" s="92">
        <v>2.233739977417144E-2</v>
      </c>
    </row>
    <row r="4877" spans="3:10" x14ac:dyDescent="0.25">
      <c r="C4877" s="84">
        <v>9.6206771380929028E-3</v>
      </c>
      <c r="D4877" s="91">
        <v>1.3993958529627121E-2</v>
      </c>
      <c r="E4877" s="91">
        <v>1.8036778447930009E-2</v>
      </c>
      <c r="F4877" s="91">
        <v>2.1542689610983313E-2</v>
      </c>
      <c r="G4877" s="92">
        <v>2.4558960409856622E-2</v>
      </c>
      <c r="H4877" s="92">
        <v>2.7082691673386377E-2</v>
      </c>
      <c r="I4877" s="92">
        <v>2.9321120906707066E-2</v>
      </c>
      <c r="J4877" s="92">
        <v>3.1284344912973973E-2</v>
      </c>
    </row>
    <row r="4878" spans="3:10" x14ac:dyDescent="0.25">
      <c r="C4878" s="84">
        <v>1.1294008149115325E-2</v>
      </c>
      <c r="D4878" s="91">
        <v>1.6089097484481632E-2</v>
      </c>
      <c r="E4878" s="91">
        <v>1.9892887693927237E-2</v>
      </c>
      <c r="F4878" s="91">
        <v>2.2543723287739705E-2</v>
      </c>
      <c r="G4878" s="92">
        <v>2.4258914225323659E-2</v>
      </c>
      <c r="H4878" s="92">
        <v>2.5198374043532257E-2</v>
      </c>
      <c r="I4878" s="92">
        <v>2.5682330304741655E-2</v>
      </c>
      <c r="J4878" s="92">
        <v>2.5806051447670373E-2</v>
      </c>
    </row>
    <row r="4879" spans="3:10" x14ac:dyDescent="0.25">
      <c r="C4879" s="84">
        <v>1.7221023135549584E-2</v>
      </c>
      <c r="D4879" s="91">
        <v>2.1590284358898582E-2</v>
      </c>
      <c r="E4879" s="91">
        <v>2.5335040157135835E-2</v>
      </c>
      <c r="F4879" s="91">
        <v>2.8536352349215983E-2</v>
      </c>
      <c r="G4879" s="92">
        <v>3.1374160776370064E-2</v>
      </c>
      <c r="H4879" s="92">
        <v>3.3858235267293063E-2</v>
      </c>
      <c r="I4879" s="92">
        <v>3.6242616467795793E-2</v>
      </c>
      <c r="J4879" s="92">
        <v>3.8540133220374008E-2</v>
      </c>
    </row>
    <row r="4880" spans="3:10" x14ac:dyDescent="0.25">
      <c r="C4880" s="84">
        <v>1.3388316561862852E-2</v>
      </c>
      <c r="D4880" s="91">
        <v>1.6811959799765543E-2</v>
      </c>
      <c r="E4880" s="91">
        <v>1.912749309577972E-2</v>
      </c>
      <c r="F4880" s="91">
        <v>2.060408884379987E-2</v>
      </c>
      <c r="G4880" s="92">
        <v>2.1587140176184932E-2</v>
      </c>
      <c r="H4880" s="92">
        <v>2.2216226897694754E-2</v>
      </c>
      <c r="I4880" s="92">
        <v>2.2717184365143934E-2</v>
      </c>
      <c r="J4880" s="92">
        <v>2.3108659438731007E-2</v>
      </c>
    </row>
    <row r="4881" spans="3:10" x14ac:dyDescent="0.25">
      <c r="C4881" s="84">
        <v>6.4035934791242229E-3</v>
      </c>
      <c r="D4881" s="91">
        <v>8.792580242527534E-3</v>
      </c>
      <c r="E4881" s="91">
        <v>1.0818050038999516E-2</v>
      </c>
      <c r="F4881" s="91">
        <v>1.2401475554001468E-2</v>
      </c>
      <c r="G4881" s="92">
        <v>1.3596022885513939E-2</v>
      </c>
      <c r="H4881" s="92">
        <v>1.442330023225624E-2</v>
      </c>
      <c r="I4881" s="92">
        <v>1.5025825502009751E-2</v>
      </c>
      <c r="J4881" s="92">
        <v>1.544903810443867E-2</v>
      </c>
    </row>
    <row r="4882" spans="3:10" x14ac:dyDescent="0.25">
      <c r="C4882" s="84">
        <v>9.8557057800196177E-3</v>
      </c>
      <c r="D4882" s="91">
        <v>1.3678006102348622E-2</v>
      </c>
      <c r="E4882" s="91">
        <v>1.6762936532355083E-2</v>
      </c>
      <c r="F4882" s="91">
        <v>1.90229329697949E-2</v>
      </c>
      <c r="G4882" s="92">
        <v>2.0598209320373179E-2</v>
      </c>
      <c r="H4882" s="92">
        <v>2.1554213261082488E-2</v>
      </c>
      <c r="I4882" s="92">
        <v>2.2106926398516219E-2</v>
      </c>
      <c r="J4882" s="92">
        <v>2.230869227918067E-2</v>
      </c>
    </row>
    <row r="4883" spans="3:10" x14ac:dyDescent="0.25">
      <c r="C4883" s="84">
        <v>7.5923845294719669E-3</v>
      </c>
      <c r="D4883" s="91">
        <v>1.091381970255614E-2</v>
      </c>
      <c r="E4883" s="91">
        <v>1.3881540610045607E-2</v>
      </c>
      <c r="F4883" s="91">
        <v>1.6344420212566418E-2</v>
      </c>
      <c r="G4883" s="92">
        <v>1.8349567346137737E-2</v>
      </c>
      <c r="H4883" s="92">
        <v>1.9905446148025627E-2</v>
      </c>
      <c r="I4883" s="92">
        <v>2.1176188997510045E-2</v>
      </c>
      <c r="J4883" s="92">
        <v>2.2182399846193735E-2</v>
      </c>
    </row>
    <row r="4884" spans="3:10" x14ac:dyDescent="0.25">
      <c r="C4884" s="84">
        <v>6.2174182760133378E-3</v>
      </c>
      <c r="D4884" s="91">
        <v>8.5770286195223141E-3</v>
      </c>
      <c r="E4884" s="91">
        <v>1.052446523241661E-2</v>
      </c>
      <c r="F4884" s="91">
        <v>1.19972070861422E-2</v>
      </c>
      <c r="G4884" s="92">
        <v>1.306882058161757E-2</v>
      </c>
      <c r="H4884" s="92">
        <v>1.3772305866461634E-2</v>
      </c>
      <c r="I4884" s="92">
        <v>1.4243192401551363E-2</v>
      </c>
      <c r="J4884" s="92">
        <v>1.4514567783554614E-2</v>
      </c>
    </row>
    <row r="4885" spans="3:10" x14ac:dyDescent="0.25">
      <c r="C4885" s="84">
        <v>1.8699883430739393E-2</v>
      </c>
      <c r="D4885" s="91">
        <v>2.3795341355926564E-2</v>
      </c>
      <c r="E4885" s="91">
        <v>2.7881805773706511E-2</v>
      </c>
      <c r="F4885" s="91">
        <v>3.1089957135184032E-2</v>
      </c>
      <c r="G4885" s="92">
        <v>3.3688961212578361E-2</v>
      </c>
      <c r="H4885" s="92">
        <v>3.5734275096827736E-2</v>
      </c>
      <c r="I4885" s="92">
        <v>3.750291254677815E-2</v>
      </c>
      <c r="J4885" s="92">
        <v>3.8988899896844238E-2</v>
      </c>
    </row>
    <row r="4886" spans="3:10" x14ac:dyDescent="0.25">
      <c r="C4886" s="84">
        <v>1.5405834305376778E-2</v>
      </c>
      <c r="D4886" s="91">
        <v>2.2856740616355866E-2</v>
      </c>
      <c r="E4886" s="91">
        <v>2.9037168029093563E-2</v>
      </c>
      <c r="F4886" s="91">
        <v>3.3504400757171385E-2</v>
      </c>
      <c r="G4886" s="92">
        <v>3.6474264102528874E-2</v>
      </c>
      <c r="H4886" s="92">
        <v>3.81360836102091E-2</v>
      </c>
      <c r="I4886" s="92">
        <v>3.8940236772230574E-2</v>
      </c>
      <c r="J4886" s="92">
        <v>3.8999542821061446E-2</v>
      </c>
    </row>
    <row r="4887" spans="3:10" x14ac:dyDescent="0.25">
      <c r="C4887" s="84">
        <v>6.9426188684295592E-2</v>
      </c>
      <c r="D4887" s="91">
        <v>6.4920097608348423E-2</v>
      </c>
      <c r="E4887" s="91">
        <v>6.0111344141900412E-2</v>
      </c>
      <c r="F4887" s="91">
        <v>5.5758662172096851E-2</v>
      </c>
      <c r="G4887" s="92">
        <v>5.2065481795368643E-2</v>
      </c>
      <c r="H4887" s="92">
        <v>4.8707267331010801E-2</v>
      </c>
      <c r="I4887" s="92">
        <v>4.5739262440744798E-2</v>
      </c>
      <c r="J4887" s="92">
        <v>4.2907863980029597E-2</v>
      </c>
    </row>
    <row r="4888" spans="3:10" x14ac:dyDescent="0.25">
      <c r="C4888" s="84">
        <v>7.1288589408339056E-3</v>
      </c>
      <c r="D4888" s="91">
        <v>1.0411420778855367E-2</v>
      </c>
      <c r="E4888" s="91">
        <v>1.3410112372536059E-2</v>
      </c>
      <c r="F4888" s="91">
        <v>1.5943510604617583E-2</v>
      </c>
      <c r="G4888" s="92">
        <v>1.802940024754893E-2</v>
      </c>
      <c r="H4888" s="92">
        <v>1.9659702847147381E-2</v>
      </c>
      <c r="I4888" s="92">
        <v>2.0991178347437644E-2</v>
      </c>
      <c r="J4888" s="92">
        <v>2.2048521023543596E-2</v>
      </c>
    </row>
    <row r="4889" spans="3:10" x14ac:dyDescent="0.25">
      <c r="C4889" s="84">
        <v>3.9891910744801071E-2</v>
      </c>
      <c r="D4889" s="91">
        <v>3.8264911666536373E-2</v>
      </c>
      <c r="E4889" s="91">
        <v>3.6110824022147832E-2</v>
      </c>
      <c r="F4889" s="91">
        <v>3.4022915251799957E-2</v>
      </c>
      <c r="G4889" s="92">
        <v>3.2234186325446633E-2</v>
      </c>
      <c r="H4889" s="92">
        <v>3.0618828111998567E-2</v>
      </c>
      <c r="I4889" s="92">
        <v>2.9259212144363288E-2</v>
      </c>
      <c r="J4889" s="92">
        <v>2.8024370048973631E-2</v>
      </c>
    </row>
    <row r="4890" spans="3:10" x14ac:dyDescent="0.25">
      <c r="C4890" s="84">
        <v>3.0666678018278662E-3</v>
      </c>
      <c r="D4890" s="91">
        <v>4.9547061210809184E-3</v>
      </c>
      <c r="E4890" s="91">
        <v>6.8375597080287415E-3</v>
      </c>
      <c r="F4890" s="91">
        <v>8.5395241841076559E-3</v>
      </c>
      <c r="G4890" s="92">
        <v>1.0031129113912947E-2</v>
      </c>
      <c r="H4890" s="92">
        <v>1.1302238170980389E-2</v>
      </c>
      <c r="I4890" s="92">
        <v>1.2454037710440978E-2</v>
      </c>
      <c r="J4890" s="92">
        <v>1.3521889567228412E-2</v>
      </c>
    </row>
    <row r="4891" spans="3:10" x14ac:dyDescent="0.25">
      <c r="C4891" s="84">
        <v>1.8711300340704839E-2</v>
      </c>
      <c r="D4891" s="91">
        <v>2.3444949766838707E-2</v>
      </c>
      <c r="E4891" s="91">
        <v>2.6864212690701817E-2</v>
      </c>
      <c r="F4891" s="91">
        <v>2.9257245757300647E-2</v>
      </c>
      <c r="G4891" s="92">
        <v>3.1029311561994163E-2</v>
      </c>
      <c r="H4891" s="92">
        <v>3.2332971100494504E-2</v>
      </c>
      <c r="I4891" s="92">
        <v>3.3473575608936303E-2</v>
      </c>
      <c r="J4891" s="92">
        <v>3.4463593235307677E-2</v>
      </c>
    </row>
    <row r="4892" spans="3:10" x14ac:dyDescent="0.25">
      <c r="C4892" s="84">
        <v>0.10670503847407387</v>
      </c>
      <c r="D4892" s="91">
        <v>8.4874141633576802E-2</v>
      </c>
      <c r="E4892" s="91">
        <v>7.0453715845501683E-2</v>
      </c>
      <c r="F4892" s="91">
        <v>6.0988764654023364E-2</v>
      </c>
      <c r="G4892" s="92">
        <v>5.4777931341008508E-2</v>
      </c>
      <c r="H4892" s="92">
        <v>5.0410937449448218E-2</v>
      </c>
      <c r="I4892" s="92">
        <v>4.7347240042316649E-2</v>
      </c>
      <c r="J4892" s="92">
        <v>4.4967547276319235E-2</v>
      </c>
    </row>
    <row r="4893" spans="3:10" x14ac:dyDescent="0.25">
      <c r="C4893" s="84">
        <v>8.1238604508458833E-3</v>
      </c>
      <c r="D4893" s="91">
        <v>1.1946343576251302E-2</v>
      </c>
      <c r="E4893" s="91">
        <v>1.5073696364946277E-2</v>
      </c>
      <c r="F4893" s="91">
        <v>1.7295924359199012E-2</v>
      </c>
      <c r="G4893" s="92">
        <v>1.8727573760649957E-2</v>
      </c>
      <c r="H4893" s="92">
        <v>1.946166015727302E-2</v>
      </c>
      <c r="I4893" s="92">
        <v>1.9728636975231542E-2</v>
      </c>
      <c r="J4893" s="92">
        <v>1.9596468530398821E-2</v>
      </c>
    </row>
    <row r="4894" spans="3:10" x14ac:dyDescent="0.25">
      <c r="C4894" s="84">
        <v>8.2007191804673689E-3</v>
      </c>
      <c r="D4894" s="91">
        <v>9.7577713937618011E-3</v>
      </c>
      <c r="E4894" s="91">
        <v>1.094178261156214E-2</v>
      </c>
      <c r="F4894" s="91">
        <v>1.1854957541489471E-2</v>
      </c>
      <c r="G4894" s="92">
        <v>1.2615718867832871E-2</v>
      </c>
      <c r="H4894" s="92">
        <v>1.3253688111544419E-2</v>
      </c>
      <c r="I4894" s="92">
        <v>1.3884418610584903E-2</v>
      </c>
      <c r="J4894" s="92">
        <v>1.4523048986045846E-2</v>
      </c>
    </row>
    <row r="4895" spans="3:10" x14ac:dyDescent="0.25">
      <c r="C4895" s="84">
        <v>3.3292518754881595E-3</v>
      </c>
      <c r="D4895" s="91">
        <v>5.8913544062961084E-3</v>
      </c>
      <c r="E4895" s="91">
        <v>8.5848414582309109E-3</v>
      </c>
      <c r="F4895" s="91">
        <v>1.1013615761439036E-2</v>
      </c>
      <c r="G4895" s="92">
        <v>1.3013309646899472E-2</v>
      </c>
      <c r="H4895" s="92">
        <v>1.450761573696268E-2</v>
      </c>
      <c r="I4895" s="92">
        <v>1.5605944572075788E-2</v>
      </c>
      <c r="J4895" s="92">
        <v>1.6351776280517902E-2</v>
      </c>
    </row>
    <row r="4896" spans="3:10" x14ac:dyDescent="0.25">
      <c r="C4896" s="84">
        <v>4.8121346139622906E-2</v>
      </c>
      <c r="D4896" s="91">
        <v>4.0185554943645146E-2</v>
      </c>
      <c r="E4896" s="91">
        <v>3.548811858646099E-2</v>
      </c>
      <c r="F4896" s="91">
        <v>3.2870724701558614E-2</v>
      </c>
      <c r="G4896" s="92">
        <v>3.1665841409481463E-2</v>
      </c>
      <c r="H4896" s="92">
        <v>3.1313603177424605E-2</v>
      </c>
      <c r="I4896" s="92">
        <v>3.1688132877610221E-2</v>
      </c>
      <c r="J4896" s="92">
        <v>3.255230312004443E-2</v>
      </c>
    </row>
    <row r="4897" spans="3:10" x14ac:dyDescent="0.25">
      <c r="C4897" s="84">
        <v>5.0344912646518762E-3</v>
      </c>
      <c r="D4897" s="91">
        <v>7.670079151914401E-3</v>
      </c>
      <c r="E4897" s="91">
        <v>1.0160656636895941E-2</v>
      </c>
      <c r="F4897" s="91">
        <v>1.2354809689857948E-2</v>
      </c>
      <c r="G4897" s="92">
        <v>1.4296316195537444E-2</v>
      </c>
      <c r="H4897" s="92">
        <v>1.6024431495426809E-2</v>
      </c>
      <c r="I4897" s="92">
        <v>1.7707181939905458E-2</v>
      </c>
      <c r="J4897" s="92">
        <v>1.939392913005052E-2</v>
      </c>
    </row>
    <row r="4898" spans="3:10" x14ac:dyDescent="0.25">
      <c r="C4898" s="84">
        <v>2.9635605800355919E-2</v>
      </c>
      <c r="D4898" s="91">
        <v>3.2882758456270415E-2</v>
      </c>
      <c r="E4898" s="91">
        <v>3.441546004476706E-2</v>
      </c>
      <c r="F4898" s="91">
        <v>3.499849326660915E-2</v>
      </c>
      <c r="G4898" s="92">
        <v>3.5173860071014952E-2</v>
      </c>
      <c r="H4898" s="92">
        <v>3.504441670772495E-2</v>
      </c>
      <c r="I4898" s="92">
        <v>3.4852736550895734E-2</v>
      </c>
      <c r="J4898" s="92">
        <v>3.4532485313209633E-2</v>
      </c>
    </row>
    <row r="4899" spans="3:10" x14ac:dyDescent="0.25">
      <c r="C4899" s="84">
        <v>3.5962695960303072E-3</v>
      </c>
      <c r="D4899" s="91">
        <v>6.3082809369696333E-3</v>
      </c>
      <c r="E4899" s="91">
        <v>9.2311702146891002E-3</v>
      </c>
      <c r="F4899" s="91">
        <v>1.200952125391409E-2</v>
      </c>
      <c r="G4899" s="92">
        <v>1.4507397375895206E-2</v>
      </c>
      <c r="H4899" s="92">
        <v>1.6657453024849771E-2</v>
      </c>
      <c r="I4899" s="92">
        <v>1.8583084314385254E-2</v>
      </c>
      <c r="J4899" s="92">
        <v>2.0321110106992713E-2</v>
      </c>
    </row>
    <row r="4900" spans="3:10" x14ac:dyDescent="0.25">
      <c r="C4900" s="84">
        <v>2.647418084259975E-2</v>
      </c>
      <c r="D4900" s="91">
        <v>2.9448872398396626E-2</v>
      </c>
      <c r="E4900" s="91">
        <v>3.1104836828512072E-2</v>
      </c>
      <c r="F4900" s="91">
        <v>3.2006879876781684E-2</v>
      </c>
      <c r="G4900" s="92">
        <v>3.2570791364475958E-2</v>
      </c>
      <c r="H4900" s="92">
        <v>3.2855527012467578E-2</v>
      </c>
      <c r="I4900" s="92">
        <v>3.3073093482873663E-2</v>
      </c>
      <c r="J4900" s="92">
        <v>3.3151308795545661E-2</v>
      </c>
    </row>
    <row r="4901" spans="3:10" x14ac:dyDescent="0.25">
      <c r="C4901" s="84">
        <v>8.0937986293661071E-3</v>
      </c>
      <c r="D4901" s="91">
        <v>1.1773928458203561E-2</v>
      </c>
      <c r="E4901" s="91">
        <v>1.5052050947713605E-2</v>
      </c>
      <c r="F4901" s="91">
        <v>1.7723948716887025E-2</v>
      </c>
      <c r="G4901" s="92">
        <v>1.9820863556939225E-2</v>
      </c>
      <c r="H4901" s="92">
        <v>2.1347700255096417E-2</v>
      </c>
      <c r="I4901" s="92">
        <v>2.2488602783499193E-2</v>
      </c>
      <c r="J4901" s="92">
        <v>2.3283329512239347E-2</v>
      </c>
    </row>
    <row r="4902" spans="3:10" x14ac:dyDescent="0.25">
      <c r="C4902" s="84">
        <v>9.0124349686393629E-3</v>
      </c>
      <c r="D4902" s="91">
        <v>1.1339474664959371E-2</v>
      </c>
      <c r="E4902" s="91">
        <v>1.3288072312951291E-2</v>
      </c>
      <c r="F4902" s="91">
        <v>1.4857508481119958E-2</v>
      </c>
      <c r="G4902" s="92">
        <v>1.6094382869375763E-2</v>
      </c>
      <c r="H4902" s="92">
        <v>1.6961124740841129E-2</v>
      </c>
      <c r="I4902" s="92">
        <v>1.7557461847310531E-2</v>
      </c>
      <c r="J4902" s="92">
        <v>1.7881631571074166E-2</v>
      </c>
    </row>
    <row r="4903" spans="3:10" x14ac:dyDescent="0.25">
      <c r="C4903" s="84">
        <v>1.8182324157303208E-2</v>
      </c>
      <c r="D4903" s="91">
        <v>2.2748755861148596E-2</v>
      </c>
      <c r="E4903" s="91">
        <v>2.6120884448099013E-2</v>
      </c>
      <c r="F4903" s="91">
        <v>2.8488367712823939E-2</v>
      </c>
      <c r="G4903" s="92">
        <v>3.0160803278406562E-2</v>
      </c>
      <c r="H4903" s="92">
        <v>3.1234525044306443E-2</v>
      </c>
      <c r="I4903" s="92">
        <v>3.1986979168795386E-2</v>
      </c>
      <c r="J4903" s="92">
        <v>3.2438762919010676E-2</v>
      </c>
    </row>
    <row r="4904" spans="3:10" x14ac:dyDescent="0.25">
      <c r="C4904" s="84">
        <v>5.1977366576291826E-3</v>
      </c>
      <c r="D4904" s="91">
        <v>6.6982258324630329E-3</v>
      </c>
      <c r="E4904" s="91">
        <v>7.9945792385042232E-3</v>
      </c>
      <c r="F4904" s="91">
        <v>9.0778262627726532E-3</v>
      </c>
      <c r="G4904" s="92">
        <v>9.9841200455140135E-3</v>
      </c>
      <c r="H4904" s="92">
        <v>1.0706662091325146E-2</v>
      </c>
      <c r="I4904" s="92">
        <v>1.13263074485814E-2</v>
      </c>
      <c r="J4904" s="92">
        <v>1.1857592747730605E-2</v>
      </c>
    </row>
    <row r="4905" spans="3:10" x14ac:dyDescent="0.25">
      <c r="C4905" s="84">
        <v>2.9840397933009557E-3</v>
      </c>
      <c r="D4905" s="91">
        <v>4.870008767143422E-3</v>
      </c>
      <c r="E4905" s="91">
        <v>6.8303739680797577E-3</v>
      </c>
      <c r="F4905" s="91">
        <v>8.6796709265631912E-3</v>
      </c>
      <c r="G4905" s="92">
        <v>1.0353074677272036E-2</v>
      </c>
      <c r="H4905" s="92">
        <v>1.1799856480267514E-2</v>
      </c>
      <c r="I4905" s="92">
        <v>1.3090732072952685E-2</v>
      </c>
      <c r="J4905" s="92">
        <v>1.4236922876007177E-2</v>
      </c>
    </row>
    <row r="4906" spans="3:10" x14ac:dyDescent="0.25">
      <c r="C4906" s="84">
        <v>5.6419671470756315E-3</v>
      </c>
      <c r="D4906" s="91">
        <v>8.524722158848818E-3</v>
      </c>
      <c r="E4906" s="91">
        <v>1.1500896559149505E-2</v>
      </c>
      <c r="F4906" s="91">
        <v>1.4400530225178836E-2</v>
      </c>
      <c r="G4906" s="92">
        <v>1.7174006424875331E-2</v>
      </c>
      <c r="H4906" s="92">
        <v>1.9734366922866411E-2</v>
      </c>
      <c r="I4906" s="92">
        <v>2.2161310157537775E-2</v>
      </c>
      <c r="J4906" s="92">
        <v>2.4413728169276155E-2</v>
      </c>
    </row>
    <row r="4907" spans="3:10" x14ac:dyDescent="0.25">
      <c r="C4907" s="84">
        <v>1.1831758538003938E-2</v>
      </c>
      <c r="D4907" s="91">
        <v>1.4788411125011352E-2</v>
      </c>
      <c r="E4907" s="91">
        <v>1.7181364306424137E-2</v>
      </c>
      <c r="F4907" s="91">
        <v>1.9114095250633505E-2</v>
      </c>
      <c r="G4907" s="92">
        <v>2.0754338041006761E-2</v>
      </c>
      <c r="H4907" s="92">
        <v>2.2137777835045756E-2</v>
      </c>
      <c r="I4907" s="92">
        <v>2.3444425147445117E-2</v>
      </c>
      <c r="J4907" s="92">
        <v>2.4687765924662965E-2</v>
      </c>
    </row>
    <row r="4908" spans="3:10" x14ac:dyDescent="0.25">
      <c r="C4908" s="84">
        <v>4.8834436744506611E-2</v>
      </c>
      <c r="D4908" s="91">
        <v>5.0526028590640371E-2</v>
      </c>
      <c r="E4908" s="91">
        <v>4.9169018402738643E-2</v>
      </c>
      <c r="F4908" s="91">
        <v>4.6503292620042228E-2</v>
      </c>
      <c r="G4908" s="92">
        <v>4.3528783558639976E-2</v>
      </c>
      <c r="H4908" s="92">
        <v>4.0448414182120682E-2</v>
      </c>
      <c r="I4908" s="92">
        <v>3.7548998621678729E-2</v>
      </c>
      <c r="J4908" s="92">
        <v>3.4737944307606843E-2</v>
      </c>
    </row>
    <row r="4909" spans="3:10" x14ac:dyDescent="0.25">
      <c r="C4909" s="84">
        <v>7.1327043630517286E-3</v>
      </c>
      <c r="D4909" s="91">
        <v>9.9936058562126711E-3</v>
      </c>
      <c r="E4909" s="91">
        <v>1.2358285931756165E-2</v>
      </c>
      <c r="F4909" s="91">
        <v>1.4165611433847846E-2</v>
      </c>
      <c r="G4909" s="92">
        <v>1.5526604723767747E-2</v>
      </c>
      <c r="H4909" s="92">
        <v>1.6492392181313698E-2</v>
      </c>
      <c r="I4909" s="92">
        <v>1.7219370809208261E-2</v>
      </c>
      <c r="J4909" s="92">
        <v>1.7728542193511786E-2</v>
      </c>
    </row>
    <row r="4910" spans="3:10" x14ac:dyDescent="0.25">
      <c r="C4910" s="84">
        <v>5.6873648673126526E-3</v>
      </c>
      <c r="D4910" s="91">
        <v>8.0354134677397861E-3</v>
      </c>
      <c r="E4910" s="91">
        <v>1.0123846896196323E-2</v>
      </c>
      <c r="F4910" s="91">
        <v>1.1883690674030986E-2</v>
      </c>
      <c r="G4910" s="92">
        <v>1.3368306722202303E-2</v>
      </c>
      <c r="H4910" s="92">
        <v>1.4589058617359903E-2</v>
      </c>
      <c r="I4910" s="92">
        <v>1.566807622708339E-2</v>
      </c>
      <c r="J4910" s="92">
        <v>1.6626942206040857E-2</v>
      </c>
    </row>
    <row r="4911" spans="3:10" x14ac:dyDescent="0.25">
      <c r="C4911" s="84">
        <v>3.175372664974245E-3</v>
      </c>
      <c r="D4911" s="91">
        <v>6.1535597318412554E-3</v>
      </c>
      <c r="E4911" s="91">
        <v>9.6939163997517563E-3</v>
      </c>
      <c r="F4911" s="91">
        <v>1.3299734154247039E-2</v>
      </c>
      <c r="G4911" s="92">
        <v>1.6668526880935942E-2</v>
      </c>
      <c r="H4911" s="92">
        <v>1.9601579572331489E-2</v>
      </c>
      <c r="I4911" s="92">
        <v>2.2163795506465637E-2</v>
      </c>
      <c r="J4911" s="92">
        <v>2.4351785262786335E-2</v>
      </c>
    </row>
    <row r="4912" spans="3:10" x14ac:dyDescent="0.25">
      <c r="C4912" s="84">
        <v>4.1599468020294371E-2</v>
      </c>
      <c r="D4912" s="91">
        <v>4.9352732319608648E-2</v>
      </c>
      <c r="E4912" s="91">
        <v>5.4180007341299422E-2</v>
      </c>
      <c r="F4912" s="91">
        <v>5.7004938810598267E-2</v>
      </c>
      <c r="G4912" s="92">
        <v>5.8689850672363451E-2</v>
      </c>
      <c r="H4912" s="92">
        <v>5.9473117429567353E-2</v>
      </c>
      <c r="I4912" s="92">
        <v>5.9830338669801822E-2</v>
      </c>
      <c r="J4912" s="92">
        <v>5.9685514818973412E-2</v>
      </c>
    </row>
    <row r="4913" spans="3:10" x14ac:dyDescent="0.25">
      <c r="C4913" s="84">
        <v>1.5227582344439935E-2</v>
      </c>
      <c r="D4913" s="91">
        <v>1.8469046914314134E-2</v>
      </c>
      <c r="E4913" s="91">
        <v>2.0970890342458665E-2</v>
      </c>
      <c r="F4913" s="91">
        <v>2.293691069503356E-2</v>
      </c>
      <c r="G4913" s="92">
        <v>2.4572162189446342E-2</v>
      </c>
      <c r="H4913" s="92">
        <v>2.5874380479354805E-2</v>
      </c>
      <c r="I4913" s="92">
        <v>2.6987343741075892E-2</v>
      </c>
      <c r="J4913" s="92">
        <v>2.7854079898740367E-2</v>
      </c>
    </row>
    <row r="4914" spans="3:10" x14ac:dyDescent="0.25">
      <c r="C4914" s="84">
        <v>2.7856895215533774E-3</v>
      </c>
      <c r="D4914" s="91">
        <v>4.5685325479188788E-3</v>
      </c>
      <c r="E4914" s="91">
        <v>6.4393634367962919E-3</v>
      </c>
      <c r="F4914" s="91">
        <v>8.2034720625370067E-3</v>
      </c>
      <c r="G4914" s="92">
        <v>9.787038693524366E-3</v>
      </c>
      <c r="H4914" s="92">
        <v>1.1147531817794723E-2</v>
      </c>
      <c r="I4914" s="92">
        <v>1.237201567696535E-2</v>
      </c>
      <c r="J4914" s="92">
        <v>1.3497751998800283E-2</v>
      </c>
    </row>
    <row r="4915" spans="3:10" x14ac:dyDescent="0.25">
      <c r="C4915" s="84">
        <v>6.8040470524087376E-3</v>
      </c>
      <c r="D4915" s="91">
        <v>9.9236002393202679E-3</v>
      </c>
      <c r="E4915" s="91">
        <v>1.2879565191995242E-2</v>
      </c>
      <c r="F4915" s="91">
        <v>1.5473699007513705E-2</v>
      </c>
      <c r="G4915" s="92">
        <v>1.7689238908349291E-2</v>
      </c>
      <c r="H4915" s="92">
        <v>1.9501194327519535E-2</v>
      </c>
      <c r="I4915" s="92">
        <v>2.1065076022142717E-2</v>
      </c>
      <c r="J4915" s="92">
        <v>2.2413561344109836E-2</v>
      </c>
    </row>
    <row r="4916" spans="3:10" x14ac:dyDescent="0.25">
      <c r="C4916" s="84">
        <v>7.3290680063232694E-3</v>
      </c>
      <c r="D4916" s="91">
        <v>1.0646492914354717E-2</v>
      </c>
      <c r="E4916" s="91">
        <v>1.373395565814748E-2</v>
      </c>
      <c r="F4916" s="91">
        <v>1.6464064211656648E-2</v>
      </c>
      <c r="G4916" s="92">
        <v>1.8887582034615588E-2</v>
      </c>
      <c r="H4916" s="92">
        <v>2.1002833745676491E-2</v>
      </c>
      <c r="I4916" s="92">
        <v>2.2964545424047134E-2</v>
      </c>
      <c r="J4916" s="92">
        <v>2.477668145463854E-2</v>
      </c>
    </row>
    <row r="4917" spans="3:10" x14ac:dyDescent="0.25">
      <c r="C4917" s="84">
        <v>2.5969614500558989E-3</v>
      </c>
      <c r="D4917" s="91">
        <v>4.0426835973724597E-3</v>
      </c>
      <c r="E4917" s="91">
        <v>5.4033159401358942E-3</v>
      </c>
      <c r="F4917" s="91">
        <v>6.5489034508954928E-3</v>
      </c>
      <c r="G4917" s="92">
        <v>7.4655022759337513E-3</v>
      </c>
      <c r="H4917" s="92">
        <v>8.1534756454976782E-3</v>
      </c>
      <c r="I4917" s="92">
        <v>8.6936824192166105E-3</v>
      </c>
      <c r="J4917" s="92">
        <v>9.1165517597093289E-3</v>
      </c>
    </row>
    <row r="4918" spans="3:10" x14ac:dyDescent="0.25">
      <c r="C4918" s="84">
        <v>3.3965467958014646E-2</v>
      </c>
      <c r="D4918" s="91">
        <v>3.8955890274075276E-2</v>
      </c>
      <c r="E4918" s="91">
        <v>4.1675859115691195E-2</v>
      </c>
      <c r="F4918" s="91">
        <v>4.3071463065393251E-2</v>
      </c>
      <c r="G4918" s="92">
        <v>4.390829059839256E-2</v>
      </c>
      <c r="H4918" s="92">
        <v>4.4409675921909565E-2</v>
      </c>
      <c r="I4918" s="92">
        <v>4.4951523474139721E-2</v>
      </c>
      <c r="J4918" s="92">
        <v>4.5495419951896834E-2</v>
      </c>
    </row>
    <row r="4919" spans="3:10" x14ac:dyDescent="0.25">
      <c r="C4919" s="84">
        <v>4.1430388039424681E-3</v>
      </c>
      <c r="D4919" s="91">
        <v>6.1345000714049455E-3</v>
      </c>
      <c r="E4919" s="91">
        <v>7.9991038274576202E-3</v>
      </c>
      <c r="F4919" s="91">
        <v>9.6257392297188528E-3</v>
      </c>
      <c r="G4919" s="92">
        <v>1.1022679401199035E-2</v>
      </c>
      <c r="H4919" s="92">
        <v>1.2183391667526825E-2</v>
      </c>
      <c r="I4919" s="92">
        <v>1.3205060921232935E-2</v>
      </c>
      <c r="J4919" s="92">
        <v>1.4107226972982103E-2</v>
      </c>
    </row>
    <row r="4920" spans="3:10" x14ac:dyDescent="0.25">
      <c r="C4920" s="84">
        <v>4.5325653650398548E-2</v>
      </c>
      <c r="D4920" s="91">
        <v>4.8087851022630926E-2</v>
      </c>
      <c r="E4920" s="91">
        <v>4.9279898689844552E-2</v>
      </c>
      <c r="F4920" s="91">
        <v>4.9669504566876924E-2</v>
      </c>
      <c r="G4920" s="92">
        <v>4.9721405645392569E-2</v>
      </c>
      <c r="H4920" s="92">
        <v>4.9389392641358401E-2</v>
      </c>
      <c r="I4920" s="92">
        <v>4.8920882525570204E-2</v>
      </c>
      <c r="J4920" s="92">
        <v>4.8189005351700516E-2</v>
      </c>
    </row>
    <row r="4921" spans="3:10" x14ac:dyDescent="0.25">
      <c r="C4921" s="84">
        <v>2.0206128135290238E-2</v>
      </c>
      <c r="D4921" s="91">
        <v>2.7014034715964311E-2</v>
      </c>
      <c r="E4921" s="91">
        <v>3.2524927408322322E-2</v>
      </c>
      <c r="F4921" s="91">
        <v>3.6815384346394461E-2</v>
      </c>
      <c r="G4921" s="92">
        <v>4.0261102150352043E-2</v>
      </c>
      <c r="H4921" s="92">
        <v>4.300337309503529E-2</v>
      </c>
      <c r="I4921" s="92">
        <v>4.5419764141783205E-2</v>
      </c>
      <c r="J4921" s="92">
        <v>4.7509550474383919E-2</v>
      </c>
    </row>
    <row r="4922" spans="3:10" x14ac:dyDescent="0.25">
      <c r="C4922" s="84">
        <v>5.0210401414348016E-2</v>
      </c>
      <c r="D4922" s="91">
        <v>4.758050786506067E-2</v>
      </c>
      <c r="E4922" s="91">
        <v>4.4664852010611301E-2</v>
      </c>
      <c r="F4922" s="91">
        <v>4.2083313259389729E-2</v>
      </c>
      <c r="G4922" s="92">
        <v>4.0068109465985054E-2</v>
      </c>
      <c r="H4922" s="92">
        <v>3.8445526542582084E-2</v>
      </c>
      <c r="I4922" s="92">
        <v>3.7316653727876029E-2</v>
      </c>
      <c r="J4922" s="92">
        <v>3.6514704957908831E-2</v>
      </c>
    </row>
    <row r="4923" spans="3:10" x14ac:dyDescent="0.25">
      <c r="C4923" s="84">
        <v>1.2609301156403387E-2</v>
      </c>
      <c r="D4923" s="91">
        <v>1.6197418926598754E-2</v>
      </c>
      <c r="E4923" s="91">
        <v>1.8890475324955833E-2</v>
      </c>
      <c r="F4923" s="91">
        <v>2.0814648930321519E-2</v>
      </c>
      <c r="G4923" s="92">
        <v>2.2226598390531174E-2</v>
      </c>
      <c r="H4923" s="92">
        <v>2.3231755951753318E-2</v>
      </c>
      <c r="I4923" s="92">
        <v>2.4059733193441374E-2</v>
      </c>
      <c r="J4923" s="92">
        <v>2.4737070923937048E-2</v>
      </c>
    </row>
    <row r="4924" spans="3:10" x14ac:dyDescent="0.25">
      <c r="C4924" s="84">
        <v>1.8158389212572772E-2</v>
      </c>
      <c r="D4924" s="91">
        <v>1.917075269565759E-2</v>
      </c>
      <c r="E4924" s="91">
        <v>1.9869281724709722E-2</v>
      </c>
      <c r="F4924" s="91">
        <v>2.0495836767704511E-2</v>
      </c>
      <c r="G4924" s="92">
        <v>2.1217325323364247E-2</v>
      </c>
      <c r="H4924" s="92">
        <v>2.2029947861343546E-2</v>
      </c>
      <c r="I4924" s="92">
        <v>2.3085039520412982E-2</v>
      </c>
      <c r="J4924" s="92">
        <v>2.438446609414276E-2</v>
      </c>
    </row>
    <row r="4925" spans="3:10" x14ac:dyDescent="0.25">
      <c r="C4925" s="84">
        <v>3.0026299936147572E-2</v>
      </c>
      <c r="D4925" s="91">
        <v>3.7725088170881847E-2</v>
      </c>
      <c r="E4925" s="91">
        <v>4.2926615374057828E-2</v>
      </c>
      <c r="F4925" s="91">
        <v>4.6031302232292216E-2</v>
      </c>
      <c r="G4925" s="92">
        <v>4.7669243310830965E-2</v>
      </c>
      <c r="H4925" s="92">
        <v>4.8077791693454698E-2</v>
      </c>
      <c r="I4925" s="92">
        <v>4.7718485672163816E-2</v>
      </c>
      <c r="J4925" s="92">
        <v>4.6617029342133451E-2</v>
      </c>
    </row>
    <row r="4926" spans="3:10" x14ac:dyDescent="0.25">
      <c r="C4926" s="84">
        <v>1.7661318063513193E-2</v>
      </c>
      <c r="D4926" s="91">
        <v>2.0598923342355597E-2</v>
      </c>
      <c r="E4926" s="91">
        <v>2.2489023370490462E-2</v>
      </c>
      <c r="F4926" s="91">
        <v>2.3693224746817863E-2</v>
      </c>
      <c r="G4926" s="92">
        <v>2.4535436408324066E-2</v>
      </c>
      <c r="H4926" s="92">
        <v>2.5095746659726331E-2</v>
      </c>
      <c r="I4926" s="92">
        <v>2.5576517228814953E-2</v>
      </c>
      <c r="J4926" s="92">
        <v>2.5968063628320322E-2</v>
      </c>
    </row>
    <row r="4927" spans="3:10" x14ac:dyDescent="0.25">
      <c r="C4927" s="84">
        <v>2.2424243299497028E-3</v>
      </c>
      <c r="D4927" s="91">
        <v>3.8868319974578367E-3</v>
      </c>
      <c r="E4927" s="91">
        <v>5.7108816238036365E-3</v>
      </c>
      <c r="F4927" s="91">
        <v>7.4950546835844591E-3</v>
      </c>
      <c r="G4927" s="92">
        <v>9.1159608100681178E-3</v>
      </c>
      <c r="H4927" s="92">
        <v>1.0486556965441157E-2</v>
      </c>
      <c r="I4927" s="92">
        <v>1.1657152912999215E-2</v>
      </c>
      <c r="J4927" s="92">
        <v>1.264808942921716E-2</v>
      </c>
    </row>
    <row r="4928" spans="3:10" x14ac:dyDescent="0.25">
      <c r="C4928" s="84">
        <v>3.4548431108121047E-3</v>
      </c>
      <c r="D4928" s="91">
        <v>5.7880723262674844E-3</v>
      </c>
      <c r="E4928" s="91">
        <v>8.3350207722601762E-3</v>
      </c>
      <c r="F4928" s="91">
        <v>1.079999401722362E-2</v>
      </c>
      <c r="G4928" s="92">
        <v>1.3003331940843233E-2</v>
      </c>
      <c r="H4928" s="92">
        <v>1.4798423209836441E-2</v>
      </c>
      <c r="I4928" s="92">
        <v>1.6225430910457347E-2</v>
      </c>
      <c r="J4928" s="92">
        <v>1.7281328573257156E-2</v>
      </c>
    </row>
    <row r="4929" spans="3:10" x14ac:dyDescent="0.25">
      <c r="C4929" s="84">
        <v>3.3120679022967002E-3</v>
      </c>
      <c r="D4929" s="91">
        <v>4.7343622340162298E-3</v>
      </c>
      <c r="E4929" s="91">
        <v>6.0425501006817536E-3</v>
      </c>
      <c r="F4929" s="91">
        <v>7.1745561752092867E-3</v>
      </c>
      <c r="G4929" s="92">
        <v>8.1434247593270975E-3</v>
      </c>
      <c r="H4929" s="92">
        <v>8.9454297036111307E-3</v>
      </c>
      <c r="I4929" s="92">
        <v>9.6526053586138347E-3</v>
      </c>
      <c r="J4929" s="92">
        <v>1.0280432357366051E-2</v>
      </c>
    </row>
    <row r="4930" spans="3:10" x14ac:dyDescent="0.25">
      <c r="C4930" s="84">
        <v>5.1457335753553575E-3</v>
      </c>
      <c r="D4930" s="91">
        <v>7.3048056525760264E-3</v>
      </c>
      <c r="E4930" s="91">
        <v>9.3343052328103658E-3</v>
      </c>
      <c r="F4930" s="91">
        <v>1.1151995476525444E-2</v>
      </c>
      <c r="G4930" s="92">
        <v>1.277889463239652E-2</v>
      </c>
      <c r="H4930" s="92">
        <v>1.4207134958555781E-2</v>
      </c>
      <c r="I4930" s="92">
        <v>1.5551074337632941E-2</v>
      </c>
      <c r="J4930" s="92">
        <v>1.6840071588228915E-2</v>
      </c>
    </row>
    <row r="4931" spans="3:10" x14ac:dyDescent="0.25">
      <c r="C4931" s="84">
        <v>9.1361081549643525E-3</v>
      </c>
      <c r="D4931" s="91">
        <v>1.2495680155705822E-2</v>
      </c>
      <c r="E4931" s="91">
        <v>1.535677129446552E-2</v>
      </c>
      <c r="F4931" s="91">
        <v>1.7586124674359774E-2</v>
      </c>
      <c r="G4931" s="92">
        <v>1.9221140179551649E-2</v>
      </c>
      <c r="H4931" s="92">
        <v>2.0252673382937125E-2</v>
      </c>
      <c r="I4931" s="92">
        <v>2.0847435378952426E-2</v>
      </c>
      <c r="J4931" s="92">
        <v>2.1043186915251245E-2</v>
      </c>
    </row>
    <row r="4932" spans="3:10" x14ac:dyDescent="0.25">
      <c r="C4932" s="84">
        <v>2.4237752562614456E-2</v>
      </c>
      <c r="D4932" s="91">
        <v>2.8734618352349632E-2</v>
      </c>
      <c r="E4932" s="91">
        <v>3.1646249593126723E-2</v>
      </c>
      <c r="F4932" s="91">
        <v>3.3452197155247186E-2</v>
      </c>
      <c r="G4932" s="92">
        <v>3.4630578629110773E-2</v>
      </c>
      <c r="H4932" s="92">
        <v>3.5325107444141024E-2</v>
      </c>
      <c r="I4932" s="92">
        <v>3.5844339776722994E-2</v>
      </c>
      <c r="J4932" s="92">
        <v>3.6187165138977809E-2</v>
      </c>
    </row>
    <row r="4933" spans="3:10" x14ac:dyDescent="0.25">
      <c r="C4933" s="84">
        <v>2.5633758906397571E-2</v>
      </c>
      <c r="D4933" s="91">
        <v>3.0504459063891924E-2</v>
      </c>
      <c r="E4933" s="91">
        <v>3.3363756064223198E-2</v>
      </c>
      <c r="F4933" s="91">
        <v>3.4950796828529716E-2</v>
      </c>
      <c r="G4933" s="92">
        <v>3.5953981567719978E-2</v>
      </c>
      <c r="H4933" s="92">
        <v>3.6621017589927619E-2</v>
      </c>
      <c r="I4933" s="92">
        <v>3.7299317827068433E-2</v>
      </c>
      <c r="J4933" s="92">
        <v>3.7969138471262057E-2</v>
      </c>
    </row>
    <row r="4934" spans="3:10" x14ac:dyDescent="0.25">
      <c r="C4934" s="84">
        <v>3.8415509612017016E-3</v>
      </c>
      <c r="D4934" s="91">
        <v>6.216588275359522E-3</v>
      </c>
      <c r="E4934" s="91">
        <v>8.6666505255796455E-3</v>
      </c>
      <c r="F4934" s="91">
        <v>1.0933617591230399E-2</v>
      </c>
      <c r="G4934" s="92">
        <v>1.2904547684286404E-2</v>
      </c>
      <c r="H4934" s="92">
        <v>1.4488205216428124E-2</v>
      </c>
      <c r="I4934" s="92">
        <v>1.5750660840278451E-2</v>
      </c>
      <c r="J4934" s="92">
        <v>1.6688751212202011E-2</v>
      </c>
    </row>
    <row r="4935" spans="3:10" x14ac:dyDescent="0.25">
      <c r="C4935" s="84">
        <v>1.2832206341027003E-3</v>
      </c>
      <c r="D4935" s="91">
        <v>2.7761812323970391E-3</v>
      </c>
      <c r="E4935" s="91">
        <v>4.7262401800421171E-3</v>
      </c>
      <c r="F4935" s="91">
        <v>6.852557135549376E-3</v>
      </c>
      <c r="G4935" s="92">
        <v>8.9320872179323735E-3</v>
      </c>
      <c r="H4935" s="92">
        <v>1.079448887089525E-2</v>
      </c>
      <c r="I4935" s="92">
        <v>1.2429446261746364E-2</v>
      </c>
      <c r="J4935" s="92">
        <v>1.3813537469979906E-2</v>
      </c>
    </row>
    <row r="4936" spans="3:10" x14ac:dyDescent="0.25">
      <c r="C4936" s="84">
        <v>8.9772068152755447E-3</v>
      </c>
      <c r="D4936" s="91">
        <v>1.2745952350141473E-2</v>
      </c>
      <c r="E4936" s="91">
        <v>1.6214914371233177E-2</v>
      </c>
      <c r="F4936" s="91">
        <v>1.9162116955925016E-2</v>
      </c>
      <c r="G4936" s="92">
        <v>2.154432468366016E-2</v>
      </c>
      <c r="H4936" s="92">
        <v>2.3276102413369908E-2</v>
      </c>
      <c r="I4936" s="92">
        <v>2.4483028601593012E-2</v>
      </c>
      <c r="J4936" s="92">
        <v>2.515635106179347E-2</v>
      </c>
    </row>
    <row r="4937" spans="3:10" x14ac:dyDescent="0.25">
      <c r="C4937" s="84">
        <v>4.0778169406593375E-3</v>
      </c>
      <c r="D4937" s="91">
        <v>7.1337526197550955E-3</v>
      </c>
      <c r="E4937" s="91">
        <v>1.0513425353816054E-2</v>
      </c>
      <c r="F4937" s="91">
        <v>1.3864073236260528E-2</v>
      </c>
      <c r="G4937" s="92">
        <v>1.7028409940914771E-2</v>
      </c>
      <c r="H4937" s="92">
        <v>1.9879607330722471E-2</v>
      </c>
      <c r="I4937" s="92">
        <v>2.2487316778925927E-2</v>
      </c>
      <c r="J4937" s="92">
        <v>2.4806725445429355E-2</v>
      </c>
    </row>
    <row r="4938" spans="3:10" x14ac:dyDescent="0.25">
      <c r="C4938" s="84">
        <v>2.2025860190885281E-2</v>
      </c>
      <c r="D4938" s="91">
        <v>2.4370779704151323E-2</v>
      </c>
      <c r="E4938" s="91">
        <v>2.5389566919984282E-2</v>
      </c>
      <c r="F4938" s="91">
        <v>2.5671470321627976E-2</v>
      </c>
      <c r="G4938" s="92">
        <v>2.5647405101455946E-2</v>
      </c>
      <c r="H4938" s="92">
        <v>2.5424718415362969E-2</v>
      </c>
      <c r="I4938" s="92">
        <v>2.5208935283146893E-2</v>
      </c>
      <c r="J4938" s="92">
        <v>2.4977444752096019E-2</v>
      </c>
    </row>
    <row r="4939" spans="3:10" x14ac:dyDescent="0.25">
      <c r="C4939" s="84">
        <v>1.4415147414036598E-2</v>
      </c>
      <c r="D4939" s="91">
        <v>1.7404973158269672E-2</v>
      </c>
      <c r="E4939" s="91">
        <v>1.9559843123963149E-2</v>
      </c>
      <c r="F4939" s="91">
        <v>2.1078345096326681E-2</v>
      </c>
      <c r="G4939" s="92">
        <v>2.2173940095290938E-2</v>
      </c>
      <c r="H4939" s="92">
        <v>2.2874153351595913E-2</v>
      </c>
      <c r="I4939" s="92">
        <v>2.3336441453411474E-2</v>
      </c>
      <c r="J4939" s="92">
        <v>2.3537629908122016E-2</v>
      </c>
    </row>
    <row r="4940" spans="3:10" x14ac:dyDescent="0.25">
      <c r="C4940" s="84">
        <v>8.8959632511541303E-3</v>
      </c>
      <c r="D4940" s="91">
        <v>1.3170346489646845E-2</v>
      </c>
      <c r="E4940" s="91">
        <v>1.7288187019914501E-2</v>
      </c>
      <c r="F4940" s="91">
        <v>2.0978013562952688E-2</v>
      </c>
      <c r="G4940" s="92">
        <v>2.4198525830200945E-2</v>
      </c>
      <c r="H4940" s="92">
        <v>2.6877916801178202E-2</v>
      </c>
      <c r="I4940" s="92">
        <v>2.9180360391882855E-2</v>
      </c>
      <c r="J4940" s="92">
        <v>3.1100352866531476E-2</v>
      </c>
    </row>
    <row r="4941" spans="3:10" x14ac:dyDescent="0.25">
      <c r="C4941" s="84">
        <v>1.3437505389410354E-2</v>
      </c>
      <c r="D4941" s="91">
        <v>2.0145767601216669E-2</v>
      </c>
      <c r="E4941" s="91">
        <v>2.5402023900044958E-2</v>
      </c>
      <c r="F4941" s="91">
        <v>2.8852333583756235E-2</v>
      </c>
      <c r="G4941" s="92">
        <v>3.0820126402050018E-2</v>
      </c>
      <c r="H4941" s="92">
        <v>3.1583244073525203E-2</v>
      </c>
      <c r="I4941" s="92">
        <v>3.1590904225078015E-2</v>
      </c>
      <c r="J4941" s="92">
        <v>3.0984461587806753E-2</v>
      </c>
    </row>
    <row r="4942" spans="3:10" x14ac:dyDescent="0.25">
      <c r="C4942" s="84">
        <v>1.1811733642630643E-2</v>
      </c>
      <c r="D4942" s="91">
        <v>1.4917575042829784E-2</v>
      </c>
      <c r="E4942" s="91">
        <v>1.7059704242574407E-2</v>
      </c>
      <c r="F4942" s="91">
        <v>1.8423240943888808E-2</v>
      </c>
      <c r="G4942" s="92">
        <v>1.9280458326181218E-2</v>
      </c>
      <c r="H4942" s="92">
        <v>1.9740262737704472E-2</v>
      </c>
      <c r="I4942" s="92">
        <v>2.0000981888441616E-2</v>
      </c>
      <c r="J4942" s="92">
        <v>2.0081945661821695E-2</v>
      </c>
    </row>
    <row r="4943" spans="3:10" x14ac:dyDescent="0.25">
      <c r="C4943" s="84">
        <v>1.5386335731571494E-2</v>
      </c>
      <c r="D4943" s="91">
        <v>2.0385037139133293E-2</v>
      </c>
      <c r="E4943" s="91">
        <v>2.4464342246398155E-2</v>
      </c>
      <c r="F4943" s="91">
        <v>2.7584526715621036E-2</v>
      </c>
      <c r="G4943" s="92">
        <v>2.9890349867554698E-2</v>
      </c>
      <c r="H4943" s="92">
        <v>3.1371929508819382E-2</v>
      </c>
      <c r="I4943" s="92">
        <v>3.2241709486186119E-2</v>
      </c>
      <c r="J4943" s="92">
        <v>3.2493332611414308E-2</v>
      </c>
    </row>
    <row r="4944" spans="3:10" x14ac:dyDescent="0.25">
      <c r="C4944" s="84">
        <v>4.6379468738684459E-3</v>
      </c>
      <c r="D4944" s="91">
        <v>6.591169745397067E-3</v>
      </c>
      <c r="E4944" s="91">
        <v>8.4858887370701311E-3</v>
      </c>
      <c r="F4944" s="91">
        <v>1.0203392541785485E-2</v>
      </c>
      <c r="G4944" s="92">
        <v>1.1689208357785981E-2</v>
      </c>
      <c r="H4944" s="92">
        <v>1.2859333488936734E-2</v>
      </c>
      <c r="I4944" s="92">
        <v>1.3755245252598823E-2</v>
      </c>
      <c r="J4944" s="92">
        <v>1.4362656380999525E-2</v>
      </c>
    </row>
    <row r="4945" spans="3:10" x14ac:dyDescent="0.25">
      <c r="C4945" s="84">
        <v>9.6309494385206623E-3</v>
      </c>
      <c r="D4945" s="91">
        <v>1.2851520184001704E-2</v>
      </c>
      <c r="E4945" s="91">
        <v>1.5447891548288033E-2</v>
      </c>
      <c r="F4945" s="91">
        <v>1.7464202802654746E-2</v>
      </c>
      <c r="G4945" s="92">
        <v>1.9089926543356922E-2</v>
      </c>
      <c r="H4945" s="92">
        <v>2.0406502717784818E-2</v>
      </c>
      <c r="I4945" s="92">
        <v>2.1610961854725542E-2</v>
      </c>
      <c r="J4945" s="92">
        <v>2.272461072874685E-2</v>
      </c>
    </row>
    <row r="4946" spans="3:10" x14ac:dyDescent="0.25">
      <c r="C4946" s="84">
        <v>9.5485988576870674E-3</v>
      </c>
      <c r="D4946" s="91">
        <v>1.5042422238650594E-2</v>
      </c>
      <c r="E4946" s="91">
        <v>2.0568468163176389E-2</v>
      </c>
      <c r="F4946" s="91">
        <v>2.5608832443882949E-2</v>
      </c>
      <c r="G4946" s="92">
        <v>2.9963721512015918E-2</v>
      </c>
      <c r="H4946" s="92">
        <v>3.34294450779433E-2</v>
      </c>
      <c r="I4946" s="92">
        <v>3.6112000275092843E-2</v>
      </c>
      <c r="J4946" s="92">
        <v>3.7917849238035657E-2</v>
      </c>
    </row>
    <row r="4947" spans="3:10" x14ac:dyDescent="0.25">
      <c r="C4947" s="84">
        <v>4.4715897483808597E-3</v>
      </c>
      <c r="D4947" s="91">
        <v>7.9491626319382561E-3</v>
      </c>
      <c r="E4947" s="91">
        <v>1.1650451227974899E-2</v>
      </c>
      <c r="F4947" s="91">
        <v>1.5085160664685619E-2</v>
      </c>
      <c r="G4947" s="92">
        <v>1.8065804614400324E-2</v>
      </c>
      <c r="H4947" s="92">
        <v>2.0493004883564377E-2</v>
      </c>
      <c r="I4947" s="92">
        <v>2.2493291724998716E-2</v>
      </c>
      <c r="J4947" s="92">
        <v>2.4077064094092833E-2</v>
      </c>
    </row>
    <row r="4948" spans="3:10" x14ac:dyDescent="0.25">
      <c r="C4948" s="84">
        <v>5.9176477274693337E-3</v>
      </c>
      <c r="D4948" s="91">
        <v>8.5847577435953903E-3</v>
      </c>
      <c r="E4948" s="91">
        <v>1.1081007070692685E-2</v>
      </c>
      <c r="F4948" s="91">
        <v>1.3260023332155518E-2</v>
      </c>
      <c r="G4948" s="92">
        <v>1.512005567283063E-2</v>
      </c>
      <c r="H4948" s="92">
        <v>1.6634488097504573E-2</v>
      </c>
      <c r="I4948" s="92">
        <v>1.7918242751554E-2</v>
      </c>
      <c r="J4948" s="92">
        <v>1.8976900989381536E-2</v>
      </c>
    </row>
    <row r="4949" spans="3:10" x14ac:dyDescent="0.25">
      <c r="C4949" s="84">
        <v>8.9208904567164625E-4</v>
      </c>
      <c r="D4949" s="91">
        <v>1.9488482652884088E-3</v>
      </c>
      <c r="E4949" s="91">
        <v>3.4775132734233415E-3</v>
      </c>
      <c r="F4949" s="91">
        <v>5.3772129494097862E-3</v>
      </c>
      <c r="G4949" s="92">
        <v>7.5191512051344432E-3</v>
      </c>
      <c r="H4949" s="92">
        <v>9.7530743672950872E-3</v>
      </c>
      <c r="I4949" s="92">
        <v>1.2038882095483301E-2</v>
      </c>
      <c r="J4949" s="92">
        <v>1.4327039890233767E-2</v>
      </c>
    </row>
    <row r="4950" spans="3:10" x14ac:dyDescent="0.25">
      <c r="C4950" s="84">
        <v>3.9192162446733091E-3</v>
      </c>
      <c r="D4950" s="91">
        <v>6.281563716274835E-3</v>
      </c>
      <c r="E4950" s="91">
        <v>8.5859434708823647E-3</v>
      </c>
      <c r="F4950" s="91">
        <v>1.0561522329543159E-2</v>
      </c>
      <c r="G4950" s="92">
        <v>1.2120650285681205E-2</v>
      </c>
      <c r="H4950" s="92">
        <v>1.3216114306926201E-2</v>
      </c>
      <c r="I4950" s="92">
        <v>1.3952759749480015E-2</v>
      </c>
      <c r="J4950" s="92">
        <v>1.4372069294028273E-2</v>
      </c>
    </row>
    <row r="4951" spans="3:10" x14ac:dyDescent="0.25">
      <c r="C4951" s="84">
        <v>6.2424251523298165E-3</v>
      </c>
      <c r="D4951" s="91">
        <v>8.7458543344440861E-3</v>
      </c>
      <c r="E4951" s="91">
        <v>1.1134250655486089E-2</v>
      </c>
      <c r="F4951" s="91">
        <v>1.3298663106909735E-2</v>
      </c>
      <c r="G4951" s="92">
        <v>1.5228787024337635E-2</v>
      </c>
      <c r="H4951" s="92">
        <v>1.6878735065866048E-2</v>
      </c>
      <c r="I4951" s="92">
        <v>1.8356756922367944E-2</v>
      </c>
      <c r="J4951" s="92">
        <v>1.9678458109275664E-2</v>
      </c>
    </row>
    <row r="4952" spans="3:10" x14ac:dyDescent="0.25">
      <c r="C4952" s="84">
        <v>9.0972784294323667E-3</v>
      </c>
      <c r="D4952" s="91">
        <v>1.6003198573137995E-2</v>
      </c>
      <c r="E4952" s="91">
        <v>2.2908520643052148E-2</v>
      </c>
      <c r="F4952" s="91">
        <v>2.8716601950829916E-2</v>
      </c>
      <c r="G4952" s="92">
        <v>3.307772111570443E-2</v>
      </c>
      <c r="H4952" s="92">
        <v>3.5885182062256063E-2</v>
      </c>
      <c r="I4952" s="92">
        <v>3.7453606695202986E-2</v>
      </c>
      <c r="J4952" s="92">
        <v>3.7884898541659162E-2</v>
      </c>
    </row>
    <row r="4953" spans="3:10" x14ac:dyDescent="0.25">
      <c r="C4953" s="84">
        <v>6.4440223512015745E-3</v>
      </c>
      <c r="D4953" s="91">
        <v>9.5149746717836225E-3</v>
      </c>
      <c r="E4953" s="91">
        <v>1.2200096432744835E-2</v>
      </c>
      <c r="F4953" s="91">
        <v>1.4254913295731182E-2</v>
      </c>
      <c r="G4953" s="92">
        <v>1.5658145429585331E-2</v>
      </c>
      <c r="H4953" s="92">
        <v>1.6398645282475772E-2</v>
      </c>
      <c r="I4953" s="92">
        <v>1.6630478073179494E-2</v>
      </c>
      <c r="J4953" s="92">
        <v>1.6415368850084756E-2</v>
      </c>
    </row>
    <row r="4954" spans="3:10" x14ac:dyDescent="0.25">
      <c r="C4954" s="84">
        <v>2.5358664877089043E-2</v>
      </c>
      <c r="D4954" s="91">
        <v>2.4160051632182419E-2</v>
      </c>
      <c r="E4954" s="91">
        <v>2.2747678585541949E-2</v>
      </c>
      <c r="F4954" s="91">
        <v>2.1419174304804056E-2</v>
      </c>
      <c r="G4954" s="92">
        <v>2.028597627114222E-2</v>
      </c>
      <c r="H4954" s="92">
        <v>1.9260984514331562E-2</v>
      </c>
      <c r="I4954" s="92">
        <v>1.8403476050855974E-2</v>
      </c>
      <c r="J4954" s="92">
        <v>1.7646148981403008E-2</v>
      </c>
    </row>
    <row r="4955" spans="3:10" x14ac:dyDescent="0.25">
      <c r="C4955" s="84">
        <v>5.0673592666883741E-3</v>
      </c>
      <c r="D4955" s="91">
        <v>7.4627132837696199E-3</v>
      </c>
      <c r="E4955" s="91">
        <v>9.7088083795048661E-3</v>
      </c>
      <c r="F4955" s="91">
        <v>1.166194752298976E-2</v>
      </c>
      <c r="G4955" s="92">
        <v>1.3321539381252474E-2</v>
      </c>
      <c r="H4955" s="92">
        <v>1.4675015419465287E-2</v>
      </c>
      <c r="I4955" s="92">
        <v>1.5840655664849459E-2</v>
      </c>
      <c r="J4955" s="92">
        <v>1.6845241640533231E-2</v>
      </c>
    </row>
    <row r="4956" spans="3:10" x14ac:dyDescent="0.25">
      <c r="C4956" s="84">
        <v>2.1124337262357185E-2</v>
      </c>
      <c r="D4956" s="91">
        <v>2.4575742000722437E-2</v>
      </c>
      <c r="E4956" s="91">
        <v>2.702662646870467E-2</v>
      </c>
      <c r="F4956" s="91">
        <v>2.874423583611074E-2</v>
      </c>
      <c r="G4956" s="92">
        <v>2.99962843046803E-2</v>
      </c>
      <c r="H4956" s="92">
        <v>3.0820475519300769E-2</v>
      </c>
      <c r="I4956" s="92">
        <v>3.1452278700709657E-2</v>
      </c>
      <c r="J4956" s="92">
        <v>3.1892131039811603E-2</v>
      </c>
    </row>
    <row r="4957" spans="3:10" x14ac:dyDescent="0.25">
      <c r="C4957" s="84">
        <v>3.3818574023933179E-2</v>
      </c>
      <c r="D4957" s="91">
        <v>3.8785002530585852E-2</v>
      </c>
      <c r="E4957" s="91">
        <v>4.1362590212581832E-2</v>
      </c>
      <c r="F4957" s="91">
        <v>4.2386330523399213E-2</v>
      </c>
      <c r="G4957" s="92">
        <v>4.2571140333882651E-2</v>
      </c>
      <c r="H4957" s="92">
        <v>4.2138445478018226E-2</v>
      </c>
      <c r="I4957" s="92">
        <v>4.1473394205173444E-2</v>
      </c>
      <c r="J4957" s="92">
        <v>4.0573904253367161E-2</v>
      </c>
    </row>
    <row r="4958" spans="3:10" x14ac:dyDescent="0.25">
      <c r="C4958" s="84">
        <v>5.6897748564260046E-3</v>
      </c>
      <c r="D4958" s="91">
        <v>8.6705799409691024E-3</v>
      </c>
      <c r="E4958" s="91">
        <v>1.138737921036008E-2</v>
      </c>
      <c r="F4958" s="91">
        <v>1.3598159321601376E-2</v>
      </c>
      <c r="G4958" s="92">
        <v>1.5274403310271523E-2</v>
      </c>
      <c r="H4958" s="92">
        <v>1.6387225313867292E-2</v>
      </c>
      <c r="I4958" s="92">
        <v>1.705839746496586E-2</v>
      </c>
      <c r="J4958" s="92">
        <v>1.7312014839349629E-2</v>
      </c>
    </row>
    <row r="4959" spans="3:10" x14ac:dyDescent="0.25">
      <c r="C4959" s="84">
        <v>4.7293197496552858E-3</v>
      </c>
      <c r="D4959" s="91">
        <v>7.8716093210081869E-3</v>
      </c>
      <c r="E4959" s="91">
        <v>1.07268778999394E-2</v>
      </c>
      <c r="F4959" s="91">
        <v>1.2913251376587434E-2</v>
      </c>
      <c r="G4959" s="92">
        <v>1.4418614310042209E-2</v>
      </c>
      <c r="H4959" s="92">
        <v>1.529902898843327E-2</v>
      </c>
      <c r="I4959" s="92">
        <v>1.5747630779943008E-2</v>
      </c>
      <c r="J4959" s="92">
        <v>1.5835655281179997E-2</v>
      </c>
    </row>
    <row r="4960" spans="3:10" x14ac:dyDescent="0.25">
      <c r="C4960" s="84">
        <v>4.3952332970299442E-2</v>
      </c>
      <c r="D4960" s="91">
        <v>4.8977289499680846E-2</v>
      </c>
      <c r="E4960" s="91">
        <v>5.1551338670688458E-2</v>
      </c>
      <c r="F4960" s="91">
        <v>5.2933376351577494E-2</v>
      </c>
      <c r="G4960" s="92">
        <v>5.4039232251919554E-2</v>
      </c>
      <c r="H4960" s="92">
        <v>5.5088758855436792E-2</v>
      </c>
      <c r="I4960" s="92">
        <v>5.6488057401530539E-2</v>
      </c>
      <c r="J4960" s="92">
        <v>5.8126352083812831E-2</v>
      </c>
    </row>
    <row r="4961" spans="3:10" x14ac:dyDescent="0.25">
      <c r="C4961" s="84">
        <v>1.0429271841780099E-2</v>
      </c>
      <c r="D4961" s="91">
        <v>1.4978929566731997E-2</v>
      </c>
      <c r="E4961" s="91">
        <v>1.9207968646123778E-2</v>
      </c>
      <c r="F4961" s="91">
        <v>2.2967288587248169E-2</v>
      </c>
      <c r="G4961" s="92">
        <v>2.6341715753000816E-2</v>
      </c>
      <c r="H4961" s="92">
        <v>2.9330612478612295E-2</v>
      </c>
      <c r="I4961" s="92">
        <v>3.2135278570351727E-2</v>
      </c>
      <c r="J4961" s="92">
        <v>3.4722905114411846E-2</v>
      </c>
    </row>
    <row r="4962" spans="3:10" x14ac:dyDescent="0.25">
      <c r="C4962" s="84">
        <v>1.8164953025339176E-2</v>
      </c>
      <c r="D4962" s="91">
        <v>2.2258221149445045E-2</v>
      </c>
      <c r="E4962" s="91">
        <v>2.5020317141328394E-2</v>
      </c>
      <c r="F4962" s="91">
        <v>2.6839431293285108E-2</v>
      </c>
      <c r="G4962" s="92">
        <v>2.815096158651852E-2</v>
      </c>
      <c r="H4962" s="92">
        <v>2.9114698831373746E-2</v>
      </c>
      <c r="I4962" s="92">
        <v>3.0005515885596811E-2</v>
      </c>
      <c r="J4962" s="92">
        <v>3.0825297171048094E-2</v>
      </c>
    </row>
    <row r="4963" spans="3:10" x14ac:dyDescent="0.25">
      <c r="C4963" s="84">
        <v>9.8155158156865135E-3</v>
      </c>
      <c r="D4963" s="91">
        <v>1.1980444523532034E-2</v>
      </c>
      <c r="E4963" s="91">
        <v>1.3818991913490702E-2</v>
      </c>
      <c r="F4963" s="91">
        <v>1.5426083768875812E-2</v>
      </c>
      <c r="G4963" s="92">
        <v>1.6919009435222232E-2</v>
      </c>
      <c r="H4963" s="92">
        <v>1.8301990009328657E-2</v>
      </c>
      <c r="I4963" s="92">
        <v>1.9699505784770623E-2</v>
      </c>
      <c r="J4963" s="92">
        <v>2.1101266900128299E-2</v>
      </c>
    </row>
    <row r="4964" spans="3:10" x14ac:dyDescent="0.25">
      <c r="C4964" s="84">
        <v>8.7749141878725959E-3</v>
      </c>
      <c r="D4964" s="91">
        <v>1.081213306279725E-2</v>
      </c>
      <c r="E4964" s="91">
        <v>1.2436782390204851E-2</v>
      </c>
      <c r="F4964" s="91">
        <v>1.3742819419594807E-2</v>
      </c>
      <c r="G4964" s="92">
        <v>1.4859367515141836E-2</v>
      </c>
      <c r="H4964" s="92">
        <v>1.5816526210154228E-2</v>
      </c>
      <c r="I4964" s="92">
        <v>1.6747831007734172E-2</v>
      </c>
      <c r="J4964" s="92">
        <v>1.7670200340391507E-2</v>
      </c>
    </row>
    <row r="4965" spans="3:10" x14ac:dyDescent="0.25">
      <c r="C4965" s="84">
        <v>1.7989611172914869E-2</v>
      </c>
      <c r="D4965" s="91">
        <v>2.0139084489837249E-2</v>
      </c>
      <c r="E4965" s="91">
        <v>2.1691280893386001E-2</v>
      </c>
      <c r="F4965" s="91">
        <v>2.2917840999390815E-2</v>
      </c>
      <c r="G4965" s="92">
        <v>2.4005337033615945E-2</v>
      </c>
      <c r="H4965" s="92">
        <v>2.4920824035461118E-2</v>
      </c>
      <c r="I4965" s="92">
        <v>2.5782838443708156E-2</v>
      </c>
      <c r="J4965" s="92">
        <v>2.6527660400004555E-2</v>
      </c>
    </row>
    <row r="4966" spans="3:10" x14ac:dyDescent="0.25">
      <c r="C4966" s="84">
        <v>3.4411315703598427E-2</v>
      </c>
      <c r="D4966" s="91">
        <v>3.3424394022957514E-2</v>
      </c>
      <c r="E4966" s="91">
        <v>3.1962181361572341E-2</v>
      </c>
      <c r="F4966" s="91">
        <v>3.0513948964192759E-2</v>
      </c>
      <c r="G4966" s="92">
        <v>2.9259236546078451E-2</v>
      </c>
      <c r="H4966" s="92">
        <v>2.8064948881183042E-2</v>
      </c>
      <c r="I4966" s="92">
        <v>2.6998622530881682E-2</v>
      </c>
      <c r="J4966" s="92">
        <v>2.594499593169192E-2</v>
      </c>
    </row>
    <row r="4967" spans="3:10" x14ac:dyDescent="0.25">
      <c r="C4967" s="84">
        <v>2.6741324493310945E-3</v>
      </c>
      <c r="D4967" s="91">
        <v>5.7043322364777665E-3</v>
      </c>
      <c r="E4967" s="91">
        <v>9.6302323256758308E-3</v>
      </c>
      <c r="F4967" s="91">
        <v>1.3904556489740661E-2</v>
      </c>
      <c r="G4967" s="92">
        <v>1.8093764199788212E-2</v>
      </c>
      <c r="H4967" s="92">
        <v>2.1844170893953876E-2</v>
      </c>
      <c r="I4967" s="92">
        <v>2.5093677272091726E-2</v>
      </c>
      <c r="J4967" s="92">
        <v>2.7727166718631995E-2</v>
      </c>
    </row>
    <row r="4968" spans="3:10" x14ac:dyDescent="0.25">
      <c r="C4968" s="84">
        <v>8.10548985751601E-3</v>
      </c>
      <c r="D4968" s="91">
        <v>1.1072705487434902E-2</v>
      </c>
      <c r="E4968" s="91">
        <v>1.3736094359566957E-2</v>
      </c>
      <c r="F4968" s="91">
        <v>1.601057843146831E-2</v>
      </c>
      <c r="G4968" s="92">
        <v>1.7930940573596878E-2</v>
      </c>
      <c r="H4968" s="92">
        <v>1.9470627499394242E-2</v>
      </c>
      <c r="I4968" s="92">
        <v>2.0761911232943714E-2</v>
      </c>
      <c r="J4968" s="92">
        <v>2.181336680618157E-2</v>
      </c>
    </row>
    <row r="4969" spans="3:10" x14ac:dyDescent="0.25">
      <c r="C4969" s="84">
        <v>3.2565863595671915E-2</v>
      </c>
      <c r="D4969" s="91">
        <v>3.2777956948273047E-2</v>
      </c>
      <c r="E4969" s="91">
        <v>3.2549039228197463E-2</v>
      </c>
      <c r="F4969" s="91">
        <v>3.2334253532037574E-2</v>
      </c>
      <c r="G4969" s="92">
        <v>3.2335490579304182E-2</v>
      </c>
      <c r="H4969" s="92">
        <v>3.2429673436641944E-2</v>
      </c>
      <c r="I4969" s="92">
        <v>3.2703873331090601E-2</v>
      </c>
      <c r="J4969" s="92">
        <v>3.3014446071516532E-2</v>
      </c>
    </row>
    <row r="4970" spans="3:10" x14ac:dyDescent="0.25">
      <c r="C4970" s="84">
        <v>3.7880341165374885E-2</v>
      </c>
      <c r="D4970" s="91">
        <v>3.8761607161682053E-2</v>
      </c>
      <c r="E4970" s="91">
        <v>3.8625663889628355E-2</v>
      </c>
      <c r="F4970" s="91">
        <v>3.8338850597747103E-2</v>
      </c>
      <c r="G4970" s="92">
        <v>3.8359168112378085E-2</v>
      </c>
      <c r="H4970" s="92">
        <v>3.8664900199410643E-2</v>
      </c>
      <c r="I4970" s="92">
        <v>3.9422593412005394E-2</v>
      </c>
      <c r="J4970" s="92">
        <v>4.0483486836048001E-2</v>
      </c>
    </row>
    <row r="4971" spans="3:10" x14ac:dyDescent="0.25">
      <c r="C4971" s="84">
        <v>0.16440106252512401</v>
      </c>
      <c r="D4971" s="91">
        <v>0.12755783333345658</v>
      </c>
      <c r="E4971" s="91">
        <v>0.10231626261481955</v>
      </c>
      <c r="F4971" s="91">
        <v>8.5151805058608879E-2</v>
      </c>
      <c r="G4971" s="92">
        <v>7.3312785348608786E-2</v>
      </c>
      <c r="H4971" s="92">
        <v>6.4525209321533328E-2</v>
      </c>
      <c r="I4971" s="92">
        <v>5.7813712507775582E-2</v>
      </c>
      <c r="J4971" s="92">
        <v>5.2220510359844485E-2</v>
      </c>
    </row>
    <row r="4972" spans="3:10" x14ac:dyDescent="0.25">
      <c r="C4972" s="84">
        <v>1.717456093872631E-2</v>
      </c>
      <c r="D4972" s="91">
        <v>2.2031505960179242E-2</v>
      </c>
      <c r="E4972" s="91">
        <v>2.6050862449262965E-2</v>
      </c>
      <c r="F4972" s="91">
        <v>2.936567785808333E-2</v>
      </c>
      <c r="G4972" s="92">
        <v>3.2232701272701336E-2</v>
      </c>
      <c r="H4972" s="92">
        <v>3.4695401662396139E-2</v>
      </c>
      <c r="I4972" s="92">
        <v>3.69998817094499E-2</v>
      </c>
      <c r="J4972" s="92">
        <v>3.9108570097542178E-2</v>
      </c>
    </row>
    <row r="4973" spans="3:10" x14ac:dyDescent="0.25">
      <c r="C4973" s="84">
        <v>3.5133132311793949E-2</v>
      </c>
      <c r="D4973" s="91">
        <v>3.6042095781096066E-2</v>
      </c>
      <c r="E4973" s="91">
        <v>3.6048355934980375E-2</v>
      </c>
      <c r="F4973" s="91">
        <v>3.5779787059461887E-2</v>
      </c>
      <c r="G4973" s="92">
        <v>3.55617658476865E-2</v>
      </c>
      <c r="H4973" s="92">
        <v>3.5327556854139512E-2</v>
      </c>
      <c r="I4973" s="92">
        <v>3.5212596050592536E-2</v>
      </c>
      <c r="J4973" s="92">
        <v>3.5078266779352912E-2</v>
      </c>
    </row>
    <row r="4974" spans="3:10" x14ac:dyDescent="0.25">
      <c r="C4974" s="84">
        <v>1.6244496532486425E-3</v>
      </c>
      <c r="D4974" s="91">
        <v>3.1234431526355683E-3</v>
      </c>
      <c r="E4974" s="91">
        <v>4.86486341485237E-3</v>
      </c>
      <c r="F4974" s="91">
        <v>6.5913127427579855E-3</v>
      </c>
      <c r="G4974" s="92">
        <v>8.1524681807992432E-3</v>
      </c>
      <c r="H4974" s="92">
        <v>9.4526481658727349E-3</v>
      </c>
      <c r="I4974" s="92">
        <v>1.052779319418885E-2</v>
      </c>
      <c r="J4974" s="92">
        <v>1.138765539691002E-2</v>
      </c>
    </row>
    <row r="4975" spans="3:10" x14ac:dyDescent="0.25">
      <c r="C4975" s="84">
        <v>1.117352348145605E-2</v>
      </c>
      <c r="D4975" s="91">
        <v>1.4509042253083642E-2</v>
      </c>
      <c r="E4975" s="91">
        <v>1.7085280386690382E-2</v>
      </c>
      <c r="F4975" s="91">
        <v>1.8895726606530956E-2</v>
      </c>
      <c r="G4975" s="92">
        <v>2.0096022147626857E-2</v>
      </c>
      <c r="H4975" s="92">
        <v>2.0763875657656486E-2</v>
      </c>
      <c r="I4975" s="92">
        <v>2.1133211518783848E-2</v>
      </c>
      <c r="J4975" s="92">
        <v>2.1281476481283795E-2</v>
      </c>
    </row>
    <row r="4976" spans="3:10" x14ac:dyDescent="0.25">
      <c r="C4976" s="84">
        <v>4.7980985761904398E-3</v>
      </c>
      <c r="D4976" s="91">
        <v>6.8912568653495959E-3</v>
      </c>
      <c r="E4976" s="91">
        <v>8.783926768258319E-3</v>
      </c>
      <c r="F4976" s="91">
        <v>1.0379832372547821E-2</v>
      </c>
      <c r="G4976" s="92">
        <v>1.1712134886683568E-2</v>
      </c>
      <c r="H4976" s="92">
        <v>1.2800989279731868E-2</v>
      </c>
      <c r="I4976" s="92">
        <v>1.3778295693729056E-2</v>
      </c>
      <c r="J4976" s="92">
        <v>1.4693185683758147E-2</v>
      </c>
    </row>
    <row r="4977" spans="3:10" x14ac:dyDescent="0.25">
      <c r="C4977" s="84">
        <v>2.3521374254157909E-3</v>
      </c>
      <c r="D4977" s="91">
        <v>5.2121370101971412E-3</v>
      </c>
      <c r="E4977" s="91">
        <v>8.9171369661942609E-3</v>
      </c>
      <c r="F4977" s="91">
        <v>1.281108898496058E-2</v>
      </c>
      <c r="G4977" s="92">
        <v>1.6377361664804062E-2</v>
      </c>
      <c r="H4977" s="92">
        <v>1.9261286028681202E-2</v>
      </c>
      <c r="I4977" s="92">
        <v>2.1446339928667912E-2</v>
      </c>
      <c r="J4977" s="92">
        <v>2.2911010689848989E-2</v>
      </c>
    </row>
    <row r="4978" spans="3:10" x14ac:dyDescent="0.25">
      <c r="C4978" s="84">
        <v>2.4097675084345814E-2</v>
      </c>
      <c r="D4978" s="91">
        <v>2.6793786315244213E-2</v>
      </c>
      <c r="E4978" s="91">
        <v>2.840917974896081E-2</v>
      </c>
      <c r="F4978" s="91">
        <v>2.9400854138439424E-2</v>
      </c>
      <c r="G4978" s="92">
        <v>3.0094510829807415E-2</v>
      </c>
      <c r="H4978" s="92">
        <v>3.0508266927647486E-2</v>
      </c>
      <c r="I4978" s="92">
        <v>3.0825663138133445E-2</v>
      </c>
      <c r="J4978" s="92">
        <v>3.0988661466881461E-2</v>
      </c>
    </row>
    <row r="4979" spans="3:10" x14ac:dyDescent="0.25">
      <c r="C4979" s="84">
        <v>2.2144283716600054E-2</v>
      </c>
      <c r="D4979" s="91">
        <v>2.6139568296749079E-2</v>
      </c>
      <c r="E4979" s="91">
        <v>2.8963173605585219E-2</v>
      </c>
      <c r="F4979" s="91">
        <v>3.0956638627669841E-2</v>
      </c>
      <c r="G4979" s="92">
        <v>3.24558481512967E-2</v>
      </c>
      <c r="H4979" s="92">
        <v>3.3519581486849803E-2</v>
      </c>
      <c r="I4979" s="92">
        <v>3.4396039100397291E-2</v>
      </c>
      <c r="J4979" s="92">
        <v>3.5063880872627101E-2</v>
      </c>
    </row>
    <row r="4980" spans="3:10" x14ac:dyDescent="0.25">
      <c r="C4980" s="84">
        <v>4.4705134651626477E-3</v>
      </c>
      <c r="D4980" s="91">
        <v>7.3254341991704254E-3</v>
      </c>
      <c r="E4980" s="91">
        <v>1.0297518673038948E-2</v>
      </c>
      <c r="F4980" s="91">
        <v>1.3111712581912604E-2</v>
      </c>
      <c r="G4980" s="92">
        <v>1.5688577519017151E-2</v>
      </c>
      <c r="H4980" s="92">
        <v>1.7975536820183304E-2</v>
      </c>
      <c r="I4980" s="92">
        <v>2.0100882193366296E-2</v>
      </c>
      <c r="J4980" s="92">
        <v>2.2093065806949561E-2</v>
      </c>
    </row>
    <row r="4981" spans="3:10" x14ac:dyDescent="0.25">
      <c r="C4981" s="84">
        <v>2.2841949759512068E-2</v>
      </c>
      <c r="D4981" s="91">
        <v>2.4264081605894584E-2</v>
      </c>
      <c r="E4981" s="91">
        <v>2.4877221427881475E-2</v>
      </c>
      <c r="F4981" s="91">
        <v>2.5073306727807495E-2</v>
      </c>
      <c r="G4981" s="92">
        <v>2.5103246754475853E-2</v>
      </c>
      <c r="H4981" s="92">
        <v>2.4965994181773601E-2</v>
      </c>
      <c r="I4981" s="92">
        <v>2.4811735691304765E-2</v>
      </c>
      <c r="J4981" s="92">
        <v>2.4602612451632665E-2</v>
      </c>
    </row>
    <row r="4982" spans="3:10" x14ac:dyDescent="0.25">
      <c r="C4982" s="84">
        <v>7.8757252820116832E-3</v>
      </c>
      <c r="D4982" s="91">
        <v>1.0654930162009043E-2</v>
      </c>
      <c r="E4982" s="91">
        <v>1.2823695884836464E-2</v>
      </c>
      <c r="F4982" s="91">
        <v>1.4398118690891474E-2</v>
      </c>
      <c r="G4982" s="92">
        <v>1.5542858460537963E-2</v>
      </c>
      <c r="H4982" s="92">
        <v>1.633846897639217E-2</v>
      </c>
      <c r="I4982" s="92">
        <v>1.6955828618740378E-2</v>
      </c>
      <c r="J4982" s="92">
        <v>1.7422506407921742E-2</v>
      </c>
    </row>
    <row r="4983" spans="3:10" x14ac:dyDescent="0.25">
      <c r="C4983" s="84">
        <v>2.7604394671758924E-2</v>
      </c>
      <c r="D4983" s="91">
        <v>3.2236649014207822E-2</v>
      </c>
      <c r="E4983" s="91">
        <v>3.5452723571352783E-2</v>
      </c>
      <c r="F4983" s="91">
        <v>3.7825755958546252E-2</v>
      </c>
      <c r="G4983" s="92">
        <v>3.9875723317800607E-2</v>
      </c>
      <c r="H4983" s="92">
        <v>4.1740706046855085E-2</v>
      </c>
      <c r="I4983" s="92">
        <v>4.3758395412230318E-2</v>
      </c>
      <c r="J4983" s="92">
        <v>4.5900700658162902E-2</v>
      </c>
    </row>
    <row r="4984" spans="3:10" x14ac:dyDescent="0.25">
      <c r="C4984" s="84">
        <v>2.5594816392026116E-2</v>
      </c>
      <c r="D4984" s="91">
        <v>2.612264410261439E-2</v>
      </c>
      <c r="E4984" s="91">
        <v>2.6149551688486903E-2</v>
      </c>
      <c r="F4984" s="91">
        <v>2.6142737498442353E-2</v>
      </c>
      <c r="G4984" s="92">
        <v>2.6341583758126515E-2</v>
      </c>
      <c r="H4984" s="92">
        <v>2.6696477596478922E-2</v>
      </c>
      <c r="I4984" s="92">
        <v>2.7310400974345214E-2</v>
      </c>
      <c r="J4984" s="92">
        <v>2.8081864370428016E-2</v>
      </c>
    </row>
    <row r="4985" spans="3:10" x14ac:dyDescent="0.25">
      <c r="C4985" s="84">
        <v>1.9429924837527736E-2</v>
      </c>
      <c r="D4985" s="91">
        <v>2.2015817101423162E-2</v>
      </c>
      <c r="E4985" s="91">
        <v>2.3737260207518245E-2</v>
      </c>
      <c r="F4985" s="91">
        <v>2.498532868185014E-2</v>
      </c>
      <c r="G4985" s="92">
        <v>2.6089496699791156E-2</v>
      </c>
      <c r="H4985" s="92">
        <v>2.7133723529927479E-2</v>
      </c>
      <c r="I4985" s="92">
        <v>2.8346985054717083E-2</v>
      </c>
      <c r="J4985" s="92">
        <v>2.9735656160237815E-2</v>
      </c>
    </row>
    <row r="4986" spans="3:10" x14ac:dyDescent="0.25">
      <c r="C4986" s="84">
        <v>1.0126956276001476E-2</v>
      </c>
      <c r="D4986" s="91">
        <v>1.3544436719764184E-2</v>
      </c>
      <c r="E4986" s="91">
        <v>1.6513868681815289E-2</v>
      </c>
      <c r="F4986" s="91">
        <v>1.9056339111469318E-2</v>
      </c>
      <c r="G4986" s="92">
        <v>2.1319003697556963E-2</v>
      </c>
      <c r="H4986" s="92">
        <v>2.3337153228484269E-2</v>
      </c>
      <c r="I4986" s="92">
        <v>2.5295959135238757E-2</v>
      </c>
      <c r="J4986" s="92">
        <v>2.7199203279416755E-2</v>
      </c>
    </row>
    <row r="4987" spans="3:10" x14ac:dyDescent="0.25">
      <c r="C4987" s="84">
        <v>2.1879298037974573E-3</v>
      </c>
      <c r="D4987" s="91">
        <v>3.6775882786323471E-3</v>
      </c>
      <c r="E4987" s="91">
        <v>5.2076216015764128E-3</v>
      </c>
      <c r="F4987" s="91">
        <v>6.5717501371862861E-3</v>
      </c>
      <c r="G4987" s="92">
        <v>7.6790214295957603E-3</v>
      </c>
      <c r="H4987" s="92">
        <v>8.4794687772132248E-3</v>
      </c>
      <c r="I4987" s="92">
        <v>9.036037442682476E-3</v>
      </c>
      <c r="J4987" s="92">
        <v>9.3829731016611545E-3</v>
      </c>
    </row>
    <row r="4988" spans="3:10" x14ac:dyDescent="0.25">
      <c r="C4988" s="84">
        <v>5.0192823853479465E-2</v>
      </c>
      <c r="D4988" s="91">
        <v>4.666643261211418E-2</v>
      </c>
      <c r="E4988" s="91">
        <v>4.3841709320724793E-2</v>
      </c>
      <c r="F4988" s="91">
        <v>4.1904408862714161E-2</v>
      </c>
      <c r="G4988" s="92">
        <v>4.082930457095741E-2</v>
      </c>
      <c r="H4988" s="92">
        <v>4.0299368997670025E-2</v>
      </c>
      <c r="I4988" s="92">
        <v>4.034520122169051E-2</v>
      </c>
      <c r="J4988" s="92">
        <v>4.0753884701649055E-2</v>
      </c>
    </row>
    <row r="4989" spans="3:10" x14ac:dyDescent="0.25">
      <c r="C4989" s="84">
        <v>1.8571932592523085E-2</v>
      </c>
      <c r="D4989" s="91">
        <v>2.0183324224108436E-2</v>
      </c>
      <c r="E4989" s="91">
        <v>2.120876151594657E-2</v>
      </c>
      <c r="F4989" s="91">
        <v>2.1955252593183035E-2</v>
      </c>
      <c r="G4989" s="92">
        <v>2.2640142129175516E-2</v>
      </c>
      <c r="H4989" s="92">
        <v>2.3270327339129371E-2</v>
      </c>
      <c r="I4989" s="92">
        <v>2.3990769537975118E-2</v>
      </c>
      <c r="J4989" s="92">
        <v>2.4766011323479907E-2</v>
      </c>
    </row>
    <row r="4990" spans="3:10" x14ac:dyDescent="0.25">
      <c r="C4990" s="84">
        <v>1.0424186324642796E-2</v>
      </c>
      <c r="D4990" s="91">
        <v>1.361158901008548E-2</v>
      </c>
      <c r="E4990" s="91">
        <v>1.6348704616446656E-2</v>
      </c>
      <c r="F4990" s="91">
        <v>1.8613195383314733E-2</v>
      </c>
      <c r="G4990" s="92">
        <v>2.0489955138086657E-2</v>
      </c>
      <c r="H4990" s="92">
        <v>2.1971059284054635E-2</v>
      </c>
      <c r="I4990" s="92">
        <v>2.3214022337242454E-2</v>
      </c>
      <c r="J4990" s="92">
        <v>2.4223264132836743E-2</v>
      </c>
    </row>
    <row r="4991" spans="3:10" x14ac:dyDescent="0.25">
      <c r="C4991" s="84">
        <v>1.5239158941405433E-3</v>
      </c>
      <c r="D4991" s="91">
        <v>3.2076481967394624E-3</v>
      </c>
      <c r="E4991" s="91">
        <v>5.3579028673348275E-3</v>
      </c>
      <c r="F4991" s="91">
        <v>7.6686387460492356E-3</v>
      </c>
      <c r="G4991" s="92">
        <v>9.9141713035907474E-3</v>
      </c>
      <c r="H4991" s="92">
        <v>1.1929768047886306E-2</v>
      </c>
      <c r="I4991" s="92">
        <v>1.3722478983922528E-2</v>
      </c>
      <c r="J4991" s="92">
        <v>1.5275724394503519E-2</v>
      </c>
    </row>
    <row r="4992" spans="3:10" x14ac:dyDescent="0.25">
      <c r="C4992" s="84">
        <v>3.835219047218388E-3</v>
      </c>
      <c r="D4992" s="91">
        <v>5.9221178204120883E-3</v>
      </c>
      <c r="E4992" s="91">
        <v>8.0173410188264533E-3</v>
      </c>
      <c r="F4992" s="91">
        <v>9.9343205918932271E-3</v>
      </c>
      <c r="G4992" s="92">
        <v>1.1609721936876401E-2</v>
      </c>
      <c r="H4992" s="92">
        <v>1.2993918748302372E-2</v>
      </c>
      <c r="I4992" s="92">
        <v>1.4177372187982634E-2</v>
      </c>
      <c r="J4992" s="92">
        <v>1.5188146974411175E-2</v>
      </c>
    </row>
    <row r="4993" spans="3:10" x14ac:dyDescent="0.25">
      <c r="C4993" s="84">
        <v>2.4938009323833043E-3</v>
      </c>
      <c r="D4993" s="91">
        <v>4.5723748083453001E-3</v>
      </c>
      <c r="E4993" s="91">
        <v>7.0618395479295814E-3</v>
      </c>
      <c r="F4993" s="91">
        <v>9.6896105745952043E-3</v>
      </c>
      <c r="G4993" s="92">
        <v>1.2262853239284111E-2</v>
      </c>
      <c r="H4993" s="92">
        <v>1.4612716439641979E-2</v>
      </c>
      <c r="I4993" s="92">
        <v>1.6745827537570711E-2</v>
      </c>
      <c r="J4993" s="92">
        <v>1.8622403392492687E-2</v>
      </c>
    </row>
    <row r="4994" spans="3:10" x14ac:dyDescent="0.25">
      <c r="C4994" s="84">
        <v>7.1034014025600717E-3</v>
      </c>
      <c r="D4994" s="91">
        <v>1.0891506304872267E-2</v>
      </c>
      <c r="E4994" s="91">
        <v>1.4359746619234077E-2</v>
      </c>
      <c r="F4994" s="91">
        <v>1.7220649823459156E-2</v>
      </c>
      <c r="G4994" s="92">
        <v>1.9486824242175751E-2</v>
      </c>
      <c r="H4994" s="92">
        <v>2.1178906057717727E-2</v>
      </c>
      <c r="I4994" s="92">
        <v>2.2498636017948954E-2</v>
      </c>
      <c r="J4994" s="92">
        <v>2.3497485844875404E-2</v>
      </c>
    </row>
    <row r="4995" spans="3:10" x14ac:dyDescent="0.25">
      <c r="C4995" s="84">
        <v>3.8899780234768091E-3</v>
      </c>
      <c r="D4995" s="91">
        <v>7.1344600787646732E-3</v>
      </c>
      <c r="E4995" s="91">
        <v>1.0667512392087354E-2</v>
      </c>
      <c r="F4995" s="91">
        <v>1.3982198046768975E-2</v>
      </c>
      <c r="G4995" s="92">
        <v>1.685793451802407E-2</v>
      </c>
      <c r="H4995" s="92">
        <v>1.9173867553997064E-2</v>
      </c>
      <c r="I4995" s="92">
        <v>2.1033196321987895E-2</v>
      </c>
      <c r="J4995" s="92">
        <v>2.2437664725267467E-2</v>
      </c>
    </row>
    <row r="4996" spans="3:10" x14ac:dyDescent="0.25">
      <c r="C4996" s="84">
        <v>2.0473006283316025E-2</v>
      </c>
      <c r="D4996" s="91">
        <v>2.2186000912464088E-2</v>
      </c>
      <c r="E4996" s="91">
        <v>2.3277469994094736E-2</v>
      </c>
      <c r="F4996" s="91">
        <v>2.4078688131580612E-2</v>
      </c>
      <c r="G4996" s="92">
        <v>2.483481186836338E-2</v>
      </c>
      <c r="H4996" s="92">
        <v>2.5567915753207097E-2</v>
      </c>
      <c r="I4996" s="92">
        <v>2.6454187243589323E-2</v>
      </c>
      <c r="J4996" s="92">
        <v>2.7470349881796502E-2</v>
      </c>
    </row>
    <row r="4997" spans="3:10" x14ac:dyDescent="0.25">
      <c r="C4997" s="84">
        <v>1.1042139999757424E-2</v>
      </c>
      <c r="D4997" s="91">
        <v>1.6473288554530147E-2</v>
      </c>
      <c r="E4997" s="91">
        <v>2.1363950304307131E-2</v>
      </c>
      <c r="F4997" s="91">
        <v>2.5367387598808782E-2</v>
      </c>
      <c r="G4997" s="92">
        <v>2.8532535191542151E-2</v>
      </c>
      <c r="H4997" s="92">
        <v>3.0887368339155803E-2</v>
      </c>
      <c r="I4997" s="92">
        <v>3.2704194805729218E-2</v>
      </c>
      <c r="J4997" s="92">
        <v>3.4021058850875398E-2</v>
      </c>
    </row>
    <row r="4998" spans="3:10" x14ac:dyDescent="0.25">
      <c r="C4998" s="84">
        <v>1.5761846250114342E-2</v>
      </c>
      <c r="D4998" s="91">
        <v>1.8950726945966886E-2</v>
      </c>
      <c r="E4998" s="91">
        <v>2.1479306289911352E-2</v>
      </c>
      <c r="F4998" s="91">
        <v>2.3482954235193018E-2</v>
      </c>
      <c r="G4998" s="92">
        <v>2.5138017060913051E-2</v>
      </c>
      <c r="H4998" s="92">
        <v>2.6457535131009891E-2</v>
      </c>
      <c r="I4998" s="92">
        <v>2.7634861675994819E-2</v>
      </c>
      <c r="J4998" s="92">
        <v>2.8666511946508818E-2</v>
      </c>
    </row>
    <row r="4999" spans="3:10" x14ac:dyDescent="0.25">
      <c r="C4999" s="84">
        <v>3.59853998549476E-2</v>
      </c>
      <c r="D4999" s="91">
        <v>3.5744625033127496E-2</v>
      </c>
      <c r="E4999" s="91">
        <v>3.4241795278478863E-2</v>
      </c>
      <c r="F4999" s="91">
        <v>3.2234183207955985E-2</v>
      </c>
      <c r="G4999" s="92">
        <v>3.0108730093250297E-2</v>
      </c>
      <c r="H4999" s="92">
        <v>2.7862334474014882E-2</v>
      </c>
      <c r="I4999" s="92">
        <v>2.5652475812565384E-2</v>
      </c>
      <c r="J4999" s="92">
        <v>2.3427569988801411E-2</v>
      </c>
    </row>
    <row r="5000" spans="3:10" x14ac:dyDescent="0.25">
      <c r="C5000" s="84">
        <v>2.8477711903842354E-2</v>
      </c>
      <c r="D5000" s="91">
        <v>3.3240415680747516E-2</v>
      </c>
      <c r="E5000" s="91">
        <v>3.5623023262025939E-2</v>
      </c>
      <c r="F5000" s="91">
        <v>3.6481088922162452E-2</v>
      </c>
      <c r="G5000" s="92">
        <v>3.656557954876035E-2</v>
      </c>
      <c r="H5000" s="92">
        <v>3.6142817345166431E-2</v>
      </c>
      <c r="I5000" s="92">
        <v>3.5568778019549288E-2</v>
      </c>
      <c r="J5000" s="92">
        <v>3.4838465303259451E-2</v>
      </c>
    </row>
    <row r="5001" spans="3:10" x14ac:dyDescent="0.25">
      <c r="C5001" s="84">
        <v>2.5890857148355593E-3</v>
      </c>
      <c r="D5001" s="91">
        <v>4.7328791831530619E-3</v>
      </c>
      <c r="E5001" s="91">
        <v>7.156381058984293E-3</v>
      </c>
      <c r="F5001" s="91">
        <v>9.5233100396180728E-3</v>
      </c>
      <c r="G5001" s="92">
        <v>1.1626487858699287E-2</v>
      </c>
      <c r="H5001" s="92">
        <v>1.3309008638661173E-2</v>
      </c>
      <c r="I5001" s="92">
        <v>1.4588491271074373E-2</v>
      </c>
      <c r="J5001" s="92">
        <v>1.5446711364675066E-2</v>
      </c>
    </row>
    <row r="5002" spans="3:10" x14ac:dyDescent="0.25">
      <c r="C5002" s="84">
        <v>1.1560904782428902E-2</v>
      </c>
      <c r="D5002" s="91">
        <v>1.7084960690048685E-2</v>
      </c>
      <c r="E5002" s="91">
        <v>2.1971663345524282E-2</v>
      </c>
      <c r="F5002" s="91">
        <v>2.5910220245500337E-2</v>
      </c>
      <c r="G5002" s="92">
        <v>2.897306631257095E-2</v>
      </c>
      <c r="H5002" s="92">
        <v>3.1183425617841484E-2</v>
      </c>
      <c r="I5002" s="92">
        <v>3.2797792347918693E-2</v>
      </c>
      <c r="J5002" s="92">
        <v>3.3837421273380207E-2</v>
      </c>
    </row>
    <row r="5003" spans="3:10" x14ac:dyDescent="0.25">
      <c r="C5003" s="84">
        <v>1.2626848256788293E-2</v>
      </c>
      <c r="D5003" s="91">
        <v>1.475353477141435E-2</v>
      </c>
      <c r="E5003" s="91">
        <v>1.6137872521436121E-2</v>
      </c>
      <c r="F5003" s="91">
        <v>1.7003776677152228E-2</v>
      </c>
      <c r="G5003" s="92">
        <v>1.7561619005246387E-2</v>
      </c>
      <c r="H5003" s="92">
        <v>1.7860488649737057E-2</v>
      </c>
      <c r="I5003" s="92">
        <v>1.8045586877779473E-2</v>
      </c>
      <c r="J5003" s="92">
        <v>1.8115711997015362E-2</v>
      </c>
    </row>
    <row r="5004" spans="3:10" x14ac:dyDescent="0.25">
      <c r="C5004" s="84">
        <v>1.6415973248214682E-2</v>
      </c>
      <c r="D5004" s="91">
        <v>2.1995393544906396E-2</v>
      </c>
      <c r="E5004" s="91">
        <v>2.6141076029202605E-2</v>
      </c>
      <c r="F5004" s="91">
        <v>2.8885252642860165E-2</v>
      </c>
      <c r="G5004" s="92">
        <v>3.0551216687630115E-2</v>
      </c>
      <c r="H5004" s="92">
        <v>3.1281131136934148E-2</v>
      </c>
      <c r="I5004" s="92">
        <v>3.1386561053790688E-2</v>
      </c>
      <c r="J5004" s="92">
        <v>3.090768333976757E-2</v>
      </c>
    </row>
    <row r="5005" spans="3:10" x14ac:dyDescent="0.25">
      <c r="C5005" s="84">
        <v>7.9167313432952531E-3</v>
      </c>
      <c r="D5005" s="91">
        <v>1.1178035704257978E-2</v>
      </c>
      <c r="E5005" s="91">
        <v>1.4255180241007788E-2</v>
      </c>
      <c r="F5005" s="91">
        <v>1.7004977224329591E-2</v>
      </c>
      <c r="G5005" s="92">
        <v>1.9419432691083666E-2</v>
      </c>
      <c r="H5005" s="92">
        <v>2.1437497757200871E-2</v>
      </c>
      <c r="I5005" s="92">
        <v>2.3182676687827586E-2</v>
      </c>
      <c r="J5005" s="92">
        <v>2.4652705128738437E-2</v>
      </c>
    </row>
    <row r="5006" spans="3:10" x14ac:dyDescent="0.25">
      <c r="C5006" s="84">
        <v>7.2585176495479405E-3</v>
      </c>
      <c r="D5006" s="91">
        <v>9.1216038370337711E-3</v>
      </c>
      <c r="E5006" s="91">
        <v>1.0533344107161108E-2</v>
      </c>
      <c r="F5006" s="91">
        <v>1.159003395803429E-2</v>
      </c>
      <c r="G5006" s="92">
        <v>1.2431837097012692E-2</v>
      </c>
      <c r="H5006" s="92">
        <v>1.3107930348301929E-2</v>
      </c>
      <c r="I5006" s="92">
        <v>1.3742620844167856E-2</v>
      </c>
      <c r="J5006" s="92">
        <v>1.4355656731657155E-2</v>
      </c>
    </row>
    <row r="5007" spans="3:10" x14ac:dyDescent="0.25">
      <c r="C5007" s="84">
        <v>2.3331176695519984E-2</v>
      </c>
      <c r="D5007" s="91">
        <v>2.3253650224813478E-2</v>
      </c>
      <c r="E5007" s="91">
        <v>2.2946534099819539E-2</v>
      </c>
      <c r="F5007" s="91">
        <v>2.2699038857427873E-2</v>
      </c>
      <c r="G5007" s="92">
        <v>2.264764503880377E-2</v>
      </c>
      <c r="H5007" s="92">
        <v>2.2720153485656775E-2</v>
      </c>
      <c r="I5007" s="92">
        <v>2.3003113307927505E-2</v>
      </c>
      <c r="J5007" s="92">
        <v>2.3426531374300782E-2</v>
      </c>
    </row>
    <row r="5008" spans="3:10" x14ac:dyDescent="0.25">
      <c r="C5008" s="84">
        <v>5.167166048991783E-2</v>
      </c>
      <c r="D5008" s="91">
        <v>5.295298727879999E-2</v>
      </c>
      <c r="E5008" s="91">
        <v>5.1587979098831754E-2</v>
      </c>
      <c r="F5008" s="91">
        <v>4.921720931691876E-2</v>
      </c>
      <c r="G5008" s="92">
        <v>4.6737690726452771E-2</v>
      </c>
      <c r="H5008" s="92">
        <v>4.4264034778174075E-2</v>
      </c>
      <c r="I5008" s="92">
        <v>4.2040402437004736E-2</v>
      </c>
      <c r="J5008" s="92">
        <v>3.9910542503801501E-2</v>
      </c>
    </row>
    <row r="5009" spans="3:10" x14ac:dyDescent="0.25">
      <c r="C5009" s="84">
        <v>1.1048023984907967E-2</v>
      </c>
      <c r="D5009" s="91">
        <v>1.6781959623681279E-2</v>
      </c>
      <c r="E5009" s="91">
        <v>2.1557200869753365E-2</v>
      </c>
      <c r="F5009" s="91">
        <v>2.5037619821575135E-2</v>
      </c>
      <c r="G5009" s="92">
        <v>2.7431702108458307E-2</v>
      </c>
      <c r="H5009" s="92">
        <v>2.8913699352582447E-2</v>
      </c>
      <c r="I5009" s="92">
        <v>2.9824133739788795E-2</v>
      </c>
      <c r="J5009" s="92">
        <v>3.0226872075112571E-2</v>
      </c>
    </row>
    <row r="5010" spans="3:10" x14ac:dyDescent="0.25">
      <c r="C5010" s="84">
        <v>8.9677632100201056E-3</v>
      </c>
      <c r="D5010" s="91">
        <v>1.2760941966174649E-2</v>
      </c>
      <c r="E5010" s="91">
        <v>1.5883119186552448E-2</v>
      </c>
      <c r="F5010" s="91">
        <v>1.8268678621943004E-2</v>
      </c>
      <c r="G5010" s="92">
        <v>2.0126748767855161E-2</v>
      </c>
      <c r="H5010" s="92">
        <v>2.1600910633804347E-2</v>
      </c>
      <c r="I5010" s="92">
        <v>2.2963532008657649E-2</v>
      </c>
      <c r="J5010" s="92">
        <v>2.429635089683508E-2</v>
      </c>
    </row>
    <row r="5011" spans="3:10" x14ac:dyDescent="0.25">
      <c r="C5011" s="84">
        <v>2.880468243209886E-3</v>
      </c>
      <c r="D5011" s="91">
        <v>4.7130385425279133E-3</v>
      </c>
      <c r="E5011" s="91">
        <v>6.6463913701094142E-3</v>
      </c>
      <c r="F5011" s="91">
        <v>8.4485396549399145E-3</v>
      </c>
      <c r="G5011" s="92">
        <v>9.9831196272809914E-3</v>
      </c>
      <c r="H5011" s="92">
        <v>1.1140760656837683E-2</v>
      </c>
      <c r="I5011" s="92">
        <v>1.1958976491876118E-2</v>
      </c>
      <c r="J5011" s="92">
        <v>1.2450200444212883E-2</v>
      </c>
    </row>
    <row r="5012" spans="3:10" x14ac:dyDescent="0.25">
      <c r="C5012" s="84">
        <v>1.1531301251125389E-3</v>
      </c>
      <c r="D5012" s="91">
        <v>2.9593319966104677E-3</v>
      </c>
      <c r="E5012" s="91">
        <v>5.5074716272698289E-3</v>
      </c>
      <c r="F5012" s="91">
        <v>8.2601083134102755E-3</v>
      </c>
      <c r="G5012" s="92">
        <v>1.0723790317930172E-2</v>
      </c>
      <c r="H5012" s="92">
        <v>1.2564170449758232E-2</v>
      </c>
      <c r="I5012" s="92">
        <v>1.3740700572758374E-2</v>
      </c>
      <c r="J5012" s="92">
        <v>1.4266004617912007E-2</v>
      </c>
    </row>
    <row r="5013" spans="3:10" x14ac:dyDescent="0.25">
      <c r="C5013" s="84">
        <v>5.5949473764704098E-3</v>
      </c>
      <c r="D5013" s="91">
        <v>1.0119087976762635E-2</v>
      </c>
      <c r="E5013" s="91">
        <v>1.518874301716221E-2</v>
      </c>
      <c r="F5013" s="91">
        <v>2.0189780421593858E-2</v>
      </c>
      <c r="G5013" s="92">
        <v>2.4837704139261913E-2</v>
      </c>
      <c r="H5013" s="92">
        <v>2.8950043831026097E-2</v>
      </c>
      <c r="I5013" s="92">
        <v>3.2667262011674122E-2</v>
      </c>
      <c r="J5013" s="92">
        <v>3.5976823402806737E-2</v>
      </c>
    </row>
    <row r="5014" spans="3:10" x14ac:dyDescent="0.25">
      <c r="C5014" s="84">
        <v>3.8196604495559429E-2</v>
      </c>
      <c r="D5014" s="91">
        <v>4.2753953860825207E-2</v>
      </c>
      <c r="E5014" s="91">
        <v>4.4680891981440672E-2</v>
      </c>
      <c r="F5014" s="91">
        <v>4.4922945081947739E-2</v>
      </c>
      <c r="G5014" s="92">
        <v>4.4210819609673525E-2</v>
      </c>
      <c r="H5014" s="92">
        <v>4.2738685426274646E-2</v>
      </c>
      <c r="I5014" s="92">
        <v>4.0884497203864958E-2</v>
      </c>
      <c r="J5014" s="92">
        <v>3.8657892477262083E-2</v>
      </c>
    </row>
    <row r="5015" spans="3:10" x14ac:dyDescent="0.25">
      <c r="C5015" s="84">
        <v>7.8392198840277968E-3</v>
      </c>
      <c r="D5015" s="91">
        <v>1.0704681064848847E-2</v>
      </c>
      <c r="E5015" s="91">
        <v>1.3063202703441823E-2</v>
      </c>
      <c r="F5015" s="91">
        <v>1.4828016517803832E-2</v>
      </c>
      <c r="G5015" s="92">
        <v>1.6074384163824913E-2</v>
      </c>
      <c r="H5015" s="92">
        <v>1.6833765990394593E-2</v>
      </c>
      <c r="I5015" s="92">
        <v>1.7270653290755993E-2</v>
      </c>
      <c r="J5015" s="92">
        <v>1.7427563050647223E-2</v>
      </c>
    </row>
    <row r="5016" spans="3:10" x14ac:dyDescent="0.25">
      <c r="C5016" s="84">
        <v>8.8755660205236432E-3</v>
      </c>
      <c r="D5016" s="91">
        <v>1.3579177724923484E-2</v>
      </c>
      <c r="E5016" s="91">
        <v>1.7932823887123729E-2</v>
      </c>
      <c r="F5016" s="91">
        <v>2.1517150118209285E-2</v>
      </c>
      <c r="G5016" s="92">
        <v>2.4259324223190444E-2</v>
      </c>
      <c r="H5016" s="92">
        <v>2.6107309855367352E-2</v>
      </c>
      <c r="I5016" s="92">
        <v>2.7256560305802782E-2</v>
      </c>
      <c r="J5016" s="92">
        <v>2.7738272735930224E-2</v>
      </c>
    </row>
    <row r="5017" spans="3:10" x14ac:dyDescent="0.25">
      <c r="C5017" s="84">
        <v>2.0563775423568367E-2</v>
      </c>
      <c r="D5017" s="91">
        <v>2.2172040709210285E-2</v>
      </c>
      <c r="E5017" s="91">
        <v>2.3237524201834198E-2</v>
      </c>
      <c r="F5017" s="91">
        <v>2.408061421650861E-2</v>
      </c>
      <c r="G5017" s="92">
        <v>2.4916227974513878E-2</v>
      </c>
      <c r="H5017" s="92">
        <v>2.5733618961074872E-2</v>
      </c>
      <c r="I5017" s="92">
        <v>2.6684212793243966E-2</v>
      </c>
      <c r="J5017" s="92">
        <v>2.7731646290640354E-2</v>
      </c>
    </row>
    <row r="5018" spans="3:10" x14ac:dyDescent="0.25">
      <c r="C5018" s="84">
        <v>1.3696833145884968E-3</v>
      </c>
      <c r="D5018" s="91">
        <v>2.6561598719041135E-3</v>
      </c>
      <c r="E5018" s="91">
        <v>4.1891250803289424E-3</v>
      </c>
      <c r="F5018" s="91">
        <v>5.7724781980059555E-3</v>
      </c>
      <c r="G5018" s="92">
        <v>7.293146057857876E-3</v>
      </c>
      <c r="H5018" s="92">
        <v>8.6748311580872317E-3</v>
      </c>
      <c r="I5018" s="92">
        <v>9.9529929120000804E-3</v>
      </c>
      <c r="J5018" s="92">
        <v>1.113803423003836E-2</v>
      </c>
    </row>
    <row r="5019" spans="3:10" x14ac:dyDescent="0.25">
      <c r="C5019" s="84">
        <v>4.4632385984776533E-3</v>
      </c>
      <c r="D5019" s="91">
        <v>6.5778479045493854E-3</v>
      </c>
      <c r="E5019" s="91">
        <v>8.4774594840647619E-3</v>
      </c>
      <c r="F5019" s="91">
        <v>1.0018862722524561E-2</v>
      </c>
      <c r="G5019" s="92">
        <v>1.1207187464198399E-2</v>
      </c>
      <c r="H5019" s="92">
        <v>1.2048454083734414E-2</v>
      </c>
      <c r="I5019" s="92">
        <v>1.2660283213427477E-2</v>
      </c>
      <c r="J5019" s="92">
        <v>1.3083485016846955E-2</v>
      </c>
    </row>
    <row r="5020" spans="3:10" x14ac:dyDescent="0.25">
      <c r="C5020" s="84">
        <v>5.2120335996853366E-3</v>
      </c>
      <c r="D5020" s="91">
        <v>7.719913964814926E-3</v>
      </c>
      <c r="E5020" s="91">
        <v>1.0117656412519896E-2</v>
      </c>
      <c r="F5020" s="91">
        <v>1.2250515625562858E-2</v>
      </c>
      <c r="G5020" s="92">
        <v>1.4097487619382275E-2</v>
      </c>
      <c r="H5020" s="92">
        <v>1.5616800085141469E-2</v>
      </c>
      <c r="I5020" s="92">
        <v>1.6904933885911671E-2</v>
      </c>
      <c r="J5020" s="92">
        <v>1.7965669915950822E-2</v>
      </c>
    </row>
    <row r="5021" spans="3:10" x14ac:dyDescent="0.25">
      <c r="C5021" s="84">
        <v>3.618676646138044E-3</v>
      </c>
      <c r="D5021" s="91">
        <v>7.1162172807269141E-3</v>
      </c>
      <c r="E5021" s="91">
        <v>1.1185170835829343E-2</v>
      </c>
      <c r="F5021" s="91">
        <v>1.5166148558717505E-2</v>
      </c>
      <c r="G5021" s="92">
        <v>1.8689790019387281E-2</v>
      </c>
      <c r="H5021" s="92">
        <v>2.1553188949133502E-2</v>
      </c>
      <c r="I5021" s="92">
        <v>2.3866225095522213E-2</v>
      </c>
      <c r="J5021" s="92">
        <v>2.5666621984581528E-2</v>
      </c>
    </row>
    <row r="5022" spans="3:10" x14ac:dyDescent="0.25">
      <c r="C5022" s="84">
        <v>1.0780456685719208E-2</v>
      </c>
      <c r="D5022" s="91">
        <v>1.3414333852373688E-2</v>
      </c>
      <c r="E5022" s="91">
        <v>1.5310730905712241E-2</v>
      </c>
      <c r="F5022" s="91">
        <v>1.6608566052938915E-2</v>
      </c>
      <c r="G5022" s="92">
        <v>1.7514642003677746E-2</v>
      </c>
      <c r="H5022" s="92">
        <v>1.8105356154989996E-2</v>
      </c>
      <c r="I5022" s="92">
        <v>1.8556294022982433E-2</v>
      </c>
      <c r="J5022" s="92">
        <v>1.8889386508542983E-2</v>
      </c>
    </row>
    <row r="5023" spans="3:10" x14ac:dyDescent="0.25">
      <c r="C5023" s="84">
        <v>4.5947864306225022E-2</v>
      </c>
      <c r="D5023" s="91">
        <v>4.1039600295776614E-2</v>
      </c>
      <c r="E5023" s="91">
        <v>3.7151051726060563E-2</v>
      </c>
      <c r="F5023" s="91">
        <v>3.4327646439840119E-2</v>
      </c>
      <c r="G5023" s="92">
        <v>3.2445334500827025E-2</v>
      </c>
      <c r="H5023" s="92">
        <v>3.1181720475369195E-2</v>
      </c>
      <c r="I5023" s="92">
        <v>3.0524495544741861E-2</v>
      </c>
      <c r="J5023" s="92">
        <v>3.0297932108720119E-2</v>
      </c>
    </row>
    <row r="5024" spans="3:10" x14ac:dyDescent="0.25">
      <c r="C5024" s="84">
        <v>7.3619062160961432E-3</v>
      </c>
      <c r="D5024" s="91">
        <v>1.0259278235260065E-2</v>
      </c>
      <c r="E5024" s="91">
        <v>1.2645165972742208E-2</v>
      </c>
      <c r="F5024" s="91">
        <v>1.4477318541762207E-2</v>
      </c>
      <c r="G5024" s="92">
        <v>1.5882258930924726E-2</v>
      </c>
      <c r="H5024" s="92">
        <v>1.6920358570791171E-2</v>
      </c>
      <c r="I5024" s="92">
        <v>1.7758591777587117E-2</v>
      </c>
      <c r="J5024" s="92">
        <v>1.8426071478482468E-2</v>
      </c>
    </row>
    <row r="5025" spans="3:10" x14ac:dyDescent="0.25">
      <c r="C5025" s="84">
        <v>4.1410704461784208E-2</v>
      </c>
      <c r="D5025" s="91">
        <v>4.9929348766102541E-2</v>
      </c>
      <c r="E5025" s="91">
        <v>5.4140521593865731E-2</v>
      </c>
      <c r="F5025" s="91">
        <v>5.5361922399060848E-2</v>
      </c>
      <c r="G5025" s="92">
        <v>5.4922005998981172E-2</v>
      </c>
      <c r="H5025" s="92">
        <v>5.3372751158996867E-2</v>
      </c>
      <c r="I5025" s="92">
        <v>5.1321717151530201E-2</v>
      </c>
      <c r="J5025" s="92">
        <v>4.8791863204227681E-2</v>
      </c>
    </row>
    <row r="5026" spans="3:10" x14ac:dyDescent="0.25">
      <c r="C5026" s="84">
        <v>3.7524496215825534E-3</v>
      </c>
      <c r="D5026" s="91">
        <v>5.4946137657669002E-3</v>
      </c>
      <c r="E5026" s="91">
        <v>6.9792063488873079E-3</v>
      </c>
      <c r="F5026" s="91">
        <v>8.1151764503337789E-3</v>
      </c>
      <c r="G5026" s="92">
        <v>8.9433430034867051E-3</v>
      </c>
      <c r="H5026" s="92">
        <v>9.4939220597264323E-3</v>
      </c>
      <c r="I5026" s="92">
        <v>9.8707186876578479E-3</v>
      </c>
      <c r="J5026" s="92">
        <v>1.0106079587515271E-2</v>
      </c>
    </row>
    <row r="5027" spans="3:10" x14ac:dyDescent="0.25">
      <c r="C5027" s="84">
        <v>5.1926630312461725E-3</v>
      </c>
      <c r="D5027" s="91">
        <v>8.2972507969081098E-3</v>
      </c>
      <c r="E5027" s="91">
        <v>1.1469376587232507E-2</v>
      </c>
      <c r="F5027" s="91">
        <v>1.4336480368269282E-2</v>
      </c>
      <c r="G5027" s="92">
        <v>1.6709314739546458E-2</v>
      </c>
      <c r="H5027" s="92">
        <v>1.8444020188981343E-2</v>
      </c>
      <c r="I5027" s="92">
        <v>1.9626051092604634E-2</v>
      </c>
      <c r="J5027" s="92">
        <v>2.0276052138224199E-2</v>
      </c>
    </row>
    <row r="5028" spans="3:10" x14ac:dyDescent="0.25">
      <c r="C5028" s="84">
        <v>1.4448168331405085E-2</v>
      </c>
      <c r="D5028" s="91">
        <v>2.0215386828070843E-2</v>
      </c>
      <c r="E5028" s="91">
        <v>2.4766566130635964E-2</v>
      </c>
      <c r="F5028" s="91">
        <v>2.8083637731632558E-2</v>
      </c>
      <c r="G5028" s="92">
        <v>3.0505125982947284E-2</v>
      </c>
      <c r="H5028" s="92">
        <v>3.2195094693311894E-2</v>
      </c>
      <c r="I5028" s="92">
        <v>3.3461231294271206E-2</v>
      </c>
      <c r="J5028" s="92">
        <v>3.4300532221336465E-2</v>
      </c>
    </row>
    <row r="5029" spans="3:10" x14ac:dyDescent="0.25">
      <c r="C5029" s="84">
        <v>9.6376153805697098E-3</v>
      </c>
      <c r="D5029" s="91">
        <v>1.2184182828230227E-2</v>
      </c>
      <c r="E5029" s="91">
        <v>1.4592469539779555E-2</v>
      </c>
      <c r="F5029" s="91">
        <v>1.6853930132078528E-2</v>
      </c>
      <c r="G5029" s="92">
        <v>1.9000928446661458E-2</v>
      </c>
      <c r="H5029" s="92">
        <v>2.0969964391468497E-2</v>
      </c>
      <c r="I5029" s="92">
        <v>2.2860089929173523E-2</v>
      </c>
      <c r="J5029" s="92">
        <v>2.4635165156736874E-2</v>
      </c>
    </row>
    <row r="5030" spans="3:10" x14ac:dyDescent="0.25">
      <c r="C5030" s="84">
        <v>2.4035622777905624E-3</v>
      </c>
      <c r="D5030" s="91">
        <v>3.4697475961165771E-3</v>
      </c>
      <c r="E5030" s="91">
        <v>4.5274649464856591E-3</v>
      </c>
      <c r="F5030" s="91">
        <v>5.5213655214999199E-3</v>
      </c>
      <c r="G5030" s="92">
        <v>6.4407728059098423E-3</v>
      </c>
      <c r="H5030" s="92">
        <v>7.2658436456712197E-3</v>
      </c>
      <c r="I5030" s="92">
        <v>8.049185725376445E-3</v>
      </c>
      <c r="J5030" s="92">
        <v>8.8116221693056128E-3</v>
      </c>
    </row>
    <row r="5031" spans="3:10" x14ac:dyDescent="0.25">
      <c r="C5031" s="84">
        <v>2.3820416491221316E-3</v>
      </c>
      <c r="D5031" s="91">
        <v>5.1043729377955845E-3</v>
      </c>
      <c r="E5031" s="91">
        <v>8.445609656167221E-3</v>
      </c>
      <c r="F5031" s="91">
        <v>1.1733489788460012E-2</v>
      </c>
      <c r="G5031" s="92">
        <v>1.449937202976152E-2</v>
      </c>
      <c r="H5031" s="92">
        <v>1.647411518936873E-2</v>
      </c>
      <c r="I5031" s="92">
        <v>1.7712636487952294E-2</v>
      </c>
      <c r="J5031" s="92">
        <v>1.8274613119141792E-2</v>
      </c>
    </row>
    <row r="5032" spans="3:10" x14ac:dyDescent="0.25">
      <c r="C5032" s="84">
        <v>8.3574379472982716E-3</v>
      </c>
      <c r="D5032" s="91">
        <v>1.2116698422576585E-2</v>
      </c>
      <c r="E5032" s="91">
        <v>1.5524137669983635E-2</v>
      </c>
      <c r="F5032" s="91">
        <v>1.8429668631771607E-2</v>
      </c>
      <c r="G5032" s="92">
        <v>2.0901029212944511E-2</v>
      </c>
      <c r="H5032" s="92">
        <v>2.2950805978356761E-2</v>
      </c>
      <c r="I5032" s="92">
        <v>2.4761320047602165E-2</v>
      </c>
      <c r="J5032" s="92">
        <v>2.6347298839327744E-2</v>
      </c>
    </row>
    <row r="5033" spans="3:10" x14ac:dyDescent="0.25">
      <c r="C5033" s="84">
        <v>3.0512194871435273E-3</v>
      </c>
      <c r="D5033" s="91">
        <v>4.9036087288253302E-3</v>
      </c>
      <c r="E5033" s="91">
        <v>6.8022375734509855E-3</v>
      </c>
      <c r="F5033" s="91">
        <v>8.561796540457545E-3</v>
      </c>
      <c r="G5033" s="92">
        <v>1.0117225960088641E-2</v>
      </c>
      <c r="H5033" s="92">
        <v>1.1420904681544556E-2</v>
      </c>
      <c r="I5033" s="92">
        <v>1.25456037466964E-2</v>
      </c>
      <c r="J5033" s="92">
        <v>1.3505049894819064E-2</v>
      </c>
    </row>
    <row r="5034" spans="3:10" x14ac:dyDescent="0.25">
      <c r="C5034" s="84">
        <v>8.4178488802007182E-3</v>
      </c>
      <c r="D5034" s="91">
        <v>1.3185467956334759E-2</v>
      </c>
      <c r="E5034" s="91">
        <v>1.7730204703285568E-2</v>
      </c>
      <c r="F5034" s="91">
        <v>2.1593221886223476E-2</v>
      </c>
      <c r="G5034" s="92">
        <v>2.4680031965690411E-2</v>
      </c>
      <c r="H5034" s="92">
        <v>2.6935148961332946E-2</v>
      </c>
      <c r="I5034" s="92">
        <v>2.8564149523735854E-2</v>
      </c>
      <c r="J5034" s="92">
        <v>2.960312783766729E-2</v>
      </c>
    </row>
    <row r="5035" spans="3:10" x14ac:dyDescent="0.25">
      <c r="C5035" s="84">
        <v>3.0876070983205145E-3</v>
      </c>
      <c r="D5035" s="91">
        <v>5.9403057820304559E-3</v>
      </c>
      <c r="E5035" s="91">
        <v>9.3577956457043619E-3</v>
      </c>
      <c r="F5035" s="91">
        <v>1.2873852399027509E-2</v>
      </c>
      <c r="G5035" s="92">
        <v>1.6171494008197729E-2</v>
      </c>
      <c r="H5035" s="92">
        <v>1.9010479399099191E-2</v>
      </c>
      <c r="I5035" s="92">
        <v>2.140442266665658E-2</v>
      </c>
      <c r="J5035" s="92">
        <v>2.3313169312709929E-2</v>
      </c>
    </row>
    <row r="5036" spans="3:10" x14ac:dyDescent="0.25">
      <c r="C5036" s="84">
        <v>3.9454259744152273E-2</v>
      </c>
      <c r="D5036" s="91">
        <v>4.7995711411559047E-2</v>
      </c>
      <c r="E5036" s="91">
        <v>5.3913367882116738E-2</v>
      </c>
      <c r="F5036" s="91">
        <v>5.7884099059124186E-2</v>
      </c>
      <c r="G5036" s="92">
        <v>6.0610269207902655E-2</v>
      </c>
      <c r="H5036" s="92">
        <v>6.2213719888737008E-2</v>
      </c>
      <c r="I5036" s="92">
        <v>6.3101542763745855E-2</v>
      </c>
      <c r="J5036" s="92">
        <v>6.3137341138647191E-2</v>
      </c>
    </row>
    <row r="5037" spans="3:10" x14ac:dyDescent="0.25">
      <c r="C5037" s="84">
        <v>9.6263712712961694E-3</v>
      </c>
      <c r="D5037" s="91">
        <v>1.4942666274581873E-2</v>
      </c>
      <c r="E5037" s="91">
        <v>1.9778061038748421E-2</v>
      </c>
      <c r="F5037" s="91">
        <v>2.3589291545499706E-2</v>
      </c>
      <c r="G5037" s="92">
        <v>2.6306368631660831E-2</v>
      </c>
      <c r="H5037" s="92">
        <v>2.7938024638734821E-2</v>
      </c>
      <c r="I5037" s="92">
        <v>2.8774602254838123E-2</v>
      </c>
      <c r="J5037" s="92">
        <v>2.8918862920920992E-2</v>
      </c>
    </row>
    <row r="5038" spans="3:10" x14ac:dyDescent="0.25">
      <c r="C5038" s="84">
        <v>4.1264032625224255E-3</v>
      </c>
      <c r="D5038" s="91">
        <v>6.2045868820210202E-3</v>
      </c>
      <c r="E5038" s="91">
        <v>8.1810115887298619E-3</v>
      </c>
      <c r="F5038" s="91">
        <v>9.9084228185488E-3</v>
      </c>
      <c r="G5038" s="92">
        <v>1.1369951561975651E-2</v>
      </c>
      <c r="H5038" s="92">
        <v>1.2545150039698832E-2</v>
      </c>
      <c r="I5038" s="92">
        <v>1.3528080285207307E-2</v>
      </c>
      <c r="J5038" s="92">
        <v>1.4334881368609786E-2</v>
      </c>
    </row>
    <row r="5039" spans="3:10" x14ac:dyDescent="0.25">
      <c r="C5039" s="84">
        <v>2.2785848852776545E-2</v>
      </c>
      <c r="D5039" s="91">
        <v>1.959036450629174E-2</v>
      </c>
      <c r="E5039" s="91">
        <v>1.7421573433150313E-2</v>
      </c>
      <c r="F5039" s="91">
        <v>1.6022931264702583E-2</v>
      </c>
      <c r="G5039" s="92">
        <v>1.5197844511364205E-2</v>
      </c>
      <c r="H5039" s="92">
        <v>1.4729772361691906E-2</v>
      </c>
      <c r="I5039" s="92">
        <v>1.4584179215737488E-2</v>
      </c>
      <c r="J5039" s="92">
        <v>1.4668145270968437E-2</v>
      </c>
    </row>
    <row r="5040" spans="3:10" x14ac:dyDescent="0.25">
      <c r="C5040" s="84">
        <v>1.3064567652553817E-2</v>
      </c>
      <c r="D5040" s="91">
        <v>1.9113000104318035E-2</v>
      </c>
      <c r="E5040" s="91">
        <v>2.4518220615103926E-2</v>
      </c>
      <c r="F5040" s="91">
        <v>2.8900945548466422E-2</v>
      </c>
      <c r="G5040" s="92">
        <v>3.2259919631189092E-2</v>
      </c>
      <c r="H5040" s="92">
        <v>3.4544633774849912E-2</v>
      </c>
      <c r="I5040" s="92">
        <v>3.5990304122890726E-2</v>
      </c>
      <c r="J5040" s="92">
        <v>3.6597526654641978E-2</v>
      </c>
    </row>
    <row r="5041" spans="3:10" x14ac:dyDescent="0.25">
      <c r="C5041" s="84">
        <v>1.2673141200570538E-2</v>
      </c>
      <c r="D5041" s="91">
        <v>1.7601136352319722E-2</v>
      </c>
      <c r="E5041" s="91">
        <v>2.1378060246701538E-2</v>
      </c>
      <c r="F5041" s="91">
        <v>2.3913681357653017E-2</v>
      </c>
      <c r="G5041" s="92">
        <v>2.5463556854485352E-2</v>
      </c>
      <c r="H5041" s="92">
        <v>2.6189754547578197E-2</v>
      </c>
      <c r="I5041" s="92">
        <v>2.6414261990442115E-2</v>
      </c>
      <c r="J5041" s="92">
        <v>2.6230393013960473E-2</v>
      </c>
    </row>
    <row r="5042" spans="3:10" x14ac:dyDescent="0.25">
      <c r="C5042" s="84">
        <v>1.2539904000375812E-2</v>
      </c>
      <c r="D5042" s="91">
        <v>1.7394013081899948E-2</v>
      </c>
      <c r="E5042" s="91">
        <v>2.1443207347370482E-2</v>
      </c>
      <c r="F5042" s="91">
        <v>2.4448832871057653E-2</v>
      </c>
      <c r="G5042" s="92">
        <v>2.6473282070289657E-2</v>
      </c>
      <c r="H5042" s="92">
        <v>2.7547017829627238E-2</v>
      </c>
      <c r="I5042" s="92">
        <v>2.7948270775532351E-2</v>
      </c>
      <c r="J5042" s="92">
        <v>2.7770604162819672E-2</v>
      </c>
    </row>
    <row r="5043" spans="3:10" x14ac:dyDescent="0.25">
      <c r="C5043" s="84">
        <v>5.0145579435088211E-2</v>
      </c>
      <c r="D5043" s="91">
        <v>4.680770664240623E-2</v>
      </c>
      <c r="E5043" s="91">
        <v>4.3216557632882076E-2</v>
      </c>
      <c r="F5043" s="91">
        <v>4.0030061914528133E-2</v>
      </c>
      <c r="G5043" s="92">
        <v>3.7433394199922684E-2</v>
      </c>
      <c r="H5043" s="92">
        <v>3.5199169937161677E-2</v>
      </c>
      <c r="I5043" s="92">
        <v>3.3360115291942841E-2</v>
      </c>
      <c r="J5043" s="92">
        <v>3.1719736920933383E-2</v>
      </c>
    </row>
    <row r="5044" spans="3:10" x14ac:dyDescent="0.25">
      <c r="C5044" s="84">
        <v>7.8766819041305794E-3</v>
      </c>
      <c r="D5044" s="91">
        <v>1.294855599596457E-2</v>
      </c>
      <c r="E5044" s="91">
        <v>1.7911344568835353E-2</v>
      </c>
      <c r="F5044" s="91">
        <v>2.21643752062631E-2</v>
      </c>
      <c r="G5044" s="92">
        <v>2.5562666945770852E-2</v>
      </c>
      <c r="H5044" s="92">
        <v>2.8059860691870345E-2</v>
      </c>
      <c r="I5044" s="92">
        <v>2.9899556876573908E-2</v>
      </c>
      <c r="J5044" s="92">
        <v>3.1144380347405885E-2</v>
      </c>
    </row>
    <row r="5045" spans="3:10" x14ac:dyDescent="0.25">
      <c r="C5045" s="84">
        <v>2.0505909953362628E-2</v>
      </c>
      <c r="D5045" s="91">
        <v>2.3903033224203469E-2</v>
      </c>
      <c r="E5045" s="91">
        <v>2.5861591837394695E-2</v>
      </c>
      <c r="F5045" s="91">
        <v>2.6904777907660261E-2</v>
      </c>
      <c r="G5045" s="92">
        <v>2.7489577366375525E-2</v>
      </c>
      <c r="H5045" s="92">
        <v>2.7756541567517046E-2</v>
      </c>
      <c r="I5045" s="92">
        <v>2.7952160563775072E-2</v>
      </c>
      <c r="J5045" s="92">
        <v>2.8070527335175108E-2</v>
      </c>
    </row>
    <row r="5046" spans="3:10" x14ac:dyDescent="0.25">
      <c r="C5046" s="84">
        <v>8.9457197023364021E-3</v>
      </c>
      <c r="D5046" s="91">
        <v>1.2734025652843668E-2</v>
      </c>
      <c r="E5046" s="91">
        <v>1.6275033101100879E-2</v>
      </c>
      <c r="F5046" s="91">
        <v>1.9396464595622154E-2</v>
      </c>
      <c r="G5046" s="92">
        <v>2.2099989039710177E-2</v>
      </c>
      <c r="H5046" s="92">
        <v>2.4327200643545117E-2</v>
      </c>
      <c r="I5046" s="92">
        <v>2.6217784133203165E-2</v>
      </c>
      <c r="J5046" s="92">
        <v>2.7752466415220292E-2</v>
      </c>
    </row>
    <row r="5047" spans="3:10" x14ac:dyDescent="0.25">
      <c r="C5047" s="84">
        <v>5.8911657043751566E-3</v>
      </c>
      <c r="D5047" s="91">
        <v>8.8959753551581654E-3</v>
      </c>
      <c r="E5047" s="91">
        <v>1.1865101448917082E-2</v>
      </c>
      <c r="F5047" s="91">
        <v>1.4597627893880444E-2</v>
      </c>
      <c r="G5047" s="92">
        <v>1.7043367322422599E-2</v>
      </c>
      <c r="H5047" s="92">
        <v>1.9123988043058836E-2</v>
      </c>
      <c r="I5047" s="92">
        <v>2.0926945377940584E-2</v>
      </c>
      <c r="J5047" s="92">
        <v>2.2425148062547567E-2</v>
      </c>
    </row>
    <row r="5048" spans="3:10" x14ac:dyDescent="0.25">
      <c r="C5048" s="84">
        <v>5.4326499895766319E-3</v>
      </c>
      <c r="D5048" s="91">
        <v>8.2026902488363789E-3</v>
      </c>
      <c r="E5048" s="91">
        <v>1.0619640624044644E-2</v>
      </c>
      <c r="F5048" s="91">
        <v>1.2473679509050399E-2</v>
      </c>
      <c r="G5048" s="92">
        <v>1.3792675825226232E-2</v>
      </c>
      <c r="H5048" s="92">
        <v>1.4616334394531166E-2</v>
      </c>
      <c r="I5048" s="92">
        <v>1.5110958107107147E-2</v>
      </c>
      <c r="J5048" s="92">
        <v>1.533589610937265E-2</v>
      </c>
    </row>
    <row r="5049" spans="3:10" x14ac:dyDescent="0.25">
      <c r="C5049" s="84">
        <v>1.7491693426453471E-3</v>
      </c>
      <c r="D5049" s="91">
        <v>3.2501967744789431E-3</v>
      </c>
      <c r="E5049" s="91">
        <v>5.0017255852067974E-3</v>
      </c>
      <c r="F5049" s="91">
        <v>6.7922029828244605E-3</v>
      </c>
      <c r="G5049" s="92">
        <v>8.5048233825617305E-3</v>
      </c>
      <c r="H5049" s="92">
        <v>1.0063916708535332E-2</v>
      </c>
      <c r="I5049" s="92">
        <v>1.1524437676169194E-2</v>
      </c>
      <c r="J5049" s="92">
        <v>1.2911573856059502E-2</v>
      </c>
    </row>
    <row r="5050" spans="3:10" x14ac:dyDescent="0.25">
      <c r="C5050" s="84">
        <v>1.7970452428075705E-2</v>
      </c>
      <c r="D5050" s="91">
        <v>2.2136424727663258E-2</v>
      </c>
      <c r="E5050" s="91">
        <v>2.5344775785369453E-2</v>
      </c>
      <c r="F5050" s="91">
        <v>2.7783489205347511E-2</v>
      </c>
      <c r="G5050" s="92">
        <v>2.9710807747730314E-2</v>
      </c>
      <c r="H5050" s="92">
        <v>3.1172476877078352E-2</v>
      </c>
      <c r="I5050" s="92">
        <v>3.2404510659722295E-2</v>
      </c>
      <c r="J5050" s="92">
        <v>3.33992483727302E-2</v>
      </c>
    </row>
    <row r="5051" spans="3:10" x14ac:dyDescent="0.25">
      <c r="C5051" s="84">
        <v>1.5942883426058162E-2</v>
      </c>
      <c r="D5051" s="91">
        <v>1.9973485026576979E-2</v>
      </c>
      <c r="E5051" s="91">
        <v>2.2656560590951582E-2</v>
      </c>
      <c r="F5051" s="91">
        <v>2.4266144067580053E-2</v>
      </c>
      <c r="G5051" s="92">
        <v>2.5197929743418161E-2</v>
      </c>
      <c r="H5051" s="92">
        <v>2.5628344336427387E-2</v>
      </c>
      <c r="I5051" s="92">
        <v>2.5839834674089471E-2</v>
      </c>
      <c r="J5051" s="92">
        <v>2.5870469415595461E-2</v>
      </c>
    </row>
    <row r="5052" spans="3:10" x14ac:dyDescent="0.25">
      <c r="C5052" s="84">
        <v>6.0436955145737777E-3</v>
      </c>
      <c r="D5052" s="91">
        <v>8.423486874100581E-3</v>
      </c>
      <c r="E5052" s="91">
        <v>1.062597289414261E-2</v>
      </c>
      <c r="F5052" s="91">
        <v>1.2512482560739002E-2</v>
      </c>
      <c r="G5052" s="92">
        <v>1.4039976642448144E-2</v>
      </c>
      <c r="H5052" s="92">
        <v>1.5137235308814131E-2</v>
      </c>
      <c r="I5052" s="92">
        <v>1.5881653465846777E-2</v>
      </c>
      <c r="J5052" s="92">
        <v>1.6276676360269585E-2</v>
      </c>
    </row>
    <row r="5053" spans="3:10" x14ac:dyDescent="0.25">
      <c r="C5053" s="84">
        <v>1.0293276111927473E-2</v>
      </c>
      <c r="D5053" s="91">
        <v>1.3681159094072491E-2</v>
      </c>
      <c r="E5053" s="91">
        <v>1.6329726129793446E-2</v>
      </c>
      <c r="F5053" s="91">
        <v>1.8186493142548162E-2</v>
      </c>
      <c r="G5053" s="92">
        <v>1.9358255556817184E-2</v>
      </c>
      <c r="H5053" s="92">
        <v>1.9872517315058125E-2</v>
      </c>
      <c r="I5053" s="92">
        <v>1.9910242533447507E-2</v>
      </c>
      <c r="J5053" s="92">
        <v>1.9515694332439347E-2</v>
      </c>
    </row>
    <row r="5054" spans="3:10" x14ac:dyDescent="0.25">
      <c r="C5054" s="84">
        <v>7.1873849072199127E-3</v>
      </c>
      <c r="D5054" s="91">
        <v>1.075313216975154E-2</v>
      </c>
      <c r="E5054" s="91">
        <v>1.3983547719403014E-2</v>
      </c>
      <c r="F5054" s="91">
        <v>1.6653564281254991E-2</v>
      </c>
      <c r="G5054" s="92">
        <v>1.8799999727847672E-2</v>
      </c>
      <c r="H5054" s="92">
        <v>2.0451163124341563E-2</v>
      </c>
      <c r="I5054" s="92">
        <v>2.1803249386652398E-2</v>
      </c>
      <c r="J5054" s="92">
        <v>2.2903572910935845E-2</v>
      </c>
    </row>
    <row r="5055" spans="3:10" x14ac:dyDescent="0.25">
      <c r="C5055" s="84">
        <v>6.9847493885744159E-3</v>
      </c>
      <c r="D5055" s="91">
        <v>1.0917318266870899E-2</v>
      </c>
      <c r="E5055" s="91">
        <v>1.4622021075413291E-2</v>
      </c>
      <c r="F5055" s="91">
        <v>1.7776233297719889E-2</v>
      </c>
      <c r="G5055" s="92">
        <v>2.035640998638823E-2</v>
      </c>
      <c r="H5055" s="92">
        <v>2.2337638502611369E-2</v>
      </c>
      <c r="I5055" s="92">
        <v>2.3874718915060499E-2</v>
      </c>
      <c r="J5055" s="92">
        <v>2.495691879227227E-2</v>
      </c>
    </row>
    <row r="5056" spans="3:10" x14ac:dyDescent="0.25">
      <c r="C5056" s="84">
        <v>1.0159538403917009E-3</v>
      </c>
      <c r="D5056" s="91">
        <v>1.7803597859058498E-3</v>
      </c>
      <c r="E5056" s="91">
        <v>2.6682914778284657E-3</v>
      </c>
      <c r="F5056" s="91">
        <v>3.5831670262967282E-3</v>
      </c>
      <c r="G5056" s="92">
        <v>4.45850662471667E-3</v>
      </c>
      <c r="H5056" s="92">
        <v>5.2394527491455064E-3</v>
      </c>
      <c r="I5056" s="92">
        <v>5.9416649200336189E-3</v>
      </c>
      <c r="J5056" s="92">
        <v>6.5733792686291518E-3</v>
      </c>
    </row>
    <row r="5057" spans="3:10" x14ac:dyDescent="0.25">
      <c r="C5057" s="84">
        <v>4.8806917708594131E-3</v>
      </c>
      <c r="D5057" s="91">
        <v>8.8614871921945323E-3</v>
      </c>
      <c r="E5057" s="91">
        <v>1.3229342096316805E-2</v>
      </c>
      <c r="F5057" s="91">
        <v>1.7396010440765615E-2</v>
      </c>
      <c r="G5057" s="92">
        <v>2.1107410486731207E-2</v>
      </c>
      <c r="H5057" s="92">
        <v>2.4228564787507578E-2</v>
      </c>
      <c r="I5057" s="92">
        <v>2.6909980952585899E-2</v>
      </c>
      <c r="J5057" s="92">
        <v>2.9176432112817476E-2</v>
      </c>
    </row>
    <row r="5058" spans="3:10" x14ac:dyDescent="0.25">
      <c r="C5058" s="84">
        <v>1.5899851006257053E-2</v>
      </c>
      <c r="D5058" s="91">
        <v>2.0888284052349177E-2</v>
      </c>
      <c r="E5058" s="91">
        <v>2.4782235421601101E-2</v>
      </c>
      <c r="F5058" s="91">
        <v>2.7550762630564007E-2</v>
      </c>
      <c r="G5058" s="92">
        <v>2.9381472036046276E-2</v>
      </c>
      <c r="H5058" s="92">
        <v>3.0325125400153388E-2</v>
      </c>
      <c r="I5058" s="92">
        <v>3.0649857888123151E-2</v>
      </c>
      <c r="J5058" s="92">
        <v>3.0399238273444543E-2</v>
      </c>
    </row>
    <row r="5059" spans="3:10" x14ac:dyDescent="0.25">
      <c r="C5059" s="84">
        <v>5.8382851765477931E-2</v>
      </c>
      <c r="D5059" s="91">
        <v>5.5885188720851027E-2</v>
      </c>
      <c r="E5059" s="91">
        <v>5.2391843979477375E-2</v>
      </c>
      <c r="F5059" s="91">
        <v>4.9215885626562629E-2</v>
      </c>
      <c r="G5059" s="92">
        <v>4.6867266276252199E-2</v>
      </c>
      <c r="H5059" s="92">
        <v>4.5188449961526912E-2</v>
      </c>
      <c r="I5059" s="92">
        <v>4.4261455533971379E-2</v>
      </c>
      <c r="J5059" s="92">
        <v>4.3825740246519237E-2</v>
      </c>
    </row>
    <row r="5060" spans="3:10" x14ac:dyDescent="0.25">
      <c r="C5060" s="84">
        <v>5.6969585673452951E-3</v>
      </c>
      <c r="D5060" s="91">
        <v>8.5640243439170753E-3</v>
      </c>
      <c r="E5060" s="91">
        <v>1.1391218226092494E-2</v>
      </c>
      <c r="F5060" s="91">
        <v>1.3990409884791397E-2</v>
      </c>
      <c r="G5060" s="92">
        <v>1.6334703578949079E-2</v>
      </c>
      <c r="H5060" s="92">
        <v>1.8389095398635522E-2</v>
      </c>
      <c r="I5060" s="92">
        <v>2.0290294181654612E-2</v>
      </c>
      <c r="J5060" s="92">
        <v>2.2068761464676002E-2</v>
      </c>
    </row>
    <row r="5061" spans="3:10" x14ac:dyDescent="0.25">
      <c r="C5061" s="84">
        <v>1.6551966060327411E-2</v>
      </c>
      <c r="D5061" s="91">
        <v>1.8298730468132369E-2</v>
      </c>
      <c r="E5061" s="91">
        <v>1.945294117649703E-2</v>
      </c>
      <c r="F5061" s="91">
        <v>2.024154262486982E-2</v>
      </c>
      <c r="G5061" s="92">
        <v>2.0836532111940028E-2</v>
      </c>
      <c r="H5061" s="92">
        <v>2.1236942249983674E-2</v>
      </c>
      <c r="I5061" s="92">
        <v>2.158536748484606E-2</v>
      </c>
      <c r="J5061" s="92">
        <v>2.1874123213586824E-2</v>
      </c>
    </row>
    <row r="5062" spans="3:10" x14ac:dyDescent="0.25">
      <c r="C5062" s="84">
        <v>2.8904320381172917E-2</v>
      </c>
      <c r="D5062" s="91">
        <v>3.2949438524089714E-2</v>
      </c>
      <c r="E5062" s="91">
        <v>3.5271111360705626E-2</v>
      </c>
      <c r="F5062" s="91">
        <v>3.6577997774786646E-2</v>
      </c>
      <c r="G5062" s="92">
        <v>3.7425690617986743E-2</v>
      </c>
      <c r="H5062" s="92">
        <v>3.7931984433122956E-2</v>
      </c>
      <c r="I5062" s="92">
        <v>3.836351344545038E-2</v>
      </c>
      <c r="J5062" s="92">
        <v>3.8644299636268482E-2</v>
      </c>
    </row>
    <row r="5063" spans="3:10" x14ac:dyDescent="0.25">
      <c r="C5063" s="84">
        <v>5.5569241901975734E-3</v>
      </c>
      <c r="D5063" s="91">
        <v>9.0083767005672642E-3</v>
      </c>
      <c r="E5063" s="91">
        <v>1.225254975289026E-2</v>
      </c>
      <c r="F5063" s="91">
        <v>1.4867551850030922E-2</v>
      </c>
      <c r="G5063" s="92">
        <v>1.6752127434346648E-2</v>
      </c>
      <c r="H5063" s="92">
        <v>1.7876279156535075E-2</v>
      </c>
      <c r="I5063" s="92">
        <v>1.8408646537565836E-2</v>
      </c>
      <c r="J5063" s="92">
        <v>1.841827981573271E-2</v>
      </c>
    </row>
    <row r="5064" spans="3:10" x14ac:dyDescent="0.25">
      <c r="C5064" s="84">
        <v>8.1570518667039554E-3</v>
      </c>
      <c r="D5064" s="91">
        <v>1.2070524764478795E-2</v>
      </c>
      <c r="E5064" s="91">
        <v>1.5702531497929904E-2</v>
      </c>
      <c r="F5064" s="91">
        <v>1.8852800188111564E-2</v>
      </c>
      <c r="G5064" s="92">
        <v>2.1556879747452167E-2</v>
      </c>
      <c r="H5064" s="92">
        <v>2.3806399195861527E-2</v>
      </c>
      <c r="I5064" s="92">
        <v>2.5775383570165882E-2</v>
      </c>
      <c r="J5064" s="92">
        <v>2.7467021844967514E-2</v>
      </c>
    </row>
    <row r="5065" spans="3:10" x14ac:dyDescent="0.25">
      <c r="C5065" s="84">
        <v>8.7385432155151106E-3</v>
      </c>
      <c r="D5065" s="91">
        <v>1.1883292997031695E-2</v>
      </c>
      <c r="E5065" s="91">
        <v>1.4424626675553658E-2</v>
      </c>
      <c r="F5065" s="91">
        <v>1.6319637009866845E-2</v>
      </c>
      <c r="G5065" s="92">
        <v>1.7696397682344732E-2</v>
      </c>
      <c r="H5065" s="92">
        <v>1.8614447332283238E-2</v>
      </c>
      <c r="I5065" s="92">
        <v>1.9261313200597201E-2</v>
      </c>
      <c r="J5065" s="92">
        <v>1.9676904029435421E-2</v>
      </c>
    </row>
    <row r="5066" spans="3:10" x14ac:dyDescent="0.25">
      <c r="C5066" s="84">
        <v>1.0202630171703126E-2</v>
      </c>
      <c r="D5066" s="91">
        <v>1.3183540333652276E-2</v>
      </c>
      <c r="E5066" s="91">
        <v>1.534180305200282E-2</v>
      </c>
      <c r="F5066" s="91">
        <v>1.6766846839530114E-2</v>
      </c>
      <c r="G5066" s="92">
        <v>1.766247698870136E-2</v>
      </c>
      <c r="H5066" s="92">
        <v>1.8113465498972324E-2</v>
      </c>
      <c r="I5066" s="92">
        <v>1.8308106948213426E-2</v>
      </c>
      <c r="J5066" s="92">
        <v>1.8285935008381847E-2</v>
      </c>
    </row>
    <row r="5067" spans="3:10" x14ac:dyDescent="0.25">
      <c r="C5067" s="84">
        <v>3.1405417894842767E-3</v>
      </c>
      <c r="D5067" s="91">
        <v>5.9671411486435328E-3</v>
      </c>
      <c r="E5067" s="91">
        <v>9.1825567717678247E-3</v>
      </c>
      <c r="F5067" s="91">
        <v>1.2246408621682135E-2</v>
      </c>
      <c r="G5067" s="92">
        <v>1.4836460546568432E-2</v>
      </c>
      <c r="H5067" s="92">
        <v>1.6769897102115735E-2</v>
      </c>
      <c r="I5067" s="92">
        <v>1.813539202501854E-2</v>
      </c>
      <c r="J5067" s="92">
        <v>1.8990697978225061E-2</v>
      </c>
    </row>
    <row r="5068" spans="3:10" x14ac:dyDescent="0.25">
      <c r="C5068" s="84">
        <v>6.5489443137349782E-3</v>
      </c>
      <c r="D5068" s="91">
        <v>9.9692855357827685E-3</v>
      </c>
      <c r="E5068" s="91">
        <v>1.3156538726975055E-2</v>
      </c>
      <c r="F5068" s="91">
        <v>1.5898866322787131E-2</v>
      </c>
      <c r="G5068" s="92">
        <v>1.8242811405494212E-2</v>
      </c>
      <c r="H5068" s="92">
        <v>2.0227932980247918E-2</v>
      </c>
      <c r="I5068" s="92">
        <v>2.2050929675074587E-2</v>
      </c>
      <c r="J5068" s="92">
        <v>2.3750148279787092E-2</v>
      </c>
    </row>
    <row r="5069" spans="3:10" x14ac:dyDescent="0.25">
      <c r="C5069" s="84">
        <v>6.6559288936494576E-3</v>
      </c>
      <c r="D5069" s="91">
        <v>1.0306082548313418E-2</v>
      </c>
      <c r="E5069" s="91">
        <v>1.3702172383813582E-2</v>
      </c>
      <c r="F5069" s="91">
        <v>1.6550518277606247E-2</v>
      </c>
      <c r="G5069" s="92">
        <v>1.8851315246031373E-2</v>
      </c>
      <c r="H5069" s="92">
        <v>2.0617970249005139E-2</v>
      </c>
      <c r="I5069" s="92">
        <v>2.2037760042146928E-2</v>
      </c>
      <c r="J5069" s="92">
        <v>2.3144640284863204E-2</v>
      </c>
    </row>
    <row r="5070" spans="3:10" x14ac:dyDescent="0.25">
      <c r="C5070" s="84">
        <v>2.1395528614554512E-2</v>
      </c>
      <c r="D5070" s="91">
        <v>2.4506930401464115E-2</v>
      </c>
      <c r="E5070" s="91">
        <v>2.5838336265176318E-2</v>
      </c>
      <c r="F5070" s="91">
        <v>2.6045952806550692E-2</v>
      </c>
      <c r="G5070" s="92">
        <v>2.568764162384015E-2</v>
      </c>
      <c r="H5070" s="92">
        <v>2.4974773389640995E-2</v>
      </c>
      <c r="I5070" s="92">
        <v>2.418464123205466E-2</v>
      </c>
      <c r="J5070" s="92">
        <v>2.3347130522243478E-2</v>
      </c>
    </row>
    <row r="5071" spans="3:10" x14ac:dyDescent="0.25">
      <c r="C5071" s="84">
        <v>3.7118420342867366E-2</v>
      </c>
      <c r="D5071" s="91">
        <v>4.1822695527139901E-2</v>
      </c>
      <c r="E5071" s="91">
        <v>4.3565684595941581E-2</v>
      </c>
      <c r="F5071" s="91">
        <v>4.3667046008647008E-2</v>
      </c>
      <c r="G5071" s="92">
        <v>4.3083868721328716E-2</v>
      </c>
      <c r="H5071" s="92">
        <v>4.2081063450329963E-2</v>
      </c>
      <c r="I5071" s="92">
        <v>4.0994426414499588E-2</v>
      </c>
      <c r="J5071" s="92">
        <v>3.9742573926031713E-2</v>
      </c>
    </row>
    <row r="5072" spans="3:10" x14ac:dyDescent="0.25">
      <c r="C5072" s="84">
        <v>4.9840388337398503E-3</v>
      </c>
      <c r="D5072" s="91">
        <v>8.4560640752742947E-3</v>
      </c>
      <c r="E5072" s="91">
        <v>1.1911732366709459E-2</v>
      </c>
      <c r="F5072" s="91">
        <v>1.4877319778781303E-2</v>
      </c>
      <c r="G5072" s="92">
        <v>1.7203153504234701E-2</v>
      </c>
      <c r="H5072" s="92">
        <v>1.8826909493927936E-2</v>
      </c>
      <c r="I5072" s="92">
        <v>1.9898777475745547E-2</v>
      </c>
      <c r="J5072" s="92">
        <v>2.0464316617384525E-2</v>
      </c>
    </row>
    <row r="5073" spans="3:10" x14ac:dyDescent="0.25">
      <c r="C5073" s="84">
        <v>1.2358467931155733E-3</v>
      </c>
      <c r="D5073" s="91">
        <v>2.5012938320316453E-3</v>
      </c>
      <c r="E5073" s="91">
        <v>4.0745400765844078E-3</v>
      </c>
      <c r="F5073" s="91">
        <v>5.7289659343626835E-3</v>
      </c>
      <c r="G5073" s="92">
        <v>7.2945485229261196E-3</v>
      </c>
      <c r="H5073" s="92">
        <v>8.6410992871568809E-3</v>
      </c>
      <c r="I5073" s="92">
        <v>9.7652096667970069E-3</v>
      </c>
      <c r="J5073" s="92">
        <v>1.0652571944970943E-2</v>
      </c>
    </row>
    <row r="5074" spans="3:10" x14ac:dyDescent="0.25">
      <c r="C5074" s="84">
        <v>3.451698653725892E-3</v>
      </c>
      <c r="D5074" s="91">
        <v>5.4266415395089777E-3</v>
      </c>
      <c r="E5074" s="91">
        <v>7.3790192825285966E-3</v>
      </c>
      <c r="F5074" s="91">
        <v>9.1337405775702377E-3</v>
      </c>
      <c r="G5074" s="92">
        <v>1.0644935145046627E-2</v>
      </c>
      <c r="H5074" s="92">
        <v>1.1873570974824298E-2</v>
      </c>
      <c r="I5074" s="92">
        <v>1.289654504513878E-2</v>
      </c>
      <c r="J5074" s="92">
        <v>1.3725005164622153E-2</v>
      </c>
    </row>
    <row r="5075" spans="3:10" x14ac:dyDescent="0.25">
      <c r="C5075" s="84">
        <v>4.244420884835608E-3</v>
      </c>
      <c r="D5075" s="91">
        <v>6.6664891217454144E-3</v>
      </c>
      <c r="E5075" s="91">
        <v>9.2766801080580094E-3</v>
      </c>
      <c r="F5075" s="91">
        <v>1.1931166257532691E-2</v>
      </c>
      <c r="G5075" s="92">
        <v>1.4591842205347106E-2</v>
      </c>
      <c r="H5075" s="92">
        <v>1.7196923224940212E-2</v>
      </c>
      <c r="I5075" s="92">
        <v>1.9834179543448668E-2</v>
      </c>
      <c r="J5075" s="92">
        <v>2.2492239844568981E-2</v>
      </c>
    </row>
    <row r="5076" spans="3:10" x14ac:dyDescent="0.25">
      <c r="C5076" s="84">
        <v>2.1326027312262522E-2</v>
      </c>
      <c r="D5076" s="91">
        <v>2.7024274428676394E-2</v>
      </c>
      <c r="E5076" s="91">
        <v>3.1283059443821044E-2</v>
      </c>
      <c r="F5076" s="91">
        <v>3.4331615958543601E-2</v>
      </c>
      <c r="G5076" s="92">
        <v>3.6555684562332984E-2</v>
      </c>
      <c r="H5076" s="92">
        <v>3.8068813531131659E-2</v>
      </c>
      <c r="I5076" s="92">
        <v>3.9184486969158272E-2</v>
      </c>
      <c r="J5076" s="92">
        <v>3.9887423240769465E-2</v>
      </c>
    </row>
    <row r="5077" spans="3:10" x14ac:dyDescent="0.25">
      <c r="C5077" s="84">
        <v>3.4037443173639227E-3</v>
      </c>
      <c r="D5077" s="91">
        <v>6.254341342947882E-3</v>
      </c>
      <c r="E5077" s="91">
        <v>9.375654096979295E-3</v>
      </c>
      <c r="F5077" s="91">
        <v>1.2301013539349322E-2</v>
      </c>
      <c r="G5077" s="92">
        <v>1.4813515366783809E-2</v>
      </c>
      <c r="H5077" s="92">
        <v>1.6801136099865846E-2</v>
      </c>
      <c r="I5077" s="92">
        <v>1.836849134781882E-2</v>
      </c>
      <c r="J5077" s="92">
        <v>1.9544557692213589E-2</v>
      </c>
    </row>
    <row r="5078" spans="3:10" x14ac:dyDescent="0.25">
      <c r="C5078" s="84">
        <v>5.3056724045486663E-2</v>
      </c>
      <c r="D5078" s="91">
        <v>5.4067074019803964E-2</v>
      </c>
      <c r="E5078" s="91">
        <v>5.2880196844776337E-2</v>
      </c>
      <c r="F5078" s="91">
        <v>5.0987302438175404E-2</v>
      </c>
      <c r="G5078" s="92">
        <v>4.9174065377824948E-2</v>
      </c>
      <c r="H5078" s="92">
        <v>4.7478201138259249E-2</v>
      </c>
      <c r="I5078" s="92">
        <v>4.6111705937425605E-2</v>
      </c>
      <c r="J5078" s="92">
        <v>4.4870620004371156E-2</v>
      </c>
    </row>
    <row r="5079" spans="3:10" x14ac:dyDescent="0.25">
      <c r="C5079" s="84">
        <v>2.5240398485807378E-2</v>
      </c>
      <c r="D5079" s="91">
        <v>2.207556116137625E-2</v>
      </c>
      <c r="E5079" s="91">
        <v>1.9777269828597049E-2</v>
      </c>
      <c r="F5079" s="91">
        <v>1.8180125688251E-2</v>
      </c>
      <c r="G5079" s="92">
        <v>1.7116755385898252E-2</v>
      </c>
      <c r="H5079" s="92">
        <v>1.6362975615544409E-2</v>
      </c>
      <c r="I5079" s="92">
        <v>1.5883811727007813E-2</v>
      </c>
      <c r="J5079" s="92">
        <v>1.5572833737139054E-2</v>
      </c>
    </row>
    <row r="5080" spans="3:10" x14ac:dyDescent="0.25">
      <c r="C5080" s="84">
        <v>3.9954499359383016E-3</v>
      </c>
      <c r="D5080" s="91">
        <v>6.1634863495500869E-3</v>
      </c>
      <c r="E5080" s="91">
        <v>8.2614474730425685E-3</v>
      </c>
      <c r="F5080" s="91">
        <v>1.006840069340138E-2</v>
      </c>
      <c r="G5080" s="92">
        <v>1.1502832637644815E-2</v>
      </c>
      <c r="H5080" s="92">
        <v>1.2503868710032956E-2</v>
      </c>
      <c r="I5080" s="92">
        <v>1.3152638029765957E-2</v>
      </c>
      <c r="J5080" s="92">
        <v>1.3474672457966387E-2</v>
      </c>
    </row>
    <row r="5081" spans="3:10" x14ac:dyDescent="0.25">
      <c r="C5081" s="84">
        <v>1.2039606099052086E-2</v>
      </c>
      <c r="D5081" s="91">
        <v>1.935489525231595E-2</v>
      </c>
      <c r="E5081" s="91">
        <v>2.6344027365589967E-2</v>
      </c>
      <c r="F5081" s="91">
        <v>3.2294112605460286E-2</v>
      </c>
      <c r="G5081" s="92">
        <v>3.7095076143917639E-2</v>
      </c>
      <c r="H5081" s="92">
        <v>4.067272032039379E-2</v>
      </c>
      <c r="I5081" s="92">
        <v>4.3295317704598379E-2</v>
      </c>
      <c r="J5081" s="92">
        <v>4.4938182991955795E-2</v>
      </c>
    </row>
    <row r="5082" spans="3:10" x14ac:dyDescent="0.25">
      <c r="C5082" s="84">
        <v>1.1425928996943958E-2</v>
      </c>
      <c r="D5082" s="91">
        <v>1.3087620383451988E-2</v>
      </c>
      <c r="E5082" s="91">
        <v>1.4553018344715269E-2</v>
      </c>
      <c r="F5082" s="91">
        <v>1.5882829290188572E-2</v>
      </c>
      <c r="G5082" s="92">
        <v>1.7123346147257926E-2</v>
      </c>
      <c r="H5082" s="92">
        <v>1.8209182383943597E-2</v>
      </c>
      <c r="I5082" s="92">
        <v>1.9215842045246314E-2</v>
      </c>
      <c r="J5082" s="92">
        <v>2.0107994625633258E-2</v>
      </c>
    </row>
    <row r="5083" spans="3:10" x14ac:dyDescent="0.25">
      <c r="C5083" s="84">
        <v>5.6362895831505763E-2</v>
      </c>
      <c r="D5083" s="91">
        <v>5.7250688816839847E-2</v>
      </c>
      <c r="E5083" s="91">
        <v>5.5769733169364115E-2</v>
      </c>
      <c r="F5083" s="91">
        <v>5.3440330900500738E-2</v>
      </c>
      <c r="G5083" s="92">
        <v>5.1035561890010614E-2</v>
      </c>
      <c r="H5083" s="92">
        <v>4.856461616663274E-2</v>
      </c>
      <c r="I5083" s="92">
        <v>4.6243490441214119E-2</v>
      </c>
      <c r="J5083" s="92">
        <v>4.3892256216384498E-2</v>
      </c>
    </row>
    <row r="5084" spans="3:10" x14ac:dyDescent="0.25">
      <c r="C5084" s="84">
        <v>2.945184885298999E-2</v>
      </c>
      <c r="D5084" s="91">
        <v>2.9379644038585721E-2</v>
      </c>
      <c r="E5084" s="91">
        <v>2.8966022355652859E-2</v>
      </c>
      <c r="F5084" s="91">
        <v>2.8552379060771627E-2</v>
      </c>
      <c r="G5084" s="92">
        <v>2.828963450591445E-2</v>
      </c>
      <c r="H5084" s="92">
        <v>2.8066986041175569E-2</v>
      </c>
      <c r="I5084" s="92">
        <v>2.7971974869909811E-2</v>
      </c>
      <c r="J5084" s="92">
        <v>2.7900689186372982E-2</v>
      </c>
    </row>
    <row r="5085" spans="3:10" x14ac:dyDescent="0.25">
      <c r="C5085" s="84">
        <v>5.5688086761760021E-3</v>
      </c>
      <c r="D5085" s="91">
        <v>9.9124304377386143E-3</v>
      </c>
      <c r="E5085" s="91">
        <v>1.4803742885706022E-2</v>
      </c>
      <c r="F5085" s="91">
        <v>1.9718781794689173E-2</v>
      </c>
      <c r="G5085" s="92">
        <v>2.4416959658494643E-2</v>
      </c>
      <c r="H5085" s="92">
        <v>2.8722866226221087E-2</v>
      </c>
      <c r="I5085" s="92">
        <v>3.2761449522045141E-2</v>
      </c>
      <c r="J5085" s="92">
        <v>3.6499077625748964E-2</v>
      </c>
    </row>
    <row r="5086" spans="3:10" x14ac:dyDescent="0.25">
      <c r="C5086" s="84">
        <v>1.808445059575375E-2</v>
      </c>
      <c r="D5086" s="91">
        <v>2.2905427151531023E-2</v>
      </c>
      <c r="E5086" s="91">
        <v>2.6626489094379133E-2</v>
      </c>
      <c r="F5086" s="91">
        <v>2.9308079705627085E-2</v>
      </c>
      <c r="G5086" s="92">
        <v>3.1170554257671148E-2</v>
      </c>
      <c r="H5086" s="92">
        <v>3.2264267897391147E-2</v>
      </c>
      <c r="I5086" s="92">
        <v>3.2865754807577016E-2</v>
      </c>
      <c r="J5086" s="92">
        <v>3.3010922831321128E-2</v>
      </c>
    </row>
    <row r="5087" spans="3:10" x14ac:dyDescent="0.25">
      <c r="C5087" s="84">
        <v>4.6482791932027168E-3</v>
      </c>
      <c r="D5087" s="91">
        <v>6.6049316004719496E-3</v>
      </c>
      <c r="E5087" s="91">
        <v>8.3420222857386768E-3</v>
      </c>
      <c r="F5087" s="91">
        <v>9.7620691799332401E-3</v>
      </c>
      <c r="G5087" s="92">
        <v>1.0884942567903849E-2</v>
      </c>
      <c r="H5087" s="92">
        <v>1.1716905311262262E-2</v>
      </c>
      <c r="I5087" s="92">
        <v>1.2367613201668419E-2</v>
      </c>
      <c r="J5087" s="92">
        <v>1.2870742586454001E-2</v>
      </c>
    </row>
    <row r="5088" spans="3:10" x14ac:dyDescent="0.25">
      <c r="C5088" s="84">
        <v>1.9496366196161331E-2</v>
      </c>
      <c r="D5088" s="91">
        <v>2.2214207908159426E-2</v>
      </c>
      <c r="E5088" s="91">
        <v>2.3801229620144897E-2</v>
      </c>
      <c r="F5088" s="91">
        <v>2.471581538350124E-2</v>
      </c>
      <c r="G5088" s="92">
        <v>2.5330292844111368E-2</v>
      </c>
      <c r="H5088" s="92">
        <v>2.5739799354612621E-2</v>
      </c>
      <c r="I5088" s="92">
        <v>2.6154618103069519E-2</v>
      </c>
      <c r="J5088" s="92">
        <v>2.6561798315850243E-2</v>
      </c>
    </row>
    <row r="5089" spans="3:10" x14ac:dyDescent="0.25">
      <c r="C5089" s="84">
        <v>1.4408455518912819E-3</v>
      </c>
      <c r="D5089" s="91">
        <v>2.8925895020269145E-3</v>
      </c>
      <c r="E5089" s="91">
        <v>4.6159621251084249E-3</v>
      </c>
      <c r="F5089" s="91">
        <v>6.3058558271953322E-3</v>
      </c>
      <c r="G5089" s="92">
        <v>7.7603291629695249E-3</v>
      </c>
      <c r="H5089" s="92">
        <v>8.8573774001675758E-3</v>
      </c>
      <c r="I5089" s="92">
        <v>9.6290212980212012E-3</v>
      </c>
      <c r="J5089" s="92">
        <v>1.0102049532325888E-2</v>
      </c>
    </row>
    <row r="5090" spans="3:10" x14ac:dyDescent="0.25">
      <c r="C5090" s="84">
        <v>1.0750589169027467E-2</v>
      </c>
      <c r="D5090" s="91">
        <v>1.5631189485726803E-2</v>
      </c>
      <c r="E5090" s="91">
        <v>1.9978741596097051E-2</v>
      </c>
      <c r="F5090" s="91">
        <v>2.3626190222509787E-2</v>
      </c>
      <c r="G5090" s="92">
        <v>2.6720675504767654E-2</v>
      </c>
      <c r="H5090" s="92">
        <v>2.9334547373778268E-2</v>
      </c>
      <c r="I5090" s="92">
        <v>3.1733113043811066E-2</v>
      </c>
      <c r="J5090" s="92">
        <v>3.393650267958951E-2</v>
      </c>
    </row>
    <row r="5091" spans="3:10" x14ac:dyDescent="0.25">
      <c r="C5091" s="84">
        <v>3.5353540862812357E-3</v>
      </c>
      <c r="D5091" s="91">
        <v>5.2459030114138045E-3</v>
      </c>
      <c r="E5091" s="91">
        <v>6.7712229341106642E-3</v>
      </c>
      <c r="F5091" s="91">
        <v>8.032921514523738E-3</v>
      </c>
      <c r="G5091" s="92">
        <v>9.0750799044959675E-3</v>
      </c>
      <c r="H5091" s="92">
        <v>9.9260157335623704E-3</v>
      </c>
      <c r="I5091" s="92">
        <v>1.0686312829739088E-2</v>
      </c>
      <c r="J5091" s="92">
        <v>1.1380376108763576E-2</v>
      </c>
    </row>
    <row r="5092" spans="3:10" x14ac:dyDescent="0.25">
      <c r="C5092" s="84">
        <v>4.0437877318629583E-3</v>
      </c>
      <c r="D5092" s="91">
        <v>6.8446845329621538E-3</v>
      </c>
      <c r="E5092" s="91">
        <v>9.7393577853843085E-3</v>
      </c>
      <c r="F5092" s="91">
        <v>1.2342948325872792E-2</v>
      </c>
      <c r="G5092" s="92">
        <v>1.4477832405725002E-2</v>
      </c>
      <c r="H5092" s="92">
        <v>1.6026079385911499E-2</v>
      </c>
      <c r="I5092" s="92">
        <v>1.70663924092526E-2</v>
      </c>
      <c r="J5092" s="92">
        <v>1.761456668443856E-2</v>
      </c>
    </row>
    <row r="5093" spans="3:10" x14ac:dyDescent="0.25">
      <c r="C5093" s="84">
        <v>2.8289672319815333E-3</v>
      </c>
      <c r="D5093" s="91">
        <v>5.2758327979328069E-3</v>
      </c>
      <c r="E5093" s="91">
        <v>8.2254302772590097E-3</v>
      </c>
      <c r="F5093" s="91">
        <v>1.1365275013345284E-2</v>
      </c>
      <c r="G5093" s="92">
        <v>1.4483791711002164E-2</v>
      </c>
      <c r="H5093" s="92">
        <v>1.7391039476462134E-2</v>
      </c>
      <c r="I5093" s="92">
        <v>2.0091213952921003E-2</v>
      </c>
      <c r="J5093" s="92">
        <v>2.2521812478795096E-2</v>
      </c>
    </row>
    <row r="5094" spans="3:10" x14ac:dyDescent="0.25">
      <c r="C5094" s="84">
        <v>1.8403164946841809E-2</v>
      </c>
      <c r="D5094" s="91">
        <v>2.3198587592065729E-2</v>
      </c>
      <c r="E5094" s="91">
        <v>2.6587959210950789E-2</v>
      </c>
      <c r="F5094" s="91">
        <v>2.8989295648970119E-2</v>
      </c>
      <c r="G5094" s="92">
        <v>3.0912398457173959E-2</v>
      </c>
      <c r="H5094" s="92">
        <v>3.2562501154213615E-2</v>
      </c>
      <c r="I5094" s="92">
        <v>3.4257846589077448E-2</v>
      </c>
      <c r="J5094" s="92">
        <v>3.5999829703422581E-2</v>
      </c>
    </row>
    <row r="5095" spans="3:10" x14ac:dyDescent="0.25">
      <c r="C5095" s="84">
        <v>1.7305728206107193E-2</v>
      </c>
      <c r="D5095" s="91">
        <v>2.2194411031203867E-2</v>
      </c>
      <c r="E5095" s="91">
        <v>2.5741797966246729E-2</v>
      </c>
      <c r="F5095" s="91">
        <v>2.8168251006319447E-2</v>
      </c>
      <c r="G5095" s="92">
        <v>2.9861591817503478E-2</v>
      </c>
      <c r="H5095" s="92">
        <v>3.0978337117607741E-2</v>
      </c>
      <c r="I5095" s="92">
        <v>3.1818993325084567E-2</v>
      </c>
      <c r="J5095" s="92">
        <v>3.2400635713052926E-2</v>
      </c>
    </row>
    <row r="5096" spans="3:10" x14ac:dyDescent="0.25">
      <c r="C5096" s="84">
        <v>3.2682655135258115E-2</v>
      </c>
      <c r="D5096" s="91">
        <v>4.1965917771252824E-2</v>
      </c>
      <c r="E5096" s="91">
        <v>4.9211731176863747E-2</v>
      </c>
      <c r="F5096" s="91">
        <v>5.4763585904034386E-2</v>
      </c>
      <c r="G5096" s="92">
        <v>5.9233993696752356E-2</v>
      </c>
      <c r="H5096" s="92">
        <v>6.2786769779593049E-2</v>
      </c>
      <c r="I5096" s="92">
        <v>6.5876834970133177E-2</v>
      </c>
      <c r="J5096" s="92">
        <v>6.8369596375627062E-2</v>
      </c>
    </row>
    <row r="5097" spans="3:10" x14ac:dyDescent="0.25">
      <c r="C5097" s="84">
        <v>3.2665034155180753E-2</v>
      </c>
      <c r="D5097" s="91">
        <v>3.5609317789049584E-2</v>
      </c>
      <c r="E5097" s="91">
        <v>3.7029230059451898E-2</v>
      </c>
      <c r="F5097" s="91">
        <v>3.7706471104912521E-2</v>
      </c>
      <c r="G5097" s="92">
        <v>3.818598324917151E-2</v>
      </c>
      <c r="H5097" s="92">
        <v>3.856681540074644E-2</v>
      </c>
      <c r="I5097" s="92">
        <v>3.9119757861217998E-2</v>
      </c>
      <c r="J5097" s="92">
        <v>3.97797009870033E-2</v>
      </c>
    </row>
    <row r="5098" spans="3:10" x14ac:dyDescent="0.25">
      <c r="C5098" s="84">
        <v>5.4616142498928703E-3</v>
      </c>
      <c r="D5098" s="91">
        <v>8.9155330468486185E-3</v>
      </c>
      <c r="E5098" s="91">
        <v>1.2094267018987815E-2</v>
      </c>
      <c r="F5098" s="91">
        <v>1.4535499853905827E-2</v>
      </c>
      <c r="G5098" s="92">
        <v>1.6150240223376026E-2</v>
      </c>
      <c r="H5098" s="92">
        <v>1.6957488291252709E-2</v>
      </c>
      <c r="I5098" s="92">
        <v>1.7177799797587757E-2</v>
      </c>
      <c r="J5098" s="92">
        <v>1.6929155506273542E-2</v>
      </c>
    </row>
    <row r="5099" spans="3:10" x14ac:dyDescent="0.25">
      <c r="C5099" s="84">
        <v>7.8828756203824495E-3</v>
      </c>
      <c r="D5099" s="91">
        <v>1.2203103237891899E-2</v>
      </c>
      <c r="E5099" s="91">
        <v>1.6187544275559441E-2</v>
      </c>
      <c r="F5099" s="91">
        <v>1.9501238294691466E-2</v>
      </c>
      <c r="G5099" s="92">
        <v>2.2163025487937599E-2</v>
      </c>
      <c r="H5099" s="92">
        <v>2.420366466160713E-2</v>
      </c>
      <c r="I5099" s="92">
        <v>2.5854831923530885E-2</v>
      </c>
      <c r="J5099" s="92">
        <v>2.7168829903107969E-2</v>
      </c>
    </row>
    <row r="5100" spans="3:10" x14ac:dyDescent="0.25">
      <c r="C5100" s="84">
        <v>1.0724616844300062E-3</v>
      </c>
      <c r="D5100" s="91">
        <v>2.3119118861623399E-3</v>
      </c>
      <c r="E5100" s="91">
        <v>3.9197463953393559E-3</v>
      </c>
      <c r="F5100" s="91">
        <v>5.6541392771533201E-3</v>
      </c>
      <c r="G5100" s="92">
        <v>7.3227389416648222E-3</v>
      </c>
      <c r="H5100" s="92">
        <v>8.7817959741659235E-3</v>
      </c>
      <c r="I5100" s="92">
        <v>1.0025605191131357E-2</v>
      </c>
      <c r="J5100" s="92">
        <v>1.1044688125860366E-2</v>
      </c>
    </row>
    <row r="5101" spans="3:10" x14ac:dyDescent="0.25">
      <c r="C5101" s="84">
        <v>1.0464533874689794E-2</v>
      </c>
      <c r="D5101" s="91">
        <v>1.5333414645119777E-2</v>
      </c>
      <c r="E5101" s="91">
        <v>1.9737979633508641E-2</v>
      </c>
      <c r="F5101" s="91">
        <v>2.341075288662512E-2</v>
      </c>
      <c r="G5101" s="92">
        <v>2.638980354257164E-2</v>
      </c>
      <c r="H5101" s="92">
        <v>2.866824946622263E-2</v>
      </c>
      <c r="I5101" s="92">
        <v>3.0464964708217086E-2</v>
      </c>
      <c r="J5101" s="92">
        <v>3.1790926653308349E-2</v>
      </c>
    </row>
    <row r="5102" spans="3:10" x14ac:dyDescent="0.25">
      <c r="C5102" s="84">
        <v>1.9223987365712271E-2</v>
      </c>
      <c r="D5102" s="91">
        <v>2.4124652776873659E-2</v>
      </c>
      <c r="E5102" s="91">
        <v>2.7361907864683264E-2</v>
      </c>
      <c r="F5102" s="91">
        <v>2.9254338698587273E-2</v>
      </c>
      <c r="G5102" s="92">
        <v>3.0281920843547579E-2</v>
      </c>
      <c r="H5102" s="92">
        <v>3.0670295527497872E-2</v>
      </c>
      <c r="I5102" s="92">
        <v>3.0777523557000641E-2</v>
      </c>
      <c r="J5102" s="92">
        <v>3.0671261604173855E-2</v>
      </c>
    </row>
    <row r="5103" spans="3:10" x14ac:dyDescent="0.25">
      <c r="C5103" s="84">
        <v>5.765676687487893E-3</v>
      </c>
      <c r="D5103" s="91">
        <v>1.0455253923858576E-2</v>
      </c>
      <c r="E5103" s="91">
        <v>1.5442955167226269E-2</v>
      </c>
      <c r="F5103" s="91">
        <v>2.0008867493432794E-2</v>
      </c>
      <c r="G5103" s="92">
        <v>2.3892736154278168E-2</v>
      </c>
      <c r="H5103" s="92">
        <v>2.6990866079982318E-2</v>
      </c>
      <c r="I5103" s="92">
        <v>2.9508217240220305E-2</v>
      </c>
      <c r="J5103" s="92">
        <v>3.1489392382875375E-2</v>
      </c>
    </row>
    <row r="5104" spans="3:10" x14ac:dyDescent="0.25">
      <c r="C5104" s="84">
        <v>5.898322128282224E-2</v>
      </c>
      <c r="D5104" s="91">
        <v>5.3514962186159712E-2</v>
      </c>
      <c r="E5104" s="91">
        <v>4.9549136452114825E-2</v>
      </c>
      <c r="F5104" s="91">
        <v>4.6948869728854876E-2</v>
      </c>
      <c r="G5104" s="92">
        <v>4.5488826930747218E-2</v>
      </c>
      <c r="H5104" s="92">
        <v>4.4702579507092791E-2</v>
      </c>
      <c r="I5104" s="92">
        <v>4.4552006934363481E-2</v>
      </c>
      <c r="J5104" s="92">
        <v>4.4745012391579887E-2</v>
      </c>
    </row>
    <row r="5105" spans="3:10" x14ac:dyDescent="0.25">
      <c r="C5105" s="84">
        <v>7.6726276613416295E-3</v>
      </c>
      <c r="D5105" s="91">
        <v>1.2452218113827802E-2</v>
      </c>
      <c r="E5105" s="91">
        <v>1.6993984595312792E-2</v>
      </c>
      <c r="F5105" s="91">
        <v>2.0900028079309813E-2</v>
      </c>
      <c r="G5105" s="92">
        <v>2.4215893595676365E-2</v>
      </c>
      <c r="H5105" s="92">
        <v>2.7006929118299321E-2</v>
      </c>
      <c r="I5105" s="92">
        <v>2.9534619740912191E-2</v>
      </c>
      <c r="J5105" s="92">
        <v>3.1830188991224188E-2</v>
      </c>
    </row>
    <row r="5106" spans="3:10" x14ac:dyDescent="0.25">
      <c r="C5106" s="84">
        <v>9.5609362936133757E-3</v>
      </c>
      <c r="D5106" s="91">
        <v>1.2064582264204983E-2</v>
      </c>
      <c r="E5106" s="91">
        <v>1.3910826921251476E-2</v>
      </c>
      <c r="F5106" s="91">
        <v>1.5168471275287115E-2</v>
      </c>
      <c r="G5106" s="92">
        <v>1.5980182853363219E-2</v>
      </c>
      <c r="H5106" s="92">
        <v>1.6386041332781147E-2</v>
      </c>
      <c r="I5106" s="92">
        <v>1.6532927655436413E-2</v>
      </c>
      <c r="J5106" s="92">
        <v>1.6443505658307881E-2</v>
      </c>
    </row>
    <row r="5107" spans="3:10" x14ac:dyDescent="0.25">
      <c r="C5107" s="84">
        <v>9.7942998379048156E-4</v>
      </c>
      <c r="D5107" s="91">
        <v>2.1307227809975299E-3</v>
      </c>
      <c r="E5107" s="91">
        <v>3.6819674761073258E-3</v>
      </c>
      <c r="F5107" s="91">
        <v>5.4385811845491317E-3</v>
      </c>
      <c r="G5107" s="92">
        <v>7.2294753588720241E-3</v>
      </c>
      <c r="H5107" s="92">
        <v>8.9132310157142725E-3</v>
      </c>
      <c r="I5107" s="92">
        <v>1.0476736151790336E-2</v>
      </c>
      <c r="J5107" s="92">
        <v>1.189757880034204E-2</v>
      </c>
    </row>
    <row r="5108" spans="3:10" x14ac:dyDescent="0.25">
      <c r="C5108" s="84">
        <v>3.3619153379192988E-2</v>
      </c>
      <c r="D5108" s="91">
        <v>3.6399765106157916E-2</v>
      </c>
      <c r="E5108" s="91">
        <v>3.7496476955363039E-2</v>
      </c>
      <c r="F5108" s="91">
        <v>3.7750451520206292E-2</v>
      </c>
      <c r="G5108" s="92">
        <v>3.7703618313560477E-2</v>
      </c>
      <c r="H5108" s="92">
        <v>3.7424930291013292E-2</v>
      </c>
      <c r="I5108" s="92">
        <v>3.7147232772484391E-2</v>
      </c>
      <c r="J5108" s="92">
        <v>3.6786204415384681E-2</v>
      </c>
    </row>
    <row r="5109" spans="3:10" x14ac:dyDescent="0.25">
      <c r="C5109" s="84">
        <v>6.4199985960667269E-3</v>
      </c>
      <c r="D5109" s="91">
        <v>9.7210726692880545E-3</v>
      </c>
      <c r="E5109" s="91">
        <v>1.2928133751286017E-2</v>
      </c>
      <c r="F5109" s="91">
        <v>1.5846759656906389E-2</v>
      </c>
      <c r="G5109" s="92">
        <v>1.8486014020512972E-2</v>
      </c>
      <c r="H5109" s="92">
        <v>2.08374829332507E-2</v>
      </c>
      <c r="I5109" s="92">
        <v>2.3068134481564469E-2</v>
      </c>
      <c r="J5109" s="92">
        <v>2.5206706571365114E-2</v>
      </c>
    </row>
    <row r="5110" spans="3:10" x14ac:dyDescent="0.25">
      <c r="C5110" s="84">
        <v>2.5505376853740561E-2</v>
      </c>
      <c r="D5110" s="91">
        <v>2.4607631004889413E-2</v>
      </c>
      <c r="E5110" s="91">
        <v>2.3564526363435062E-2</v>
      </c>
      <c r="F5110" s="91">
        <v>2.2687966784807792E-2</v>
      </c>
      <c r="G5110" s="92">
        <v>2.2089547855939574E-2</v>
      </c>
      <c r="H5110" s="92">
        <v>2.1663885299412315E-2</v>
      </c>
      <c r="I5110" s="92">
        <v>2.1462619633326453E-2</v>
      </c>
      <c r="J5110" s="92">
        <v>2.1394320278344443E-2</v>
      </c>
    </row>
    <row r="5111" spans="3:10" x14ac:dyDescent="0.25">
      <c r="C5111" s="84">
        <v>2.3821091179889189E-3</v>
      </c>
      <c r="D5111" s="91">
        <v>3.4775444184877592E-3</v>
      </c>
      <c r="E5111" s="91">
        <v>4.5689674742149661E-3</v>
      </c>
      <c r="F5111" s="91">
        <v>5.5960018753698189E-3</v>
      </c>
      <c r="G5111" s="92">
        <v>6.5536228581573189E-3</v>
      </c>
      <c r="H5111" s="92">
        <v>7.4351596442227691E-3</v>
      </c>
      <c r="I5111" s="92">
        <v>8.3109131440175198E-3</v>
      </c>
      <c r="J5111" s="92">
        <v>9.2184388038514878E-3</v>
      </c>
    </row>
    <row r="5112" spans="3:10" x14ac:dyDescent="0.25">
      <c r="C5112" s="84">
        <v>1.6338290703922977E-3</v>
      </c>
      <c r="D5112" s="91">
        <v>2.7776652793235343E-3</v>
      </c>
      <c r="E5112" s="91">
        <v>4.1003934831160237E-3</v>
      </c>
      <c r="F5112" s="91">
        <v>5.4973517118570405E-3</v>
      </c>
      <c r="G5112" s="92">
        <v>6.9145544611157288E-3</v>
      </c>
      <c r="H5112" s="92">
        <v>8.3078762596781579E-3</v>
      </c>
      <c r="I5112" s="92">
        <v>9.7301190867709973E-3</v>
      </c>
      <c r="J5112" s="92">
        <v>1.1209776026634713E-2</v>
      </c>
    </row>
    <row r="5113" spans="3:10" x14ac:dyDescent="0.25">
      <c r="C5113" s="84">
        <v>4.3469801699802441E-2</v>
      </c>
      <c r="D5113" s="91">
        <v>4.2400775162928242E-2</v>
      </c>
      <c r="E5113" s="91">
        <v>4.0567659783372019E-2</v>
      </c>
      <c r="F5113" s="91">
        <v>3.8782575199340148E-2</v>
      </c>
      <c r="G5113" s="92">
        <v>3.7388555902095895E-2</v>
      </c>
      <c r="H5113" s="92">
        <v>3.6270180954899776E-2</v>
      </c>
      <c r="I5113" s="92">
        <v>3.5525211294774262E-2</v>
      </c>
      <c r="J5113" s="92">
        <v>3.4981202789142504E-2</v>
      </c>
    </row>
    <row r="5114" spans="3:10" x14ac:dyDescent="0.25">
      <c r="C5114" s="84">
        <v>5.1176359942848781E-3</v>
      </c>
      <c r="D5114" s="91">
        <v>8.0954094402422346E-3</v>
      </c>
      <c r="E5114" s="91">
        <v>1.1048182328102927E-2</v>
      </c>
      <c r="F5114" s="91">
        <v>1.3714132975518663E-2</v>
      </c>
      <c r="G5114" s="92">
        <v>1.6041167072078727E-2</v>
      </c>
      <c r="H5114" s="92">
        <v>1.7995736034551339E-2</v>
      </c>
      <c r="I5114" s="92">
        <v>1.9718690380095862E-2</v>
      </c>
      <c r="J5114" s="92">
        <v>2.1245114570591538E-2</v>
      </c>
    </row>
    <row r="5115" spans="3:10" x14ac:dyDescent="0.25">
      <c r="C5115" s="84">
        <v>6.0283040297039927E-3</v>
      </c>
      <c r="D5115" s="91">
        <v>8.5050344306231204E-3</v>
      </c>
      <c r="E5115" s="91">
        <v>1.0766999730444796E-2</v>
      </c>
      <c r="F5115" s="91">
        <v>1.2677936057047258E-2</v>
      </c>
      <c r="G5115" s="92">
        <v>1.4215761247172854E-2</v>
      </c>
      <c r="H5115" s="92">
        <v>1.5329159147297823E-2</v>
      </c>
      <c r="I5115" s="92">
        <v>1.6108409387755099E-2</v>
      </c>
      <c r="J5115" s="92">
        <v>1.6559275245593502E-2</v>
      </c>
    </row>
    <row r="5116" spans="3:10" x14ac:dyDescent="0.25">
      <c r="C5116" s="84">
        <v>4.0575141173791261E-2</v>
      </c>
      <c r="D5116" s="91">
        <v>4.2049199691312752E-2</v>
      </c>
      <c r="E5116" s="91">
        <v>4.1977947513978167E-2</v>
      </c>
      <c r="F5116" s="91">
        <v>4.1433873147117037E-2</v>
      </c>
      <c r="G5116" s="92">
        <v>4.1002139778294956E-2</v>
      </c>
      <c r="H5116" s="92">
        <v>4.0698676034146029E-2</v>
      </c>
      <c r="I5116" s="92">
        <v>4.0706718375896844E-2</v>
      </c>
      <c r="J5116" s="92">
        <v>4.0862674117027445E-2</v>
      </c>
    </row>
    <row r="5117" spans="3:10" x14ac:dyDescent="0.25">
      <c r="C5117" s="84">
        <v>9.8318662766501376E-4</v>
      </c>
      <c r="D5117" s="91">
        <v>2.2162008303301933E-3</v>
      </c>
      <c r="E5117" s="91">
        <v>3.8794357523526477E-3</v>
      </c>
      <c r="F5117" s="91">
        <v>5.7401136001032343E-3</v>
      </c>
      <c r="G5117" s="92">
        <v>7.6074337252732948E-3</v>
      </c>
      <c r="H5117" s="92">
        <v>9.3365542879334847E-3</v>
      </c>
      <c r="I5117" s="92">
        <v>1.0920598909913795E-2</v>
      </c>
      <c r="J5117" s="92">
        <v>1.233966809843884E-2</v>
      </c>
    </row>
    <row r="5118" spans="3:10" x14ac:dyDescent="0.25">
      <c r="C5118" s="84">
        <v>1.7625714674614251E-2</v>
      </c>
      <c r="D5118" s="91">
        <v>2.2682715717298688E-2</v>
      </c>
      <c r="E5118" s="91">
        <v>2.6306665729326349E-2</v>
      </c>
      <c r="F5118" s="91">
        <v>2.8621331751649149E-2</v>
      </c>
      <c r="G5118" s="92">
        <v>2.9956994428587066E-2</v>
      </c>
      <c r="H5118" s="92">
        <v>3.0449647318626392E-2</v>
      </c>
      <c r="I5118" s="92">
        <v>3.040915810366147E-2</v>
      </c>
      <c r="J5118" s="92">
        <v>2.9888123812707369E-2</v>
      </c>
    </row>
    <row r="5119" spans="3:10" x14ac:dyDescent="0.25">
      <c r="C5119" s="84">
        <v>3.1970048094364591E-3</v>
      </c>
      <c r="D5119" s="91">
        <v>5.5659098769601763E-3</v>
      </c>
      <c r="E5119" s="91">
        <v>8.132749032245588E-3</v>
      </c>
      <c r="F5119" s="91">
        <v>1.0601472318705214E-2</v>
      </c>
      <c r="G5119" s="92">
        <v>1.2842217427898641E-2</v>
      </c>
      <c r="H5119" s="92">
        <v>1.4764850961415917E-2</v>
      </c>
      <c r="I5119" s="92">
        <v>1.6441849820912874E-2</v>
      </c>
      <c r="J5119" s="92">
        <v>1.7874306711294242E-2</v>
      </c>
    </row>
    <row r="5120" spans="3:10" x14ac:dyDescent="0.25">
      <c r="C5120" s="84">
        <v>1.2839210480999874E-2</v>
      </c>
      <c r="D5120" s="91">
        <v>1.6808740569929457E-2</v>
      </c>
      <c r="E5120" s="91">
        <v>1.9699930979508142E-2</v>
      </c>
      <c r="F5120" s="91">
        <v>2.1640366545222518E-2</v>
      </c>
      <c r="G5120" s="92">
        <v>2.2937244265205617E-2</v>
      </c>
      <c r="H5120" s="92">
        <v>2.3740365619300121E-2</v>
      </c>
      <c r="I5120" s="92">
        <v>2.4315247512869904E-2</v>
      </c>
      <c r="J5120" s="92">
        <v>2.4710459261819664E-2</v>
      </c>
    </row>
    <row r="5121" spans="3:10" x14ac:dyDescent="0.25">
      <c r="C5121" s="84">
        <v>8.4831547414317664E-3</v>
      </c>
      <c r="D5121" s="91">
        <v>1.1532661607745858E-2</v>
      </c>
      <c r="E5121" s="91">
        <v>1.4195176603587215E-2</v>
      </c>
      <c r="F5121" s="91">
        <v>1.6384256038739827E-2</v>
      </c>
      <c r="G5121" s="92">
        <v>1.8138140341025732E-2</v>
      </c>
      <c r="H5121" s="92">
        <v>1.9427621316983234E-2</v>
      </c>
      <c r="I5121" s="92">
        <v>2.0378823854575664E-2</v>
      </c>
      <c r="J5121" s="92">
        <v>2.0992998433472625E-2</v>
      </c>
    </row>
    <row r="5122" spans="3:10" x14ac:dyDescent="0.25">
      <c r="C5122" s="84">
        <v>1.1007398720375133E-2</v>
      </c>
      <c r="D5122" s="91">
        <v>1.519143500962657E-2</v>
      </c>
      <c r="E5122" s="91">
        <v>1.8683027195773409E-2</v>
      </c>
      <c r="F5122" s="91">
        <v>2.137014770800777E-2</v>
      </c>
      <c r="G5122" s="92">
        <v>2.340388903779847E-2</v>
      </c>
      <c r="H5122" s="92">
        <v>2.4882091375710159E-2</v>
      </c>
      <c r="I5122" s="92">
        <v>2.6088952738281598E-2</v>
      </c>
      <c r="J5122" s="92">
        <v>2.7110059606337378E-2</v>
      </c>
    </row>
    <row r="5123" spans="3:10" x14ac:dyDescent="0.25">
      <c r="C5123" s="84">
        <v>3.1988331076616104E-2</v>
      </c>
      <c r="D5123" s="91">
        <v>3.745417039676574E-2</v>
      </c>
      <c r="E5123" s="91">
        <v>4.0871513941765587E-2</v>
      </c>
      <c r="F5123" s="91">
        <v>4.3137406229337011E-2</v>
      </c>
      <c r="G5123" s="92">
        <v>4.5017017847643358E-2</v>
      </c>
      <c r="H5123" s="92">
        <v>4.6745217803323073E-2</v>
      </c>
      <c r="I5123" s="92">
        <v>4.871255006742764E-2</v>
      </c>
      <c r="J5123" s="92">
        <v>5.0858709249188484E-2</v>
      </c>
    </row>
    <row r="5124" spans="3:10" x14ac:dyDescent="0.25">
      <c r="C5124" s="84">
        <v>4.169097122966503E-2</v>
      </c>
      <c r="D5124" s="91">
        <v>4.1307444991072466E-2</v>
      </c>
      <c r="E5124" s="91">
        <v>3.9601009104961851E-2</v>
      </c>
      <c r="F5124" s="91">
        <v>3.7531582705008518E-2</v>
      </c>
      <c r="G5124" s="92">
        <v>3.5567407468118255E-2</v>
      </c>
      <c r="H5124" s="92">
        <v>3.3688664397702822E-2</v>
      </c>
      <c r="I5124" s="92">
        <v>3.2049507820447805E-2</v>
      </c>
      <c r="J5124" s="92">
        <v>3.0542259341143591E-2</v>
      </c>
    </row>
    <row r="5125" spans="3:10" x14ac:dyDescent="0.25">
      <c r="C5125" s="84">
        <v>1.1754400181966353E-2</v>
      </c>
      <c r="D5125" s="91">
        <v>1.4579936199325981E-2</v>
      </c>
      <c r="E5125" s="91">
        <v>1.679223628819752E-2</v>
      </c>
      <c r="F5125" s="91">
        <v>1.8492800389862198E-2</v>
      </c>
      <c r="G5125" s="92">
        <v>1.9827869810921744E-2</v>
      </c>
      <c r="H5125" s="92">
        <v>2.0804396807041044E-2</v>
      </c>
      <c r="I5125" s="92">
        <v>2.1561944720503472E-2</v>
      </c>
      <c r="J5125" s="92">
        <v>2.2085191580701432E-2</v>
      </c>
    </row>
    <row r="5126" spans="3:10" x14ac:dyDescent="0.25">
      <c r="C5126" s="84">
        <v>2.0739288639738115E-2</v>
      </c>
      <c r="D5126" s="91">
        <v>2.1633663858401066E-2</v>
      </c>
      <c r="E5126" s="91">
        <v>2.1814563442302516E-2</v>
      </c>
      <c r="F5126" s="91">
        <v>2.1731587816580043E-2</v>
      </c>
      <c r="G5126" s="92">
        <v>2.1648818850737776E-2</v>
      </c>
      <c r="H5126" s="92">
        <v>2.1579004323360563E-2</v>
      </c>
      <c r="I5126" s="92">
        <v>2.1650578145543723E-2</v>
      </c>
      <c r="J5126" s="92">
        <v>2.1823235896900352E-2</v>
      </c>
    </row>
    <row r="5127" spans="3:10" x14ac:dyDescent="0.25">
      <c r="C5127" s="84">
        <v>1.4349798896592663E-2</v>
      </c>
      <c r="D5127" s="91">
        <v>1.8840837648577899E-2</v>
      </c>
      <c r="E5127" s="91">
        <v>2.2417303926921664E-2</v>
      </c>
      <c r="F5127" s="91">
        <v>2.5095754631556045E-2</v>
      </c>
      <c r="G5127" s="92">
        <v>2.7072996485944151E-2</v>
      </c>
      <c r="H5127" s="92">
        <v>2.8401271914133188E-2</v>
      </c>
      <c r="I5127" s="92">
        <v>2.9318223259383994E-2</v>
      </c>
      <c r="J5127" s="92">
        <v>2.9839874991272355E-2</v>
      </c>
    </row>
    <row r="5128" spans="3:10" x14ac:dyDescent="0.25">
      <c r="C5128" s="84">
        <v>1.1632272808830144E-2</v>
      </c>
      <c r="D5128" s="91">
        <v>1.5826181952505906E-2</v>
      </c>
      <c r="E5128" s="91">
        <v>1.8957459833895754E-2</v>
      </c>
      <c r="F5128" s="91">
        <v>2.0981160330429304E-2</v>
      </c>
      <c r="G5128" s="92">
        <v>2.2102994216422887E-2</v>
      </c>
      <c r="H5128" s="92">
        <v>2.2430073539667406E-2</v>
      </c>
      <c r="I5128" s="92">
        <v>2.2217790816014962E-2</v>
      </c>
      <c r="J5128" s="92">
        <v>2.1546448153589227E-2</v>
      </c>
    </row>
    <row r="5129" spans="3:10" x14ac:dyDescent="0.25">
      <c r="C5129" s="84">
        <v>4.8204449397879915E-3</v>
      </c>
      <c r="D5129" s="91">
        <v>7.9644086054639004E-3</v>
      </c>
      <c r="E5129" s="91">
        <v>1.0996642568197426E-2</v>
      </c>
      <c r="F5129" s="91">
        <v>1.3530664267025256E-2</v>
      </c>
      <c r="G5129" s="92">
        <v>1.5485622477585267E-2</v>
      </c>
      <c r="H5129" s="92">
        <v>1.685404907293506E-2</v>
      </c>
      <c r="I5129" s="92">
        <v>1.7807971300053137E-2</v>
      </c>
      <c r="J5129" s="92">
        <v>1.8411653164285013E-2</v>
      </c>
    </row>
    <row r="5130" spans="3:10" x14ac:dyDescent="0.25">
      <c r="C5130" s="84">
        <v>7.6438874425746517E-3</v>
      </c>
      <c r="D5130" s="91">
        <v>1.1699769961048889E-2</v>
      </c>
      <c r="E5130" s="91">
        <v>1.5303096065035184E-2</v>
      </c>
      <c r="F5130" s="91">
        <v>1.8143127857527933E-2</v>
      </c>
      <c r="G5130" s="92">
        <v>2.0242946507651755E-2</v>
      </c>
      <c r="H5130" s="92">
        <v>2.162507928866109E-2</v>
      </c>
      <c r="I5130" s="92">
        <v>2.2486337249010516E-2</v>
      </c>
      <c r="J5130" s="92">
        <v>2.286429380579905E-2</v>
      </c>
    </row>
    <row r="5131" spans="3:10" x14ac:dyDescent="0.25">
      <c r="C5131" s="84">
        <v>1.5931621766030829E-2</v>
      </c>
      <c r="D5131" s="91">
        <v>2.0265922776008336E-2</v>
      </c>
      <c r="E5131" s="91">
        <v>2.3680249744592052E-2</v>
      </c>
      <c r="F5131" s="91">
        <v>2.6291569205811997E-2</v>
      </c>
      <c r="G5131" s="92">
        <v>2.8324202451013223E-2</v>
      </c>
      <c r="H5131" s="92">
        <v>2.9810454216893861E-2</v>
      </c>
      <c r="I5131" s="92">
        <v>3.0964157811960234E-2</v>
      </c>
      <c r="J5131" s="92">
        <v>3.1767614034459088E-2</v>
      </c>
    </row>
    <row r="5132" spans="3:10" x14ac:dyDescent="0.25">
      <c r="C5132" s="84">
        <v>7.8984715170251525E-3</v>
      </c>
      <c r="D5132" s="91">
        <v>1.1774610612893387E-2</v>
      </c>
      <c r="E5132" s="91">
        <v>1.5128132574482877E-2</v>
      </c>
      <c r="F5132" s="91">
        <v>1.7696910560628696E-2</v>
      </c>
      <c r="G5132" s="92">
        <v>1.9517931695932699E-2</v>
      </c>
      <c r="H5132" s="92">
        <v>2.0616109292532554E-2</v>
      </c>
      <c r="I5132" s="92">
        <v>2.1185113088244084E-2</v>
      </c>
      <c r="J5132" s="92">
        <v>2.1272320949486435E-2</v>
      </c>
    </row>
    <row r="5133" spans="3:10" x14ac:dyDescent="0.25">
      <c r="C5133" s="84">
        <v>5.454945910754897E-3</v>
      </c>
      <c r="D5133" s="91">
        <v>7.9105231689438234E-3</v>
      </c>
      <c r="E5133" s="91">
        <v>1.0124597245411388E-2</v>
      </c>
      <c r="F5133" s="91">
        <v>1.1949442082441959E-2</v>
      </c>
      <c r="G5133" s="92">
        <v>1.3384155222483417E-2</v>
      </c>
      <c r="H5133" s="92">
        <v>1.4413768199187764E-2</v>
      </c>
      <c r="I5133" s="92">
        <v>1.5155464902446063E-2</v>
      </c>
      <c r="J5133" s="92">
        <v>1.5641249944935688E-2</v>
      </c>
    </row>
    <row r="5134" spans="3:10" x14ac:dyDescent="0.25">
      <c r="C5134" s="84">
        <v>4.437004535809576E-3</v>
      </c>
      <c r="D5134" s="91">
        <v>7.128414018942624E-3</v>
      </c>
      <c r="E5134" s="91">
        <v>9.7123566682214627E-3</v>
      </c>
      <c r="F5134" s="91">
        <v>1.1924218986933164E-2</v>
      </c>
      <c r="G5134" s="92">
        <v>1.3742569117631886E-2</v>
      </c>
      <c r="H5134" s="92">
        <v>1.5187661666092651E-2</v>
      </c>
      <c r="I5134" s="92">
        <v>1.642781585869486E-2</v>
      </c>
      <c r="J5134" s="92">
        <v>1.7530452788697175E-2</v>
      </c>
    </row>
    <row r="5135" spans="3:10" x14ac:dyDescent="0.25">
      <c r="C5135" s="84">
        <v>1.624635076075813E-2</v>
      </c>
      <c r="D5135" s="91">
        <v>1.8143741798599147E-2</v>
      </c>
      <c r="E5135" s="91">
        <v>1.9717910667385461E-2</v>
      </c>
      <c r="F5135" s="91">
        <v>2.1048720765899739E-2</v>
      </c>
      <c r="G5135" s="92">
        <v>2.2198897557397075E-2</v>
      </c>
      <c r="H5135" s="92">
        <v>2.3090811523316327E-2</v>
      </c>
      <c r="I5135" s="92">
        <v>2.3832069701623302E-2</v>
      </c>
      <c r="J5135" s="92">
        <v>2.4388563357021314E-2</v>
      </c>
    </row>
    <row r="5136" spans="3:10" x14ac:dyDescent="0.25">
      <c r="C5136" s="84">
        <v>3.236715962977494E-3</v>
      </c>
      <c r="D5136" s="91">
        <v>6.6957798250423277E-3</v>
      </c>
      <c r="E5136" s="91">
        <v>1.1103957208337506E-2</v>
      </c>
      <c r="F5136" s="91">
        <v>1.58792099066834E-2</v>
      </c>
      <c r="G5136" s="92">
        <v>2.0598232888368252E-2</v>
      </c>
      <c r="H5136" s="92">
        <v>2.4940681449680716E-2</v>
      </c>
      <c r="I5136" s="92">
        <v>2.8914079101519434E-2</v>
      </c>
      <c r="J5136" s="92">
        <v>3.2442380827970851E-2</v>
      </c>
    </row>
    <row r="5137" spans="3:10" x14ac:dyDescent="0.25">
      <c r="C5137" s="84">
        <v>1.3684775294357585E-2</v>
      </c>
      <c r="D5137" s="91">
        <v>1.708250199038229E-2</v>
      </c>
      <c r="E5137" s="91">
        <v>1.9748768305419634E-2</v>
      </c>
      <c r="F5137" s="91">
        <v>2.1835779005701481E-2</v>
      </c>
      <c r="G5137" s="92">
        <v>2.3555883860934834E-2</v>
      </c>
      <c r="H5137" s="92">
        <v>2.4949295876064505E-2</v>
      </c>
      <c r="I5137" s="92">
        <v>2.6202497037277835E-2</v>
      </c>
      <c r="J5137" s="92">
        <v>2.7304281356282087E-2</v>
      </c>
    </row>
    <row r="5138" spans="3:10" x14ac:dyDescent="0.25">
      <c r="C5138" s="84">
        <v>8.714145843721665E-3</v>
      </c>
      <c r="D5138" s="91">
        <v>1.4292587786922432E-2</v>
      </c>
      <c r="E5138" s="91">
        <v>1.9393615029674575E-2</v>
      </c>
      <c r="F5138" s="91">
        <v>2.3389361423438067E-2</v>
      </c>
      <c r="G5138" s="92">
        <v>2.6266678196955908E-2</v>
      </c>
      <c r="H5138" s="92">
        <v>2.8110827732533667E-2</v>
      </c>
      <c r="I5138" s="92">
        <v>2.9246919469665303E-2</v>
      </c>
      <c r="J5138" s="92">
        <v>2.976773566034677E-2</v>
      </c>
    </row>
    <row r="5139" spans="3:10" x14ac:dyDescent="0.25">
      <c r="C5139" s="84">
        <v>1.8610806439141602E-2</v>
      </c>
      <c r="D5139" s="91">
        <v>2.2624073004343132E-2</v>
      </c>
      <c r="E5139" s="91">
        <v>2.532912482781086E-2</v>
      </c>
      <c r="F5139" s="91">
        <v>2.7137008297801975E-2</v>
      </c>
      <c r="G5139" s="92">
        <v>2.8492398540854166E-2</v>
      </c>
      <c r="H5139" s="92">
        <v>2.9562861166235656E-2</v>
      </c>
      <c r="I5139" s="92">
        <v>3.0640511717092454E-2</v>
      </c>
      <c r="J5139" s="92">
        <v>3.1749273727584217E-2</v>
      </c>
    </row>
    <row r="5140" spans="3:10" x14ac:dyDescent="0.25">
      <c r="C5140" s="84">
        <v>2.1367392454485434E-2</v>
      </c>
      <c r="D5140" s="91">
        <v>3.0834845863025491E-2</v>
      </c>
      <c r="E5140" s="91">
        <v>3.8193373978588623E-2</v>
      </c>
      <c r="F5140" s="91">
        <v>4.3215115294216559E-2</v>
      </c>
      <c r="G5140" s="92">
        <v>4.6439416783409126E-2</v>
      </c>
      <c r="H5140" s="92">
        <v>4.8214070395581635E-2</v>
      </c>
      <c r="I5140" s="92">
        <v>4.910747699755888E-2</v>
      </c>
      <c r="J5140" s="92">
        <v>4.9209069048002742E-2</v>
      </c>
    </row>
    <row r="5141" spans="3:10" x14ac:dyDescent="0.25">
      <c r="C5141" s="84">
        <v>3.8320815706705011E-3</v>
      </c>
      <c r="D5141" s="91">
        <v>6.2529320810174524E-3</v>
      </c>
      <c r="E5141" s="91">
        <v>8.7251943261796722E-3</v>
      </c>
      <c r="F5141" s="91">
        <v>1.0995185313761764E-2</v>
      </c>
      <c r="G5141" s="92">
        <v>1.297934345583414E-2</v>
      </c>
      <c r="H5141" s="92">
        <v>1.4619898744923764E-2</v>
      </c>
      <c r="I5141" s="92">
        <v>1.6009738978713921E-2</v>
      </c>
      <c r="J5141" s="92">
        <v>1.7161651576992284E-2</v>
      </c>
    </row>
    <row r="5142" spans="3:10" x14ac:dyDescent="0.25">
      <c r="C5142" s="84">
        <v>1.6057133007012739E-2</v>
      </c>
      <c r="D5142" s="91">
        <v>1.877662360172757E-2</v>
      </c>
      <c r="E5142" s="91">
        <v>2.0686572541881852E-2</v>
      </c>
      <c r="F5142" s="91">
        <v>2.2016526335267201E-2</v>
      </c>
      <c r="G5142" s="92">
        <v>2.2997193210152481E-2</v>
      </c>
      <c r="H5142" s="92">
        <v>2.3673801602945892E-2</v>
      </c>
      <c r="I5142" s="92">
        <v>2.4233736662073398E-2</v>
      </c>
      <c r="J5142" s="92">
        <v>2.4677055609930065E-2</v>
      </c>
    </row>
    <row r="5143" spans="3:10" x14ac:dyDescent="0.25">
      <c r="C5143" s="84">
        <v>9.0250377839358603E-3</v>
      </c>
      <c r="D5143" s="91">
        <v>1.2224020880616608E-2</v>
      </c>
      <c r="E5143" s="91">
        <v>1.459543896024991E-2</v>
      </c>
      <c r="F5143" s="91">
        <v>1.6156221657333675E-2</v>
      </c>
      <c r="G5143" s="92">
        <v>1.7113583582060589E-2</v>
      </c>
      <c r="H5143" s="92">
        <v>1.7579822727125674E-2</v>
      </c>
      <c r="I5143" s="92">
        <v>1.7758444169234801E-2</v>
      </c>
      <c r="J5143" s="92">
        <v>1.7692839665683937E-2</v>
      </c>
    </row>
    <row r="5144" spans="3:10" x14ac:dyDescent="0.25">
      <c r="C5144" s="84">
        <v>5.0762150885843974E-2</v>
      </c>
      <c r="D5144" s="91">
        <v>5.4344728266404671E-2</v>
      </c>
      <c r="E5144" s="91">
        <v>5.5242801186593728E-2</v>
      </c>
      <c r="F5144" s="91">
        <v>5.4900826504212706E-2</v>
      </c>
      <c r="G5144" s="92">
        <v>5.4222716998355069E-2</v>
      </c>
      <c r="H5144" s="92">
        <v>5.3341085203242627E-2</v>
      </c>
      <c r="I5144" s="92">
        <v>5.2569342510448258E-2</v>
      </c>
      <c r="J5144" s="92">
        <v>5.1737009062279717E-2</v>
      </c>
    </row>
    <row r="5145" spans="3:10" x14ac:dyDescent="0.25">
      <c r="C5145" s="84">
        <v>7.4186302148908636E-3</v>
      </c>
      <c r="D5145" s="91">
        <v>1.1326641707765135E-2</v>
      </c>
      <c r="E5145" s="91">
        <v>1.4922616971149849E-2</v>
      </c>
      <c r="F5145" s="91">
        <v>1.7916014901102218E-2</v>
      </c>
      <c r="G5145" s="92">
        <v>2.0312949822141647E-2</v>
      </c>
      <c r="H5145" s="92">
        <v>2.2119823198707561E-2</v>
      </c>
      <c r="I5145" s="92">
        <v>2.3527543868689531E-2</v>
      </c>
      <c r="J5145" s="92">
        <v>2.4567046258506173E-2</v>
      </c>
    </row>
    <row r="5146" spans="3:10" x14ac:dyDescent="0.25">
      <c r="C5146" s="84">
        <v>2.9827596336914775E-2</v>
      </c>
      <c r="D5146" s="91">
        <v>3.7101395837945979E-2</v>
      </c>
      <c r="E5146" s="91">
        <v>4.1578277955053894E-2</v>
      </c>
      <c r="F5146" s="91">
        <v>4.3984314649598545E-2</v>
      </c>
      <c r="G5146" s="92">
        <v>4.5180676828401281E-2</v>
      </c>
      <c r="H5146" s="92">
        <v>4.5523784285574423E-2</v>
      </c>
      <c r="I5146" s="92">
        <v>4.5491197542615852E-2</v>
      </c>
      <c r="J5146" s="92">
        <v>4.5098144134918063E-2</v>
      </c>
    </row>
    <row r="5147" spans="3:10" x14ac:dyDescent="0.25">
      <c r="C5147" s="84">
        <v>1.859591418434842E-2</v>
      </c>
      <c r="D5147" s="91">
        <v>2.6305030217336964E-2</v>
      </c>
      <c r="E5147" s="91">
        <v>3.2489255401932864E-2</v>
      </c>
      <c r="F5147" s="91">
        <v>3.6944733380234789E-2</v>
      </c>
      <c r="G5147" s="92">
        <v>4.0002458132563014E-2</v>
      </c>
      <c r="H5147" s="92">
        <v>4.1852269760236947E-2</v>
      </c>
      <c r="I5147" s="92">
        <v>4.2937187266485863E-2</v>
      </c>
      <c r="J5147" s="92">
        <v>4.3334686233937554E-2</v>
      </c>
    </row>
    <row r="5148" spans="3:10" x14ac:dyDescent="0.25">
      <c r="C5148" s="84">
        <v>3.2980843091647235E-3</v>
      </c>
      <c r="D5148" s="91">
        <v>5.7399885780080448E-3</v>
      </c>
      <c r="E5148" s="91">
        <v>8.266110202439652E-3</v>
      </c>
      <c r="F5148" s="91">
        <v>1.0537990761892404E-2</v>
      </c>
      <c r="G5148" s="92">
        <v>1.2442500168124508E-2</v>
      </c>
      <c r="H5148" s="92">
        <v>1.3936280959865684E-2</v>
      </c>
      <c r="I5148" s="92">
        <v>1.5137874387777242E-2</v>
      </c>
      <c r="J5148" s="92">
        <v>1.6091840592838118E-2</v>
      </c>
    </row>
    <row r="5149" spans="3:10" x14ac:dyDescent="0.25">
      <c r="C5149" s="84">
        <v>1.343654711052257E-2</v>
      </c>
      <c r="D5149" s="91">
        <v>1.4974087500592892E-2</v>
      </c>
      <c r="E5149" s="91">
        <v>1.6183464006431413E-2</v>
      </c>
      <c r="F5149" s="91">
        <v>1.7191836832340403E-2</v>
      </c>
      <c r="G5149" s="92">
        <v>1.8108409958731059E-2</v>
      </c>
      <c r="H5149" s="92">
        <v>1.8919022520338467E-2</v>
      </c>
      <c r="I5149" s="92">
        <v>1.9750543668067989E-2</v>
      </c>
      <c r="J5149" s="92">
        <v>2.0603432204886564E-2</v>
      </c>
    </row>
    <row r="5150" spans="3:10" x14ac:dyDescent="0.25">
      <c r="C5150" s="84">
        <v>3.572058145916545E-2</v>
      </c>
      <c r="D5150" s="91">
        <v>3.7529854211079142E-2</v>
      </c>
      <c r="E5150" s="91">
        <v>3.7306857252883741E-2</v>
      </c>
      <c r="F5150" s="91">
        <v>3.6210474129036593E-2</v>
      </c>
      <c r="G5150" s="92">
        <v>3.4914981523026724E-2</v>
      </c>
      <c r="H5150" s="92">
        <v>3.3526330832573045E-2</v>
      </c>
      <c r="I5150" s="92">
        <v>3.2247197588016953E-2</v>
      </c>
      <c r="J5150" s="92">
        <v>3.0978176572927636E-2</v>
      </c>
    </row>
    <row r="5151" spans="3:10" x14ac:dyDescent="0.25">
      <c r="C5151" s="84">
        <v>2.3017425554546327E-2</v>
      </c>
      <c r="D5151" s="91">
        <v>2.6560782765156409E-2</v>
      </c>
      <c r="E5151" s="91">
        <v>2.9041798910533156E-2</v>
      </c>
      <c r="F5151" s="91">
        <v>3.0946796823367886E-2</v>
      </c>
      <c r="G5151" s="92">
        <v>3.2677984162916868E-2</v>
      </c>
      <c r="H5151" s="92">
        <v>3.4313319075057538E-2</v>
      </c>
      <c r="I5151" s="92">
        <v>3.6097122425783501E-2</v>
      </c>
      <c r="J5151" s="92">
        <v>3.7981327011667912E-2</v>
      </c>
    </row>
    <row r="5152" spans="3:10" x14ac:dyDescent="0.25">
      <c r="C5152" s="84">
        <v>5.8548200773451443E-3</v>
      </c>
      <c r="D5152" s="91">
        <v>9.6108602742920185E-3</v>
      </c>
      <c r="E5152" s="91">
        <v>1.3389013866653149E-2</v>
      </c>
      <c r="F5152" s="91">
        <v>1.6746150619274092E-2</v>
      </c>
      <c r="G5152" s="92">
        <v>1.9527131709829792E-2</v>
      </c>
      <c r="H5152" s="92">
        <v>2.1636131591487379E-2</v>
      </c>
      <c r="I5152" s="92">
        <v>2.3210922927392602E-2</v>
      </c>
      <c r="J5152" s="92">
        <v>2.4271736290675621E-2</v>
      </c>
    </row>
    <row r="5153" spans="3:10" x14ac:dyDescent="0.25">
      <c r="C5153" s="84">
        <v>1.3247362686687589E-2</v>
      </c>
      <c r="D5153" s="91">
        <v>1.6953818074377812E-2</v>
      </c>
      <c r="E5153" s="91">
        <v>2.0048832464959476E-2</v>
      </c>
      <c r="F5153" s="91">
        <v>2.2660035622522258E-2</v>
      </c>
      <c r="G5153" s="92">
        <v>2.499529365326213E-2</v>
      </c>
      <c r="H5153" s="92">
        <v>2.7085510253962317E-2</v>
      </c>
      <c r="I5153" s="92">
        <v>2.9110452502495988E-2</v>
      </c>
      <c r="J5153" s="92">
        <v>3.1021952811688583E-2</v>
      </c>
    </row>
    <row r="5154" spans="3:10" x14ac:dyDescent="0.25">
      <c r="C5154" s="84">
        <v>1.8349482271064973E-2</v>
      </c>
      <c r="D5154" s="91">
        <v>2.2947505926544414E-2</v>
      </c>
      <c r="E5154" s="91">
        <v>2.6275840633431535E-2</v>
      </c>
      <c r="F5154" s="91">
        <v>2.8527137990480157E-2</v>
      </c>
      <c r="G5154" s="92">
        <v>3.0001895580795881E-2</v>
      </c>
      <c r="H5154" s="92">
        <v>3.0778454455585285E-2</v>
      </c>
      <c r="I5154" s="92">
        <v>3.1115526789481835E-2</v>
      </c>
      <c r="J5154" s="92">
        <v>3.1027174672755172E-2</v>
      </c>
    </row>
    <row r="5155" spans="3:10" x14ac:dyDescent="0.25">
      <c r="C5155" s="84">
        <v>5.5502543405672629E-3</v>
      </c>
      <c r="D5155" s="91">
        <v>8.2523849608017088E-3</v>
      </c>
      <c r="E5155" s="91">
        <v>1.0906921246039911E-2</v>
      </c>
      <c r="F5155" s="91">
        <v>1.333902117682643E-2</v>
      </c>
      <c r="G5155" s="92">
        <v>1.5514323203353355E-2</v>
      </c>
      <c r="H5155" s="92">
        <v>1.7383907661692625E-2</v>
      </c>
      <c r="I5155" s="92">
        <v>1.9059930848903513E-2</v>
      </c>
      <c r="J5155" s="92">
        <v>2.055460755520689E-2</v>
      </c>
    </row>
    <row r="5156" spans="3:10" x14ac:dyDescent="0.25">
      <c r="C5156" s="84">
        <v>5.508374185676331E-3</v>
      </c>
      <c r="D5156" s="91">
        <v>8.7867257210921847E-3</v>
      </c>
      <c r="E5156" s="91">
        <v>1.1980478533648019E-2</v>
      </c>
      <c r="F5156" s="91">
        <v>1.4773566005610486E-2</v>
      </c>
      <c r="G5156" s="92">
        <v>1.710996231054614E-2</v>
      </c>
      <c r="H5156" s="92">
        <v>1.8966531970493951E-2</v>
      </c>
      <c r="I5156" s="92">
        <v>2.0501375480186771E-2</v>
      </c>
      <c r="J5156" s="92">
        <v>2.1749000228813074E-2</v>
      </c>
    </row>
    <row r="5157" spans="3:10" x14ac:dyDescent="0.25">
      <c r="C5157" s="84">
        <v>5.3583509922102571E-3</v>
      </c>
      <c r="D5157" s="91">
        <v>8.4427572143387294E-3</v>
      </c>
      <c r="E5157" s="91">
        <v>1.1498752117252381E-2</v>
      </c>
      <c r="F5157" s="91">
        <v>1.4225705454451112E-2</v>
      </c>
      <c r="G5157" s="92">
        <v>1.6522572115507637E-2</v>
      </c>
      <c r="H5157" s="92">
        <v>1.8305376965329866E-2</v>
      </c>
      <c r="I5157" s="92">
        <v>1.9676065958290939E-2</v>
      </c>
      <c r="J5157" s="92">
        <v>2.0638729733089899E-2</v>
      </c>
    </row>
    <row r="5158" spans="3:10" x14ac:dyDescent="0.25">
      <c r="C5158" s="84">
        <v>7.8708146789980612E-3</v>
      </c>
      <c r="D5158" s="91">
        <v>1.2181597036750149E-2</v>
      </c>
      <c r="E5158" s="91">
        <v>1.6222031488959201E-2</v>
      </c>
      <c r="F5158" s="91">
        <v>1.9633090043337211E-2</v>
      </c>
      <c r="G5158" s="92">
        <v>2.2382302647104387E-2</v>
      </c>
      <c r="H5158" s="92">
        <v>2.4450695736434144E-2</v>
      </c>
      <c r="I5158" s="92">
        <v>2.6037499182322187E-2</v>
      </c>
      <c r="J5158" s="92">
        <v>2.7178251009888233E-2</v>
      </c>
    </row>
    <row r="5159" spans="3:10" x14ac:dyDescent="0.25">
      <c r="C5159" s="84">
        <v>4.7250606317359523E-3</v>
      </c>
      <c r="D5159" s="91">
        <v>7.5591455867475722E-3</v>
      </c>
      <c r="E5159" s="91">
        <v>1.0486824741502343E-2</v>
      </c>
      <c r="F5159" s="91">
        <v>1.320422762914579E-2</v>
      </c>
      <c r="G5159" s="92">
        <v>1.556651459201175E-2</v>
      </c>
      <c r="H5159" s="92">
        <v>1.7451287884587222E-2</v>
      </c>
      <c r="I5159" s="92">
        <v>1.8931754726652747E-2</v>
      </c>
      <c r="J5159" s="92">
        <v>2.0007340083176846E-2</v>
      </c>
    </row>
    <row r="5160" spans="3:10" x14ac:dyDescent="0.25">
      <c r="C5160" s="84">
        <v>1.9634016473968185E-3</v>
      </c>
      <c r="D5160" s="91">
        <v>3.4402581493025333E-3</v>
      </c>
      <c r="E5160" s="91">
        <v>5.130924699665744E-3</v>
      </c>
      <c r="F5160" s="91">
        <v>6.8754748758551231E-3</v>
      </c>
      <c r="G5160" s="92">
        <v>8.5913057798987346E-3</v>
      </c>
      <c r="H5160" s="92">
        <v>1.0210430365326375E-2</v>
      </c>
      <c r="I5160" s="92">
        <v>1.1776682333189542E-2</v>
      </c>
      <c r="J5160" s="92">
        <v>1.3291227884682179E-2</v>
      </c>
    </row>
    <row r="5161" spans="3:10" x14ac:dyDescent="0.25">
      <c r="C5161" s="84">
        <v>3.2531135431964842E-2</v>
      </c>
      <c r="D5161" s="91">
        <v>3.2326789255298576E-2</v>
      </c>
      <c r="E5161" s="91">
        <v>3.1893087989223128E-2</v>
      </c>
      <c r="F5161" s="91">
        <v>3.1627054279742876E-2</v>
      </c>
      <c r="G5161" s="92">
        <v>3.1713083999620327E-2</v>
      </c>
      <c r="H5161" s="92">
        <v>3.2040903096827243E-2</v>
      </c>
      <c r="I5161" s="92">
        <v>3.2715981076319373E-2</v>
      </c>
      <c r="J5161" s="92">
        <v>3.3613617439346342E-2</v>
      </c>
    </row>
    <row r="5162" spans="3:10" x14ac:dyDescent="0.25">
      <c r="C5162" s="84">
        <v>1.5735400284075298E-2</v>
      </c>
      <c r="D5162" s="91">
        <v>2.3276903265764103E-2</v>
      </c>
      <c r="E5162" s="91">
        <v>3.009336836116119E-2</v>
      </c>
      <c r="F5162" s="91">
        <v>3.5752184167981975E-2</v>
      </c>
      <c r="G5162" s="92">
        <v>4.0345711261295852E-2</v>
      </c>
      <c r="H5162" s="92">
        <v>4.3916719860239491E-2</v>
      </c>
      <c r="I5162" s="92">
        <v>4.6841012669543186E-2</v>
      </c>
      <c r="J5162" s="92">
        <v>4.9148512209865089E-2</v>
      </c>
    </row>
    <row r="5163" spans="3:10" x14ac:dyDescent="0.25">
      <c r="C5163" s="84">
        <v>6.9446067071964913E-3</v>
      </c>
      <c r="D5163" s="91">
        <v>8.34673854071156E-3</v>
      </c>
      <c r="E5163" s="91">
        <v>9.4005929628650179E-3</v>
      </c>
      <c r="F5163" s="91">
        <v>1.0179386260065417E-2</v>
      </c>
      <c r="G5163" s="92">
        <v>1.0776138312200067E-2</v>
      </c>
      <c r="H5163" s="92">
        <v>1.1212944104528628E-2</v>
      </c>
      <c r="I5163" s="92">
        <v>1.1590658335025787E-2</v>
      </c>
      <c r="J5163" s="92">
        <v>1.193097106434645E-2</v>
      </c>
    </row>
    <row r="5164" spans="3:10" x14ac:dyDescent="0.25">
      <c r="C5164" s="84">
        <v>7.6028838281188985E-3</v>
      </c>
      <c r="D5164" s="91">
        <v>1.4654332783962568E-2</v>
      </c>
      <c r="E5164" s="91">
        <v>2.2321745776942806E-2</v>
      </c>
      <c r="F5164" s="91">
        <v>2.9153840124679354E-2</v>
      </c>
      <c r="G5164" s="92">
        <v>3.4464844522745466E-2</v>
      </c>
      <c r="H5164" s="92">
        <v>3.795670871136532E-2</v>
      </c>
      <c r="I5164" s="92">
        <v>3.9890284965955182E-2</v>
      </c>
      <c r="J5164" s="92">
        <v>4.0372470594923791E-2</v>
      </c>
    </row>
    <row r="5165" spans="3:10" x14ac:dyDescent="0.25">
      <c r="C5165" s="84">
        <v>2.558912450770998E-2</v>
      </c>
      <c r="D5165" s="91">
        <v>2.9806378087841166E-2</v>
      </c>
      <c r="E5165" s="91">
        <v>3.2569838883286253E-2</v>
      </c>
      <c r="F5165" s="91">
        <v>3.4343295277922369E-2</v>
      </c>
      <c r="G5165" s="92">
        <v>3.5525807010849481E-2</v>
      </c>
      <c r="H5165" s="92">
        <v>3.6171886161282557E-2</v>
      </c>
      <c r="I5165" s="92">
        <v>3.6526989364749567E-2</v>
      </c>
      <c r="J5165" s="92">
        <v>3.6546253282778295E-2</v>
      </c>
    </row>
    <row r="5166" spans="3:10" x14ac:dyDescent="0.25">
      <c r="C5166" s="84">
        <v>1.3682875546934697E-3</v>
      </c>
      <c r="D5166" s="91">
        <v>3.0977233335719016E-3</v>
      </c>
      <c r="E5166" s="91">
        <v>5.3903066852278962E-3</v>
      </c>
      <c r="F5166" s="91">
        <v>7.8460996453202335E-3</v>
      </c>
      <c r="G5166" s="92">
        <v>1.0134133411244108E-2</v>
      </c>
      <c r="H5166" s="92">
        <v>1.2026774923152954E-2</v>
      </c>
      <c r="I5166" s="92">
        <v>1.3519207051470075E-2</v>
      </c>
      <c r="J5166" s="92">
        <v>1.4615305893763459E-2</v>
      </c>
    </row>
    <row r="5167" spans="3:10" x14ac:dyDescent="0.25">
      <c r="C5167" s="84">
        <v>2.7318161151571665E-2</v>
      </c>
      <c r="D5167" s="91">
        <v>3.7132794578531733E-2</v>
      </c>
      <c r="E5167" s="91">
        <v>4.530614466844457E-2</v>
      </c>
      <c r="F5167" s="91">
        <v>5.1902734563365409E-2</v>
      </c>
      <c r="G5167" s="92">
        <v>5.7409301978718762E-2</v>
      </c>
      <c r="H5167" s="92">
        <v>6.1974551308929406E-2</v>
      </c>
      <c r="I5167" s="92">
        <v>6.6078029297544E-2</v>
      </c>
      <c r="J5167" s="92">
        <v>6.9646016757409945E-2</v>
      </c>
    </row>
    <row r="5168" spans="3:10" x14ac:dyDescent="0.25">
      <c r="C5168" s="84">
        <v>3.6148370815203084E-3</v>
      </c>
      <c r="D5168" s="91">
        <v>5.9537800287517689E-3</v>
      </c>
      <c r="E5168" s="91">
        <v>8.3750086906074113E-3</v>
      </c>
      <c r="F5168" s="91">
        <v>1.0607258503689656E-2</v>
      </c>
      <c r="G5168" s="92">
        <v>1.2544412144204875E-2</v>
      </c>
      <c r="H5168" s="92">
        <v>1.4122753911148683E-2</v>
      </c>
      <c r="I5168" s="92">
        <v>1.5444059883505236E-2</v>
      </c>
      <c r="J5168" s="92">
        <v>1.6547974108374018E-2</v>
      </c>
    </row>
    <row r="5169" spans="3:10" x14ac:dyDescent="0.25">
      <c r="C5169" s="84">
        <v>4.4156166582426009E-3</v>
      </c>
      <c r="D5169" s="91">
        <v>7.4030828462077368E-3</v>
      </c>
      <c r="E5169" s="91">
        <v>1.0746158647882113E-2</v>
      </c>
      <c r="F5169" s="91">
        <v>1.41744866095507E-2</v>
      </c>
      <c r="G5169" s="92">
        <v>1.7556760185135155E-2</v>
      </c>
      <c r="H5169" s="92">
        <v>2.0758557417821021E-2</v>
      </c>
      <c r="I5169" s="92">
        <v>2.3843831456664188E-2</v>
      </c>
      <c r="J5169" s="92">
        <v>2.6765840002039271E-2</v>
      </c>
    </row>
    <row r="5170" spans="3:10" x14ac:dyDescent="0.25">
      <c r="C5170" s="84">
        <v>3.4899146299869322E-3</v>
      </c>
      <c r="D5170" s="91">
        <v>6.4389179784498643E-3</v>
      </c>
      <c r="E5170" s="91">
        <v>9.8971304014085198E-3</v>
      </c>
      <c r="F5170" s="91">
        <v>1.3425604892601813E-2</v>
      </c>
      <c r="G5170" s="92">
        <v>1.6729898221155198E-2</v>
      </c>
      <c r="H5170" s="92">
        <v>1.9575911012385809E-2</v>
      </c>
      <c r="I5170" s="92">
        <v>2.1981593701058313E-2</v>
      </c>
      <c r="J5170" s="92">
        <v>2.3907926089762246E-2</v>
      </c>
    </row>
    <row r="5171" spans="3:10" x14ac:dyDescent="0.25">
      <c r="C5171" s="84">
        <v>1.9353386880959944E-2</v>
      </c>
      <c r="D5171" s="91">
        <v>2.2726431341968417E-2</v>
      </c>
      <c r="E5171" s="91">
        <v>2.4821039483131652E-2</v>
      </c>
      <c r="F5171" s="91">
        <v>2.604864187454763E-2</v>
      </c>
      <c r="G5171" s="92">
        <v>2.6785418305777353E-2</v>
      </c>
      <c r="H5171" s="92">
        <v>2.7132965254058245E-2</v>
      </c>
      <c r="I5171" s="92">
        <v>2.7317968433101487E-2</v>
      </c>
      <c r="J5171" s="92">
        <v>2.7332450329000304E-2</v>
      </c>
    </row>
    <row r="5172" spans="3:10" x14ac:dyDescent="0.25">
      <c r="C5172" s="84">
        <v>6.7057971163077624E-3</v>
      </c>
      <c r="D5172" s="91">
        <v>9.8416421681665357E-3</v>
      </c>
      <c r="E5172" s="91">
        <v>1.2781274965201832E-2</v>
      </c>
      <c r="F5172" s="91">
        <v>1.533704014341465E-2</v>
      </c>
      <c r="G5172" s="92">
        <v>1.7489805232527831E-2</v>
      </c>
      <c r="H5172" s="92">
        <v>1.9189004550741354E-2</v>
      </c>
      <c r="I5172" s="92">
        <v>2.0547772742987729E-2</v>
      </c>
      <c r="J5172" s="92">
        <v>2.1558845774998739E-2</v>
      </c>
    </row>
    <row r="5173" spans="3:10" x14ac:dyDescent="0.25">
      <c r="C5173" s="84">
        <v>3.0929743209667515E-2</v>
      </c>
      <c r="D5173" s="91">
        <v>3.5291912653625461E-2</v>
      </c>
      <c r="E5173" s="91">
        <v>3.7669712323113308E-2</v>
      </c>
      <c r="F5173" s="91">
        <v>3.8803924800367019E-2</v>
      </c>
      <c r="G5173" s="92">
        <v>3.9326114382792876E-2</v>
      </c>
      <c r="H5173" s="92">
        <v>3.9422226187554144E-2</v>
      </c>
      <c r="I5173" s="92">
        <v>3.9430123543646611E-2</v>
      </c>
      <c r="J5173" s="92">
        <v>3.9318732311166706E-2</v>
      </c>
    </row>
    <row r="5174" spans="3:10" x14ac:dyDescent="0.25">
      <c r="C5174" s="84">
        <v>3.3077524054114425E-2</v>
      </c>
      <c r="D5174" s="91">
        <v>3.9992730182245202E-2</v>
      </c>
      <c r="E5174" s="91">
        <v>4.4730489304668941E-2</v>
      </c>
      <c r="F5174" s="91">
        <v>4.7888971521984104E-2</v>
      </c>
      <c r="G5174" s="92">
        <v>5.011478052824677E-2</v>
      </c>
      <c r="H5174" s="92">
        <v>5.1583788809492458E-2</v>
      </c>
      <c r="I5174" s="92">
        <v>5.2701351231344264E-2</v>
      </c>
      <c r="J5174" s="92">
        <v>5.3405737045975725E-2</v>
      </c>
    </row>
    <row r="5175" spans="3:10" x14ac:dyDescent="0.25">
      <c r="C5175" s="84">
        <v>1.6986097587976423E-2</v>
      </c>
      <c r="D5175" s="91">
        <v>1.8709278257673868E-2</v>
      </c>
      <c r="E5175" s="91">
        <v>1.9811388348996432E-2</v>
      </c>
      <c r="F5175" s="91">
        <v>2.054119389447975E-2</v>
      </c>
      <c r="G5175" s="92">
        <v>2.107983575587935E-2</v>
      </c>
      <c r="H5175" s="92">
        <v>2.1422760852409205E-2</v>
      </c>
      <c r="I5175" s="92">
        <v>2.1702918731185274E-2</v>
      </c>
      <c r="J5175" s="92">
        <v>2.1896501743053645E-2</v>
      </c>
    </row>
    <row r="5176" spans="3:10" x14ac:dyDescent="0.25">
      <c r="C5176" s="84">
        <v>8.9292804666184656E-3</v>
      </c>
      <c r="D5176" s="91">
        <v>1.3438632287560613E-2</v>
      </c>
      <c r="E5176" s="91">
        <v>1.7687349805815013E-2</v>
      </c>
      <c r="F5176" s="91">
        <v>2.1385049972789495E-2</v>
      </c>
      <c r="G5176" s="92">
        <v>2.4524042170880243E-2</v>
      </c>
      <c r="H5176" s="92">
        <v>2.7062432839292126E-2</v>
      </c>
      <c r="I5176" s="92">
        <v>2.9171831645931571E-2</v>
      </c>
      <c r="J5176" s="92">
        <v>3.0827566678580415E-2</v>
      </c>
    </row>
    <row r="5177" spans="3:10" x14ac:dyDescent="0.25">
      <c r="C5177" s="84">
        <v>1.0206518906429268E-2</v>
      </c>
      <c r="D5177" s="91">
        <v>1.3236234860295857E-2</v>
      </c>
      <c r="E5177" s="91">
        <v>1.5519929267087061E-2</v>
      </c>
      <c r="F5177" s="91">
        <v>1.7159668683300065E-2</v>
      </c>
      <c r="G5177" s="92">
        <v>1.8382478140878882E-2</v>
      </c>
      <c r="H5177" s="92">
        <v>1.9294621789898551E-2</v>
      </c>
      <c r="I5177" s="92">
        <v>2.0103551660684383E-2</v>
      </c>
      <c r="J5177" s="92">
        <v>2.0845245246476192E-2</v>
      </c>
    </row>
    <row r="5178" spans="3:10" x14ac:dyDescent="0.25">
      <c r="C5178" s="84">
        <v>1.5517328666426801E-2</v>
      </c>
      <c r="D5178" s="91">
        <v>1.9801200073825374E-2</v>
      </c>
      <c r="E5178" s="91">
        <v>2.2825846532148697E-2</v>
      </c>
      <c r="F5178" s="91">
        <v>2.4840864267294951E-2</v>
      </c>
      <c r="G5178" s="92">
        <v>2.624096734692892E-2</v>
      </c>
      <c r="H5178" s="92">
        <v>2.7204468961399279E-2</v>
      </c>
      <c r="I5178" s="92">
        <v>2.8025399262551987E-2</v>
      </c>
      <c r="J5178" s="92">
        <v>2.8741507758460367E-2</v>
      </c>
    </row>
    <row r="5179" spans="3:10" x14ac:dyDescent="0.25">
      <c r="C5179" s="84">
        <v>2.3711451820322914E-3</v>
      </c>
      <c r="D5179" s="91">
        <v>3.846173856283149E-3</v>
      </c>
      <c r="E5179" s="91">
        <v>5.4736064783852687E-3</v>
      </c>
      <c r="F5179" s="91">
        <v>7.1370561367287092E-3</v>
      </c>
      <c r="G5179" s="92">
        <v>8.7822402850726757E-3</v>
      </c>
      <c r="H5179" s="92">
        <v>1.0347868063996696E-2</v>
      </c>
      <c r="I5179" s="92">
        <v>1.1872122512897564E-2</v>
      </c>
      <c r="J5179" s="92">
        <v>1.3342506351059219E-2</v>
      </c>
    </row>
    <row r="5180" spans="3:10" x14ac:dyDescent="0.25">
      <c r="C5180" s="84">
        <v>1.0679246867895934E-2</v>
      </c>
      <c r="D5180" s="91">
        <v>1.449080468256363E-2</v>
      </c>
      <c r="E5180" s="91">
        <v>1.7768819799588602E-2</v>
      </c>
      <c r="F5180" s="91">
        <v>2.0456415551213029E-2</v>
      </c>
      <c r="G5180" s="92">
        <v>2.2672759702497942E-2</v>
      </c>
      <c r="H5180" s="92">
        <v>2.4447114131530102E-2</v>
      </c>
      <c r="I5180" s="92">
        <v>2.5982259927947296E-2</v>
      </c>
      <c r="J5180" s="92">
        <v>2.7295466647945986E-2</v>
      </c>
    </row>
    <row r="5181" spans="3:10" x14ac:dyDescent="0.25">
      <c r="C5181" s="84">
        <v>2.872618900454646E-2</v>
      </c>
      <c r="D5181" s="91">
        <v>3.4372017390572565E-2</v>
      </c>
      <c r="E5181" s="91">
        <v>3.7653452417638088E-2</v>
      </c>
      <c r="F5181" s="91">
        <v>3.9336781477303767E-2</v>
      </c>
      <c r="G5181" s="92">
        <v>4.0153855356548258E-2</v>
      </c>
      <c r="H5181" s="92">
        <v>4.034772905823316E-2</v>
      </c>
      <c r="I5181" s="92">
        <v>4.0273503104582171E-2</v>
      </c>
      <c r="J5181" s="92">
        <v>3.9887969230622801E-2</v>
      </c>
    </row>
    <row r="5182" spans="3:10" x14ac:dyDescent="0.25">
      <c r="C5182" s="84">
        <v>3.996693747546287E-3</v>
      </c>
      <c r="D5182" s="91">
        <v>5.6111501726058563E-3</v>
      </c>
      <c r="E5182" s="91">
        <v>7.1352017017762264E-3</v>
      </c>
      <c r="F5182" s="91">
        <v>8.4870784092328597E-3</v>
      </c>
      <c r="G5182" s="92">
        <v>9.6509574737991058E-3</v>
      </c>
      <c r="H5182" s="92">
        <v>1.0591177253652153E-2</v>
      </c>
      <c r="I5182" s="92">
        <v>1.1373250868076529E-2</v>
      </c>
      <c r="J5182" s="92">
        <v>1.2009402715721908E-2</v>
      </c>
    </row>
    <row r="5183" spans="3:10" x14ac:dyDescent="0.25">
      <c r="C5183" s="84">
        <v>1.4867122720523995E-2</v>
      </c>
      <c r="D5183" s="91">
        <v>1.9360187444522711E-2</v>
      </c>
      <c r="E5183" s="91">
        <v>2.3180358611227903E-2</v>
      </c>
      <c r="F5183" s="91">
        <v>2.6367654090647296E-2</v>
      </c>
      <c r="G5183" s="92">
        <v>2.9100244475374733E-2</v>
      </c>
      <c r="H5183" s="92">
        <v>3.1393196333871089E-2</v>
      </c>
      <c r="I5183" s="92">
        <v>3.3466195251029424E-2</v>
      </c>
      <c r="J5183" s="92">
        <v>3.5297173199590644E-2</v>
      </c>
    </row>
    <row r="5184" spans="3:10" x14ac:dyDescent="0.25">
      <c r="C5184" s="84">
        <v>2.6549378644313447E-3</v>
      </c>
      <c r="D5184" s="91">
        <v>4.9733634591994673E-3</v>
      </c>
      <c r="E5184" s="91">
        <v>7.5665139454338887E-3</v>
      </c>
      <c r="F5184" s="91">
        <v>1.0062709564152669E-2</v>
      </c>
      <c r="G5184" s="92">
        <v>1.2294524005237404E-2</v>
      </c>
      <c r="H5184" s="92">
        <v>1.4178896787785873E-2</v>
      </c>
      <c r="I5184" s="92">
        <v>1.5807629597866343E-2</v>
      </c>
      <c r="J5184" s="92">
        <v>1.7201527600531404E-2</v>
      </c>
    </row>
    <row r="5185" spans="3:10" x14ac:dyDescent="0.25">
      <c r="C5185" s="84">
        <v>2.666085298369214E-2</v>
      </c>
      <c r="D5185" s="91">
        <v>3.2726265728675173E-2</v>
      </c>
      <c r="E5185" s="91">
        <v>3.7004532760971862E-2</v>
      </c>
      <c r="F5185" s="91">
        <v>4.0007183700688627E-2</v>
      </c>
      <c r="G5185" s="92">
        <v>4.2284111625042267E-2</v>
      </c>
      <c r="H5185" s="92">
        <v>4.3973117599745357E-2</v>
      </c>
      <c r="I5185" s="92">
        <v>4.5397220308211972E-2</v>
      </c>
      <c r="J5185" s="92">
        <v>4.6483931883225874E-2</v>
      </c>
    </row>
    <row r="5186" spans="3:10" x14ac:dyDescent="0.25">
      <c r="C5186" s="84">
        <v>3.1011800087322344E-3</v>
      </c>
      <c r="D5186" s="91">
        <v>6.2449512736156539E-3</v>
      </c>
      <c r="E5186" s="91">
        <v>1.0168485553865896E-2</v>
      </c>
      <c r="F5186" s="91">
        <v>1.4367666504572106E-2</v>
      </c>
      <c r="G5186" s="92">
        <v>1.8491155775495146E-2</v>
      </c>
      <c r="H5186" s="92">
        <v>2.2267888223416847E-2</v>
      </c>
      <c r="I5186" s="92">
        <v>2.5709124035367875E-2</v>
      </c>
      <c r="J5186" s="92">
        <v>2.875001323666217E-2</v>
      </c>
    </row>
    <row r="5187" spans="3:10" x14ac:dyDescent="0.25">
      <c r="C5187" s="84">
        <v>5.2278909269663193E-2</v>
      </c>
      <c r="D5187" s="91">
        <v>4.8699870184763613E-2</v>
      </c>
      <c r="E5187" s="91">
        <v>4.6228701818543522E-2</v>
      </c>
      <c r="F5187" s="91">
        <v>4.4814462600404718E-2</v>
      </c>
      <c r="G5187" s="92">
        <v>4.4296966537607452E-2</v>
      </c>
      <c r="H5187" s="92">
        <v>4.4251088806974259E-2</v>
      </c>
      <c r="I5187" s="92">
        <v>4.4646002775212051E-2</v>
      </c>
      <c r="J5187" s="92">
        <v>4.5189385750581179E-2</v>
      </c>
    </row>
    <row r="5188" spans="3:10" x14ac:dyDescent="0.25">
      <c r="C5188" s="84">
        <v>2.95675119778629E-3</v>
      </c>
      <c r="D5188" s="91">
        <v>5.7086650438370095E-3</v>
      </c>
      <c r="E5188" s="91">
        <v>8.9026429815605816E-3</v>
      </c>
      <c r="F5188" s="91">
        <v>1.2080890825147923E-2</v>
      </c>
      <c r="G5188" s="92">
        <v>1.4989334684859953E-2</v>
      </c>
      <c r="H5188" s="92">
        <v>1.7457732104908811E-2</v>
      </c>
      <c r="I5188" s="92">
        <v>1.952843988024942E-2</v>
      </c>
      <c r="J5188" s="92">
        <v>2.1165732732284708E-2</v>
      </c>
    </row>
    <row r="5189" spans="3:10" x14ac:dyDescent="0.25">
      <c r="C5189" s="84">
        <v>2.9862070861150579E-2</v>
      </c>
      <c r="D5189" s="91">
        <v>3.37124458476332E-2</v>
      </c>
      <c r="E5189" s="91">
        <v>3.5966785939946663E-2</v>
      </c>
      <c r="F5189" s="91">
        <v>3.7261592786032888E-2</v>
      </c>
      <c r="G5189" s="92">
        <v>3.808060777739268E-2</v>
      </c>
      <c r="H5189" s="92">
        <v>3.8492731778268986E-2</v>
      </c>
      <c r="I5189" s="92">
        <v>3.8745099799272979E-2</v>
      </c>
      <c r="J5189" s="92">
        <v>3.8754684636607133E-2</v>
      </c>
    </row>
    <row r="5190" spans="3:10" x14ac:dyDescent="0.25">
      <c r="C5190" s="84">
        <v>1.181667916431234E-2</v>
      </c>
      <c r="D5190" s="91">
        <v>1.9071156985439472E-2</v>
      </c>
      <c r="E5190" s="91">
        <v>2.6056046099983892E-2</v>
      </c>
      <c r="F5190" s="91">
        <v>3.1868128543465907E-2</v>
      </c>
      <c r="G5190" s="92">
        <v>3.6190934412495997E-2</v>
      </c>
      <c r="H5190" s="92">
        <v>3.88361502579887E-2</v>
      </c>
      <c r="I5190" s="92">
        <v>4.0062814636972109E-2</v>
      </c>
      <c r="J5190" s="92">
        <v>3.9946009520633159E-2</v>
      </c>
    </row>
    <row r="5191" spans="3:10" x14ac:dyDescent="0.25">
      <c r="C5191" s="84">
        <v>4.7803758153360399E-3</v>
      </c>
      <c r="D5191" s="91">
        <v>7.2409704091534787E-3</v>
      </c>
      <c r="E5191" s="91">
        <v>9.5904570603299686E-3</v>
      </c>
      <c r="F5191" s="91">
        <v>1.1647739117116496E-2</v>
      </c>
      <c r="G5191" s="92">
        <v>1.3381403679763983E-2</v>
      </c>
      <c r="H5191" s="92">
        <v>1.4752041712121204E-2</v>
      </c>
      <c r="I5191" s="92">
        <v>1.5854645433131257E-2</v>
      </c>
      <c r="J5191" s="92">
        <v>1.6696691678160607E-2</v>
      </c>
    </row>
    <row r="5192" spans="3:10" x14ac:dyDescent="0.25">
      <c r="C5192" s="84">
        <v>1.243892978957041E-2</v>
      </c>
      <c r="D5192" s="91">
        <v>1.7380508378708134E-2</v>
      </c>
      <c r="E5192" s="91">
        <v>2.117259514751868E-2</v>
      </c>
      <c r="F5192" s="91">
        <v>2.3695830131890642E-2</v>
      </c>
      <c r="G5192" s="92">
        <v>2.5210646553129368E-2</v>
      </c>
      <c r="H5192" s="92">
        <v>2.5904858854534064E-2</v>
      </c>
      <c r="I5192" s="92">
        <v>2.6126567191870786E-2</v>
      </c>
      <c r="J5192" s="92">
        <v>2.5990089057776035E-2</v>
      </c>
    </row>
    <row r="5193" spans="3:10" x14ac:dyDescent="0.25">
      <c r="C5193" s="84">
        <v>1.3997169438741453E-2</v>
      </c>
      <c r="D5193" s="91">
        <v>1.9499122551822429E-2</v>
      </c>
      <c r="E5193" s="91">
        <v>2.3865571081882836E-2</v>
      </c>
      <c r="F5193" s="91">
        <v>2.7062570600967402E-2</v>
      </c>
      <c r="G5193" s="92">
        <v>2.9410474177674437E-2</v>
      </c>
      <c r="H5193" s="92">
        <v>3.108895892779966E-2</v>
      </c>
      <c r="I5193" s="92">
        <v>3.2438616473367266E-2</v>
      </c>
      <c r="J5193" s="92">
        <v>3.3511689998651804E-2</v>
      </c>
    </row>
    <row r="5194" spans="3:10" x14ac:dyDescent="0.25">
      <c r="C5194" s="84">
        <v>1.4415490672914817E-2</v>
      </c>
      <c r="D5194" s="91">
        <v>1.6046658911578741E-2</v>
      </c>
      <c r="E5194" s="91">
        <v>1.7221741220711864E-2</v>
      </c>
      <c r="F5194" s="91">
        <v>1.8081663730155035E-2</v>
      </c>
      <c r="G5194" s="92">
        <v>1.8737738102276389E-2</v>
      </c>
      <c r="H5194" s="92">
        <v>1.9162455060814307E-2</v>
      </c>
      <c r="I5194" s="92">
        <v>1.9467189083239717E-2</v>
      </c>
      <c r="J5194" s="92">
        <v>1.9632153445594522E-2</v>
      </c>
    </row>
    <row r="5195" spans="3:10" x14ac:dyDescent="0.25">
      <c r="C5195" s="84">
        <v>6.4298407734632327E-3</v>
      </c>
      <c r="D5195" s="91">
        <v>9.9129983014561527E-3</v>
      </c>
      <c r="E5195" s="91">
        <v>1.3223081206729893E-2</v>
      </c>
      <c r="F5195" s="91">
        <v>1.6085677467730587E-2</v>
      </c>
      <c r="G5195" s="92">
        <v>1.8482052284386288E-2</v>
      </c>
      <c r="H5195" s="92">
        <v>2.0403669690918481E-2</v>
      </c>
      <c r="I5195" s="92">
        <v>2.20238156056227E-2</v>
      </c>
      <c r="J5195" s="92">
        <v>2.3376928132745205E-2</v>
      </c>
    </row>
    <row r="5196" spans="3:10" x14ac:dyDescent="0.25">
      <c r="C5196" s="84">
        <v>1.9164133690114087E-3</v>
      </c>
      <c r="D5196" s="91">
        <v>4.1395957381081486E-3</v>
      </c>
      <c r="E5196" s="91">
        <v>7.0412781271884791E-3</v>
      </c>
      <c r="F5196" s="91">
        <v>1.0150987484385383E-2</v>
      </c>
      <c r="G5196" s="92">
        <v>1.3055053095105438E-2</v>
      </c>
      <c r="H5196" s="92">
        <v>1.5429321679339476E-2</v>
      </c>
      <c r="I5196" s="92">
        <v>1.7217788346503126E-2</v>
      </c>
      <c r="J5196" s="92">
        <v>1.8382199642890361E-2</v>
      </c>
    </row>
    <row r="5197" spans="3:10" x14ac:dyDescent="0.25">
      <c r="C5197" s="84">
        <v>1.7681739730560621E-2</v>
      </c>
      <c r="D5197" s="91">
        <v>2.566218191523258E-2</v>
      </c>
      <c r="E5197" s="91">
        <v>3.2516457857151342E-2</v>
      </c>
      <c r="F5197" s="91">
        <v>3.8010188031986657E-2</v>
      </c>
      <c r="G5197" s="92">
        <v>4.24348350790162E-2</v>
      </c>
      <c r="H5197" s="92">
        <v>4.5914864717826361E-2</v>
      </c>
      <c r="I5197" s="92">
        <v>4.8823097042601238E-2</v>
      </c>
      <c r="J5197" s="92">
        <v>5.1107968557459853E-2</v>
      </c>
    </row>
    <row r="5198" spans="3:10" x14ac:dyDescent="0.25">
      <c r="C5198" s="84">
        <v>6.3841760468576168E-3</v>
      </c>
      <c r="D5198" s="91">
        <v>9.9694174044801676E-3</v>
      </c>
      <c r="E5198" s="91">
        <v>1.3467257346580181E-2</v>
      </c>
      <c r="F5198" s="91">
        <v>1.6567642291853254E-2</v>
      </c>
      <c r="G5198" s="92">
        <v>1.9219907172955381E-2</v>
      </c>
      <c r="H5198" s="92">
        <v>2.1394299765594503E-2</v>
      </c>
      <c r="I5198" s="92">
        <v>2.3258797251530836E-2</v>
      </c>
      <c r="J5198" s="92">
        <v>2.483669566392234E-2</v>
      </c>
    </row>
    <row r="5199" spans="3:10" x14ac:dyDescent="0.25">
      <c r="C5199" s="84">
        <v>3.254045679722403E-3</v>
      </c>
      <c r="D5199" s="91">
        <v>5.5505499300448321E-3</v>
      </c>
      <c r="E5199" s="91">
        <v>7.8549790502286561E-3</v>
      </c>
      <c r="F5199" s="91">
        <v>9.8580003007555667E-3</v>
      </c>
      <c r="G5199" s="92">
        <v>1.1468511896184806E-2</v>
      </c>
      <c r="H5199" s="92">
        <v>1.2657268170592732E-2</v>
      </c>
      <c r="I5199" s="92">
        <v>1.3538785388798677E-2</v>
      </c>
      <c r="J5199" s="92">
        <v>1.4156413554825466E-2</v>
      </c>
    </row>
    <row r="5200" spans="3:10" x14ac:dyDescent="0.25">
      <c r="C5200" s="84">
        <v>5.9261333321593756E-3</v>
      </c>
      <c r="D5200" s="91">
        <v>8.4594852117680971E-3</v>
      </c>
      <c r="E5200" s="91">
        <v>1.0726614089134013E-2</v>
      </c>
      <c r="F5200" s="91">
        <v>1.2669538572790962E-2</v>
      </c>
      <c r="G5200" s="92">
        <v>1.4375828124812983E-2</v>
      </c>
      <c r="H5200" s="92">
        <v>1.5888896717587409E-2</v>
      </c>
      <c r="I5200" s="92">
        <v>1.7365492431342604E-2</v>
      </c>
      <c r="J5200" s="92">
        <v>1.8845151602959333E-2</v>
      </c>
    </row>
    <row r="5201" spans="3:10" x14ac:dyDescent="0.25">
      <c r="C5201" s="84">
        <v>1.2525967919709814E-2</v>
      </c>
      <c r="D5201" s="91">
        <v>1.7131981037127604E-2</v>
      </c>
      <c r="E5201" s="91">
        <v>2.0363412597993697E-2</v>
      </c>
      <c r="F5201" s="91">
        <v>2.2337354695933901E-2</v>
      </c>
      <c r="G5201" s="92">
        <v>2.3477495368049012E-2</v>
      </c>
      <c r="H5201" s="92">
        <v>2.4034569357910034E-2</v>
      </c>
      <c r="I5201" s="92">
        <v>2.4331172943439072E-2</v>
      </c>
      <c r="J5201" s="92">
        <v>2.4432320577919053E-2</v>
      </c>
    </row>
    <row r="5202" spans="3:10" x14ac:dyDescent="0.25">
      <c r="C5202" s="84">
        <v>1.6867259784388456E-3</v>
      </c>
      <c r="D5202" s="91">
        <v>2.9335433026456254E-3</v>
      </c>
      <c r="E5202" s="91">
        <v>4.2851974875800988E-3</v>
      </c>
      <c r="F5202" s="91">
        <v>5.5736409710222101E-3</v>
      </c>
      <c r="G5202" s="92">
        <v>6.7190744454022986E-3</v>
      </c>
      <c r="H5202" s="92">
        <v>7.672382528890874E-3</v>
      </c>
      <c r="I5202" s="92">
        <v>8.4809969148864021E-3</v>
      </c>
      <c r="J5202" s="92">
        <v>9.164131289221283E-3</v>
      </c>
    </row>
    <row r="5203" spans="3:10" x14ac:dyDescent="0.25">
      <c r="C5203" s="84">
        <v>8.6304140689435014E-3</v>
      </c>
      <c r="D5203" s="91">
        <v>1.2865586382920251E-2</v>
      </c>
      <c r="E5203" s="91">
        <v>1.7123271361117607E-2</v>
      </c>
      <c r="F5203" s="91">
        <v>2.1143174071411738E-2</v>
      </c>
      <c r="G5203" s="92">
        <v>2.4865996851100091E-2</v>
      </c>
      <c r="H5203" s="92">
        <v>2.8199961700864872E-2</v>
      </c>
      <c r="I5203" s="92">
        <v>3.1310004310759608E-2</v>
      </c>
      <c r="J5203" s="92">
        <v>3.4198423352476345E-2</v>
      </c>
    </row>
    <row r="5204" spans="3:10" x14ac:dyDescent="0.25">
      <c r="C5204" s="84">
        <v>6.0846532753896119E-3</v>
      </c>
      <c r="D5204" s="91">
        <v>1.0085401186821009E-2</v>
      </c>
      <c r="E5204" s="91">
        <v>1.4018847130360175E-2</v>
      </c>
      <c r="F5204" s="91">
        <v>1.7429349119825653E-2</v>
      </c>
      <c r="G5204" s="92">
        <v>2.0230975392283156E-2</v>
      </c>
      <c r="H5204" s="92">
        <v>2.2412065214775182E-2</v>
      </c>
      <c r="I5204" s="92">
        <v>2.4182683650620679E-2</v>
      </c>
      <c r="J5204" s="92">
        <v>2.5601923391608657E-2</v>
      </c>
    </row>
    <row r="5205" spans="3:10" x14ac:dyDescent="0.25">
      <c r="C5205" s="84">
        <v>1.1510247001766218E-3</v>
      </c>
      <c r="D5205" s="91">
        <v>2.2439700196545064E-3</v>
      </c>
      <c r="E5205" s="91">
        <v>3.6188821243678163E-3</v>
      </c>
      <c r="F5205" s="91">
        <v>5.1191622633887874E-3</v>
      </c>
      <c r="G5205" s="92">
        <v>6.6171470808542767E-3</v>
      </c>
      <c r="H5205" s="92">
        <v>7.9983182134474983E-3</v>
      </c>
      <c r="I5205" s="92">
        <v>9.2518795584155735E-3</v>
      </c>
      <c r="J5205" s="92">
        <v>1.0354281271867605E-2</v>
      </c>
    </row>
    <row r="5206" spans="3:10" x14ac:dyDescent="0.25">
      <c r="C5206" s="84">
        <v>2.0190753109762358E-2</v>
      </c>
      <c r="D5206" s="91">
        <v>2.1015492426267424E-2</v>
      </c>
      <c r="E5206" s="91">
        <v>2.1052476916018976E-2</v>
      </c>
      <c r="F5206" s="91">
        <v>2.0805186848586697E-2</v>
      </c>
      <c r="G5206" s="92">
        <v>2.0563924296604644E-2</v>
      </c>
      <c r="H5206" s="92">
        <v>2.0351289186136837E-2</v>
      </c>
      <c r="I5206" s="92">
        <v>2.0283733073260136E-2</v>
      </c>
      <c r="J5206" s="92">
        <v>2.0310786873954437E-2</v>
      </c>
    </row>
    <row r="5207" spans="3:10" x14ac:dyDescent="0.25">
      <c r="C5207" s="84">
        <v>1.4526600758724362E-2</v>
      </c>
      <c r="D5207" s="91">
        <v>1.9816747429355259E-2</v>
      </c>
      <c r="E5207" s="91">
        <v>2.3663490010156388E-2</v>
      </c>
      <c r="F5207" s="91">
        <v>2.6010011549607723E-2</v>
      </c>
      <c r="G5207" s="92">
        <v>2.7178719283062067E-2</v>
      </c>
      <c r="H5207" s="92">
        <v>2.7385538351461073E-2</v>
      </c>
      <c r="I5207" s="92">
        <v>2.7006789636453473E-2</v>
      </c>
      <c r="J5207" s="92">
        <v>2.6168086736444343E-2</v>
      </c>
    </row>
    <row r="5208" spans="3:10" x14ac:dyDescent="0.25">
      <c r="C5208" s="84">
        <v>3.2027082014817666E-2</v>
      </c>
      <c r="D5208" s="91">
        <v>3.7124880463940788E-2</v>
      </c>
      <c r="E5208" s="91">
        <v>3.8740689659565425E-2</v>
      </c>
      <c r="F5208" s="91">
        <v>3.8234901276202223E-2</v>
      </c>
      <c r="G5208" s="92">
        <v>3.6766151804378748E-2</v>
      </c>
      <c r="H5208" s="92">
        <v>3.4815685583577748E-2</v>
      </c>
      <c r="I5208" s="92">
        <v>3.2827559683453841E-2</v>
      </c>
      <c r="J5208" s="92">
        <v>3.0829650511523855E-2</v>
      </c>
    </row>
    <row r="5209" spans="3:10" x14ac:dyDescent="0.25">
      <c r="C5209" s="84">
        <v>8.6593194435326953E-4</v>
      </c>
      <c r="D5209" s="91">
        <v>1.8483996751460299E-3</v>
      </c>
      <c r="E5209" s="91">
        <v>3.1906842583240523E-3</v>
      </c>
      <c r="F5209" s="91">
        <v>4.7452567665632337E-3</v>
      </c>
      <c r="G5209" s="92">
        <v>6.36237786550976E-3</v>
      </c>
      <c r="H5209" s="92">
        <v>7.9015427163792312E-3</v>
      </c>
      <c r="I5209" s="92">
        <v>9.3349155963327792E-3</v>
      </c>
      <c r="J5209" s="92">
        <v>1.0638009630211364E-2</v>
      </c>
    </row>
    <row r="5210" spans="3:10" x14ac:dyDescent="0.25">
      <c r="C5210" s="84">
        <v>3.79301642455677E-2</v>
      </c>
      <c r="D5210" s="91">
        <v>3.9131268854371397E-2</v>
      </c>
      <c r="E5210" s="91">
        <v>3.9318750319139721E-2</v>
      </c>
      <c r="F5210" s="91">
        <v>3.9036486745043827E-2</v>
      </c>
      <c r="G5210" s="92">
        <v>3.8573902533056377E-2</v>
      </c>
      <c r="H5210" s="92">
        <v>3.7844847175072825E-2</v>
      </c>
      <c r="I5210" s="92">
        <v>3.7015991090935112E-2</v>
      </c>
      <c r="J5210" s="92">
        <v>3.5984718600480532E-2</v>
      </c>
    </row>
    <row r="5211" spans="3:10" x14ac:dyDescent="0.25">
      <c r="C5211" s="84">
        <v>7.8713637483030022E-3</v>
      </c>
      <c r="D5211" s="91">
        <v>9.5015189792400714E-3</v>
      </c>
      <c r="E5211" s="91">
        <v>1.0680696308665808E-2</v>
      </c>
      <c r="F5211" s="91">
        <v>1.148258780910464E-2</v>
      </c>
      <c r="G5211" s="92">
        <v>1.2008188388168627E-2</v>
      </c>
      <c r="H5211" s="92">
        <v>1.2281515658873225E-2</v>
      </c>
      <c r="I5211" s="92">
        <v>1.2416693391690804E-2</v>
      </c>
      <c r="J5211" s="92">
        <v>1.2443853661741323E-2</v>
      </c>
    </row>
    <row r="5212" spans="3:10" x14ac:dyDescent="0.25">
      <c r="C5212" s="84">
        <v>1.702360558818309E-2</v>
      </c>
      <c r="D5212" s="91">
        <v>2.2963588696496014E-2</v>
      </c>
      <c r="E5212" s="91">
        <v>2.7398671347341849E-2</v>
      </c>
      <c r="F5212" s="91">
        <v>3.0405508347251489E-2</v>
      </c>
      <c r="G5212" s="92">
        <v>3.2386492838822417E-2</v>
      </c>
      <c r="H5212" s="92">
        <v>3.3543024644181213E-2</v>
      </c>
      <c r="I5212" s="92">
        <v>3.423944290584164E-2</v>
      </c>
      <c r="J5212" s="92">
        <v>3.4532957486445935E-2</v>
      </c>
    </row>
    <row r="5213" spans="3:10" x14ac:dyDescent="0.25">
      <c r="C5213" s="84">
        <v>2.1955329130337966E-3</v>
      </c>
      <c r="D5213" s="91">
        <v>4.0360098624247949E-3</v>
      </c>
      <c r="E5213" s="91">
        <v>6.1658140587313569E-3</v>
      </c>
      <c r="F5213" s="91">
        <v>8.2964783994408618E-3</v>
      </c>
      <c r="G5213" s="92">
        <v>1.0244118330209891E-2</v>
      </c>
      <c r="H5213" s="92">
        <v>1.1879604091133778E-2</v>
      </c>
      <c r="I5213" s="92">
        <v>1.3241223187131442E-2</v>
      </c>
      <c r="J5213" s="92">
        <v>1.4339798528126762E-2</v>
      </c>
    </row>
    <row r="5214" spans="3:10" x14ac:dyDescent="0.25">
      <c r="C5214" s="84">
        <v>7.5184279607672022E-3</v>
      </c>
      <c r="D5214" s="91">
        <v>1.2144277493055028E-2</v>
      </c>
      <c r="E5214" s="91">
        <v>1.6784900720499849E-2</v>
      </c>
      <c r="F5214" s="91">
        <v>2.0993355250577342E-2</v>
      </c>
      <c r="G5214" s="92">
        <v>2.4647823795520347E-2</v>
      </c>
      <c r="H5214" s="92">
        <v>2.7645804960449868E-2</v>
      </c>
      <c r="I5214" s="92">
        <v>3.013496191135431E-2</v>
      </c>
      <c r="J5214" s="92">
        <v>3.2083272976447086E-2</v>
      </c>
    </row>
    <row r="5215" spans="3:10" x14ac:dyDescent="0.25">
      <c r="C5215" s="84">
        <v>7.9878063663772637E-3</v>
      </c>
      <c r="D5215" s="91">
        <v>1.2053625966088303E-2</v>
      </c>
      <c r="E5215" s="91">
        <v>1.5592234917551533E-2</v>
      </c>
      <c r="F5215" s="91">
        <v>1.8295893276945516E-2</v>
      </c>
      <c r="G5215" s="92">
        <v>2.0224071827948505E-2</v>
      </c>
      <c r="H5215" s="92">
        <v>2.146322147165209E-2</v>
      </c>
      <c r="I5215" s="92">
        <v>2.2281815630819022E-2</v>
      </c>
      <c r="J5215" s="92">
        <v>2.2778849717983999E-2</v>
      </c>
    </row>
    <row r="5216" spans="3:10" x14ac:dyDescent="0.25">
      <c r="C5216" s="84">
        <v>1.3329681288128658E-2</v>
      </c>
      <c r="D5216" s="91">
        <v>1.6781583152249407E-2</v>
      </c>
      <c r="E5216" s="91">
        <v>1.9116328955132739E-2</v>
      </c>
      <c r="F5216" s="91">
        <v>2.0558177465350536E-2</v>
      </c>
      <c r="G5216" s="92">
        <v>2.1427537891167286E-2</v>
      </c>
      <c r="H5216" s="92">
        <v>2.1859228861177721E-2</v>
      </c>
      <c r="I5216" s="92">
        <v>2.2086332061433237E-2</v>
      </c>
      <c r="J5216" s="92">
        <v>2.2145744811620807E-2</v>
      </c>
    </row>
    <row r="5217" spans="3:10" x14ac:dyDescent="0.25">
      <c r="C5217" s="84">
        <v>2.7395980171399201E-2</v>
      </c>
      <c r="D5217" s="91">
        <v>3.0224352678023803E-2</v>
      </c>
      <c r="E5217" s="91">
        <v>3.175122651270814E-2</v>
      </c>
      <c r="F5217" s="91">
        <v>3.2636552376519641E-2</v>
      </c>
      <c r="G5217" s="92">
        <v>3.3360600737259709E-2</v>
      </c>
      <c r="H5217" s="92">
        <v>3.4023320186940792E-2</v>
      </c>
      <c r="I5217" s="92">
        <v>3.4875597246828524E-2</v>
      </c>
      <c r="J5217" s="92">
        <v>3.5870935127328328E-2</v>
      </c>
    </row>
    <row r="5218" spans="3:10" x14ac:dyDescent="0.25">
      <c r="C5218" s="84">
        <v>1.3527295948327529E-2</v>
      </c>
      <c r="D5218" s="91">
        <v>1.761022821875613E-2</v>
      </c>
      <c r="E5218" s="91">
        <v>2.0757685092470911E-2</v>
      </c>
      <c r="F5218" s="91">
        <v>2.3026963283396453E-2</v>
      </c>
      <c r="G5218" s="92">
        <v>2.4638790477675847E-2</v>
      </c>
      <c r="H5218" s="92">
        <v>2.5669363821384527E-2</v>
      </c>
      <c r="I5218" s="92">
        <v>2.6350242509579291E-2</v>
      </c>
      <c r="J5218" s="92">
        <v>2.6701934211282672E-2</v>
      </c>
    </row>
    <row r="5219" spans="3:10" x14ac:dyDescent="0.25">
      <c r="C5219" s="84">
        <v>1.9519805970464106E-2</v>
      </c>
      <c r="D5219" s="91">
        <v>2.2827340979100205E-2</v>
      </c>
      <c r="E5219" s="91">
        <v>2.4778135946461867E-2</v>
      </c>
      <c r="F5219" s="91">
        <v>2.5876753769298308E-2</v>
      </c>
      <c r="G5219" s="92">
        <v>2.6557193223601453E-2</v>
      </c>
      <c r="H5219" s="92">
        <v>2.6942311359459705E-2</v>
      </c>
      <c r="I5219" s="92">
        <v>2.725386041752921E-2</v>
      </c>
      <c r="J5219" s="92">
        <v>2.7467382395408965E-2</v>
      </c>
    </row>
    <row r="5220" spans="3:10" x14ac:dyDescent="0.25">
      <c r="C5220" s="84">
        <v>1.1053696174017065E-2</v>
      </c>
      <c r="D5220" s="91">
        <v>1.3991180287015669E-2</v>
      </c>
      <c r="E5220" s="91">
        <v>1.6259398596300795E-2</v>
      </c>
      <c r="F5220" s="91">
        <v>1.7954851697117444E-2</v>
      </c>
      <c r="G5220" s="92">
        <v>1.925704020754785E-2</v>
      </c>
      <c r="H5220" s="92">
        <v>2.0219003318968136E-2</v>
      </c>
      <c r="I5220" s="92">
        <v>2.1016406795191445E-2</v>
      </c>
      <c r="J5220" s="92">
        <v>2.1663007810162716E-2</v>
      </c>
    </row>
    <row r="5221" spans="3:10" x14ac:dyDescent="0.25">
      <c r="C5221" s="84">
        <v>1.9513990451151226E-2</v>
      </c>
      <c r="D5221" s="91">
        <v>2.3275205192466328E-2</v>
      </c>
      <c r="E5221" s="91">
        <v>2.6268262793224244E-2</v>
      </c>
      <c r="F5221" s="91">
        <v>2.8693391062460452E-2</v>
      </c>
      <c r="G5221" s="92">
        <v>3.0766556399931914E-2</v>
      </c>
      <c r="H5221" s="92">
        <v>3.2480428032971215E-2</v>
      </c>
      <c r="I5221" s="92">
        <v>3.4038199400849546E-2</v>
      </c>
      <c r="J5221" s="92">
        <v>3.5402563158426478E-2</v>
      </c>
    </row>
    <row r="5222" spans="3:10" x14ac:dyDescent="0.25">
      <c r="C5222" s="84">
        <v>8.1748400635124813E-2</v>
      </c>
      <c r="D5222" s="91">
        <v>6.7172460333276771E-2</v>
      </c>
      <c r="E5222" s="91">
        <v>5.7251627786533088E-2</v>
      </c>
      <c r="F5222" s="91">
        <v>5.0578330850425783E-2</v>
      </c>
      <c r="G5222" s="92">
        <v>4.6116356485851287E-2</v>
      </c>
      <c r="H5222" s="92">
        <v>4.2908347827145879E-2</v>
      </c>
      <c r="I5222" s="92">
        <v>4.0631032545496021E-2</v>
      </c>
      <c r="J5222" s="92">
        <v>3.8835397099606678E-2</v>
      </c>
    </row>
    <row r="5223" spans="3:10" x14ac:dyDescent="0.25">
      <c r="C5223" s="84">
        <v>4.8865409421252143E-2</v>
      </c>
      <c r="D5223" s="91">
        <v>4.4502830340434417E-2</v>
      </c>
      <c r="E5223" s="91">
        <v>4.0690095060608951E-2</v>
      </c>
      <c r="F5223" s="91">
        <v>3.7644633146504826E-2</v>
      </c>
      <c r="G5223" s="92">
        <v>3.5286539417810341E-2</v>
      </c>
      <c r="H5223" s="92">
        <v>3.3257136167801529E-2</v>
      </c>
      <c r="I5223" s="92">
        <v>3.1513234157535694E-2</v>
      </c>
      <c r="J5223" s="92">
        <v>2.9842108056944188E-2</v>
      </c>
    </row>
    <row r="5224" spans="3:10" x14ac:dyDescent="0.25">
      <c r="C5224" s="84">
        <v>4.2879555664841673E-3</v>
      </c>
      <c r="D5224" s="91">
        <v>6.1117056953217952E-3</v>
      </c>
      <c r="E5224" s="91">
        <v>7.8108761442221546E-3</v>
      </c>
      <c r="F5224" s="91">
        <v>9.3059661393267903E-3</v>
      </c>
      <c r="G5224" s="92">
        <v>1.0606696911947043E-2</v>
      </c>
      <c r="H5224" s="92">
        <v>1.1699291737087976E-2</v>
      </c>
      <c r="I5224" s="92">
        <v>1.2670413783397862E-2</v>
      </c>
      <c r="J5224" s="92">
        <v>1.3535336445558556E-2</v>
      </c>
    </row>
    <row r="5225" spans="3:10" x14ac:dyDescent="0.25">
      <c r="C5225" s="84">
        <v>1.4968390421567028E-2</v>
      </c>
      <c r="D5225" s="91">
        <v>1.8609395272836948E-2</v>
      </c>
      <c r="E5225" s="91">
        <v>2.0886270831607986E-2</v>
      </c>
      <c r="F5225" s="91">
        <v>2.2066391848563995E-2</v>
      </c>
      <c r="G5225" s="92">
        <v>2.2519352226246504E-2</v>
      </c>
      <c r="H5225" s="92">
        <v>2.2411747162206858E-2</v>
      </c>
      <c r="I5225" s="92">
        <v>2.2007287899688061E-2</v>
      </c>
      <c r="J5225" s="92">
        <v>2.1363165927438126E-2</v>
      </c>
    </row>
    <row r="5226" spans="3:10" x14ac:dyDescent="0.25">
      <c r="C5226" s="84">
        <v>1.2174624504785668E-2</v>
      </c>
      <c r="D5226" s="91">
        <v>1.5677322685410298E-2</v>
      </c>
      <c r="E5226" s="91">
        <v>1.8493808376602597E-2</v>
      </c>
      <c r="F5226" s="91">
        <v>2.0657366285611559E-2</v>
      </c>
      <c r="G5226" s="92">
        <v>2.2314407357976445E-2</v>
      </c>
      <c r="H5226" s="92">
        <v>2.3488482941859415E-2</v>
      </c>
      <c r="I5226" s="92">
        <v>2.4365518713382689E-2</v>
      </c>
      <c r="J5226" s="92">
        <v>2.495912998753097E-2</v>
      </c>
    </row>
    <row r="5227" spans="3:10" x14ac:dyDescent="0.25">
      <c r="C5227" s="84">
        <v>1.0723183588094641E-2</v>
      </c>
      <c r="D5227" s="91">
        <v>1.3092930784000839E-2</v>
      </c>
      <c r="E5227" s="91">
        <v>1.4408999530949637E-2</v>
      </c>
      <c r="F5227" s="91">
        <v>1.4924752048437682E-2</v>
      </c>
      <c r="G5227" s="92">
        <v>1.4942803489066811E-2</v>
      </c>
      <c r="H5227" s="92">
        <v>1.4606313039731462E-2</v>
      </c>
      <c r="I5227" s="92">
        <v>1.4106437701995295E-2</v>
      </c>
      <c r="J5227" s="92">
        <v>1.3489792778721204E-2</v>
      </c>
    </row>
    <row r="5228" spans="3:10" x14ac:dyDescent="0.25">
      <c r="C5228" s="84">
        <v>4.9186730779709744E-3</v>
      </c>
      <c r="D5228" s="91">
        <v>7.7464293366653267E-3</v>
      </c>
      <c r="E5228" s="91">
        <v>1.044983222347187E-2</v>
      </c>
      <c r="F5228" s="91">
        <v>1.2759610316065789E-2</v>
      </c>
      <c r="G5228" s="92">
        <v>1.4625534367112707E-2</v>
      </c>
      <c r="H5228" s="92">
        <v>1.6021884141268147E-2</v>
      </c>
      <c r="I5228" s="92">
        <v>1.7079866296292646E-2</v>
      </c>
      <c r="J5228" s="92">
        <v>1.7833274851155521E-2</v>
      </c>
    </row>
    <row r="5229" spans="3:10" x14ac:dyDescent="0.25">
      <c r="C5229" s="84">
        <v>7.8946902107663308E-3</v>
      </c>
      <c r="D5229" s="91">
        <v>9.725118260180363E-3</v>
      </c>
      <c r="E5229" s="91">
        <v>1.0940749113248951E-2</v>
      </c>
      <c r="F5229" s="91">
        <v>1.1673653842553665E-2</v>
      </c>
      <c r="G5229" s="92">
        <v>1.2111489608068031E-2</v>
      </c>
      <c r="H5229" s="92">
        <v>1.2346143004102852E-2</v>
      </c>
      <c r="I5229" s="92">
        <v>1.2529260904761842E-2</v>
      </c>
      <c r="J5229" s="92">
        <v>1.269911992357035E-2</v>
      </c>
    </row>
    <row r="5230" spans="3:10" x14ac:dyDescent="0.25">
      <c r="C5230" s="84">
        <v>1.0025283655712517E-2</v>
      </c>
      <c r="D5230" s="91">
        <v>1.707897278850232E-2</v>
      </c>
      <c r="E5230" s="91">
        <v>2.429915066961515E-2</v>
      </c>
      <c r="F5230" s="91">
        <v>3.0820938622825474E-2</v>
      </c>
      <c r="G5230" s="92">
        <v>3.6398830713073635E-2</v>
      </c>
      <c r="H5230" s="92">
        <v>4.0918114673873969E-2</v>
      </c>
      <c r="I5230" s="92">
        <v>4.4663935903562775E-2</v>
      </c>
      <c r="J5230" s="92">
        <v>4.7638686822509491E-2</v>
      </c>
    </row>
    <row r="5231" spans="3:10" x14ac:dyDescent="0.25">
      <c r="C5231" s="84">
        <v>2.1878472821811684E-2</v>
      </c>
      <c r="D5231" s="91">
        <v>2.6892555488044333E-2</v>
      </c>
      <c r="E5231" s="91">
        <v>2.9585252429082758E-2</v>
      </c>
      <c r="F5231" s="91">
        <v>3.0424424839382385E-2</v>
      </c>
      <c r="G5231" s="92">
        <v>3.0043059112347566E-2</v>
      </c>
      <c r="H5231" s="92">
        <v>2.878006489566097E-2</v>
      </c>
      <c r="I5231" s="92">
        <v>2.7074525390780719E-2</v>
      </c>
      <c r="J5231" s="92">
        <v>2.5071725928824094E-2</v>
      </c>
    </row>
    <row r="5232" spans="3:10" x14ac:dyDescent="0.25">
      <c r="C5232" s="84">
        <v>0.29112405303218303</v>
      </c>
      <c r="D5232" s="91">
        <v>0.16433590076167359</v>
      </c>
      <c r="E5232" s="91">
        <v>0.10680761726527568</v>
      </c>
      <c r="F5232" s="91">
        <v>7.7657781735874606E-2</v>
      </c>
      <c r="G5232" s="92">
        <v>6.156765525642096E-2</v>
      </c>
      <c r="H5232" s="92">
        <v>5.1815440389217232E-2</v>
      </c>
      <c r="I5232" s="92">
        <v>4.5672564939766243E-2</v>
      </c>
      <c r="J5232" s="92">
        <v>4.1519927785442841E-2</v>
      </c>
    </row>
    <row r="5233" spans="3:10" x14ac:dyDescent="0.25">
      <c r="C5233" s="84">
        <v>3.9884539774121194E-3</v>
      </c>
      <c r="D5233" s="91">
        <v>7.4892039252104246E-3</v>
      </c>
      <c r="E5233" s="91">
        <v>1.1581634393393745E-2</v>
      </c>
      <c r="F5233" s="91">
        <v>1.5752854913999977E-2</v>
      </c>
      <c r="G5233" s="92">
        <v>1.9707797598026409E-2</v>
      </c>
      <c r="H5233" s="92">
        <v>2.3234159623864901E-2</v>
      </c>
      <c r="I5233" s="92">
        <v>2.6400099756754565E-2</v>
      </c>
      <c r="J5233" s="92">
        <v>2.9180421143259971E-2</v>
      </c>
    </row>
    <row r="5234" spans="3:10" x14ac:dyDescent="0.25">
      <c r="C5234" s="84">
        <v>5.0351230195228068E-3</v>
      </c>
      <c r="D5234" s="91">
        <v>6.6098800297887134E-3</v>
      </c>
      <c r="E5234" s="91">
        <v>8.0183916050032156E-3</v>
      </c>
      <c r="F5234" s="91">
        <v>9.2358508623115385E-3</v>
      </c>
      <c r="G5234" s="92">
        <v>1.0280763611880047E-2</v>
      </c>
      <c r="H5234" s="92">
        <v>1.112710802634328E-2</v>
      </c>
      <c r="I5234" s="92">
        <v>1.1841237686519219E-2</v>
      </c>
      <c r="J5234" s="92">
        <v>1.2424631255051192E-2</v>
      </c>
    </row>
    <row r="5235" spans="3:10" x14ac:dyDescent="0.25">
      <c r="C5235" s="84">
        <v>8.6546572334413596E-3</v>
      </c>
      <c r="D5235" s="91">
        <v>1.0619800111980238E-2</v>
      </c>
      <c r="E5235" s="91">
        <v>1.2279547092100369E-2</v>
      </c>
      <c r="F5235" s="91">
        <v>1.3692204845195875E-2</v>
      </c>
      <c r="G5235" s="92">
        <v>1.4935198320580625E-2</v>
      </c>
      <c r="H5235" s="92">
        <v>1.5987984664974371E-2</v>
      </c>
      <c r="I5235" s="92">
        <v>1.6941041655898811E-2</v>
      </c>
      <c r="J5235" s="92">
        <v>1.7774961521059861E-2</v>
      </c>
    </row>
    <row r="5236" spans="3:10" x14ac:dyDescent="0.25">
      <c r="C5236" s="84">
        <v>1.3298811795728045E-2</v>
      </c>
      <c r="D5236" s="91">
        <v>2.0570617010978426E-2</v>
      </c>
      <c r="E5236" s="91">
        <v>2.7181922203530783E-2</v>
      </c>
      <c r="F5236" s="91">
        <v>3.2558217626436674E-2</v>
      </c>
      <c r="G5236" s="92">
        <v>3.6735192621205386E-2</v>
      </c>
      <c r="H5236" s="92">
        <v>3.9758830018550469E-2</v>
      </c>
      <c r="I5236" s="92">
        <v>4.1986115517240484E-2</v>
      </c>
      <c r="J5236" s="92">
        <v>4.345975268983799E-2</v>
      </c>
    </row>
    <row r="5237" spans="3:10" x14ac:dyDescent="0.25">
      <c r="C5237" s="84">
        <v>3.5446316505964347E-3</v>
      </c>
      <c r="D5237" s="91">
        <v>6.0815818878695244E-3</v>
      </c>
      <c r="E5237" s="91">
        <v>8.7535364477976108E-3</v>
      </c>
      <c r="F5237" s="91">
        <v>1.1225408181336627E-2</v>
      </c>
      <c r="G5237" s="92">
        <v>1.3370249266042371E-2</v>
      </c>
      <c r="H5237" s="92">
        <v>1.5130323918687592E-2</v>
      </c>
      <c r="I5237" s="92">
        <v>1.6629856904374792E-2</v>
      </c>
      <c r="J5237" s="92">
        <v>1.7919963871552192E-2</v>
      </c>
    </row>
    <row r="5238" spans="3:10" x14ac:dyDescent="0.25">
      <c r="C5238" s="84">
        <v>5.9794354964485446E-3</v>
      </c>
      <c r="D5238" s="91">
        <v>8.8420964243340477E-3</v>
      </c>
      <c r="E5238" s="91">
        <v>1.1419271847135072E-2</v>
      </c>
      <c r="F5238" s="91">
        <v>1.3520378774904473E-2</v>
      </c>
      <c r="G5238" s="92">
        <v>1.514272541983099E-2</v>
      </c>
      <c r="H5238" s="92">
        <v>1.6269343679848034E-2</v>
      </c>
      <c r="I5238" s="92">
        <v>1.7023776387670428E-2</v>
      </c>
      <c r="J5238" s="92">
        <v>1.742322174225433E-2</v>
      </c>
    </row>
    <row r="5239" spans="3:10" x14ac:dyDescent="0.25">
      <c r="C5239" s="84">
        <v>9.8842814114804781E-3</v>
      </c>
      <c r="D5239" s="91">
        <v>1.2836733710787833E-2</v>
      </c>
      <c r="E5239" s="91">
        <v>1.4836761741430447E-2</v>
      </c>
      <c r="F5239" s="91">
        <v>1.6011183837638675E-2</v>
      </c>
      <c r="G5239" s="92">
        <v>1.6631445988522554E-2</v>
      </c>
      <c r="H5239" s="92">
        <v>1.6843319180650539E-2</v>
      </c>
      <c r="I5239" s="92">
        <v>1.6861948355680719E-2</v>
      </c>
      <c r="J5239" s="92">
        <v>1.6737101984570596E-2</v>
      </c>
    </row>
    <row r="5240" spans="3:10" x14ac:dyDescent="0.25">
      <c r="C5240" s="84">
        <v>5.2252483973472715E-3</v>
      </c>
      <c r="D5240" s="91">
        <v>6.9388239216457903E-3</v>
      </c>
      <c r="E5240" s="91">
        <v>8.560955275985372E-3</v>
      </c>
      <c r="F5240" s="91">
        <v>1.007551217624335E-2</v>
      </c>
      <c r="G5240" s="92">
        <v>1.1517320006700492E-2</v>
      </c>
      <c r="H5240" s="92">
        <v>1.2877360503509506E-2</v>
      </c>
      <c r="I5240" s="92">
        <v>1.4254772743492603E-2</v>
      </c>
      <c r="J5240" s="92">
        <v>1.5675761926327216E-2</v>
      </c>
    </row>
    <row r="5241" spans="3:10" x14ac:dyDescent="0.25">
      <c r="C5241" s="84">
        <v>1.7271903595524191E-2</v>
      </c>
      <c r="D5241" s="91">
        <v>1.9781584410251934E-2</v>
      </c>
      <c r="E5241" s="91">
        <v>2.1469032107066324E-2</v>
      </c>
      <c r="F5241" s="91">
        <v>2.2606174164811765E-2</v>
      </c>
      <c r="G5241" s="92">
        <v>2.3431892847220213E-2</v>
      </c>
      <c r="H5241" s="92">
        <v>2.3984902112986616E-2</v>
      </c>
      <c r="I5241" s="92">
        <v>2.4451593365862216E-2</v>
      </c>
      <c r="J5241" s="92">
        <v>2.4837121119019853E-2</v>
      </c>
    </row>
    <row r="5242" spans="3:10" x14ac:dyDescent="0.25">
      <c r="C5242" s="84">
        <v>7.1916417313263644E-3</v>
      </c>
      <c r="D5242" s="91">
        <v>1.1393662901716759E-2</v>
      </c>
      <c r="E5242" s="91">
        <v>1.5219029176908249E-2</v>
      </c>
      <c r="F5242" s="91">
        <v>1.8235034975362524E-2</v>
      </c>
      <c r="G5242" s="92">
        <v>2.0416283252599119E-2</v>
      </c>
      <c r="H5242" s="92">
        <v>2.1800530833121404E-2</v>
      </c>
      <c r="I5242" s="92">
        <v>2.2629769188456043E-2</v>
      </c>
      <c r="J5242" s="92">
        <v>2.2985858082801357E-2</v>
      </c>
    </row>
    <row r="5243" spans="3:10" x14ac:dyDescent="0.25">
      <c r="C5243" s="84">
        <v>2.1722368682592667E-3</v>
      </c>
      <c r="D5243" s="91">
        <v>3.6721069991056533E-3</v>
      </c>
      <c r="E5243" s="91">
        <v>5.2900753162674532E-3</v>
      </c>
      <c r="F5243" s="91">
        <v>6.8578165710186786E-3</v>
      </c>
      <c r="G5243" s="92">
        <v>8.2985444804156323E-3</v>
      </c>
      <c r="H5243" s="92">
        <v>9.5528639052070517E-3</v>
      </c>
      <c r="I5243" s="92">
        <v>1.06680476809481E-2</v>
      </c>
      <c r="J5243" s="92">
        <v>1.1652102578396405E-2</v>
      </c>
    </row>
    <row r="5244" spans="3:10" x14ac:dyDescent="0.25">
      <c r="C5244" s="84">
        <v>2.7831252745010197E-2</v>
      </c>
      <c r="D5244" s="91">
        <v>3.4718336852858495E-2</v>
      </c>
      <c r="E5244" s="91">
        <v>3.884092134274883E-2</v>
      </c>
      <c r="F5244" s="91">
        <v>4.0831816483954092E-2</v>
      </c>
      <c r="G5244" s="92">
        <v>4.1501208401289638E-2</v>
      </c>
      <c r="H5244" s="92">
        <v>4.1212606028947218E-2</v>
      </c>
      <c r="I5244" s="92">
        <v>4.044205234100063E-2</v>
      </c>
      <c r="J5244" s="92">
        <v>3.9242493098514422E-2</v>
      </c>
    </row>
    <row r="5245" spans="3:10" x14ac:dyDescent="0.25">
      <c r="C5245" s="84">
        <v>7.3145120878702063E-3</v>
      </c>
      <c r="D5245" s="91">
        <v>1.0366762674758867E-2</v>
      </c>
      <c r="E5245" s="91">
        <v>1.30727876812472E-2</v>
      </c>
      <c r="F5245" s="91">
        <v>1.5334021758741516E-2</v>
      </c>
      <c r="G5245" s="92">
        <v>1.7213929956188551E-2</v>
      </c>
      <c r="H5245" s="92">
        <v>1.8720708266215906E-2</v>
      </c>
      <c r="I5245" s="92">
        <v>2.0000678971043417E-2</v>
      </c>
      <c r="J5245" s="92">
        <v>2.106588624735814E-2</v>
      </c>
    </row>
    <row r="5246" spans="3:10" x14ac:dyDescent="0.25">
      <c r="C5246" s="84">
        <v>7.8391462898957341E-3</v>
      </c>
      <c r="D5246" s="91">
        <v>1.1159086687027555E-2</v>
      </c>
      <c r="E5246" s="91">
        <v>1.4101001966115157E-2</v>
      </c>
      <c r="F5246" s="91">
        <v>1.6483660890330338E-2</v>
      </c>
      <c r="G5246" s="92">
        <v>1.831557103141529E-2</v>
      </c>
      <c r="H5246" s="92">
        <v>1.9579379080851153E-2</v>
      </c>
      <c r="I5246" s="92">
        <v>2.0434775535022851E-2</v>
      </c>
      <c r="J5246" s="92">
        <v>2.0921577696405774E-2</v>
      </c>
    </row>
    <row r="5247" spans="3:10" x14ac:dyDescent="0.25">
      <c r="C5247" s="84">
        <v>2.4937768393061485E-2</v>
      </c>
      <c r="D5247" s="91">
        <v>2.4668950208885876E-2</v>
      </c>
      <c r="E5247" s="91">
        <v>2.3565558168471949E-2</v>
      </c>
      <c r="F5247" s="91">
        <v>2.2265034290770501E-2</v>
      </c>
      <c r="G5247" s="92">
        <v>2.1068412931295365E-2</v>
      </c>
      <c r="H5247" s="92">
        <v>1.9963239428301166E-2</v>
      </c>
      <c r="I5247" s="92">
        <v>1.903088692534019E-2</v>
      </c>
      <c r="J5247" s="92">
        <v>1.8195249534089315E-2</v>
      </c>
    </row>
    <row r="5248" spans="3:10" x14ac:dyDescent="0.25">
      <c r="C5248" s="84">
        <v>9.9995784755370944E-3</v>
      </c>
      <c r="D5248" s="91">
        <v>1.3904009266411544E-2</v>
      </c>
      <c r="E5248" s="91">
        <v>1.7412769047687619E-2</v>
      </c>
      <c r="F5248" s="91">
        <v>2.037030689326785E-2</v>
      </c>
      <c r="G5248" s="92">
        <v>2.2809681450084291E-2</v>
      </c>
      <c r="H5248" s="92">
        <v>2.4703777735391338E-2</v>
      </c>
      <c r="I5248" s="92">
        <v>2.622708817216813E-2</v>
      </c>
      <c r="J5248" s="92">
        <v>2.7386099064050585E-2</v>
      </c>
    </row>
    <row r="5249" spans="3:10" x14ac:dyDescent="0.25">
      <c r="C5249" s="84">
        <v>3.4340489260352366E-2</v>
      </c>
      <c r="D5249" s="91">
        <v>4.099109615966564E-2</v>
      </c>
      <c r="E5249" s="91">
        <v>4.4590322653686044E-2</v>
      </c>
      <c r="F5249" s="91">
        <v>4.6034205761932984E-2</v>
      </c>
      <c r="G5249" s="92">
        <v>4.6219509333939195E-2</v>
      </c>
      <c r="H5249" s="92">
        <v>4.549106745694801E-2</v>
      </c>
      <c r="I5249" s="92">
        <v>4.4327845225855228E-2</v>
      </c>
      <c r="J5249" s="92">
        <v>4.2762519906835064E-2</v>
      </c>
    </row>
    <row r="5250" spans="3:10" x14ac:dyDescent="0.25">
      <c r="C5250" s="84">
        <v>2.7741845970347557E-2</v>
      </c>
      <c r="D5250" s="91">
        <v>3.3121129687187903E-2</v>
      </c>
      <c r="E5250" s="91">
        <v>3.5895142009692689E-2</v>
      </c>
      <c r="F5250" s="91">
        <v>3.671542632308044E-2</v>
      </c>
      <c r="G5250" s="92">
        <v>3.6284433099635735E-2</v>
      </c>
      <c r="H5250" s="92">
        <v>3.4906846269575208E-2</v>
      </c>
      <c r="I5250" s="92">
        <v>3.3014739141485158E-2</v>
      </c>
      <c r="J5250" s="92">
        <v>3.0706790037703248E-2</v>
      </c>
    </row>
    <row r="5251" spans="3:10" x14ac:dyDescent="0.25">
      <c r="C5251" s="84">
        <v>6.2563350935617868E-3</v>
      </c>
      <c r="D5251" s="91">
        <v>8.3167802932270704E-3</v>
      </c>
      <c r="E5251" s="91">
        <v>1.0010977045364331E-2</v>
      </c>
      <c r="F5251" s="91">
        <v>1.1353037528147076E-2</v>
      </c>
      <c r="G5251" s="92">
        <v>1.2443086531835552E-2</v>
      </c>
      <c r="H5251" s="92">
        <v>1.3318311095259799E-2</v>
      </c>
      <c r="I5251" s="92">
        <v>1.4104863717337832E-2</v>
      </c>
      <c r="J5251" s="92">
        <v>1.4829051973610652E-2</v>
      </c>
    </row>
    <row r="5252" spans="3:10" x14ac:dyDescent="0.25">
      <c r="C5252" s="84">
        <v>1.9921959697791949E-2</v>
      </c>
      <c r="D5252" s="91">
        <v>2.492227378533152E-2</v>
      </c>
      <c r="E5252" s="91">
        <v>2.8675946347386596E-2</v>
      </c>
      <c r="F5252" s="91">
        <v>3.140386076373905E-2</v>
      </c>
      <c r="G5252" s="92">
        <v>3.3430068682479781E-2</v>
      </c>
      <c r="H5252" s="92">
        <v>3.4820539431035497E-2</v>
      </c>
      <c r="I5252" s="92">
        <v>3.5826945260998222E-2</v>
      </c>
      <c r="J5252" s="92">
        <v>3.6405927392859624E-2</v>
      </c>
    </row>
    <row r="5253" spans="3:10" x14ac:dyDescent="0.25">
      <c r="C5253" s="84">
        <v>2.2769336270130711E-2</v>
      </c>
      <c r="D5253" s="91">
        <v>2.5103164535975123E-2</v>
      </c>
      <c r="E5253" s="91">
        <v>2.6303390468088522E-2</v>
      </c>
      <c r="F5253" s="91">
        <v>2.6881679172875504E-2</v>
      </c>
      <c r="G5253" s="92">
        <v>2.7189650787109738E-2</v>
      </c>
      <c r="H5253" s="92">
        <v>2.7267040223768638E-2</v>
      </c>
      <c r="I5253" s="92">
        <v>2.7285029067086485E-2</v>
      </c>
      <c r="J5253" s="92">
        <v>2.7191881944122621E-2</v>
      </c>
    </row>
    <row r="5254" spans="3:10" x14ac:dyDescent="0.25">
      <c r="C5254" s="84">
        <v>2.4303273103036781E-3</v>
      </c>
      <c r="D5254" s="91">
        <v>5.0937499555303361E-3</v>
      </c>
      <c r="E5254" s="91">
        <v>8.5180264477547202E-3</v>
      </c>
      <c r="F5254" s="91">
        <v>1.2257069309432184E-2</v>
      </c>
      <c r="G5254" s="92">
        <v>1.5969728274687806E-2</v>
      </c>
      <c r="H5254" s="92">
        <v>1.9373359412754358E-2</v>
      </c>
      <c r="I5254" s="92">
        <v>2.2429044763754642E-2</v>
      </c>
      <c r="J5254" s="92">
        <v>2.5040545817695107E-2</v>
      </c>
    </row>
    <row r="5255" spans="3:10" x14ac:dyDescent="0.25">
      <c r="C5255" s="84">
        <v>5.4329984525615417E-2</v>
      </c>
      <c r="D5255" s="91">
        <v>4.9971861284057853E-2</v>
      </c>
      <c r="E5255" s="91">
        <v>4.6436863303670771E-2</v>
      </c>
      <c r="F5255" s="91">
        <v>4.3894237143387492E-2</v>
      </c>
      <c r="G5255" s="92">
        <v>4.2297615814214311E-2</v>
      </c>
      <c r="H5255" s="92">
        <v>4.1302208202771355E-2</v>
      </c>
      <c r="I5255" s="92">
        <v>4.0922672823057546E-2</v>
      </c>
      <c r="J5255" s="92">
        <v>4.0918775473090377E-2</v>
      </c>
    </row>
    <row r="5256" spans="3:10" x14ac:dyDescent="0.25">
      <c r="C5256" s="84">
        <v>1.2217610184864903E-2</v>
      </c>
      <c r="D5256" s="91">
        <v>1.5213470856275311E-2</v>
      </c>
      <c r="E5256" s="91">
        <v>1.7429843188908237E-2</v>
      </c>
      <c r="F5256" s="91">
        <v>1.8993767813428049E-2</v>
      </c>
      <c r="G5256" s="92">
        <v>2.0116478709177599E-2</v>
      </c>
      <c r="H5256" s="92">
        <v>2.0875761423472854E-2</v>
      </c>
      <c r="I5256" s="92">
        <v>2.1477254173187285E-2</v>
      </c>
      <c r="J5256" s="92">
        <v>2.1958455278438361E-2</v>
      </c>
    </row>
    <row r="5257" spans="3:10" x14ac:dyDescent="0.25">
      <c r="C5257" s="84">
        <v>1.3014847880497111E-3</v>
      </c>
      <c r="D5257" s="91">
        <v>2.9523063889108723E-3</v>
      </c>
      <c r="E5257" s="91">
        <v>5.1805971534489509E-3</v>
      </c>
      <c r="F5257" s="91">
        <v>7.6204479503023548E-3</v>
      </c>
      <c r="G5257" s="92">
        <v>9.9415009398353214E-3</v>
      </c>
      <c r="H5257" s="92">
        <v>1.1894207274853675E-2</v>
      </c>
      <c r="I5257" s="92">
        <v>1.3446038279378314E-2</v>
      </c>
      <c r="J5257" s="92">
        <v>1.4581698710901092E-2</v>
      </c>
    </row>
    <row r="5258" spans="3:10" x14ac:dyDescent="0.25">
      <c r="C5258" s="84">
        <v>7.5230730775336721E-3</v>
      </c>
      <c r="D5258" s="91">
        <v>1.0002336966644484E-2</v>
      </c>
      <c r="E5258" s="91">
        <v>1.2040572625702869E-2</v>
      </c>
      <c r="F5258" s="91">
        <v>1.3599749733948971E-2</v>
      </c>
      <c r="G5258" s="92">
        <v>1.4748623551737297E-2</v>
      </c>
      <c r="H5258" s="92">
        <v>1.5495833311390865E-2</v>
      </c>
      <c r="I5258" s="92">
        <v>1.5968624731313288E-2</v>
      </c>
      <c r="J5258" s="92">
        <v>1.6186510530197044E-2</v>
      </c>
    </row>
    <row r="5259" spans="3:10" x14ac:dyDescent="0.25">
      <c r="C5259" s="84">
        <v>6.3995580597228643E-3</v>
      </c>
      <c r="D5259" s="91">
        <v>8.2378780346996309E-3</v>
      </c>
      <c r="E5259" s="91">
        <v>9.705562087003303E-3</v>
      </c>
      <c r="F5259" s="91">
        <v>1.0813280007627367E-2</v>
      </c>
      <c r="G5259" s="92">
        <v>1.1634926919408897E-2</v>
      </c>
      <c r="H5259" s="92">
        <v>1.218600600502669E-2</v>
      </c>
      <c r="I5259" s="92">
        <v>1.2572428481823187E-2</v>
      </c>
      <c r="J5259" s="92">
        <v>1.28154666256622E-2</v>
      </c>
    </row>
    <row r="5260" spans="3:10" x14ac:dyDescent="0.25">
      <c r="C5260" s="84">
        <v>3.1203810087728021E-3</v>
      </c>
      <c r="D5260" s="91">
        <v>6.331701369195193E-3</v>
      </c>
      <c r="E5260" s="91">
        <v>9.9725191654983086E-3</v>
      </c>
      <c r="F5260" s="91">
        <v>1.3321126371704666E-2</v>
      </c>
      <c r="G5260" s="92">
        <v>1.6011619524822635E-2</v>
      </c>
      <c r="H5260" s="92">
        <v>1.7892644878080812E-2</v>
      </c>
      <c r="I5260" s="92">
        <v>1.9100770508504426E-2</v>
      </c>
      <c r="J5260" s="92">
        <v>1.9711593086215382E-2</v>
      </c>
    </row>
    <row r="5261" spans="3:10" x14ac:dyDescent="0.25">
      <c r="C5261" s="84">
        <v>9.3775132403129055E-3</v>
      </c>
      <c r="D5261" s="91">
        <v>1.1180906696856317E-2</v>
      </c>
      <c r="E5261" s="91">
        <v>1.2506383399949937E-2</v>
      </c>
      <c r="F5261" s="91">
        <v>1.3484819332153116E-2</v>
      </c>
      <c r="G5261" s="92">
        <v>1.4258277992671252E-2</v>
      </c>
      <c r="H5261" s="92">
        <v>1.485940023962184E-2</v>
      </c>
      <c r="I5261" s="92">
        <v>1.541337950869039E-2</v>
      </c>
      <c r="J5261" s="92">
        <v>1.5933156993417137E-2</v>
      </c>
    </row>
    <row r="5262" spans="3:10" x14ac:dyDescent="0.25">
      <c r="C5262" s="84">
        <v>8.866358311716149E-3</v>
      </c>
      <c r="D5262" s="91">
        <v>1.2866574352524845E-2</v>
      </c>
      <c r="E5262" s="91">
        <v>1.6124673156702733E-2</v>
      </c>
      <c r="F5262" s="91">
        <v>1.845491373581858E-2</v>
      </c>
      <c r="G5262" s="92">
        <v>2.0002348927183083E-2</v>
      </c>
      <c r="H5262" s="92">
        <v>2.0882668832751552E-2</v>
      </c>
      <c r="I5262" s="92">
        <v>2.1354456921739023E-2</v>
      </c>
      <c r="J5262" s="92">
        <v>2.1496408997874659E-2</v>
      </c>
    </row>
    <row r="5263" spans="3:10" x14ac:dyDescent="0.25">
      <c r="C5263" s="84">
        <v>9.1852204895038151E-3</v>
      </c>
      <c r="D5263" s="91">
        <v>1.0988950504314393E-2</v>
      </c>
      <c r="E5263" s="91">
        <v>1.2272293955216311E-2</v>
      </c>
      <c r="F5263" s="91">
        <v>1.3120916324666072E-2</v>
      </c>
      <c r="G5263" s="92">
        <v>1.3648037552426063E-2</v>
      </c>
      <c r="H5263" s="92">
        <v>1.3877103511851435E-2</v>
      </c>
      <c r="I5263" s="92">
        <v>1.3931086449462178E-2</v>
      </c>
      <c r="J5263" s="92">
        <v>1.3834538505238737E-2</v>
      </c>
    </row>
    <row r="5264" spans="3:10" x14ac:dyDescent="0.25">
      <c r="C5264" s="84">
        <v>1.1778593859415949E-3</v>
      </c>
      <c r="D5264" s="91">
        <v>3.0428395513469805E-3</v>
      </c>
      <c r="E5264" s="91">
        <v>5.7035326541661048E-3</v>
      </c>
      <c r="F5264" s="91">
        <v>8.6454746453956174E-3</v>
      </c>
      <c r="G5264" s="92">
        <v>1.1408794777519934E-2</v>
      </c>
      <c r="H5264" s="92">
        <v>1.3685798555553986E-2</v>
      </c>
      <c r="I5264" s="92">
        <v>1.5450759026695944E-2</v>
      </c>
      <c r="J5264" s="92">
        <v>1.6700926738998059E-2</v>
      </c>
    </row>
    <row r="5265" spans="3:10" x14ac:dyDescent="0.25">
      <c r="C5265" s="84">
        <v>8.4392506462420257E-3</v>
      </c>
      <c r="D5265" s="91">
        <v>1.2125114778081021E-2</v>
      </c>
      <c r="E5265" s="91">
        <v>1.5201343049984035E-2</v>
      </c>
      <c r="F5265" s="91">
        <v>1.7502404753809635E-2</v>
      </c>
      <c r="G5265" s="92">
        <v>1.9119625701485243E-2</v>
      </c>
      <c r="H5265" s="92">
        <v>2.010272670587774E-2</v>
      </c>
      <c r="I5265" s="92">
        <v>2.0649326579657522E-2</v>
      </c>
      <c r="J5265" s="92">
        <v>2.0803027394579444E-2</v>
      </c>
    </row>
    <row r="5266" spans="3:10" x14ac:dyDescent="0.25">
      <c r="C5266" s="84">
        <v>6.7712559977626304E-4</v>
      </c>
      <c r="D5266" s="91">
        <v>1.5394529545896657E-3</v>
      </c>
      <c r="E5266" s="91">
        <v>2.7373781936274387E-3</v>
      </c>
      <c r="F5266" s="91">
        <v>4.1254323148717294E-3</v>
      </c>
      <c r="G5266" s="92">
        <v>5.5710626019237919E-3</v>
      </c>
      <c r="H5266" s="92">
        <v>6.9636756147719138E-3</v>
      </c>
      <c r="I5266" s="92">
        <v>8.2922419485240359E-3</v>
      </c>
      <c r="J5266" s="92">
        <v>9.5396358137726234E-3</v>
      </c>
    </row>
    <row r="5267" spans="3:10" x14ac:dyDescent="0.25">
      <c r="C5267" s="84">
        <v>1.3221916195207611E-2</v>
      </c>
      <c r="D5267" s="91">
        <v>1.6052798137445562E-2</v>
      </c>
      <c r="E5267" s="91">
        <v>1.8100798099954518E-2</v>
      </c>
      <c r="F5267" s="91">
        <v>1.9516146828094088E-2</v>
      </c>
      <c r="G5267" s="92">
        <v>2.049232862451281E-2</v>
      </c>
      <c r="H5267" s="92">
        <v>2.1073054477061363E-2</v>
      </c>
      <c r="I5267" s="92">
        <v>2.1434491275428045E-2</v>
      </c>
      <c r="J5267" s="92">
        <v>2.159116114317574E-2</v>
      </c>
    </row>
    <row r="5268" spans="3:10" x14ac:dyDescent="0.25">
      <c r="C5268" s="84">
        <v>5.554357294772683E-3</v>
      </c>
      <c r="D5268" s="91">
        <v>8.9788160170836892E-3</v>
      </c>
      <c r="E5268" s="91">
        <v>1.2113305882027343E-2</v>
      </c>
      <c r="F5268" s="91">
        <v>1.4561978996224158E-2</v>
      </c>
      <c r="G5268" s="92">
        <v>1.6282837485695076E-2</v>
      </c>
      <c r="H5268" s="92">
        <v>1.7304715810860353E-2</v>
      </c>
      <c r="I5268" s="92">
        <v>1.7830772588800864E-2</v>
      </c>
      <c r="J5268" s="92">
        <v>1.7944901334967171E-2</v>
      </c>
    </row>
    <row r="5269" spans="3:10" x14ac:dyDescent="0.25">
      <c r="C5269" s="84">
        <v>1.6797957704182936E-2</v>
      </c>
      <c r="D5269" s="91">
        <v>2.1406970132113567E-2</v>
      </c>
      <c r="E5269" s="91">
        <v>2.4806883576141421E-2</v>
      </c>
      <c r="F5269" s="91">
        <v>2.7206169062287757E-2</v>
      </c>
      <c r="G5269" s="92">
        <v>2.8967353515710101E-2</v>
      </c>
      <c r="H5269" s="92">
        <v>3.0240541046387574E-2</v>
      </c>
      <c r="I5269" s="92">
        <v>3.1327393839970144E-2</v>
      </c>
      <c r="J5269" s="92">
        <v>3.2258639321205457E-2</v>
      </c>
    </row>
    <row r="5270" spans="3:10" x14ac:dyDescent="0.25">
      <c r="C5270" s="84">
        <v>2.9383760576490628E-2</v>
      </c>
      <c r="D5270" s="91">
        <v>3.3042127833936001E-2</v>
      </c>
      <c r="E5270" s="91">
        <v>3.4829346398196834E-2</v>
      </c>
      <c r="F5270" s="91">
        <v>3.5541881783710261E-2</v>
      </c>
      <c r="G5270" s="92">
        <v>3.5784980428199081E-2</v>
      </c>
      <c r="H5270" s="92">
        <v>3.5713490144660798E-2</v>
      </c>
      <c r="I5270" s="92">
        <v>3.5609716928169798E-2</v>
      </c>
      <c r="J5270" s="92">
        <v>3.5425648578013412E-2</v>
      </c>
    </row>
    <row r="5271" spans="3:10" x14ac:dyDescent="0.25">
      <c r="C5271" s="84">
        <v>2.4536616506625796E-3</v>
      </c>
      <c r="D5271" s="91">
        <v>4.1112400939257252E-3</v>
      </c>
      <c r="E5271" s="91">
        <v>5.8650308682055112E-3</v>
      </c>
      <c r="F5271" s="91">
        <v>7.5112016665631973E-3</v>
      </c>
      <c r="G5271" s="92">
        <v>8.954322210753117E-3</v>
      </c>
      <c r="H5271" s="92">
        <v>1.0127801920016397E-2</v>
      </c>
      <c r="I5271" s="92">
        <v>1.1085839808697607E-2</v>
      </c>
      <c r="J5271" s="92">
        <v>1.1841749697164601E-2</v>
      </c>
    </row>
    <row r="5272" spans="3:10" x14ac:dyDescent="0.25">
      <c r="C5272" s="84">
        <v>3.3836136301540389E-3</v>
      </c>
      <c r="D5272" s="91">
        <v>5.1163350508723945E-3</v>
      </c>
      <c r="E5272" s="91">
        <v>6.6194564114784278E-3</v>
      </c>
      <c r="F5272" s="91">
        <v>7.7517970173275807E-3</v>
      </c>
      <c r="G5272" s="92">
        <v>8.5260429696243263E-3</v>
      </c>
      <c r="H5272" s="92">
        <v>8.9689304603418514E-3</v>
      </c>
      <c r="I5272" s="92">
        <v>9.1902162626723988E-3</v>
      </c>
      <c r="J5272" s="92">
        <v>9.2365471855757747E-3</v>
      </c>
    </row>
    <row r="5273" spans="3:10" x14ac:dyDescent="0.25">
      <c r="C5273" s="84">
        <v>4.0939492487458628E-3</v>
      </c>
      <c r="D5273" s="91">
        <v>7.3183041857911484E-3</v>
      </c>
      <c r="E5273" s="91">
        <v>1.068897523791717E-2</v>
      </c>
      <c r="F5273" s="91">
        <v>1.3740139819192183E-2</v>
      </c>
      <c r="G5273" s="92">
        <v>1.6318542117341028E-2</v>
      </c>
      <c r="H5273" s="92">
        <v>1.835985973328013E-2</v>
      </c>
      <c r="I5273" s="92">
        <v>1.9997780045460885E-2</v>
      </c>
      <c r="J5273" s="92">
        <v>2.1254973328160558E-2</v>
      </c>
    </row>
    <row r="5274" spans="3:10" x14ac:dyDescent="0.25">
      <c r="C5274" s="84">
        <v>3.6969581348706764E-3</v>
      </c>
      <c r="D5274" s="91">
        <v>6.2504463906719243E-3</v>
      </c>
      <c r="E5274" s="91">
        <v>8.7972017144985308E-3</v>
      </c>
      <c r="F5274" s="91">
        <v>1.1007014451635801E-2</v>
      </c>
      <c r="G5274" s="92">
        <v>1.2790314929773446E-2</v>
      </c>
      <c r="H5274" s="92">
        <v>1.4120736513022872E-2</v>
      </c>
      <c r="I5274" s="92">
        <v>1.5126853743800229E-2</v>
      </c>
      <c r="J5274" s="92">
        <v>1.5853388712113246E-2</v>
      </c>
    </row>
    <row r="5275" spans="3:10" x14ac:dyDescent="0.25">
      <c r="C5275" s="84">
        <v>5.2398212996780241E-2</v>
      </c>
      <c r="D5275" s="91">
        <v>4.8580510789613049E-2</v>
      </c>
      <c r="E5275" s="91">
        <v>4.4447609996832206E-2</v>
      </c>
      <c r="F5275" s="91">
        <v>4.0778771000062129E-2</v>
      </c>
      <c r="G5275" s="92">
        <v>3.778212432221318E-2</v>
      </c>
      <c r="H5275" s="92">
        <v>3.5211387768985504E-2</v>
      </c>
      <c r="I5275" s="92">
        <v>3.3074580808928958E-2</v>
      </c>
      <c r="J5275" s="92">
        <v>3.1153850344098299E-2</v>
      </c>
    </row>
    <row r="5276" spans="3:10" x14ac:dyDescent="0.25">
      <c r="C5276" s="84">
        <v>3.0675808559547792E-2</v>
      </c>
      <c r="D5276" s="91">
        <v>3.5042879312017515E-2</v>
      </c>
      <c r="E5276" s="91">
        <v>3.7448732850150108E-2</v>
      </c>
      <c r="F5276" s="91">
        <v>3.8632926564167641E-2</v>
      </c>
      <c r="G5276" s="92">
        <v>3.9230271052175546E-2</v>
      </c>
      <c r="H5276" s="92">
        <v>3.9436187382431369E-2</v>
      </c>
      <c r="I5276" s="92">
        <v>3.9602507163519103E-2</v>
      </c>
      <c r="J5276" s="92">
        <v>3.9715652024047456E-2</v>
      </c>
    </row>
    <row r="5277" spans="3:10" x14ac:dyDescent="0.25">
      <c r="C5277" s="84">
        <v>1.7130994712756656E-2</v>
      </c>
      <c r="D5277" s="91">
        <v>2.2122473470520217E-2</v>
      </c>
      <c r="E5277" s="91">
        <v>2.5654154926035882E-2</v>
      </c>
      <c r="F5277" s="91">
        <v>2.7874631244466767E-2</v>
      </c>
      <c r="G5277" s="92">
        <v>2.9153926191161052E-2</v>
      </c>
      <c r="H5277" s="92">
        <v>2.9669995554808839E-2</v>
      </c>
      <c r="I5277" s="92">
        <v>2.9760201300415349E-2</v>
      </c>
      <c r="J5277" s="92">
        <v>2.95012207608535E-2</v>
      </c>
    </row>
    <row r="5278" spans="3:10" x14ac:dyDescent="0.25">
      <c r="C5278" s="84">
        <v>3.1371096505712147E-2</v>
      </c>
      <c r="D5278" s="91">
        <v>3.2951271805270778E-2</v>
      </c>
      <c r="E5278" s="91">
        <v>3.2851918415803989E-2</v>
      </c>
      <c r="F5278" s="91">
        <v>3.1944059360721692E-2</v>
      </c>
      <c r="G5278" s="92">
        <v>3.0781609578176605E-2</v>
      </c>
      <c r="H5278" s="92">
        <v>2.9482767813826392E-2</v>
      </c>
      <c r="I5278" s="92">
        <v>2.8274436134525894E-2</v>
      </c>
      <c r="J5278" s="92">
        <v>2.7117960909204677E-2</v>
      </c>
    </row>
    <row r="5279" spans="3:10" x14ac:dyDescent="0.25">
      <c r="C5279" s="84">
        <v>1.2770165575064888E-2</v>
      </c>
      <c r="D5279" s="91">
        <v>1.6531257377424922E-2</v>
      </c>
      <c r="E5279" s="91">
        <v>2.0118437719404365E-2</v>
      </c>
      <c r="F5279" s="91">
        <v>2.3501843611379612E-2</v>
      </c>
      <c r="G5279" s="92">
        <v>2.6690047387791606E-2</v>
      </c>
      <c r="H5279" s="92">
        <v>2.952849444356408E-2</v>
      </c>
      <c r="I5279" s="92">
        <v>3.2070152842217203E-2</v>
      </c>
      <c r="J5279" s="92">
        <v>3.4174212408272925E-2</v>
      </c>
    </row>
    <row r="5280" spans="3:10" x14ac:dyDescent="0.25">
      <c r="C5280" s="84">
        <v>1.0825616551879053E-2</v>
      </c>
      <c r="D5280" s="91">
        <v>1.5206411370951056E-2</v>
      </c>
      <c r="E5280" s="91">
        <v>1.8906562984020856E-2</v>
      </c>
      <c r="F5280" s="91">
        <v>2.1852378396707124E-2</v>
      </c>
      <c r="G5280" s="92">
        <v>2.4225034427888606E-2</v>
      </c>
      <c r="H5280" s="92">
        <v>2.6106205912564583E-2</v>
      </c>
      <c r="I5280" s="92">
        <v>2.773680045110229E-2</v>
      </c>
      <c r="J5280" s="92">
        <v>2.9137058531610634E-2</v>
      </c>
    </row>
    <row r="5281" spans="3:10" x14ac:dyDescent="0.25">
      <c r="C5281" s="84">
        <v>4.2289032951904768E-2</v>
      </c>
      <c r="D5281" s="91">
        <v>4.9675669424928182E-2</v>
      </c>
      <c r="E5281" s="91">
        <v>5.3089800083901635E-2</v>
      </c>
      <c r="F5281" s="91">
        <v>5.3952164929847328E-2</v>
      </c>
      <c r="G5281" s="92">
        <v>5.3572634079786831E-2</v>
      </c>
      <c r="H5281" s="92">
        <v>5.2487953657941934E-2</v>
      </c>
      <c r="I5281" s="92">
        <v>5.1295633045425608E-2</v>
      </c>
      <c r="J5281" s="92">
        <v>5.0014034656918428E-2</v>
      </c>
    </row>
    <row r="5282" spans="3:10" x14ac:dyDescent="0.25">
      <c r="C5282" s="84">
        <v>7.4640424371739357E-3</v>
      </c>
      <c r="D5282" s="91">
        <v>1.2427089288820418E-2</v>
      </c>
      <c r="E5282" s="91">
        <v>1.7328969346979826E-2</v>
      </c>
      <c r="F5282" s="91">
        <v>2.1527766921486984E-2</v>
      </c>
      <c r="G5282" s="92">
        <v>2.4828484729531912E-2</v>
      </c>
      <c r="H5282" s="92">
        <v>2.715173036499003E-2</v>
      </c>
      <c r="I5282" s="92">
        <v>2.8721505273993229E-2</v>
      </c>
      <c r="J5282" s="92">
        <v>2.9606452819731972E-2</v>
      </c>
    </row>
    <row r="5283" spans="3:10" x14ac:dyDescent="0.25">
      <c r="C5283" s="84">
        <v>6.3822233551668267E-3</v>
      </c>
      <c r="D5283" s="91">
        <v>9.0788352356418363E-3</v>
      </c>
      <c r="E5283" s="91">
        <v>1.1554623727148156E-2</v>
      </c>
      <c r="F5283" s="91">
        <v>1.3707923019091918E-2</v>
      </c>
      <c r="G5283" s="92">
        <v>1.5577693198298515E-2</v>
      </c>
      <c r="H5283" s="92">
        <v>1.7165673452038475E-2</v>
      </c>
      <c r="I5283" s="92">
        <v>1.861152984778779E-2</v>
      </c>
      <c r="J5283" s="92">
        <v>1.9937716369114417E-2</v>
      </c>
    </row>
    <row r="5284" spans="3:10" x14ac:dyDescent="0.25">
      <c r="C5284" s="84">
        <v>4.0539545983138463E-2</v>
      </c>
      <c r="D5284" s="91">
        <v>3.9221111952819569E-2</v>
      </c>
      <c r="E5284" s="91">
        <v>3.7485760599558035E-2</v>
      </c>
      <c r="F5284" s="91">
        <v>3.5930599972286037E-2</v>
      </c>
      <c r="G5284" s="92">
        <v>3.4784343615743799E-2</v>
      </c>
      <c r="H5284" s="92">
        <v>3.3900539883894111E-2</v>
      </c>
      <c r="I5284" s="92">
        <v>3.3361072880860362E-2</v>
      </c>
      <c r="J5284" s="92">
        <v>3.3012123999151911E-2</v>
      </c>
    </row>
    <row r="5285" spans="3:10" x14ac:dyDescent="0.25">
      <c r="C5285" s="84">
        <v>1.2075973673150225E-2</v>
      </c>
      <c r="D5285" s="91">
        <v>1.469150907429303E-2</v>
      </c>
      <c r="E5285" s="91">
        <v>1.6820954007982947E-2</v>
      </c>
      <c r="F5285" s="91">
        <v>1.8616126260824168E-2</v>
      </c>
      <c r="G5285" s="92">
        <v>2.0251026671188267E-2</v>
      </c>
      <c r="H5285" s="92">
        <v>2.1753445144455142E-2</v>
      </c>
      <c r="I5285" s="92">
        <v>2.3288414590352035E-2</v>
      </c>
      <c r="J5285" s="92">
        <v>2.4860127026569524E-2</v>
      </c>
    </row>
    <row r="5286" spans="3:10" x14ac:dyDescent="0.25">
      <c r="C5286" s="84">
        <v>7.9808238924895716E-3</v>
      </c>
      <c r="D5286" s="91">
        <v>1.1298890878251738E-2</v>
      </c>
      <c r="E5286" s="91">
        <v>1.4056065757989549E-2</v>
      </c>
      <c r="F5286" s="91">
        <v>1.6113678216516641E-2</v>
      </c>
      <c r="G5286" s="92">
        <v>1.7558494117414218E-2</v>
      </c>
      <c r="H5286" s="92">
        <v>1.8442196718955493E-2</v>
      </c>
      <c r="I5286" s="92">
        <v>1.895697654690667E-2</v>
      </c>
      <c r="J5286" s="92">
        <v>1.9153935742881809E-2</v>
      </c>
    </row>
    <row r="5287" spans="3:10" x14ac:dyDescent="0.25">
      <c r="C5287" s="84">
        <v>1.103430141489623E-2</v>
      </c>
      <c r="D5287" s="91">
        <v>1.7629052121096549E-2</v>
      </c>
      <c r="E5287" s="91">
        <v>2.3693335866186119E-2</v>
      </c>
      <c r="F5287" s="91">
        <v>2.8492497983770747E-2</v>
      </c>
      <c r="G5287" s="92">
        <v>3.1911459037506446E-2</v>
      </c>
      <c r="H5287" s="92">
        <v>3.3936057961012463E-2</v>
      </c>
      <c r="I5287" s="92">
        <v>3.4886428699086272E-2</v>
      </c>
      <c r="J5287" s="92">
        <v>3.4858001923913876E-2</v>
      </c>
    </row>
    <row r="5288" spans="3:10" x14ac:dyDescent="0.25">
      <c r="C5288" s="84">
        <v>1.4759824602707691E-2</v>
      </c>
      <c r="D5288" s="91">
        <v>2.2219579684216326E-2</v>
      </c>
      <c r="E5288" s="91">
        <v>2.8766894442195524E-2</v>
      </c>
      <c r="F5288" s="91">
        <v>3.3852337742784434E-2</v>
      </c>
      <c r="G5288" s="92">
        <v>3.7524113583493446E-2</v>
      </c>
      <c r="H5288" s="92">
        <v>3.9833467351071475E-2</v>
      </c>
      <c r="I5288" s="92">
        <v>4.116900110543889E-2</v>
      </c>
      <c r="J5288" s="92">
        <v>4.1636099892297246E-2</v>
      </c>
    </row>
    <row r="5289" spans="3:10" x14ac:dyDescent="0.25">
      <c r="C5289" s="84">
        <v>2.7127869610457756E-2</v>
      </c>
      <c r="D5289" s="91">
        <v>3.3994600535771677E-2</v>
      </c>
      <c r="E5289" s="91">
        <v>3.8535573899721585E-2</v>
      </c>
      <c r="F5289" s="91">
        <v>4.136786677609193E-2</v>
      </c>
      <c r="G5289" s="92">
        <v>4.3300575501708051E-2</v>
      </c>
      <c r="H5289" s="92">
        <v>4.4727032818129564E-2</v>
      </c>
      <c r="I5289" s="92">
        <v>4.6189436158454333E-2</v>
      </c>
      <c r="J5289" s="92">
        <v>4.7778994564547136E-2</v>
      </c>
    </row>
    <row r="5290" spans="3:10" x14ac:dyDescent="0.25">
      <c r="C5290" s="84">
        <v>8.0084021727302567E-3</v>
      </c>
      <c r="D5290" s="91">
        <v>1.1678772600238004E-2</v>
      </c>
      <c r="E5290" s="91">
        <v>1.4777908168572915E-2</v>
      </c>
      <c r="F5290" s="91">
        <v>1.7086475357515427E-2</v>
      </c>
      <c r="G5290" s="92">
        <v>1.866834767739016E-2</v>
      </c>
      <c r="H5290" s="92">
        <v>1.9575640642012993E-2</v>
      </c>
      <c r="I5290" s="92">
        <v>2.0020223723646206E-2</v>
      </c>
      <c r="J5290" s="92">
        <v>2.0068393432699429E-2</v>
      </c>
    </row>
    <row r="5291" spans="3:10" x14ac:dyDescent="0.25">
      <c r="C5291" s="84">
        <v>1.0112526166720381E-2</v>
      </c>
      <c r="D5291" s="91">
        <v>1.1930551204390207E-2</v>
      </c>
      <c r="E5291" s="91">
        <v>1.3447238913546496E-2</v>
      </c>
      <c r="F5291" s="91">
        <v>1.4743734677319414E-2</v>
      </c>
      <c r="G5291" s="92">
        <v>1.5907573529147533E-2</v>
      </c>
      <c r="H5291" s="92">
        <v>1.6922231926545846E-2</v>
      </c>
      <c r="I5291" s="92">
        <v>1.7892756711189929E-2</v>
      </c>
      <c r="J5291" s="92">
        <v>1.8808428077251898E-2</v>
      </c>
    </row>
    <row r="5292" spans="3:10" x14ac:dyDescent="0.25">
      <c r="C5292" s="84">
        <v>2.2912745596700731E-3</v>
      </c>
      <c r="D5292" s="91">
        <v>3.9547189947662861E-3</v>
      </c>
      <c r="E5292" s="91">
        <v>5.8165489087727779E-3</v>
      </c>
      <c r="F5292" s="91">
        <v>7.6379873921603803E-3</v>
      </c>
      <c r="G5292" s="92">
        <v>9.2621318725042926E-3</v>
      </c>
      <c r="H5292" s="92">
        <v>1.0570539580231957E-2</v>
      </c>
      <c r="I5292" s="92">
        <v>1.1594393982037418E-2</v>
      </c>
      <c r="J5292" s="92">
        <v>1.2344700060032554E-2</v>
      </c>
    </row>
    <row r="5293" spans="3:10" x14ac:dyDescent="0.25">
      <c r="C5293" s="84">
        <v>2.6791107332420648E-2</v>
      </c>
      <c r="D5293" s="91">
        <v>3.2247289903880497E-2</v>
      </c>
      <c r="E5293" s="91">
        <v>3.5442912414166042E-2</v>
      </c>
      <c r="F5293" s="91">
        <v>3.7001583657230323E-2</v>
      </c>
      <c r="G5293" s="92">
        <v>3.757739457445311E-2</v>
      </c>
      <c r="H5293" s="92">
        <v>3.7411182959612835E-2</v>
      </c>
      <c r="I5293" s="92">
        <v>3.6873421913131692E-2</v>
      </c>
      <c r="J5293" s="92">
        <v>3.5977394673089656E-2</v>
      </c>
    </row>
    <row r="5294" spans="3:10" x14ac:dyDescent="0.25">
      <c r="C5294" s="84">
        <v>1.6703384161494441E-2</v>
      </c>
      <c r="D5294" s="91">
        <v>2.1309160243129115E-2</v>
      </c>
      <c r="E5294" s="91">
        <v>2.4408142800169928E-2</v>
      </c>
      <c r="F5294" s="91">
        <v>2.6223599958085004E-2</v>
      </c>
      <c r="G5294" s="92">
        <v>2.7155316873338144E-2</v>
      </c>
      <c r="H5294" s="92">
        <v>2.7383916715538248E-2</v>
      </c>
      <c r="I5294" s="92">
        <v>2.7209293008113589E-2</v>
      </c>
      <c r="J5294" s="92">
        <v>2.6673846776839257E-2</v>
      </c>
    </row>
    <row r="5295" spans="3:10" x14ac:dyDescent="0.25">
      <c r="C5295" s="84">
        <v>1.1502093282328842E-2</v>
      </c>
      <c r="D5295" s="91">
        <v>1.502475267650666E-2</v>
      </c>
      <c r="E5295" s="91">
        <v>1.8327272825221994E-2</v>
      </c>
      <c r="F5295" s="91">
        <v>2.1358169178302907E-2</v>
      </c>
      <c r="G5295" s="92">
        <v>2.4124258711136694E-2</v>
      </c>
      <c r="H5295" s="92">
        <v>2.6499930666352936E-2</v>
      </c>
      <c r="I5295" s="92">
        <v>2.8555729353330082E-2</v>
      </c>
      <c r="J5295" s="92">
        <v>3.0192718416043002E-2</v>
      </c>
    </row>
    <row r="5296" spans="3:10" x14ac:dyDescent="0.25">
      <c r="C5296" s="84">
        <v>2.2051352716793578E-3</v>
      </c>
      <c r="D5296" s="91">
        <v>3.8750948020233357E-3</v>
      </c>
      <c r="E5296" s="91">
        <v>5.7257057347765853E-3</v>
      </c>
      <c r="F5296" s="91">
        <v>7.5373905927960784E-3</v>
      </c>
      <c r="G5296" s="92">
        <v>9.203309217266694E-3</v>
      </c>
      <c r="H5296" s="92">
        <v>1.0656679509296598E-2</v>
      </c>
      <c r="I5296" s="92">
        <v>1.1962887855613832E-2</v>
      </c>
      <c r="J5296" s="92">
        <v>1.3146891006511386E-2</v>
      </c>
    </row>
    <row r="5297" spans="3:10" x14ac:dyDescent="0.25">
      <c r="C5297" s="84">
        <v>2.2847995888904972E-3</v>
      </c>
      <c r="D5297" s="91">
        <v>3.4575003268523439E-3</v>
      </c>
      <c r="E5297" s="91">
        <v>4.607414366798227E-3</v>
      </c>
      <c r="F5297" s="91">
        <v>5.6443930534980247E-3</v>
      </c>
      <c r="G5297" s="92">
        <v>6.5436170415211093E-3</v>
      </c>
      <c r="H5297" s="92">
        <v>7.2793297449318724E-3</v>
      </c>
      <c r="I5297" s="92">
        <v>7.8981489504006738E-3</v>
      </c>
      <c r="J5297" s="92">
        <v>8.40898406181112E-3</v>
      </c>
    </row>
    <row r="5298" spans="3:10" x14ac:dyDescent="0.25">
      <c r="C5298" s="84">
        <v>5.2536686553349603E-3</v>
      </c>
      <c r="D5298" s="91">
        <v>8.4885794377849329E-3</v>
      </c>
      <c r="E5298" s="91">
        <v>1.1710706170386442E-2</v>
      </c>
      <c r="F5298" s="91">
        <v>1.4568946908672775E-2</v>
      </c>
      <c r="G5298" s="92">
        <v>1.6950901017639478E-2</v>
      </c>
      <c r="H5298" s="92">
        <v>1.878464773315169E-2</v>
      </c>
      <c r="I5298" s="92">
        <v>2.0197829496116891E-2</v>
      </c>
      <c r="J5298" s="92">
        <v>2.1218113407081532E-2</v>
      </c>
    </row>
    <row r="5299" spans="3:10" x14ac:dyDescent="0.25">
      <c r="C5299" s="84">
        <v>3.6207079968859066E-2</v>
      </c>
      <c r="D5299" s="91">
        <v>3.4162352249612636E-2</v>
      </c>
      <c r="E5299" s="91">
        <v>3.2140553647146269E-2</v>
      </c>
      <c r="F5299" s="91">
        <v>3.05578811741451E-2</v>
      </c>
      <c r="G5299" s="92">
        <v>2.9542300696840433E-2</v>
      </c>
      <c r="H5299" s="92">
        <v>2.8933663806033429E-2</v>
      </c>
      <c r="I5299" s="92">
        <v>2.8787758351989337E-2</v>
      </c>
      <c r="J5299" s="92">
        <v>2.8971797696470326E-2</v>
      </c>
    </row>
    <row r="5300" spans="3:10" x14ac:dyDescent="0.25">
      <c r="C5300" s="84">
        <v>3.6335496150409897E-3</v>
      </c>
      <c r="D5300" s="91">
        <v>5.521527408292772E-3</v>
      </c>
      <c r="E5300" s="91">
        <v>7.3612413731267978E-3</v>
      </c>
      <c r="F5300" s="91">
        <v>8.9754816051291018E-3</v>
      </c>
      <c r="G5300" s="92">
        <v>1.0295708099796524E-2</v>
      </c>
      <c r="H5300" s="92">
        <v>1.1263290561432668E-2</v>
      </c>
      <c r="I5300" s="92">
        <v>1.1943944065434375E-2</v>
      </c>
      <c r="J5300" s="92">
        <v>1.2352732673464751E-2</v>
      </c>
    </row>
    <row r="5301" spans="3:10" x14ac:dyDescent="0.25">
      <c r="C5301" s="84">
        <v>9.1710068405423883E-4</v>
      </c>
      <c r="D5301" s="91">
        <v>1.9327964923556947E-3</v>
      </c>
      <c r="E5301" s="91">
        <v>3.204382379338443E-3</v>
      </c>
      <c r="F5301" s="91">
        <v>4.5109736559465008E-3</v>
      </c>
      <c r="G5301" s="92">
        <v>5.6868489948841364E-3</v>
      </c>
      <c r="H5301" s="92">
        <v>6.6222746857262631E-3</v>
      </c>
      <c r="I5301" s="92">
        <v>7.3254543514693921E-3</v>
      </c>
      <c r="J5301" s="92">
        <v>7.8048630010369574E-3</v>
      </c>
    </row>
    <row r="5302" spans="3:10" x14ac:dyDescent="0.25">
      <c r="C5302" s="84">
        <v>1.1134101225665636E-2</v>
      </c>
      <c r="D5302" s="91">
        <v>1.3463162282643557E-2</v>
      </c>
      <c r="E5302" s="91">
        <v>1.5267562173424541E-2</v>
      </c>
      <c r="F5302" s="91">
        <v>1.6661181439506366E-2</v>
      </c>
      <c r="G5302" s="92">
        <v>1.7796198790883674E-2</v>
      </c>
      <c r="H5302" s="92">
        <v>1.8707109510465461E-2</v>
      </c>
      <c r="I5302" s="92">
        <v>1.9550812884155996E-2</v>
      </c>
      <c r="J5302" s="92">
        <v>2.0339909657421371E-2</v>
      </c>
    </row>
    <row r="5303" spans="3:10" x14ac:dyDescent="0.25">
      <c r="C5303" s="84">
        <v>1.7809070162767383E-2</v>
      </c>
      <c r="D5303" s="91">
        <v>2.5564153908088194E-2</v>
      </c>
      <c r="E5303" s="91">
        <v>3.2246354070267005E-2</v>
      </c>
      <c r="F5303" s="91">
        <v>3.7540947591977673E-2</v>
      </c>
      <c r="G5303" s="92">
        <v>4.1634431943727256E-2</v>
      </c>
      <c r="H5303" s="92">
        <v>4.4598363096048144E-2</v>
      </c>
      <c r="I5303" s="92">
        <v>4.6805621200308636E-2</v>
      </c>
      <c r="J5303" s="92">
        <v>4.8260797332753326E-2</v>
      </c>
    </row>
    <row r="5304" spans="3:10" x14ac:dyDescent="0.25">
      <c r="C5304" s="84">
        <v>1.7296435184242672E-2</v>
      </c>
      <c r="D5304" s="91">
        <v>1.847178157043862E-2</v>
      </c>
      <c r="E5304" s="91">
        <v>1.9312727529084393E-2</v>
      </c>
      <c r="F5304" s="91">
        <v>2.0059317793585867E-2</v>
      </c>
      <c r="G5304" s="92">
        <v>2.0864643381613875E-2</v>
      </c>
      <c r="H5304" s="92">
        <v>2.17012280702551E-2</v>
      </c>
      <c r="I5304" s="92">
        <v>2.268518668503362E-2</v>
      </c>
      <c r="J5304" s="92">
        <v>2.3780052591229499E-2</v>
      </c>
    </row>
    <row r="5305" spans="3:10" x14ac:dyDescent="0.25">
      <c r="C5305" s="84">
        <v>2.893727883586758E-2</v>
      </c>
      <c r="D5305" s="91">
        <v>2.9131774766488854E-2</v>
      </c>
      <c r="E5305" s="91">
        <v>2.8810476371685868E-2</v>
      </c>
      <c r="F5305" s="91">
        <v>2.8436354015934282E-2</v>
      </c>
      <c r="G5305" s="92">
        <v>2.8243870739790587E-2</v>
      </c>
      <c r="H5305" s="92">
        <v>2.8170221505397639E-2</v>
      </c>
      <c r="I5305" s="92">
        <v>2.8322959882915978E-2</v>
      </c>
      <c r="J5305" s="92">
        <v>2.8595557885857239E-2</v>
      </c>
    </row>
    <row r="5306" spans="3:10" x14ac:dyDescent="0.25">
      <c r="C5306" s="84">
        <v>2.4808155991888226E-2</v>
      </c>
      <c r="D5306" s="91">
        <v>2.746843677285216E-2</v>
      </c>
      <c r="E5306" s="91">
        <v>2.9106182071567472E-2</v>
      </c>
      <c r="F5306" s="91">
        <v>3.0216258872215788E-2</v>
      </c>
      <c r="G5306" s="92">
        <v>3.1157822308010737E-2</v>
      </c>
      <c r="H5306" s="92">
        <v>3.1970228760379603E-2</v>
      </c>
      <c r="I5306" s="92">
        <v>3.2857305033607662E-2</v>
      </c>
      <c r="J5306" s="92">
        <v>3.375791069950089E-2</v>
      </c>
    </row>
    <row r="5307" spans="3:10" x14ac:dyDescent="0.25">
      <c r="C5307" s="84">
        <v>2.950014200267212E-2</v>
      </c>
      <c r="D5307" s="91">
        <v>2.8720859964811107E-2</v>
      </c>
      <c r="E5307" s="91">
        <v>2.7858355575312407E-2</v>
      </c>
      <c r="F5307" s="91">
        <v>2.721006905864147E-2</v>
      </c>
      <c r="G5307" s="92">
        <v>2.6884744275956753E-2</v>
      </c>
      <c r="H5307" s="92">
        <v>2.6750589757994429E-2</v>
      </c>
      <c r="I5307" s="92">
        <v>2.6872082906087846E-2</v>
      </c>
      <c r="J5307" s="92">
        <v>2.713415154221965E-2</v>
      </c>
    </row>
    <row r="5308" spans="3:10" x14ac:dyDescent="0.25">
      <c r="C5308" s="84">
        <v>1.0634327545369993E-2</v>
      </c>
      <c r="D5308" s="91">
        <v>1.4121149309323606E-2</v>
      </c>
      <c r="E5308" s="91">
        <v>1.6805486543275076E-2</v>
      </c>
      <c r="F5308" s="91">
        <v>1.8725479277441892E-2</v>
      </c>
      <c r="G5308" s="92">
        <v>2.0071027171574506E-2</v>
      </c>
      <c r="H5308" s="92">
        <v>2.0909832945513043E-2</v>
      </c>
      <c r="I5308" s="92">
        <v>2.1429833697082061E-2</v>
      </c>
      <c r="J5308" s="92">
        <v>2.1646547236580483E-2</v>
      </c>
    </row>
    <row r="5309" spans="3:10" x14ac:dyDescent="0.25">
      <c r="C5309" s="84">
        <v>5.3126449183271132E-3</v>
      </c>
      <c r="D5309" s="91">
        <v>8.1979877775823599E-3</v>
      </c>
      <c r="E5309" s="91">
        <v>1.0979836102926344E-2</v>
      </c>
      <c r="F5309" s="91">
        <v>1.342023273176365E-2</v>
      </c>
      <c r="G5309" s="92">
        <v>1.5473775933861672E-2</v>
      </c>
      <c r="H5309" s="92">
        <v>1.7099764357227123E-2</v>
      </c>
      <c r="I5309" s="92">
        <v>1.8417060218972766E-2</v>
      </c>
      <c r="J5309" s="92">
        <v>1.9440238512851527E-2</v>
      </c>
    </row>
    <row r="5310" spans="3:10" x14ac:dyDescent="0.25">
      <c r="C5310" s="84">
        <v>4.8307851288933393E-3</v>
      </c>
      <c r="D5310" s="91">
        <v>6.9337823710685321E-3</v>
      </c>
      <c r="E5310" s="91">
        <v>8.7318305498711689E-3</v>
      </c>
      <c r="F5310" s="91">
        <v>1.009840043527015E-2</v>
      </c>
      <c r="G5310" s="92">
        <v>1.1061424442020818E-2</v>
      </c>
      <c r="H5310" s="92">
        <v>1.1651110583665518E-2</v>
      </c>
      <c r="I5310" s="92">
        <v>1.2005963606133145E-2</v>
      </c>
      <c r="J5310" s="92">
        <v>1.2186233814680906E-2</v>
      </c>
    </row>
    <row r="5311" spans="3:10" x14ac:dyDescent="0.25">
      <c r="C5311" s="84">
        <v>2.7878376310203106E-2</v>
      </c>
      <c r="D5311" s="91">
        <v>2.8098127058995788E-2</v>
      </c>
      <c r="E5311" s="91">
        <v>2.7368632418521104E-2</v>
      </c>
      <c r="F5311" s="91">
        <v>2.631849304940119E-2</v>
      </c>
      <c r="G5311" s="92">
        <v>2.5266354094509804E-2</v>
      </c>
      <c r="H5311" s="92">
        <v>2.420042413161419E-2</v>
      </c>
      <c r="I5311" s="92">
        <v>2.3236660797693379E-2</v>
      </c>
      <c r="J5311" s="92">
        <v>2.2303594390585834E-2</v>
      </c>
    </row>
    <row r="5312" spans="3:10" x14ac:dyDescent="0.25">
      <c r="C5312" s="84">
        <v>1.4675750165973845E-2</v>
      </c>
      <c r="D5312" s="91">
        <v>1.7976779853188504E-2</v>
      </c>
      <c r="E5312" s="91">
        <v>2.0324723168586661E-2</v>
      </c>
      <c r="F5312" s="91">
        <v>2.1930077464416088E-2</v>
      </c>
      <c r="G5312" s="92">
        <v>2.3068246117125078E-2</v>
      </c>
      <c r="H5312" s="92">
        <v>2.3836811906595728E-2</v>
      </c>
      <c r="I5312" s="92">
        <v>2.4465611210732496E-2</v>
      </c>
      <c r="J5312" s="92">
        <v>2.498469164954089E-2</v>
      </c>
    </row>
    <row r="5313" spans="3:10" x14ac:dyDescent="0.25">
      <c r="C5313" s="84">
        <v>9.2536093445350926E-3</v>
      </c>
      <c r="D5313" s="91">
        <v>1.2835860773355388E-2</v>
      </c>
      <c r="E5313" s="91">
        <v>1.5870137536011492E-2</v>
      </c>
      <c r="F5313" s="91">
        <v>1.825631282905589E-2</v>
      </c>
      <c r="G5313" s="92">
        <v>2.0095390777569604E-2</v>
      </c>
      <c r="H5313" s="92">
        <v>2.142662872227822E-2</v>
      </c>
      <c r="I5313" s="92">
        <v>2.2447814065775926E-2</v>
      </c>
      <c r="J5313" s="92">
        <v>2.3196223342894531E-2</v>
      </c>
    </row>
    <row r="5314" spans="3:10" x14ac:dyDescent="0.25">
      <c r="C5314" s="84">
        <v>1.4305501151384433E-2</v>
      </c>
      <c r="D5314" s="91">
        <v>1.8393811470396995E-2</v>
      </c>
      <c r="E5314" s="91">
        <v>2.2179169842140696E-2</v>
      </c>
      <c r="F5314" s="91">
        <v>2.5638472212948894E-2</v>
      </c>
      <c r="G5314" s="92">
        <v>2.883397366492212E-2</v>
      </c>
      <c r="H5314" s="92">
        <v>3.1682203288861212E-2</v>
      </c>
      <c r="I5314" s="92">
        <v>3.4336082165511907E-2</v>
      </c>
      <c r="J5314" s="92">
        <v>3.6733353968429909E-2</v>
      </c>
    </row>
    <row r="5315" spans="3:10" x14ac:dyDescent="0.25">
      <c r="C5315" s="84">
        <v>2.9550122388434831E-2</v>
      </c>
      <c r="D5315" s="91">
        <v>3.4152469236985353E-2</v>
      </c>
      <c r="E5315" s="91">
        <v>3.6951246768558314E-2</v>
      </c>
      <c r="F5315" s="91">
        <v>3.8516318503510658E-2</v>
      </c>
      <c r="G5315" s="92">
        <v>3.9340780359430033E-2</v>
      </c>
      <c r="H5315" s="92">
        <v>3.9517768666117538E-2</v>
      </c>
      <c r="I5315" s="92">
        <v>3.9334055038274272E-2</v>
      </c>
      <c r="J5315" s="92">
        <v>3.8744939974347997E-2</v>
      </c>
    </row>
    <row r="5316" spans="3:10" x14ac:dyDescent="0.25">
      <c r="C5316" s="84">
        <v>6.1621956495439834E-2</v>
      </c>
      <c r="D5316" s="91">
        <v>6.3804117411348477E-2</v>
      </c>
      <c r="E5316" s="91">
        <v>6.3351156079428206E-2</v>
      </c>
      <c r="F5316" s="91">
        <v>6.2012277906519017E-2</v>
      </c>
      <c r="G5316" s="92">
        <v>6.0754248855483563E-2</v>
      </c>
      <c r="H5316" s="92">
        <v>5.9641153964479408E-2</v>
      </c>
      <c r="I5316" s="92">
        <v>5.8950353318872543E-2</v>
      </c>
      <c r="J5316" s="92">
        <v>5.8433887102613463E-2</v>
      </c>
    </row>
    <row r="5317" spans="3:10" x14ac:dyDescent="0.25">
      <c r="C5317" s="84">
        <v>1.8617760727558788E-2</v>
      </c>
      <c r="D5317" s="91">
        <v>2.5034947800600074E-2</v>
      </c>
      <c r="E5317" s="91">
        <v>3.0169836985802577E-2</v>
      </c>
      <c r="F5317" s="91">
        <v>3.4059948443167475E-2</v>
      </c>
      <c r="G5317" s="92">
        <v>3.7047767656770592E-2</v>
      </c>
      <c r="H5317" s="92">
        <v>3.9261599427282287E-2</v>
      </c>
      <c r="I5317" s="92">
        <v>4.1037576517843212E-2</v>
      </c>
      <c r="J5317" s="92">
        <v>4.2357390854472897E-2</v>
      </c>
    </row>
    <row r="5318" spans="3:10" x14ac:dyDescent="0.25">
      <c r="C5318" s="84">
        <v>5.1100655634803198E-2</v>
      </c>
      <c r="D5318" s="91">
        <v>4.4496444186417641E-2</v>
      </c>
      <c r="E5318" s="91">
        <v>3.9908327728703917E-2</v>
      </c>
      <c r="F5318" s="91">
        <v>3.6745612732537757E-2</v>
      </c>
      <c r="G5318" s="92">
        <v>3.4587867602606195E-2</v>
      </c>
      <c r="H5318" s="92">
        <v>3.2968021583579012E-2</v>
      </c>
      <c r="I5318" s="92">
        <v>3.1820485122933263E-2</v>
      </c>
      <c r="J5318" s="92">
        <v>3.0933987934846374E-2</v>
      </c>
    </row>
    <row r="5319" spans="3:10" x14ac:dyDescent="0.25">
      <c r="C5319" s="84">
        <v>1.8981567763077575E-2</v>
      </c>
      <c r="D5319" s="91">
        <v>2.3569637089402722E-2</v>
      </c>
      <c r="E5319" s="91">
        <v>2.6762540003594255E-2</v>
      </c>
      <c r="F5319" s="91">
        <v>2.8841009707913368E-2</v>
      </c>
      <c r="G5319" s="92">
        <v>3.0198121035719127E-2</v>
      </c>
      <c r="H5319" s="92">
        <v>3.0985436393051388E-2</v>
      </c>
      <c r="I5319" s="92">
        <v>3.1511111025028411E-2</v>
      </c>
      <c r="J5319" s="92">
        <v>3.1809805465084259E-2</v>
      </c>
    </row>
    <row r="5320" spans="3:10" x14ac:dyDescent="0.25">
      <c r="C5320" s="84">
        <v>2.7154560235071377E-2</v>
      </c>
      <c r="D5320" s="91">
        <v>3.0776632042358202E-2</v>
      </c>
      <c r="E5320" s="91">
        <v>3.2788491068941085E-2</v>
      </c>
      <c r="F5320" s="91">
        <v>3.3846422352135599E-2</v>
      </c>
      <c r="G5320" s="92">
        <v>3.4455592298067828E-2</v>
      </c>
      <c r="H5320" s="92">
        <v>3.4721925710969742E-2</v>
      </c>
      <c r="I5320" s="92">
        <v>3.4898962180777281E-2</v>
      </c>
      <c r="J5320" s="92">
        <v>3.4938625365697647E-2</v>
      </c>
    </row>
    <row r="5321" spans="3:10" x14ac:dyDescent="0.25">
      <c r="C5321" s="84">
        <v>1.064042527798289E-2</v>
      </c>
      <c r="D5321" s="91">
        <v>1.450895062174933E-2</v>
      </c>
      <c r="E5321" s="91">
        <v>1.7792115773966593E-2</v>
      </c>
      <c r="F5321" s="91">
        <v>2.0382416562790266E-2</v>
      </c>
      <c r="G5321" s="92">
        <v>2.2346730885953622E-2</v>
      </c>
      <c r="H5321" s="92">
        <v>2.3667728694005449E-2</v>
      </c>
      <c r="I5321" s="92">
        <v>2.4512238195084898E-2</v>
      </c>
      <c r="J5321" s="92">
        <v>2.488958171416231E-2</v>
      </c>
    </row>
    <row r="5322" spans="3:10" x14ac:dyDescent="0.25">
      <c r="C5322" s="84">
        <v>7.9355611742544397E-3</v>
      </c>
      <c r="D5322" s="91">
        <v>1.0721446215699907E-2</v>
      </c>
      <c r="E5322" s="91">
        <v>1.2739990194878219E-2</v>
      </c>
      <c r="F5322" s="91">
        <v>1.4028615072916521E-2</v>
      </c>
      <c r="G5322" s="92">
        <v>1.478955726799256E-2</v>
      </c>
      <c r="H5322" s="92">
        <v>1.5135017522808287E-2</v>
      </c>
      <c r="I5322" s="92">
        <v>1.5250776242978738E-2</v>
      </c>
      <c r="J5322" s="92">
        <v>1.5183413249149904E-2</v>
      </c>
    </row>
    <row r="5323" spans="3:10" x14ac:dyDescent="0.25">
      <c r="C5323" s="84">
        <v>7.1212283061348851E-3</v>
      </c>
      <c r="D5323" s="91">
        <v>1.1209467871038138E-2</v>
      </c>
      <c r="E5323" s="91">
        <v>1.5098744553032792E-2</v>
      </c>
      <c r="F5323" s="91">
        <v>1.8298033457808068E-2</v>
      </c>
      <c r="G5323" s="92">
        <v>2.0641104486440395E-2</v>
      </c>
      <c r="H5323" s="92">
        <v>2.2047518906463958E-2</v>
      </c>
      <c r="I5323" s="92">
        <v>2.2708978006127156E-2</v>
      </c>
      <c r="J5323" s="92">
        <v>2.2718319353652334E-2</v>
      </c>
    </row>
    <row r="5324" spans="3:10" x14ac:dyDescent="0.25">
      <c r="C5324" s="84">
        <v>2.6633078825874057E-3</v>
      </c>
      <c r="D5324" s="91">
        <v>5.0354128740614599E-3</v>
      </c>
      <c r="E5324" s="91">
        <v>7.8165892985021194E-3</v>
      </c>
      <c r="F5324" s="91">
        <v>1.0677227989429746E-2</v>
      </c>
      <c r="G5324" s="92">
        <v>1.3452025160072646E-2</v>
      </c>
      <c r="H5324" s="92">
        <v>1.6036409181345024E-2</v>
      </c>
      <c r="I5324" s="92">
        <v>1.8512841548266216E-2</v>
      </c>
      <c r="J5324" s="92">
        <v>2.089028470550211E-2</v>
      </c>
    </row>
    <row r="5325" spans="3:10" x14ac:dyDescent="0.25">
      <c r="C5325" s="84">
        <v>4.3345565405581467E-3</v>
      </c>
      <c r="D5325" s="91">
        <v>6.5042032480533019E-3</v>
      </c>
      <c r="E5325" s="91">
        <v>8.6306582951542477E-3</v>
      </c>
      <c r="F5325" s="91">
        <v>1.05294038106528E-2</v>
      </c>
      <c r="G5325" s="92">
        <v>1.2121427484696273E-2</v>
      </c>
      <c r="H5325" s="92">
        <v>1.3323972929645536E-2</v>
      </c>
      <c r="I5325" s="92">
        <v>1.4196130329860225E-2</v>
      </c>
      <c r="J5325" s="92">
        <v>1.4740601803631483E-2</v>
      </c>
    </row>
    <row r="5326" spans="3:10" x14ac:dyDescent="0.25">
      <c r="C5326" s="84">
        <v>1.6295229262523647E-3</v>
      </c>
      <c r="D5326" s="91">
        <v>3.06856088089596E-3</v>
      </c>
      <c r="E5326" s="91">
        <v>4.724332644659426E-3</v>
      </c>
      <c r="F5326" s="91">
        <v>6.3631947309921956E-3</v>
      </c>
      <c r="G5326" s="92">
        <v>7.8527754515807634E-3</v>
      </c>
      <c r="H5326" s="92">
        <v>9.1091986616749793E-3</v>
      </c>
      <c r="I5326" s="92">
        <v>1.0172077981962483E-2</v>
      </c>
      <c r="J5326" s="92">
        <v>1.1052867015788772E-2</v>
      </c>
    </row>
    <row r="5327" spans="3:10" x14ac:dyDescent="0.25">
      <c r="C5327" s="84">
        <v>6.4779166629824386E-2</v>
      </c>
      <c r="D5327" s="91">
        <v>5.4525950683029345E-2</v>
      </c>
      <c r="E5327" s="91">
        <v>4.713084626578487E-2</v>
      </c>
      <c r="F5327" s="91">
        <v>4.2025509810075627E-2</v>
      </c>
      <c r="G5327" s="92">
        <v>3.8649885981642852E-2</v>
      </c>
      <c r="H5327" s="92">
        <v>3.6364386249677833E-2</v>
      </c>
      <c r="I5327" s="92">
        <v>3.4994400553145462E-2</v>
      </c>
      <c r="J5327" s="92">
        <v>3.4226246224760004E-2</v>
      </c>
    </row>
    <row r="5328" spans="3:10" x14ac:dyDescent="0.25">
      <c r="C5328" s="84">
        <v>2.8414966245295468E-3</v>
      </c>
      <c r="D5328" s="91">
        <v>5.0258446295734982E-3</v>
      </c>
      <c r="E5328" s="91">
        <v>7.3988055438180284E-3</v>
      </c>
      <c r="F5328" s="91">
        <v>9.6602922886483301E-3</v>
      </c>
      <c r="G5328" s="92">
        <v>1.1676889150091364E-2</v>
      </c>
      <c r="H5328" s="92">
        <v>1.3366710458222512E-2</v>
      </c>
      <c r="I5328" s="92">
        <v>1.4801968420040668E-2</v>
      </c>
      <c r="J5328" s="92">
        <v>1.5988505007743025E-2</v>
      </c>
    </row>
    <row r="5329" spans="3:10" x14ac:dyDescent="0.25">
      <c r="C5329" s="84">
        <v>6.1589496011383409E-3</v>
      </c>
      <c r="D5329" s="91">
        <v>8.3322148847911788E-3</v>
      </c>
      <c r="E5329" s="91">
        <v>1.0133298577910461E-2</v>
      </c>
      <c r="F5329" s="91">
        <v>1.1547714563438418E-2</v>
      </c>
      <c r="G5329" s="92">
        <v>1.2659164208742345E-2</v>
      </c>
      <c r="H5329" s="92">
        <v>1.3490714692375151E-2</v>
      </c>
      <c r="I5329" s="92">
        <v>1.4155191231793238E-2</v>
      </c>
      <c r="J5329" s="92">
        <v>1.4662544552473651E-2</v>
      </c>
    </row>
    <row r="5330" spans="3:10" x14ac:dyDescent="0.25">
      <c r="C5330" s="84">
        <v>1.184943882909152E-3</v>
      </c>
      <c r="D5330" s="91">
        <v>2.4131542310887569E-3</v>
      </c>
      <c r="E5330" s="91">
        <v>3.9088977961248489E-3</v>
      </c>
      <c r="F5330" s="91">
        <v>5.4429962273182132E-3</v>
      </c>
      <c r="G5330" s="92">
        <v>6.8716322500431701E-3</v>
      </c>
      <c r="H5330" s="92">
        <v>8.1067929221103167E-3</v>
      </c>
      <c r="I5330" s="92">
        <v>9.1801600576223424E-3</v>
      </c>
      <c r="J5330" s="92">
        <v>1.0103311283876846E-2</v>
      </c>
    </row>
    <row r="5331" spans="3:10" x14ac:dyDescent="0.25">
      <c r="C5331" s="84">
        <v>3.6170864739404923E-2</v>
      </c>
      <c r="D5331" s="91">
        <v>3.2593444131262125E-2</v>
      </c>
      <c r="E5331" s="91">
        <v>3.0215612801880617E-2</v>
      </c>
      <c r="F5331" s="91">
        <v>2.8812029721315417E-2</v>
      </c>
      <c r="G5331" s="92">
        <v>2.8169549746335319E-2</v>
      </c>
      <c r="H5331" s="92">
        <v>2.7962052508226514E-2</v>
      </c>
      <c r="I5331" s="92">
        <v>2.8148706896276011E-2</v>
      </c>
      <c r="J5331" s="92">
        <v>2.8543737051347422E-2</v>
      </c>
    </row>
    <row r="5332" spans="3:10" x14ac:dyDescent="0.25">
      <c r="C5332" s="84">
        <v>1.2688586084954217E-2</v>
      </c>
      <c r="D5332" s="91">
        <v>1.4794765425382109E-2</v>
      </c>
      <c r="E5332" s="91">
        <v>1.6298630077465976E-2</v>
      </c>
      <c r="F5332" s="91">
        <v>1.736901619247927E-2</v>
      </c>
      <c r="G5332" s="92">
        <v>1.8163701218407283E-2</v>
      </c>
      <c r="H5332" s="92">
        <v>1.8694965880973104E-2</v>
      </c>
      <c r="I5332" s="92">
        <v>1.9095407518326016E-2</v>
      </c>
      <c r="J5332" s="92">
        <v>1.9360733105085119E-2</v>
      </c>
    </row>
    <row r="5333" spans="3:10" x14ac:dyDescent="0.25">
      <c r="C5333" s="84">
        <v>7.8122916192387192E-3</v>
      </c>
      <c r="D5333" s="91">
        <v>1.1960548157054576E-2</v>
      </c>
      <c r="E5333" s="91">
        <v>1.5890741652659524E-2</v>
      </c>
      <c r="F5333" s="91">
        <v>1.9315370421754817E-2</v>
      </c>
      <c r="G5333" s="92">
        <v>2.2235836266018064E-2</v>
      </c>
      <c r="H5333" s="92">
        <v>2.463907491986558E-2</v>
      </c>
      <c r="I5333" s="92">
        <v>2.67079073809263E-2</v>
      </c>
      <c r="J5333" s="92">
        <v>2.8441476315438922E-2</v>
      </c>
    </row>
    <row r="5334" spans="3:10" x14ac:dyDescent="0.25">
      <c r="C5334" s="84">
        <v>1.4621336238884251E-2</v>
      </c>
      <c r="D5334" s="91">
        <v>1.9755809297823983E-2</v>
      </c>
      <c r="E5334" s="91">
        <v>2.4347510000784622E-2</v>
      </c>
      <c r="F5334" s="91">
        <v>2.8351875989647238E-2</v>
      </c>
      <c r="G5334" s="92">
        <v>3.1911862131677092E-2</v>
      </c>
      <c r="H5334" s="92">
        <v>3.5020330090127921E-2</v>
      </c>
      <c r="I5334" s="92">
        <v>3.791159591338588E-2</v>
      </c>
      <c r="J5334" s="92">
        <v>4.056088887818813E-2</v>
      </c>
    </row>
    <row r="5335" spans="3:10" x14ac:dyDescent="0.25">
      <c r="C5335" s="84">
        <v>2.4976860271062357E-2</v>
      </c>
      <c r="D5335" s="91">
        <v>2.7170990317332999E-2</v>
      </c>
      <c r="E5335" s="91">
        <v>2.8617145891878974E-2</v>
      </c>
      <c r="F5335" s="91">
        <v>2.9603316174560343E-2</v>
      </c>
      <c r="G5335" s="92">
        <v>3.0319073435358015E-2</v>
      </c>
      <c r="H5335" s="92">
        <v>3.0700221810356369E-2</v>
      </c>
      <c r="I5335" s="92">
        <v>3.089390618436811E-2</v>
      </c>
      <c r="J5335" s="92">
        <v>3.0833202274834232E-2</v>
      </c>
    </row>
    <row r="5336" spans="3:10" x14ac:dyDescent="0.25">
      <c r="C5336" s="84">
        <v>5.4257598773209906E-3</v>
      </c>
      <c r="D5336" s="91">
        <v>9.4974055950665919E-3</v>
      </c>
      <c r="E5336" s="91">
        <v>1.391362381216758E-2</v>
      </c>
      <c r="F5336" s="91">
        <v>1.8076562126685215E-2</v>
      </c>
      <c r="G5336" s="92">
        <v>2.1669318907873641E-2</v>
      </c>
      <c r="H5336" s="92">
        <v>2.4477311280889515E-2</v>
      </c>
      <c r="I5336" s="92">
        <v>2.6597028922023661E-2</v>
      </c>
      <c r="J5336" s="92">
        <v>2.8031103497943625E-2</v>
      </c>
    </row>
    <row r="5337" spans="3:10" x14ac:dyDescent="0.25">
      <c r="C5337" s="84">
        <v>1.1142640499010347E-2</v>
      </c>
      <c r="D5337" s="91">
        <v>1.4505667327384283E-2</v>
      </c>
      <c r="E5337" s="91">
        <v>1.7000140701027375E-2</v>
      </c>
      <c r="F5337" s="91">
        <v>1.8639325377698007E-2</v>
      </c>
      <c r="G5337" s="92">
        <v>1.959740591775741E-2</v>
      </c>
      <c r="H5337" s="92">
        <v>1.9955801887188467E-2</v>
      </c>
      <c r="I5337" s="92">
        <v>1.993583611221705E-2</v>
      </c>
      <c r="J5337" s="92">
        <v>1.960534603344553E-2</v>
      </c>
    </row>
    <row r="5338" spans="3:10" x14ac:dyDescent="0.25">
      <c r="C5338" s="84">
        <v>1.3632432009787627E-2</v>
      </c>
      <c r="D5338" s="91">
        <v>1.5811007965012783E-2</v>
      </c>
      <c r="E5338" s="91">
        <v>1.703136280071077E-2</v>
      </c>
      <c r="F5338" s="91">
        <v>1.7611205380293465E-2</v>
      </c>
      <c r="G5338" s="92">
        <v>1.7825856781849909E-2</v>
      </c>
      <c r="H5338" s="92">
        <v>1.7753443994102763E-2</v>
      </c>
      <c r="I5338" s="92">
        <v>1.7550488564876864E-2</v>
      </c>
      <c r="J5338" s="92">
        <v>1.7220564063826056E-2</v>
      </c>
    </row>
    <row r="5339" spans="3:10" x14ac:dyDescent="0.25">
      <c r="C5339" s="84">
        <v>5.1257039627719539E-3</v>
      </c>
      <c r="D5339" s="91">
        <v>7.904322466162907E-3</v>
      </c>
      <c r="E5339" s="91">
        <v>1.0718510705398209E-2</v>
      </c>
      <c r="F5339" s="91">
        <v>1.3324515270917291E-2</v>
      </c>
      <c r="G5339" s="92">
        <v>1.5623881120107529E-2</v>
      </c>
      <c r="H5339" s="92">
        <v>1.7520954853185281E-2</v>
      </c>
      <c r="I5339" s="92">
        <v>1.9100455401609116E-2</v>
      </c>
      <c r="J5339" s="92">
        <v>2.0360869958045626E-2</v>
      </c>
    </row>
    <row r="5340" spans="3:10" x14ac:dyDescent="0.25">
      <c r="C5340" s="84">
        <v>5.1273381537585245E-3</v>
      </c>
      <c r="D5340" s="91">
        <v>7.0624460479364951E-3</v>
      </c>
      <c r="E5340" s="91">
        <v>8.8817769224531235E-3</v>
      </c>
      <c r="F5340" s="91">
        <v>1.0533940231290582E-2</v>
      </c>
      <c r="G5340" s="92">
        <v>1.2043476622863397E-2</v>
      </c>
      <c r="H5340" s="92">
        <v>1.3397153120110031E-2</v>
      </c>
      <c r="I5340" s="92">
        <v>1.4692570823022635E-2</v>
      </c>
      <c r="J5340" s="92">
        <v>1.5943889322589451E-2</v>
      </c>
    </row>
    <row r="5341" spans="3:10" x14ac:dyDescent="0.25">
      <c r="C5341" s="84">
        <v>7.0938961656420683E-3</v>
      </c>
      <c r="D5341" s="91">
        <v>1.1326961356712267E-2</v>
      </c>
      <c r="E5341" s="91">
        <v>1.5441472508552474E-2</v>
      </c>
      <c r="F5341" s="91">
        <v>1.9036520223743567E-2</v>
      </c>
      <c r="G5341" s="92">
        <v>2.2043510507862032E-2</v>
      </c>
      <c r="H5341" s="92">
        <v>2.4428536378645435E-2</v>
      </c>
      <c r="I5341" s="92">
        <v>2.6387445015799392E-2</v>
      </c>
      <c r="J5341" s="92">
        <v>2.7959455485231717E-2</v>
      </c>
    </row>
    <row r="5342" spans="3:10" x14ac:dyDescent="0.25">
      <c r="C5342" s="84">
        <v>2.4915637406016003E-2</v>
      </c>
      <c r="D5342" s="91">
        <v>2.7910116198774586E-2</v>
      </c>
      <c r="E5342" s="91">
        <v>2.9367428973461122E-2</v>
      </c>
      <c r="F5342" s="91">
        <v>2.9947589710034375E-2</v>
      </c>
      <c r="G5342" s="92">
        <v>3.0126797819087617E-2</v>
      </c>
      <c r="H5342" s="92">
        <v>2.9995858491835645E-2</v>
      </c>
      <c r="I5342" s="92">
        <v>2.9757271007955974E-2</v>
      </c>
      <c r="J5342" s="92">
        <v>2.934718332635923E-2</v>
      </c>
    </row>
    <row r="5343" spans="3:10" x14ac:dyDescent="0.25">
      <c r="C5343" s="84">
        <v>2.1098912383765496E-2</v>
      </c>
      <c r="D5343" s="91">
        <v>2.2171210000722506E-2</v>
      </c>
      <c r="E5343" s="91">
        <v>2.2534386987348051E-2</v>
      </c>
      <c r="F5343" s="91">
        <v>2.2578627839382175E-2</v>
      </c>
      <c r="G5343" s="92">
        <v>2.2529386702015951E-2</v>
      </c>
      <c r="H5343" s="92">
        <v>2.2366916501858413E-2</v>
      </c>
      <c r="I5343" s="92">
        <v>2.219957737942085E-2</v>
      </c>
      <c r="J5343" s="92">
        <v>2.1965255996748409E-2</v>
      </c>
    </row>
    <row r="5344" spans="3:10" x14ac:dyDescent="0.25">
      <c r="C5344" s="84">
        <v>2.0796498094656354E-3</v>
      </c>
      <c r="D5344" s="91">
        <v>3.8308622480161163E-3</v>
      </c>
      <c r="E5344" s="91">
        <v>5.7635955219591259E-3</v>
      </c>
      <c r="F5344" s="91">
        <v>7.5935052239047901E-3</v>
      </c>
      <c r="G5344" s="92">
        <v>9.1895024118511005E-3</v>
      </c>
      <c r="H5344" s="92">
        <v>1.0490592648048181E-2</v>
      </c>
      <c r="I5344" s="92">
        <v>1.1577761345046979E-2</v>
      </c>
      <c r="J5344" s="92">
        <v>1.2491082430788929E-2</v>
      </c>
    </row>
    <row r="5345" spans="3:10" x14ac:dyDescent="0.25">
      <c r="C5345" s="84">
        <v>3.4056099402621269E-2</v>
      </c>
      <c r="D5345" s="91">
        <v>3.3681472335157767E-2</v>
      </c>
      <c r="E5345" s="91">
        <v>3.3060604557368596E-2</v>
      </c>
      <c r="F5345" s="91">
        <v>3.2550223593442451E-2</v>
      </c>
      <c r="G5345" s="92">
        <v>3.227323261570663E-2</v>
      </c>
      <c r="H5345" s="92">
        <v>3.2054282192449074E-2</v>
      </c>
      <c r="I5345" s="92">
        <v>3.1950630075591166E-2</v>
      </c>
      <c r="J5345" s="92">
        <v>3.1810022364548066E-2</v>
      </c>
    </row>
    <row r="5346" spans="3:10" x14ac:dyDescent="0.25">
      <c r="C5346" s="84">
        <v>9.8285775597650102E-3</v>
      </c>
      <c r="D5346" s="91">
        <v>1.2445923250167945E-2</v>
      </c>
      <c r="E5346" s="91">
        <v>1.4711556695808391E-2</v>
      </c>
      <c r="F5346" s="91">
        <v>1.6717689803569937E-2</v>
      </c>
      <c r="G5346" s="92">
        <v>1.8599520538735186E-2</v>
      </c>
      <c r="H5346" s="92">
        <v>2.0369498098188037E-2</v>
      </c>
      <c r="I5346" s="92">
        <v>2.2170377350643707E-2</v>
      </c>
      <c r="J5346" s="92">
        <v>2.3996050895773665E-2</v>
      </c>
    </row>
    <row r="5347" spans="3:10" x14ac:dyDescent="0.25">
      <c r="C5347" s="84">
        <v>2.9322407391731777E-2</v>
      </c>
      <c r="D5347" s="91">
        <v>2.8656586364995646E-2</v>
      </c>
      <c r="E5347" s="91">
        <v>2.7926319364860959E-2</v>
      </c>
      <c r="F5347" s="91">
        <v>2.7379110250361355E-2</v>
      </c>
      <c r="G5347" s="92">
        <v>2.7117672839941976E-2</v>
      </c>
      <c r="H5347" s="92">
        <v>2.7022542568228197E-2</v>
      </c>
      <c r="I5347" s="92">
        <v>2.7178206739237452E-2</v>
      </c>
      <c r="J5347" s="92">
        <v>2.7486758027330329E-2</v>
      </c>
    </row>
    <row r="5348" spans="3:10" x14ac:dyDescent="0.25">
      <c r="C5348" s="84">
        <v>2.3580784154103595E-2</v>
      </c>
      <c r="D5348" s="91">
        <v>2.7820595054163191E-2</v>
      </c>
      <c r="E5348" s="91">
        <v>3.0947726087163119E-2</v>
      </c>
      <c r="F5348" s="91">
        <v>3.342978209724131E-2</v>
      </c>
      <c r="G5348" s="92">
        <v>3.5696078338808286E-2</v>
      </c>
      <c r="H5348" s="92">
        <v>3.7842089783339687E-2</v>
      </c>
      <c r="I5348" s="92">
        <v>4.014600237220925E-2</v>
      </c>
      <c r="J5348" s="92">
        <v>4.2557576719931732E-2</v>
      </c>
    </row>
    <row r="5349" spans="3:10" x14ac:dyDescent="0.25">
      <c r="C5349" s="84">
        <v>1.1866064419387083E-2</v>
      </c>
      <c r="D5349" s="91">
        <v>1.6047041392044867E-2</v>
      </c>
      <c r="E5349" s="91">
        <v>1.9535376583320295E-2</v>
      </c>
      <c r="F5349" s="91">
        <v>2.2279012657974131E-2</v>
      </c>
      <c r="G5349" s="92">
        <v>2.4407502836400585E-2</v>
      </c>
      <c r="H5349" s="92">
        <v>2.593614384965243E-2</v>
      </c>
      <c r="I5349" s="92">
        <v>2.705900470836238E-2</v>
      </c>
      <c r="J5349" s="92">
        <v>2.7778667837736276E-2</v>
      </c>
    </row>
    <row r="5350" spans="3:10" x14ac:dyDescent="0.25">
      <c r="C5350" s="84">
        <v>4.089362173809985E-2</v>
      </c>
      <c r="D5350" s="91">
        <v>4.3049661517991451E-2</v>
      </c>
      <c r="E5350" s="91">
        <v>4.2890520506263595E-2</v>
      </c>
      <c r="F5350" s="91">
        <v>4.1738557165376874E-2</v>
      </c>
      <c r="G5350" s="92">
        <v>4.0392129771816346E-2</v>
      </c>
      <c r="H5350" s="92">
        <v>3.8998269811739233E-2</v>
      </c>
      <c r="I5350" s="92">
        <v>3.7803240494733173E-2</v>
      </c>
      <c r="J5350" s="92">
        <v>3.6682232076536002E-2</v>
      </c>
    </row>
    <row r="5351" spans="3:10" x14ac:dyDescent="0.25">
      <c r="C5351" s="84">
        <v>5.0550546948036432E-3</v>
      </c>
      <c r="D5351" s="91">
        <v>9.062847157941277E-3</v>
      </c>
      <c r="E5351" s="91">
        <v>1.3141657045755147E-2</v>
      </c>
      <c r="F5351" s="91">
        <v>1.6576242537056796E-2</v>
      </c>
      <c r="G5351" s="92">
        <v>1.9082282580569866E-2</v>
      </c>
      <c r="H5351" s="92">
        <v>2.0561380242849325E-2</v>
      </c>
      <c r="I5351" s="92">
        <v>2.1212959657681895E-2</v>
      </c>
      <c r="J5351" s="92">
        <v>2.1157491437448505E-2</v>
      </c>
    </row>
    <row r="5352" spans="3:10" x14ac:dyDescent="0.25">
      <c r="C5352" s="84">
        <v>3.1636737522876017E-3</v>
      </c>
      <c r="D5352" s="91">
        <v>5.370375978882392E-3</v>
      </c>
      <c r="E5352" s="91">
        <v>7.6428581999798025E-3</v>
      </c>
      <c r="F5352" s="91">
        <v>9.7161296270148988E-3</v>
      </c>
      <c r="G5352" s="92">
        <v>1.1510096339145641E-2</v>
      </c>
      <c r="H5352" s="92">
        <v>1.2989275416658527E-2</v>
      </c>
      <c r="I5352" s="92">
        <v>1.426016598190122E-2</v>
      </c>
      <c r="J5352" s="92">
        <v>1.5360690205115711E-2</v>
      </c>
    </row>
    <row r="5353" spans="3:10" x14ac:dyDescent="0.25">
      <c r="C5353" s="84">
        <v>4.191080750173716E-2</v>
      </c>
      <c r="D5353" s="91">
        <v>3.9782846539774007E-2</v>
      </c>
      <c r="E5353" s="91">
        <v>3.8064709020887946E-2</v>
      </c>
      <c r="F5353" s="91">
        <v>3.7029763599146732E-2</v>
      </c>
      <c r="G5353" s="92">
        <v>3.6714802059103629E-2</v>
      </c>
      <c r="H5353" s="92">
        <v>3.6860171698099041E-2</v>
      </c>
      <c r="I5353" s="92">
        <v>3.7492734992692844E-2</v>
      </c>
      <c r="J5353" s="92">
        <v>3.8396087188127613E-2</v>
      </c>
    </row>
    <row r="5354" spans="3:10" x14ac:dyDescent="0.25">
      <c r="C5354" s="84">
        <v>3.5341176279820148E-2</v>
      </c>
      <c r="D5354" s="91">
        <v>3.8379485143529922E-2</v>
      </c>
      <c r="E5354" s="91">
        <v>3.9884786283996103E-2</v>
      </c>
      <c r="F5354" s="91">
        <v>4.0455659463310603E-2</v>
      </c>
      <c r="G5354" s="92">
        <v>4.0514950606713208E-2</v>
      </c>
      <c r="H5354" s="92">
        <v>4.0094040917337925E-2</v>
      </c>
      <c r="I5354" s="92">
        <v>3.946393143596838E-2</v>
      </c>
      <c r="J5354" s="92">
        <v>3.8581851560633262E-2</v>
      </c>
    </row>
    <row r="5355" spans="3:10" x14ac:dyDescent="0.25">
      <c r="C5355" s="84">
        <v>1.0405038319102619E-2</v>
      </c>
      <c r="D5355" s="91">
        <v>1.3331998947703176E-2</v>
      </c>
      <c r="E5355" s="91">
        <v>1.5471479772971544E-2</v>
      </c>
      <c r="F5355" s="91">
        <v>1.690184946861813E-2</v>
      </c>
      <c r="G5355" s="92">
        <v>1.7816937202580058E-2</v>
      </c>
      <c r="H5355" s="92">
        <v>1.830017242495827E-2</v>
      </c>
      <c r="I5355" s="92">
        <v>1.8544320102700917E-2</v>
      </c>
      <c r="J5355" s="92">
        <v>1.8589837245157025E-2</v>
      </c>
    </row>
    <row r="5356" spans="3:10" x14ac:dyDescent="0.25">
      <c r="C5356" s="84">
        <v>2.1466930591552417E-2</v>
      </c>
      <c r="D5356" s="91">
        <v>2.6295065162556717E-2</v>
      </c>
      <c r="E5356" s="91">
        <v>2.9846662980153295E-2</v>
      </c>
      <c r="F5356" s="91">
        <v>3.239167675284034E-2</v>
      </c>
      <c r="G5356" s="92">
        <v>3.4281810800049321E-2</v>
      </c>
      <c r="H5356" s="92">
        <v>3.560521956220996E-2</v>
      </c>
      <c r="I5356" s="92">
        <v>3.6649540512528792E-2</v>
      </c>
      <c r="J5356" s="92">
        <v>3.7406842139411249E-2</v>
      </c>
    </row>
    <row r="5357" spans="3:10" x14ac:dyDescent="0.25">
      <c r="C5357" s="84">
        <v>3.2221605026900506E-3</v>
      </c>
      <c r="D5357" s="91">
        <v>4.7432278271910657E-3</v>
      </c>
      <c r="E5357" s="91">
        <v>6.2457921156513956E-3</v>
      </c>
      <c r="F5357" s="91">
        <v>7.6302088553292418E-3</v>
      </c>
      <c r="G5357" s="92">
        <v>8.8631751135117842E-3</v>
      </c>
      <c r="H5357" s="92">
        <v>9.8987518460598722E-3</v>
      </c>
      <c r="I5357" s="92">
        <v>1.0787002189778508E-2</v>
      </c>
      <c r="J5357" s="92">
        <v>1.1529447693515752E-2</v>
      </c>
    </row>
    <row r="5358" spans="3:10" x14ac:dyDescent="0.25">
      <c r="C5358" s="84">
        <v>2.9159612677140249E-3</v>
      </c>
      <c r="D5358" s="91">
        <v>5.1222009675241783E-3</v>
      </c>
      <c r="E5358" s="91">
        <v>7.4830756197951801E-3</v>
      </c>
      <c r="F5358" s="91">
        <v>9.721599791602446E-3</v>
      </c>
      <c r="G5358" s="92">
        <v>1.1747769179748862E-2</v>
      </c>
      <c r="H5358" s="92">
        <v>1.352174340671591E-2</v>
      </c>
      <c r="I5358" s="92">
        <v>1.5147818147787848E-2</v>
      </c>
      <c r="J5358" s="92">
        <v>1.6650725240330535E-2</v>
      </c>
    </row>
    <row r="5359" spans="3:10" x14ac:dyDescent="0.25">
      <c r="C5359" s="84">
        <v>4.1269263399125178E-3</v>
      </c>
      <c r="D5359" s="91">
        <v>7.0475074455830875E-3</v>
      </c>
      <c r="E5359" s="91">
        <v>1.0129288203607317E-2</v>
      </c>
      <c r="F5359" s="91">
        <v>1.2993747919451154E-2</v>
      </c>
      <c r="G5359" s="92">
        <v>1.5462326389869623E-2</v>
      </c>
      <c r="H5359" s="92">
        <v>1.7401533746184739E-2</v>
      </c>
      <c r="I5359" s="92">
        <v>1.8876278580235339E-2</v>
      </c>
      <c r="J5359" s="92">
        <v>1.9877722261814841E-2</v>
      </c>
    </row>
    <row r="5360" spans="3:10" x14ac:dyDescent="0.25">
      <c r="C5360" s="84">
        <v>2.4448298026221093E-3</v>
      </c>
      <c r="D5360" s="91">
        <v>4.7819809612970297E-3</v>
      </c>
      <c r="E5360" s="91">
        <v>7.5440840576978096E-3</v>
      </c>
      <c r="F5360" s="91">
        <v>1.0329508930045089E-2</v>
      </c>
      <c r="G5360" s="92">
        <v>1.2909362527699022E-2</v>
      </c>
      <c r="H5360" s="92">
        <v>1.5147762609606893E-2</v>
      </c>
      <c r="I5360" s="92">
        <v>1.7115111969408951E-2</v>
      </c>
      <c r="J5360" s="92">
        <v>1.8826904916037768E-2</v>
      </c>
    </row>
    <row r="5361" spans="3:10" x14ac:dyDescent="0.25">
      <c r="C5361" s="84">
        <v>5.8199226049551554E-3</v>
      </c>
      <c r="D5361" s="91">
        <v>9.7155247411023181E-3</v>
      </c>
      <c r="E5361" s="91">
        <v>1.4031974985780569E-2</v>
      </c>
      <c r="F5361" s="91">
        <v>1.840883753461451E-2</v>
      </c>
      <c r="G5361" s="92">
        <v>2.2662573136434161E-2</v>
      </c>
      <c r="H5361" s="92">
        <v>2.6595694654952543E-2</v>
      </c>
      <c r="I5361" s="92">
        <v>3.0258724764753782E-2</v>
      </c>
      <c r="J5361" s="92">
        <v>3.3560590857215078E-2</v>
      </c>
    </row>
    <row r="5362" spans="3:10" x14ac:dyDescent="0.25">
      <c r="C5362" s="84">
        <v>1.388292601045019E-2</v>
      </c>
      <c r="D5362" s="91">
        <v>1.4658418200166792E-2</v>
      </c>
      <c r="E5362" s="91">
        <v>1.5348990865677294E-2</v>
      </c>
      <c r="F5362" s="91">
        <v>1.6029064030216179E-2</v>
      </c>
      <c r="G5362" s="92">
        <v>1.6741469412562795E-2</v>
      </c>
      <c r="H5362" s="92">
        <v>1.7418458035916289E-2</v>
      </c>
      <c r="I5362" s="92">
        <v>1.8131791092285767E-2</v>
      </c>
      <c r="J5362" s="92">
        <v>1.8846800278467919E-2</v>
      </c>
    </row>
    <row r="5363" spans="3:10" x14ac:dyDescent="0.25">
      <c r="C5363" s="84">
        <v>1.0144288711910039E-2</v>
      </c>
      <c r="D5363" s="91">
        <v>1.2356250446003251E-2</v>
      </c>
      <c r="E5363" s="91">
        <v>1.4098473996284909E-2</v>
      </c>
      <c r="F5363" s="91">
        <v>1.5478943193809887E-2</v>
      </c>
      <c r="G5363" s="92">
        <v>1.6643627824512456E-2</v>
      </c>
      <c r="H5363" s="92">
        <v>1.7629680546872799E-2</v>
      </c>
      <c r="I5363" s="92">
        <v>1.8591365502299072E-2</v>
      </c>
      <c r="J5363" s="92">
        <v>1.9551997278988854E-2</v>
      </c>
    </row>
    <row r="5364" spans="3:10" x14ac:dyDescent="0.25">
      <c r="C5364" s="84">
        <v>5.0233832651463854E-2</v>
      </c>
      <c r="D5364" s="91">
        <v>4.5780162951947853E-2</v>
      </c>
      <c r="E5364" s="91">
        <v>4.1510647347497195E-2</v>
      </c>
      <c r="F5364" s="91">
        <v>3.7994291671273342E-2</v>
      </c>
      <c r="G5364" s="92">
        <v>3.5322785573963879E-2</v>
      </c>
      <c r="H5364" s="92">
        <v>3.3211318178786593E-2</v>
      </c>
      <c r="I5364" s="92">
        <v>3.1639272819072028E-2</v>
      </c>
      <c r="J5364" s="92">
        <v>3.0382850063872254E-2</v>
      </c>
    </row>
    <row r="5365" spans="3:10" x14ac:dyDescent="0.25">
      <c r="C5365" s="84">
        <v>9.2318762542553563E-3</v>
      </c>
      <c r="D5365" s="91">
        <v>1.4831461441618933E-2</v>
      </c>
      <c r="E5365" s="91">
        <v>2.0111439527575808E-2</v>
      </c>
      <c r="F5365" s="91">
        <v>2.4548767048394059E-2</v>
      </c>
      <c r="G5365" s="92">
        <v>2.8146141463621328E-2</v>
      </c>
      <c r="H5365" s="92">
        <v>3.0969919523936445E-2</v>
      </c>
      <c r="I5365" s="92">
        <v>3.3353891629845422E-2</v>
      </c>
      <c r="J5365" s="92">
        <v>3.5395465599402723E-2</v>
      </c>
    </row>
    <row r="5366" spans="3:10" x14ac:dyDescent="0.25">
      <c r="C5366" s="84">
        <v>3.1650436092119864E-2</v>
      </c>
      <c r="D5366" s="91">
        <v>3.982912043737457E-2</v>
      </c>
      <c r="E5366" s="91">
        <v>4.5282441340839474E-2</v>
      </c>
      <c r="F5366" s="91">
        <v>4.8640326312032037E-2</v>
      </c>
      <c r="G5366" s="92">
        <v>5.0703087456180844E-2</v>
      </c>
      <c r="H5366" s="92">
        <v>5.1751661868586242E-2</v>
      </c>
      <c r="I5366" s="92">
        <v>5.2230702164694859E-2</v>
      </c>
      <c r="J5366" s="92">
        <v>5.2071716404094769E-2</v>
      </c>
    </row>
    <row r="5367" spans="3:10" x14ac:dyDescent="0.25">
      <c r="C5367" s="84">
        <v>9.6360858854775688E-3</v>
      </c>
      <c r="D5367" s="91">
        <v>1.2169482137365645E-2</v>
      </c>
      <c r="E5367" s="91">
        <v>1.4006912976114012E-2</v>
      </c>
      <c r="F5367" s="91">
        <v>1.5249464623744366E-2</v>
      </c>
      <c r="G5367" s="92">
        <v>1.6068362636123514E-2</v>
      </c>
      <c r="H5367" s="92">
        <v>1.651709126449942E-2</v>
      </c>
      <c r="I5367" s="92">
        <v>1.6742778886846037E-2</v>
      </c>
      <c r="J5367" s="92">
        <v>1.6757883556738122E-2</v>
      </c>
    </row>
    <row r="5368" spans="3:10" x14ac:dyDescent="0.25">
      <c r="C5368" s="84">
        <v>5.5482352448040532E-3</v>
      </c>
      <c r="D5368" s="91">
        <v>8.8228653779587902E-3</v>
      </c>
      <c r="E5368" s="91">
        <v>1.1807608183424903E-2</v>
      </c>
      <c r="F5368" s="91">
        <v>1.4161246081013578E-2</v>
      </c>
      <c r="G5368" s="92">
        <v>1.5863023453178571E-2</v>
      </c>
      <c r="H5368" s="92">
        <v>1.6945207326745013E-2</v>
      </c>
      <c r="I5368" s="92">
        <v>1.7603661251252966E-2</v>
      </c>
      <c r="J5368" s="92">
        <v>1.7915502052068936E-2</v>
      </c>
    </row>
    <row r="5369" spans="3:10" x14ac:dyDescent="0.25">
      <c r="C5369" s="84">
        <v>2.3418830058170928E-2</v>
      </c>
      <c r="D5369" s="91">
        <v>2.9714597007267956E-2</v>
      </c>
      <c r="E5369" s="91">
        <v>3.4018742312985684E-2</v>
      </c>
      <c r="F5369" s="91">
        <v>3.6766095114486488E-2</v>
      </c>
      <c r="G5369" s="92">
        <v>3.8577003155132926E-2</v>
      </c>
      <c r="H5369" s="92">
        <v>3.9713260134051027E-2</v>
      </c>
      <c r="I5369" s="92">
        <v>4.057539397939898E-2</v>
      </c>
      <c r="J5369" s="92">
        <v>4.1168851087168896E-2</v>
      </c>
    </row>
    <row r="5370" spans="3:10" x14ac:dyDescent="0.25">
      <c r="C5370" s="84">
        <v>6.3558644180813405E-3</v>
      </c>
      <c r="D5370" s="91">
        <v>9.2997072388707053E-3</v>
      </c>
      <c r="E5370" s="91">
        <v>1.2140021213591567E-2</v>
      </c>
      <c r="F5370" s="91">
        <v>1.4674111583303215E-2</v>
      </c>
      <c r="G5370" s="92">
        <v>1.6829204457881591E-2</v>
      </c>
      <c r="H5370" s="92">
        <v>1.850323549718861E-2</v>
      </c>
      <c r="I5370" s="92">
        <v>1.9768754067023886E-2</v>
      </c>
      <c r="J5370" s="92">
        <v>2.0602900531083879E-2</v>
      </c>
    </row>
    <row r="5371" spans="3:10" x14ac:dyDescent="0.25">
      <c r="C5371" s="84">
        <v>2.3041907718249644E-3</v>
      </c>
      <c r="D5371" s="91">
        <v>4.6082074038185615E-3</v>
      </c>
      <c r="E5371" s="91">
        <v>7.3272176891500812E-3</v>
      </c>
      <c r="F5371" s="91">
        <v>9.9847134791159736E-3</v>
      </c>
      <c r="G5371" s="92">
        <v>1.2273225331411706E-2</v>
      </c>
      <c r="H5371" s="92">
        <v>1.4003807392993268E-2</v>
      </c>
      <c r="I5371" s="92">
        <v>1.521675565341039E-2</v>
      </c>
      <c r="J5371" s="92">
        <v>1.5931388758152209E-2</v>
      </c>
    </row>
    <row r="5372" spans="3:10" x14ac:dyDescent="0.25">
      <c r="C5372" s="84">
        <v>6.0937199005353486E-3</v>
      </c>
      <c r="D5372" s="91">
        <v>8.4279590878824761E-3</v>
      </c>
      <c r="E5372" s="91">
        <v>1.0508086319914171E-2</v>
      </c>
      <c r="F5372" s="91">
        <v>1.2225888531230406E-2</v>
      </c>
      <c r="G5372" s="92">
        <v>1.3580456992913277E-2</v>
      </c>
      <c r="H5372" s="92">
        <v>1.4539961610821358E-2</v>
      </c>
      <c r="I5372" s="92">
        <v>1.5203992882473703E-2</v>
      </c>
      <c r="J5372" s="92">
        <v>1.5586507404118542E-2</v>
      </c>
    </row>
    <row r="5373" spans="3:10" x14ac:dyDescent="0.25">
      <c r="C5373" s="84">
        <v>5.6488532625072136E-3</v>
      </c>
      <c r="D5373" s="91">
        <v>8.4709363875851186E-3</v>
      </c>
      <c r="E5373" s="91">
        <v>1.105086022897752E-2</v>
      </c>
      <c r="F5373" s="91">
        <v>1.322674322973876E-2</v>
      </c>
      <c r="G5373" s="92">
        <v>1.5030841182476369E-2</v>
      </c>
      <c r="H5373" s="92">
        <v>1.6474461129826964E-2</v>
      </c>
      <c r="I5373" s="92">
        <v>1.7695582045166934E-2</v>
      </c>
      <c r="J5373" s="92">
        <v>1.871127102833323E-2</v>
      </c>
    </row>
    <row r="5374" spans="3:10" x14ac:dyDescent="0.25">
      <c r="C5374" s="84">
        <v>1.087531897582766E-2</v>
      </c>
      <c r="D5374" s="91">
        <v>1.6876377376077199E-2</v>
      </c>
      <c r="E5374" s="91">
        <v>2.2448122469732469E-2</v>
      </c>
      <c r="F5374" s="91">
        <v>2.7136117530670634E-2</v>
      </c>
      <c r="G5374" s="92">
        <v>3.0982586708530355E-2</v>
      </c>
      <c r="H5374" s="92">
        <v>3.404755204469271E-2</v>
      </c>
      <c r="I5374" s="92">
        <v>3.6668173340901659E-2</v>
      </c>
      <c r="J5374" s="92">
        <v>3.8920938784796355E-2</v>
      </c>
    </row>
    <row r="5375" spans="3:10" x14ac:dyDescent="0.25">
      <c r="C5375" s="84">
        <v>1.1901368336212451E-2</v>
      </c>
      <c r="D5375" s="91">
        <v>1.4847107060021281E-2</v>
      </c>
      <c r="E5375" s="91">
        <v>1.7322689749077358E-2</v>
      </c>
      <c r="F5375" s="91">
        <v>1.9445531652030296E-2</v>
      </c>
      <c r="G5375" s="92">
        <v>2.1369677716462216E-2</v>
      </c>
      <c r="H5375" s="92">
        <v>2.3096265031401882E-2</v>
      </c>
      <c r="I5375" s="92">
        <v>2.4765535954838679E-2</v>
      </c>
      <c r="J5375" s="92">
        <v>2.6339185073306345E-2</v>
      </c>
    </row>
    <row r="5376" spans="3:10" x14ac:dyDescent="0.25">
      <c r="C5376" s="84">
        <v>1.2355477638746212E-2</v>
      </c>
      <c r="D5376" s="91">
        <v>1.5938696002063345E-2</v>
      </c>
      <c r="E5376" s="91">
        <v>1.9154715344242873E-2</v>
      </c>
      <c r="F5376" s="91">
        <v>2.2079449190524354E-2</v>
      </c>
      <c r="G5376" s="92">
        <v>2.4887620112744788E-2</v>
      </c>
      <c r="H5376" s="92">
        <v>2.7621123357914838E-2</v>
      </c>
      <c r="I5376" s="92">
        <v>3.0508143778773245E-2</v>
      </c>
      <c r="J5376" s="92">
        <v>3.3569059261009275E-2</v>
      </c>
    </row>
    <row r="5377" spans="3:10" x14ac:dyDescent="0.25">
      <c r="C5377" s="84">
        <v>2.7226151182415007E-2</v>
      </c>
      <c r="D5377" s="91">
        <v>3.012866057708425E-2</v>
      </c>
      <c r="E5377" s="91">
        <v>3.1606957974592648E-2</v>
      </c>
      <c r="F5377" s="91">
        <v>3.2346476203899327E-2</v>
      </c>
      <c r="G5377" s="92">
        <v>3.2833273841266858E-2</v>
      </c>
      <c r="H5377" s="92">
        <v>3.3155541650508803E-2</v>
      </c>
      <c r="I5377" s="92">
        <v>3.3536105546816332E-2</v>
      </c>
      <c r="J5377" s="92">
        <v>3.3902738217738426E-2</v>
      </c>
    </row>
    <row r="5378" spans="3:10" x14ac:dyDescent="0.25">
      <c r="C5378" s="84">
        <v>4.5297992658937958E-3</v>
      </c>
      <c r="D5378" s="91">
        <v>6.7909865703499796E-3</v>
      </c>
      <c r="E5378" s="91">
        <v>8.9683280803965343E-3</v>
      </c>
      <c r="F5378" s="91">
        <v>1.0894679586942322E-2</v>
      </c>
      <c r="G5378" s="92">
        <v>1.2539257419798258E-2</v>
      </c>
      <c r="H5378" s="92">
        <v>1.3871770771019105E-2</v>
      </c>
      <c r="I5378" s="92">
        <v>1.4995672988251206E-2</v>
      </c>
      <c r="J5378" s="92">
        <v>1.5933793671191451E-2</v>
      </c>
    </row>
    <row r="5379" spans="3:10" x14ac:dyDescent="0.25">
      <c r="C5379" s="84">
        <v>4.3063496241702033E-2</v>
      </c>
      <c r="D5379" s="91">
        <v>3.954373848315236E-2</v>
      </c>
      <c r="E5379" s="91">
        <v>3.6129812050015801E-2</v>
      </c>
      <c r="F5379" s="91">
        <v>3.3355608956919622E-2</v>
      </c>
      <c r="G5379" s="92">
        <v>3.1332896519513494E-2</v>
      </c>
      <c r="H5379" s="92">
        <v>2.9834370216409042E-2</v>
      </c>
      <c r="I5379" s="92">
        <v>2.8860431685331756E-2</v>
      </c>
      <c r="J5379" s="92">
        <v>2.8222435593283562E-2</v>
      </c>
    </row>
    <row r="5380" spans="3:10" x14ac:dyDescent="0.25">
      <c r="C5380" s="84">
        <v>7.3374486066171566E-3</v>
      </c>
      <c r="D5380" s="91">
        <v>1.2151956227496348E-2</v>
      </c>
      <c r="E5380" s="91">
        <v>1.7018074519729014E-2</v>
      </c>
      <c r="F5380" s="91">
        <v>2.1388150352555625E-2</v>
      </c>
      <c r="G5380" s="92">
        <v>2.5072409314217507E-2</v>
      </c>
      <c r="H5380" s="92">
        <v>2.7926134438085073E-2</v>
      </c>
      <c r="I5380" s="92">
        <v>3.0077004309201748E-2</v>
      </c>
      <c r="J5380" s="92">
        <v>3.1488290023515712E-2</v>
      </c>
    </row>
    <row r="5381" spans="3:10" x14ac:dyDescent="0.25">
      <c r="C5381" s="84">
        <v>6.4380968623992604E-3</v>
      </c>
      <c r="D5381" s="91">
        <v>9.6956735469075732E-3</v>
      </c>
      <c r="E5381" s="91">
        <v>1.2531648508860647E-2</v>
      </c>
      <c r="F5381" s="91">
        <v>1.4686308210189642E-2</v>
      </c>
      <c r="G5381" s="92">
        <v>1.6170766974796975E-2</v>
      </c>
      <c r="H5381" s="92">
        <v>1.7010267340418821E-2</v>
      </c>
      <c r="I5381" s="92">
        <v>1.7384619382128812E-2</v>
      </c>
      <c r="J5381" s="92">
        <v>1.7358069546782394E-2</v>
      </c>
    </row>
    <row r="5382" spans="3:10" x14ac:dyDescent="0.25">
      <c r="C5382" s="84">
        <v>2.1842415049237979E-2</v>
      </c>
      <c r="D5382" s="91">
        <v>2.8240840544052435E-2</v>
      </c>
      <c r="E5382" s="91">
        <v>3.2575469936419972E-2</v>
      </c>
      <c r="F5382" s="91">
        <v>3.5157012808667829E-2</v>
      </c>
      <c r="G5382" s="92">
        <v>3.6583070671219825E-2</v>
      </c>
      <c r="H5382" s="92">
        <v>3.7156372766973637E-2</v>
      </c>
      <c r="I5382" s="92">
        <v>3.7321531125693218E-2</v>
      </c>
      <c r="J5382" s="92">
        <v>3.7151367816014337E-2</v>
      </c>
    </row>
    <row r="5383" spans="3:10" x14ac:dyDescent="0.25">
      <c r="C5383" s="84">
        <v>1.310226842316942E-2</v>
      </c>
      <c r="D5383" s="91">
        <v>1.6469812295815033E-2</v>
      </c>
      <c r="E5383" s="91">
        <v>1.8897597828339399E-2</v>
      </c>
      <c r="F5383" s="91">
        <v>2.0554930836512397E-2</v>
      </c>
      <c r="G5383" s="92">
        <v>2.1692680977645866E-2</v>
      </c>
      <c r="H5383" s="92">
        <v>2.2393152962404014E-2</v>
      </c>
      <c r="I5383" s="92">
        <v>2.2860659599784838E-2</v>
      </c>
      <c r="J5383" s="92">
        <v>2.3115679785586016E-2</v>
      </c>
    </row>
    <row r="5384" spans="3:10" x14ac:dyDescent="0.25">
      <c r="C5384" s="84">
        <v>1.2545579838586752E-2</v>
      </c>
      <c r="D5384" s="91">
        <v>1.3761880608947612E-2</v>
      </c>
      <c r="E5384" s="91">
        <v>1.4843678043106575E-2</v>
      </c>
      <c r="F5384" s="91">
        <v>1.5886585588310673E-2</v>
      </c>
      <c r="G5384" s="92">
        <v>1.6978118655576902E-2</v>
      </c>
      <c r="H5384" s="92">
        <v>1.8104795008064556E-2</v>
      </c>
      <c r="I5384" s="92">
        <v>1.9399760575148927E-2</v>
      </c>
      <c r="J5384" s="92">
        <v>2.0888692289503366E-2</v>
      </c>
    </row>
    <row r="5385" spans="3:10" x14ac:dyDescent="0.25">
      <c r="C5385" s="84">
        <v>2.2801187251317162E-2</v>
      </c>
      <c r="D5385" s="91">
        <v>2.3770622103313172E-2</v>
      </c>
      <c r="E5385" s="91">
        <v>2.408835904625516E-2</v>
      </c>
      <c r="F5385" s="91">
        <v>2.4129836475196537E-2</v>
      </c>
      <c r="G5385" s="92">
        <v>2.4110098230634553E-2</v>
      </c>
      <c r="H5385" s="92">
        <v>2.4001077287360572E-2</v>
      </c>
      <c r="I5385" s="92">
        <v>2.3927177406254628E-2</v>
      </c>
      <c r="J5385" s="92">
        <v>2.3840557297043444E-2</v>
      </c>
    </row>
    <row r="5386" spans="3:10" x14ac:dyDescent="0.25">
      <c r="C5386" s="84">
        <v>2.7693809923338723E-3</v>
      </c>
      <c r="D5386" s="91">
        <v>4.9560302610920058E-3</v>
      </c>
      <c r="E5386" s="91">
        <v>7.4368918136423654E-3</v>
      </c>
      <c r="F5386" s="91">
        <v>9.9085088608389781E-3</v>
      </c>
      <c r="G5386" s="92">
        <v>1.2185515661725347E-2</v>
      </c>
      <c r="H5386" s="92">
        <v>1.4119165949647175E-2</v>
      </c>
      <c r="I5386" s="92">
        <v>1.5734382680508828E-2</v>
      </c>
      <c r="J5386" s="92">
        <v>1.701182805642238E-2</v>
      </c>
    </row>
    <row r="5387" spans="3:10" x14ac:dyDescent="0.25">
      <c r="C5387" s="84">
        <v>2.445514718552803E-3</v>
      </c>
      <c r="D5387" s="91">
        <v>3.9228381027394208E-3</v>
      </c>
      <c r="E5387" s="91">
        <v>5.4156659726031144E-3</v>
      </c>
      <c r="F5387" s="91">
        <v>6.7682452724669544E-3</v>
      </c>
      <c r="G5387" s="92">
        <v>7.9209771391127795E-3</v>
      </c>
      <c r="H5387" s="92">
        <v>8.8285588761885681E-3</v>
      </c>
      <c r="I5387" s="92">
        <v>9.5417666402079823E-3</v>
      </c>
      <c r="J5387" s="92">
        <v>1.0069524208193809E-2</v>
      </c>
    </row>
    <row r="5388" spans="3:10" x14ac:dyDescent="0.25">
      <c r="C5388" s="84">
        <v>4.4369052448125978E-3</v>
      </c>
      <c r="D5388" s="91">
        <v>8.2020761172507256E-3</v>
      </c>
      <c r="E5388" s="91">
        <v>1.2368573804547568E-2</v>
      </c>
      <c r="F5388" s="91">
        <v>1.6325471658603416E-2</v>
      </c>
      <c r="G5388" s="92">
        <v>1.9784801144094231E-2</v>
      </c>
      <c r="H5388" s="92">
        <v>2.2593280609610713E-2</v>
      </c>
      <c r="I5388" s="92">
        <v>2.4882487520370512E-2</v>
      </c>
      <c r="J5388" s="92">
        <v>2.667607383833704E-2</v>
      </c>
    </row>
    <row r="5389" spans="3:10" x14ac:dyDescent="0.25">
      <c r="C5389" s="84">
        <v>1.1467049817034555E-2</v>
      </c>
      <c r="D5389" s="91">
        <v>1.4661097429981725E-2</v>
      </c>
      <c r="E5389" s="91">
        <v>1.7139440272185502E-2</v>
      </c>
      <c r="F5389" s="91">
        <v>1.8926146099750216E-2</v>
      </c>
      <c r="G5389" s="92">
        <v>2.0160475423634455E-2</v>
      </c>
      <c r="H5389" s="92">
        <v>2.0879002243111566E-2</v>
      </c>
      <c r="I5389" s="92">
        <v>2.1269298887538618E-2</v>
      </c>
      <c r="J5389" s="92">
        <v>2.1366605296640286E-2</v>
      </c>
    </row>
    <row r="5390" spans="3:10" x14ac:dyDescent="0.25">
      <c r="C5390" s="84">
        <v>7.1142156368246912E-3</v>
      </c>
      <c r="D5390" s="91">
        <v>9.9314540964085488E-3</v>
      </c>
      <c r="E5390" s="91">
        <v>1.2485651771470305E-2</v>
      </c>
      <c r="F5390" s="91">
        <v>1.4667818741256715E-2</v>
      </c>
      <c r="G5390" s="92">
        <v>1.6490426852197353E-2</v>
      </c>
      <c r="H5390" s="92">
        <v>1.7910413125468833E-2</v>
      </c>
      <c r="I5390" s="92">
        <v>1.9026279643480918E-2</v>
      </c>
      <c r="J5390" s="92">
        <v>1.9818594127657636E-2</v>
      </c>
    </row>
    <row r="5391" spans="3:10" x14ac:dyDescent="0.25">
      <c r="C5391" s="84">
        <v>3.8078420197677656E-3</v>
      </c>
      <c r="D5391" s="91">
        <v>7.001968821589973E-3</v>
      </c>
      <c r="E5391" s="91">
        <v>1.0631705497944425E-2</v>
      </c>
      <c r="F5391" s="91">
        <v>1.4220482671895403E-2</v>
      </c>
      <c r="G5391" s="92">
        <v>1.7501242911963494E-2</v>
      </c>
      <c r="H5391" s="92">
        <v>2.0278653450889344E-2</v>
      </c>
      <c r="I5391" s="92">
        <v>2.2597442352073175E-2</v>
      </c>
      <c r="J5391" s="92">
        <v>2.4413830149116671E-2</v>
      </c>
    </row>
    <row r="5392" spans="3:10" x14ac:dyDescent="0.25">
      <c r="C5392" s="84">
        <v>5.4994862709411103E-3</v>
      </c>
      <c r="D5392" s="91">
        <v>8.4983896292872042E-3</v>
      </c>
      <c r="E5392" s="91">
        <v>1.1390688523056228E-2</v>
      </c>
      <c r="F5392" s="91">
        <v>1.3950033808681428E-2</v>
      </c>
      <c r="G5392" s="92">
        <v>1.6147371143514336E-2</v>
      </c>
      <c r="H5392" s="92">
        <v>1.7945094496137081E-2</v>
      </c>
      <c r="I5392" s="92">
        <v>1.9458015435666189E-2</v>
      </c>
      <c r="J5392" s="92">
        <v>2.0680961081048197E-2</v>
      </c>
    </row>
    <row r="5393" spans="3:10" x14ac:dyDescent="0.25">
      <c r="C5393" s="84">
        <v>6.1733138200772822E-2</v>
      </c>
      <c r="D5393" s="91">
        <v>5.9610309215606075E-2</v>
      </c>
      <c r="E5393" s="91">
        <v>5.6350908554809384E-2</v>
      </c>
      <c r="F5393" s="91">
        <v>5.3068744368300717E-2</v>
      </c>
      <c r="G5393" s="92">
        <v>5.022203275953973E-2</v>
      </c>
      <c r="H5393" s="92">
        <v>4.7639236463124686E-2</v>
      </c>
      <c r="I5393" s="92">
        <v>4.5433649310330365E-2</v>
      </c>
      <c r="J5393" s="92">
        <v>4.3368213698001312E-2</v>
      </c>
    </row>
    <row r="5394" spans="3:10" x14ac:dyDescent="0.25">
      <c r="C5394" s="84">
        <v>1.4837075308554829E-2</v>
      </c>
      <c r="D5394" s="91">
        <v>1.6420953231837489E-2</v>
      </c>
      <c r="E5394" s="91">
        <v>1.7512521238134435E-2</v>
      </c>
      <c r="F5394" s="91">
        <v>1.8291601633756382E-2</v>
      </c>
      <c r="G5394" s="92">
        <v>1.8906813732722207E-2</v>
      </c>
      <c r="H5394" s="92">
        <v>1.9362736841756444E-2</v>
      </c>
      <c r="I5394" s="92">
        <v>1.97991883778783E-2</v>
      </c>
      <c r="J5394" s="92">
        <v>2.0217941383397938E-2</v>
      </c>
    </row>
    <row r="5395" spans="3:10" x14ac:dyDescent="0.25">
      <c r="C5395" s="84">
        <v>1.092283030765644E-2</v>
      </c>
      <c r="D5395" s="91">
        <v>1.5451364127978588E-2</v>
      </c>
      <c r="E5395" s="91">
        <v>1.9202161438103108E-2</v>
      </c>
      <c r="F5395" s="91">
        <v>2.2058816546169424E-2</v>
      </c>
      <c r="G5395" s="92">
        <v>2.4211689960773854E-2</v>
      </c>
      <c r="H5395" s="92">
        <v>2.5772625001799793E-2</v>
      </c>
      <c r="I5395" s="92">
        <v>2.7012459989738332E-2</v>
      </c>
      <c r="J5395" s="92">
        <v>2.7974594718076336E-2</v>
      </c>
    </row>
    <row r="5396" spans="3:10" x14ac:dyDescent="0.25">
      <c r="C5396" s="84">
        <v>2.0684957012384157E-2</v>
      </c>
      <c r="D5396" s="91">
        <v>2.5690723450410072E-2</v>
      </c>
      <c r="E5396" s="91">
        <v>2.9467744247256188E-2</v>
      </c>
      <c r="F5396" s="91">
        <v>3.2311264074178177E-2</v>
      </c>
      <c r="G5396" s="92">
        <v>3.4610550781965892E-2</v>
      </c>
      <c r="H5396" s="92">
        <v>3.6485842322028054E-2</v>
      </c>
      <c r="I5396" s="92">
        <v>3.825159483665256E-2</v>
      </c>
      <c r="J5396" s="92">
        <v>3.9912159299991777E-2</v>
      </c>
    </row>
    <row r="5397" spans="3:10" x14ac:dyDescent="0.25">
      <c r="C5397" s="84">
        <v>9.3837310673037209E-3</v>
      </c>
      <c r="D5397" s="91">
        <v>1.3422217009640497E-2</v>
      </c>
      <c r="E5397" s="91">
        <v>1.6726847482625994E-2</v>
      </c>
      <c r="F5397" s="91">
        <v>1.9112417964786931E-2</v>
      </c>
      <c r="G5397" s="92">
        <v>2.0702708217680579E-2</v>
      </c>
      <c r="H5397" s="92">
        <v>2.1589700236679638E-2</v>
      </c>
      <c r="I5397" s="92">
        <v>2.2022419286062696E-2</v>
      </c>
      <c r="J5397" s="92">
        <v>2.2071484333558329E-2</v>
      </c>
    </row>
    <row r="5398" spans="3:10" x14ac:dyDescent="0.25">
      <c r="C5398" s="84">
        <v>2.290364696653252E-2</v>
      </c>
      <c r="D5398" s="91">
        <v>1.9933774887374404E-2</v>
      </c>
      <c r="E5398" s="91">
        <v>1.8072388363964607E-2</v>
      </c>
      <c r="F5398" s="91">
        <v>1.6940259940186306E-2</v>
      </c>
      <c r="G5398" s="92">
        <v>1.6297447442491984E-2</v>
      </c>
      <c r="H5398" s="92">
        <v>1.5906056219318482E-2</v>
      </c>
      <c r="I5398" s="92">
        <v>1.572954061397679E-2</v>
      </c>
      <c r="J5398" s="92">
        <v>1.5669805159878758E-2</v>
      </c>
    </row>
    <row r="5399" spans="3:10" x14ac:dyDescent="0.25">
      <c r="C5399" s="84">
        <v>6.2412302531856473E-3</v>
      </c>
      <c r="D5399" s="91">
        <v>8.3927049899492033E-3</v>
      </c>
      <c r="E5399" s="91">
        <v>1.0141570922369872E-2</v>
      </c>
      <c r="F5399" s="91">
        <v>1.1427944035503243E-2</v>
      </c>
      <c r="G5399" s="92">
        <v>1.2308908019391227E-2</v>
      </c>
      <c r="H5399" s="92">
        <v>1.2811894182016141E-2</v>
      </c>
      <c r="I5399" s="92">
        <v>1.3074728851024399E-2</v>
      </c>
      <c r="J5399" s="92">
        <v>1.3150123536828248E-2</v>
      </c>
    </row>
    <row r="5400" spans="3:10" x14ac:dyDescent="0.25">
      <c r="C5400" s="84">
        <v>2.6407206865241267E-2</v>
      </c>
      <c r="D5400" s="91">
        <v>3.0912492750630495E-2</v>
      </c>
      <c r="E5400" s="91">
        <v>3.3836956633644943E-2</v>
      </c>
      <c r="F5400" s="91">
        <v>3.5699813185090162E-2</v>
      </c>
      <c r="G5400" s="92">
        <v>3.6977155817300038E-2</v>
      </c>
      <c r="H5400" s="92">
        <v>3.7781387434053779E-2</v>
      </c>
      <c r="I5400" s="92">
        <v>3.8404599628498542E-2</v>
      </c>
      <c r="J5400" s="92">
        <v>3.8811044856170936E-2</v>
      </c>
    </row>
    <row r="5401" spans="3:10" x14ac:dyDescent="0.25">
      <c r="C5401" s="84">
        <v>9.7431577751114391E-3</v>
      </c>
      <c r="D5401" s="91">
        <v>1.5720749145872414E-2</v>
      </c>
      <c r="E5401" s="91">
        <v>2.1189292764405763E-2</v>
      </c>
      <c r="F5401" s="91">
        <v>2.5562460031788109E-2</v>
      </c>
      <c r="G5401" s="92">
        <v>2.8859076552390745E-2</v>
      </c>
      <c r="H5401" s="92">
        <v>3.1158171497780229E-2</v>
      </c>
      <c r="I5401" s="92">
        <v>3.2782756154671598E-2</v>
      </c>
      <c r="J5401" s="92">
        <v>3.3793554201564387E-2</v>
      </c>
    </row>
    <row r="5402" spans="3:10" x14ac:dyDescent="0.25">
      <c r="C5402" s="84">
        <v>0.11699670318815136</v>
      </c>
      <c r="D5402" s="91">
        <v>9.2835898420013885E-2</v>
      </c>
      <c r="E5402" s="91">
        <v>7.7175731226754668E-2</v>
      </c>
      <c r="F5402" s="91">
        <v>6.7034692760180647E-2</v>
      </c>
      <c r="G5402" s="92">
        <v>6.0491359819354794E-2</v>
      </c>
      <c r="H5402" s="92">
        <v>5.6027106022123116E-2</v>
      </c>
      <c r="I5402" s="92">
        <v>5.3099231635772071E-2</v>
      </c>
      <c r="J5402" s="92">
        <v>5.1065468929410204E-2</v>
      </c>
    </row>
    <row r="5403" spans="3:10" x14ac:dyDescent="0.25">
      <c r="C5403" s="84">
        <v>5.9779906674195527E-3</v>
      </c>
      <c r="D5403" s="91">
        <v>8.5054065546765045E-3</v>
      </c>
      <c r="E5403" s="91">
        <v>1.0836646694532688E-2</v>
      </c>
      <c r="F5403" s="91">
        <v>1.2912901094181042E-2</v>
      </c>
      <c r="G5403" s="92">
        <v>1.4801465998248858E-2</v>
      </c>
      <c r="H5403" s="92">
        <v>1.6519242957068456E-2</v>
      </c>
      <c r="I5403" s="92">
        <v>1.8200761866486045E-2</v>
      </c>
      <c r="J5403" s="92">
        <v>1.9857996016312371E-2</v>
      </c>
    </row>
    <row r="5404" spans="3:10" x14ac:dyDescent="0.25">
      <c r="C5404" s="84">
        <v>1.4243957227534132E-2</v>
      </c>
      <c r="D5404" s="91">
        <v>1.7917089426313197E-2</v>
      </c>
      <c r="E5404" s="91">
        <v>2.0790963092090602E-2</v>
      </c>
      <c r="F5404" s="91">
        <v>2.2980934021441361E-2</v>
      </c>
      <c r="G5404" s="92">
        <v>2.4693992001781739E-2</v>
      </c>
      <c r="H5404" s="92">
        <v>2.5973814215547765E-2</v>
      </c>
      <c r="I5404" s="92">
        <v>2.702357905145979E-2</v>
      </c>
      <c r="J5404" s="92">
        <v>2.7839934619984647E-2</v>
      </c>
    </row>
    <row r="5405" spans="3:10" x14ac:dyDescent="0.25">
      <c r="C5405" s="84">
        <v>1.528361768459508E-2</v>
      </c>
      <c r="D5405" s="91">
        <v>1.9922867376168222E-2</v>
      </c>
      <c r="E5405" s="91">
        <v>2.3332827842570108E-2</v>
      </c>
      <c r="F5405" s="91">
        <v>2.5654964269336267E-2</v>
      </c>
      <c r="G5405" s="92">
        <v>2.7235386504752837E-2</v>
      </c>
      <c r="H5405" s="92">
        <v>2.8235053741603587E-2</v>
      </c>
      <c r="I5405" s="92">
        <v>2.8952565094783743E-2</v>
      </c>
      <c r="J5405" s="92">
        <v>2.9425242061673594E-2</v>
      </c>
    </row>
    <row r="5406" spans="3:10" x14ac:dyDescent="0.25">
      <c r="C5406" s="84">
        <v>1.439985802462395E-2</v>
      </c>
      <c r="D5406" s="91">
        <v>1.9912819825015297E-2</v>
      </c>
      <c r="E5406" s="91">
        <v>2.4043731470076331E-2</v>
      </c>
      <c r="F5406" s="91">
        <v>2.6852676119356704E-2</v>
      </c>
      <c r="G5406" s="92">
        <v>2.8748662067512139E-2</v>
      </c>
      <c r="H5406" s="92">
        <v>2.9953833735755341E-2</v>
      </c>
      <c r="I5406" s="92">
        <v>3.080635221295128E-2</v>
      </c>
      <c r="J5406" s="92">
        <v>3.1344892445853562E-2</v>
      </c>
    </row>
    <row r="5407" spans="3:10" x14ac:dyDescent="0.25">
      <c r="C5407" s="84">
        <v>1.045047762504627E-2</v>
      </c>
      <c r="D5407" s="91">
        <v>1.635355709920264E-2</v>
      </c>
      <c r="E5407" s="91">
        <v>2.1814880252830477E-2</v>
      </c>
      <c r="F5407" s="91">
        <v>2.6294253916512689E-2</v>
      </c>
      <c r="G5407" s="92">
        <v>2.9751165307595237E-2</v>
      </c>
      <c r="H5407" s="92">
        <v>3.2188300724986296E-2</v>
      </c>
      <c r="I5407" s="92">
        <v>3.3894529120353206E-2</v>
      </c>
      <c r="J5407" s="92">
        <v>3.4928224968556035E-2</v>
      </c>
    </row>
    <row r="5408" spans="3:10" x14ac:dyDescent="0.25">
      <c r="C5408" s="84">
        <v>1.2185456215247206E-2</v>
      </c>
      <c r="D5408" s="91">
        <v>1.4456712352445672E-2</v>
      </c>
      <c r="E5408" s="91">
        <v>1.591326181856504E-2</v>
      </c>
      <c r="F5408" s="91">
        <v>1.6799597140738372E-2</v>
      </c>
      <c r="G5408" s="92">
        <v>1.7361090214353815E-2</v>
      </c>
      <c r="H5408" s="92">
        <v>1.7676832492998118E-2</v>
      </c>
      <c r="I5408" s="92">
        <v>1.7910584722802495E-2</v>
      </c>
      <c r="J5408" s="92">
        <v>1.8073137493928339E-2</v>
      </c>
    </row>
    <row r="5409" spans="3:10" x14ac:dyDescent="0.25">
      <c r="C5409" s="84">
        <v>7.271294066614112E-3</v>
      </c>
      <c r="D5409" s="91">
        <v>1.0397487935360163E-2</v>
      </c>
      <c r="E5409" s="91">
        <v>1.3053878946961266E-2</v>
      </c>
      <c r="F5409" s="91">
        <v>1.5162279187598122E-2</v>
      </c>
      <c r="G5409" s="92">
        <v>1.6846242237323204E-2</v>
      </c>
      <c r="H5409" s="92">
        <v>1.8170604372140433E-2</v>
      </c>
      <c r="I5409" s="92">
        <v>1.931337083328135E-2</v>
      </c>
      <c r="J5409" s="92">
        <v>2.0299034335823026E-2</v>
      </c>
    </row>
    <row r="5410" spans="3:10" x14ac:dyDescent="0.25">
      <c r="C5410" s="84">
        <v>1.2733851619268797E-2</v>
      </c>
      <c r="D5410" s="91">
        <v>1.4199659869535503E-2</v>
      </c>
      <c r="E5410" s="91">
        <v>1.528919424742704E-2</v>
      </c>
      <c r="F5410" s="91">
        <v>1.6166266211007949E-2</v>
      </c>
      <c r="G5410" s="92">
        <v>1.6958091543556715E-2</v>
      </c>
      <c r="H5410" s="92">
        <v>1.7656956870678902E-2</v>
      </c>
      <c r="I5410" s="92">
        <v>1.8373526830752586E-2</v>
      </c>
      <c r="J5410" s="92">
        <v>1.9092350119612241E-2</v>
      </c>
    </row>
    <row r="5411" spans="3:10" x14ac:dyDescent="0.25">
      <c r="C5411" s="84">
        <v>5.6966832137974946E-3</v>
      </c>
      <c r="D5411" s="91">
        <v>8.3566266975762405E-3</v>
      </c>
      <c r="E5411" s="91">
        <v>1.0856649858560566E-2</v>
      </c>
      <c r="F5411" s="91">
        <v>1.3053192076645301E-2</v>
      </c>
      <c r="G5411" s="92">
        <v>1.4944403009731029E-2</v>
      </c>
      <c r="H5411" s="92">
        <v>1.649797934803927E-2</v>
      </c>
      <c r="I5411" s="92">
        <v>1.7819289387045491E-2</v>
      </c>
      <c r="J5411" s="92">
        <v>1.890959485459727E-2</v>
      </c>
    </row>
    <row r="5412" spans="3:10" x14ac:dyDescent="0.25">
      <c r="C5412" s="84">
        <v>2.975942693654187E-2</v>
      </c>
      <c r="D5412" s="91">
        <v>2.9577247710251702E-2</v>
      </c>
      <c r="E5412" s="91">
        <v>2.8925577501401185E-2</v>
      </c>
      <c r="F5412" s="91">
        <v>2.8247578611309391E-2</v>
      </c>
      <c r="G5412" s="92">
        <v>2.7780827203859382E-2</v>
      </c>
      <c r="H5412" s="92">
        <v>2.7486829206089976E-2</v>
      </c>
      <c r="I5412" s="92">
        <v>2.7504511686479237E-2</v>
      </c>
      <c r="J5412" s="92">
        <v>2.7767388642732673E-2</v>
      </c>
    </row>
    <row r="5413" spans="3:10" x14ac:dyDescent="0.25">
      <c r="C5413" s="84">
        <v>3.3886554066222437E-2</v>
      </c>
      <c r="D5413" s="91">
        <v>3.7251169024937511E-2</v>
      </c>
      <c r="E5413" s="91">
        <v>3.8985415430690402E-2</v>
      </c>
      <c r="F5413" s="91">
        <v>3.9760144969318088E-2</v>
      </c>
      <c r="G5413" s="92">
        <v>4.0035886476099777E-2</v>
      </c>
      <c r="H5413" s="92">
        <v>3.9836231609638846E-2</v>
      </c>
      <c r="I5413" s="92">
        <v>3.9390176277499668E-2</v>
      </c>
      <c r="J5413" s="92">
        <v>3.8606172135894762E-2</v>
      </c>
    </row>
    <row r="5414" spans="3:10" x14ac:dyDescent="0.25">
      <c r="C5414" s="84">
        <v>6.4335934411823809E-2</v>
      </c>
      <c r="D5414" s="91">
        <v>5.5687532332718052E-2</v>
      </c>
      <c r="E5414" s="91">
        <v>4.8436832226716096E-2</v>
      </c>
      <c r="F5414" s="91">
        <v>4.2898736464257931E-2</v>
      </c>
      <c r="G5414" s="92">
        <v>3.8861343148874961E-2</v>
      </c>
      <c r="H5414" s="92">
        <v>3.5788371719306808E-2</v>
      </c>
      <c r="I5414" s="92">
        <v>3.3517560570814835E-2</v>
      </c>
      <c r="J5414" s="92">
        <v>3.1724292577963893E-2</v>
      </c>
    </row>
    <row r="5415" spans="3:10" x14ac:dyDescent="0.25">
      <c r="C5415" s="84">
        <v>4.0395608158510085E-3</v>
      </c>
      <c r="D5415" s="91">
        <v>7.5325190294723192E-3</v>
      </c>
      <c r="E5415" s="91">
        <v>1.1521947817487341E-2</v>
      </c>
      <c r="F5415" s="91">
        <v>1.5470009976304436E-2</v>
      </c>
      <c r="G5415" s="92">
        <v>1.9088745945118279E-2</v>
      </c>
      <c r="H5415" s="92">
        <v>2.2190123541371554E-2</v>
      </c>
      <c r="I5415" s="92">
        <v>2.4860259260009728E-2</v>
      </c>
      <c r="J5415" s="92">
        <v>2.7091785509683441E-2</v>
      </c>
    </row>
    <row r="5416" spans="3:10" x14ac:dyDescent="0.25">
      <c r="C5416" s="84">
        <v>4.6369764659082895E-3</v>
      </c>
      <c r="D5416" s="91">
        <v>7.5296965443570679E-3</v>
      </c>
      <c r="E5416" s="91">
        <v>1.046500998530678E-2</v>
      </c>
      <c r="F5416" s="91">
        <v>1.3124336544940314E-2</v>
      </c>
      <c r="G5416" s="92">
        <v>1.5405948736648066E-2</v>
      </c>
      <c r="H5416" s="92">
        <v>1.7258926853110267E-2</v>
      </c>
      <c r="I5416" s="92">
        <v>1.8825266703258205E-2</v>
      </c>
      <c r="J5416" s="92">
        <v>2.0157345837619436E-2</v>
      </c>
    </row>
    <row r="5417" spans="3:10" x14ac:dyDescent="0.25">
      <c r="C5417" s="84">
        <v>1.2512858995465779E-2</v>
      </c>
      <c r="D5417" s="91">
        <v>1.6694431184656525E-2</v>
      </c>
      <c r="E5417" s="91">
        <v>2.0218930081993113E-2</v>
      </c>
      <c r="F5417" s="91">
        <v>2.3089883781311188E-2</v>
      </c>
      <c r="G5417" s="92">
        <v>2.54486462508518E-2</v>
      </c>
      <c r="H5417" s="92">
        <v>2.7283627830299736E-2</v>
      </c>
      <c r="I5417" s="92">
        <v>2.8749779148270527E-2</v>
      </c>
      <c r="J5417" s="92">
        <v>2.9789114875008963E-2</v>
      </c>
    </row>
    <row r="5418" spans="3:10" x14ac:dyDescent="0.25">
      <c r="C5418" s="84">
        <v>2.1775716877664237E-2</v>
      </c>
      <c r="D5418" s="91">
        <v>2.4361375023767298E-2</v>
      </c>
      <c r="E5418" s="91">
        <v>2.5609097425602051E-2</v>
      </c>
      <c r="F5418" s="91">
        <v>2.6091502803321967E-2</v>
      </c>
      <c r="G5418" s="92">
        <v>2.6248863282249759E-2</v>
      </c>
      <c r="H5418" s="92">
        <v>2.6202518356857957E-2</v>
      </c>
      <c r="I5418" s="92">
        <v>2.6175378583528277E-2</v>
      </c>
      <c r="J5418" s="92">
        <v>2.6152044876421678E-2</v>
      </c>
    </row>
    <row r="5419" spans="3:10" x14ac:dyDescent="0.25">
      <c r="C5419" s="84">
        <v>1.8087562751178451E-2</v>
      </c>
      <c r="D5419" s="91">
        <v>2.1210575321348953E-2</v>
      </c>
      <c r="E5419" s="91">
        <v>2.3514305099144504E-2</v>
      </c>
      <c r="F5419" s="91">
        <v>2.528880109719249E-2</v>
      </c>
      <c r="G5419" s="92">
        <v>2.6789521881584216E-2</v>
      </c>
      <c r="H5419" s="92">
        <v>2.8033720602661544E-2</v>
      </c>
      <c r="I5419" s="92">
        <v>2.9194215971470896E-2</v>
      </c>
      <c r="J5419" s="92">
        <v>3.0221411174916262E-2</v>
      </c>
    </row>
    <row r="5420" spans="3:10" x14ac:dyDescent="0.25">
      <c r="C5420" s="84">
        <v>7.2837925963148073E-3</v>
      </c>
      <c r="D5420" s="91">
        <v>9.4493164520807419E-3</v>
      </c>
      <c r="E5420" s="91">
        <v>1.1060274538566863E-2</v>
      </c>
      <c r="F5420" s="91">
        <v>1.2149124003351074E-2</v>
      </c>
      <c r="G5420" s="92">
        <v>1.2849437224540829E-2</v>
      </c>
      <c r="H5420" s="92">
        <v>1.3229199827086993E-2</v>
      </c>
      <c r="I5420" s="92">
        <v>1.3444037245549613E-2</v>
      </c>
      <c r="J5420" s="92">
        <v>1.3544592130529675E-2</v>
      </c>
    </row>
    <row r="5421" spans="3:10" x14ac:dyDescent="0.25">
      <c r="C5421" s="84">
        <v>1.6928939685508404E-2</v>
      </c>
      <c r="D5421" s="91">
        <v>2.0598453392721188E-2</v>
      </c>
      <c r="E5421" s="91">
        <v>2.3379664227785899E-2</v>
      </c>
      <c r="F5421" s="91">
        <v>2.5444767156942751E-2</v>
      </c>
      <c r="G5421" s="92">
        <v>2.7028666563995305E-2</v>
      </c>
      <c r="H5421" s="92">
        <v>2.8181106905757806E-2</v>
      </c>
      <c r="I5421" s="92">
        <v>2.9132830679805915E-2</v>
      </c>
      <c r="J5421" s="92">
        <v>2.989808507294062E-2</v>
      </c>
    </row>
    <row r="5422" spans="3:10" x14ac:dyDescent="0.25">
      <c r="C5422" s="84">
        <v>6.9553782295534656E-3</v>
      </c>
      <c r="D5422" s="91">
        <v>9.4214232642710373E-3</v>
      </c>
      <c r="E5422" s="91">
        <v>1.1460807873990219E-2</v>
      </c>
      <c r="F5422" s="91">
        <v>1.2999042231257599E-2</v>
      </c>
      <c r="G5422" s="92">
        <v>1.4088760975996626E-2</v>
      </c>
      <c r="H5422" s="92">
        <v>1.4742423641999592E-2</v>
      </c>
      <c r="I5422" s="92">
        <v>1.5094451776008036E-2</v>
      </c>
      <c r="J5422" s="92">
        <v>1.5179771014694679E-2</v>
      </c>
    </row>
    <row r="5423" spans="3:10" x14ac:dyDescent="0.25">
      <c r="C5423" s="84">
        <v>1.8363591295112239E-2</v>
      </c>
      <c r="D5423" s="91">
        <v>2.4624963651803271E-2</v>
      </c>
      <c r="E5423" s="91">
        <v>2.9891706779055331E-2</v>
      </c>
      <c r="F5423" s="91">
        <v>3.4160518671276181E-2</v>
      </c>
      <c r="G5423" s="92">
        <v>3.7678449651258474E-2</v>
      </c>
      <c r="H5423" s="92">
        <v>4.0490372290936216E-2</v>
      </c>
      <c r="I5423" s="92">
        <v>4.2890714469586561E-2</v>
      </c>
      <c r="J5423" s="92">
        <v>4.4844812321656366E-2</v>
      </c>
    </row>
    <row r="5424" spans="3:10" x14ac:dyDescent="0.25">
      <c r="C5424" s="84">
        <v>2.8601928339956739E-2</v>
      </c>
      <c r="D5424" s="91">
        <v>3.1767479370489494E-2</v>
      </c>
      <c r="E5424" s="91">
        <v>3.4002600682435942E-2</v>
      </c>
      <c r="F5424" s="91">
        <v>3.5761225746860234E-2</v>
      </c>
      <c r="G5424" s="92">
        <v>3.7351027160359006E-2</v>
      </c>
      <c r="H5424" s="92">
        <v>3.8726101112066827E-2</v>
      </c>
      <c r="I5424" s="92">
        <v>4.0063535323238142E-2</v>
      </c>
      <c r="J5424" s="92">
        <v>4.1243149111643423E-2</v>
      </c>
    </row>
    <row r="5425" spans="3:10" x14ac:dyDescent="0.25">
      <c r="C5425" s="84">
        <v>4.5313988218739004E-3</v>
      </c>
      <c r="D5425" s="91">
        <v>7.5131208930746748E-3</v>
      </c>
      <c r="E5425" s="91">
        <v>1.0269425687125518E-2</v>
      </c>
      <c r="F5425" s="91">
        <v>1.243934805083546E-2</v>
      </c>
      <c r="G5425" s="92">
        <v>1.4002202027725785E-2</v>
      </c>
      <c r="H5425" s="92">
        <v>1.5009682392020204E-2</v>
      </c>
      <c r="I5425" s="92">
        <v>1.5656618556729174E-2</v>
      </c>
      <c r="J5425" s="92">
        <v>1.6022053748444277E-2</v>
      </c>
    </row>
    <row r="5426" spans="3:10" x14ac:dyDescent="0.25">
      <c r="C5426" s="84">
        <v>2.4794289237866984E-2</v>
      </c>
      <c r="D5426" s="91">
        <v>2.6304887391140973E-2</v>
      </c>
      <c r="E5426" s="91">
        <v>2.6726874551206474E-2</v>
      </c>
      <c r="F5426" s="91">
        <v>2.6734169578413541E-2</v>
      </c>
      <c r="G5426" s="92">
        <v>2.674489862527149E-2</v>
      </c>
      <c r="H5426" s="92">
        <v>2.6824921707000737E-2</v>
      </c>
      <c r="I5426" s="92">
        <v>2.7152617230976017E-2</v>
      </c>
      <c r="J5426" s="92">
        <v>2.7678597318145211E-2</v>
      </c>
    </row>
    <row r="5427" spans="3:10" x14ac:dyDescent="0.25">
      <c r="C5427" s="84">
        <v>2.8983044751575267E-2</v>
      </c>
      <c r="D5427" s="91">
        <v>2.8707323231408212E-2</v>
      </c>
      <c r="E5427" s="91">
        <v>2.7978696067964971E-2</v>
      </c>
      <c r="F5427" s="91">
        <v>2.7309088044492068E-2</v>
      </c>
      <c r="G5427" s="92">
        <v>2.6934775698617786E-2</v>
      </c>
      <c r="H5427" s="92">
        <v>2.6788098435036777E-2</v>
      </c>
      <c r="I5427" s="92">
        <v>2.696253391139888E-2</v>
      </c>
      <c r="J5427" s="92">
        <v>2.735352703907688E-2</v>
      </c>
    </row>
    <row r="5428" spans="3:10" x14ac:dyDescent="0.25">
      <c r="C5428" s="84">
        <v>7.8542959605970367E-3</v>
      </c>
      <c r="D5428" s="91">
        <v>1.1457039691677405E-2</v>
      </c>
      <c r="E5428" s="91">
        <v>1.4567357058750905E-2</v>
      </c>
      <c r="F5428" s="91">
        <v>1.6981090740614945E-2</v>
      </c>
      <c r="G5428" s="92">
        <v>1.8764117465225612E-2</v>
      </c>
      <c r="H5428" s="92">
        <v>1.9968008163554381E-2</v>
      </c>
      <c r="I5428" s="92">
        <v>2.0802248416208112E-2</v>
      </c>
      <c r="J5428" s="92">
        <v>2.1320871740297974E-2</v>
      </c>
    </row>
    <row r="5429" spans="3:10" x14ac:dyDescent="0.25">
      <c r="C5429" s="84">
        <v>7.9000341701045019E-3</v>
      </c>
      <c r="D5429" s="91">
        <v>1.0913079064143551E-2</v>
      </c>
      <c r="E5429" s="91">
        <v>1.3554348090840392E-2</v>
      </c>
      <c r="F5429" s="91">
        <v>1.5751151198125007E-2</v>
      </c>
      <c r="G5429" s="92">
        <v>1.7568369970349884E-2</v>
      </c>
      <c r="H5429" s="92">
        <v>1.9002075475249954E-2</v>
      </c>
      <c r="I5429" s="92">
        <v>2.0185490401760816E-2</v>
      </c>
      <c r="J5429" s="92">
        <v>2.1113718415805064E-2</v>
      </c>
    </row>
    <row r="5430" spans="3:10" x14ac:dyDescent="0.25">
      <c r="C5430" s="84">
        <v>6.166928915396238E-2</v>
      </c>
      <c r="D5430" s="91">
        <v>5.4159144008728961E-2</v>
      </c>
      <c r="E5430" s="91">
        <v>4.8319928812715268E-2</v>
      </c>
      <c r="F5430" s="91">
        <v>4.4055225988435504E-2</v>
      </c>
      <c r="G5430" s="92">
        <v>4.1079005712294073E-2</v>
      </c>
      <c r="H5430" s="92">
        <v>3.8874452716281871E-2</v>
      </c>
      <c r="I5430" s="92">
        <v>3.7331665259006518E-2</v>
      </c>
      <c r="J5430" s="92">
        <v>3.6146176247146236E-2</v>
      </c>
    </row>
    <row r="5431" spans="3:10" x14ac:dyDescent="0.25">
      <c r="C5431" s="84">
        <v>1.3441823557546747E-2</v>
      </c>
      <c r="D5431" s="91">
        <v>1.8834813077724534E-2</v>
      </c>
      <c r="E5431" s="91">
        <v>2.3149467183266399E-2</v>
      </c>
      <c r="F5431" s="91">
        <v>2.6238502890193673E-2</v>
      </c>
      <c r="G5431" s="92">
        <v>2.829977607418508E-2</v>
      </c>
      <c r="H5431" s="92">
        <v>2.9426879493053077E-2</v>
      </c>
      <c r="I5431" s="92">
        <v>2.9904987974926453E-2</v>
      </c>
      <c r="J5431" s="92">
        <v>2.978157280828287E-2</v>
      </c>
    </row>
    <row r="5432" spans="3:10" x14ac:dyDescent="0.25">
      <c r="C5432" s="84">
        <v>1.1115951177708566E-3</v>
      </c>
      <c r="D5432" s="91">
        <v>2.2952649549140211E-3</v>
      </c>
      <c r="E5432" s="91">
        <v>3.8632568618815573E-3</v>
      </c>
      <c r="F5432" s="91">
        <v>5.6372554333960229E-3</v>
      </c>
      <c r="G5432" s="92">
        <v>7.4548613255771574E-3</v>
      </c>
      <c r="H5432" s="92">
        <v>9.1728181236544696E-3</v>
      </c>
      <c r="I5432" s="92">
        <v>1.0777250264922811E-2</v>
      </c>
      <c r="J5432" s="92">
        <v>1.2249112685338074E-2</v>
      </c>
    </row>
    <row r="5433" spans="3:10" x14ac:dyDescent="0.25">
      <c r="C5433" s="84">
        <v>5.8970604891218541E-3</v>
      </c>
      <c r="D5433" s="91">
        <v>9.5343061398391708E-3</v>
      </c>
      <c r="E5433" s="91">
        <v>1.3089559310581951E-2</v>
      </c>
      <c r="F5433" s="91">
        <v>1.6204372895443006E-2</v>
      </c>
      <c r="G5433" s="92">
        <v>1.8821576901346147E-2</v>
      </c>
      <c r="H5433" s="92">
        <v>2.0919868376616892E-2</v>
      </c>
      <c r="I5433" s="92">
        <v>2.2668578600432334E-2</v>
      </c>
      <c r="J5433" s="92">
        <v>2.409181815929853E-2</v>
      </c>
    </row>
    <row r="5434" spans="3:10" x14ac:dyDescent="0.25">
      <c r="C5434" s="84">
        <v>1.2012357714768624E-3</v>
      </c>
      <c r="D5434" s="91">
        <v>2.0787191760704956E-3</v>
      </c>
      <c r="E5434" s="91">
        <v>3.1387667457643295E-3</v>
      </c>
      <c r="F5434" s="91">
        <v>4.3036302070143346E-3</v>
      </c>
      <c r="G5434" s="92">
        <v>5.5161745969435809E-3</v>
      </c>
      <c r="H5434" s="92">
        <v>6.7151707663722577E-3</v>
      </c>
      <c r="I5434" s="92">
        <v>7.9121419266479625E-3</v>
      </c>
      <c r="J5434" s="92">
        <v>9.0975267409248023E-3</v>
      </c>
    </row>
    <row r="5435" spans="3:10" x14ac:dyDescent="0.25">
      <c r="C5435" s="84">
        <v>1.9001584911981759E-2</v>
      </c>
      <c r="D5435" s="91">
        <v>2.262901507916833E-2</v>
      </c>
      <c r="E5435" s="91">
        <v>2.495471822854084E-2</v>
      </c>
      <c r="F5435" s="91">
        <v>2.6451592419065122E-2</v>
      </c>
      <c r="G5435" s="92">
        <v>2.7570938531984033E-2</v>
      </c>
      <c r="H5435" s="92">
        <v>2.8467269802548583E-2</v>
      </c>
      <c r="I5435" s="92">
        <v>2.9404088917413584E-2</v>
      </c>
      <c r="J5435" s="92">
        <v>3.038140316049948E-2</v>
      </c>
    </row>
    <row r="5436" spans="3:10" x14ac:dyDescent="0.25">
      <c r="C5436" s="84">
        <v>1.1714910174663265E-2</v>
      </c>
      <c r="D5436" s="91">
        <v>1.5159944797378051E-2</v>
      </c>
      <c r="E5436" s="91">
        <v>1.7773560288639769E-2</v>
      </c>
      <c r="F5436" s="91">
        <v>1.9668405857890529E-2</v>
      </c>
      <c r="G5436" s="92">
        <v>2.1095231295469193E-2</v>
      </c>
      <c r="H5436" s="92">
        <v>2.2169510733926867E-2</v>
      </c>
      <c r="I5436" s="92">
        <v>2.3128431387237695E-2</v>
      </c>
      <c r="J5436" s="92">
        <v>2.401728525304616E-2</v>
      </c>
    </row>
    <row r="5437" spans="3:10" x14ac:dyDescent="0.25">
      <c r="C5437" s="84">
        <v>1.2983112260991778E-2</v>
      </c>
      <c r="D5437" s="91">
        <v>1.640655123596307E-2</v>
      </c>
      <c r="E5437" s="91">
        <v>1.934137438471949E-2</v>
      </c>
      <c r="F5437" s="91">
        <v>2.1801344965166416E-2</v>
      </c>
      <c r="G5437" s="92">
        <v>2.3892071913984111E-2</v>
      </c>
      <c r="H5437" s="92">
        <v>2.5605186986743904E-2</v>
      </c>
      <c r="I5437" s="92">
        <v>2.7128160404399627E-2</v>
      </c>
      <c r="J5437" s="92">
        <v>2.8470574522200046E-2</v>
      </c>
    </row>
    <row r="5438" spans="3:10" x14ac:dyDescent="0.25">
      <c r="C5438" s="84">
        <v>6.68835574133463E-3</v>
      </c>
      <c r="D5438" s="91">
        <v>9.0864583092753453E-3</v>
      </c>
      <c r="E5438" s="91">
        <v>1.1137611904057366E-2</v>
      </c>
      <c r="F5438" s="91">
        <v>1.2816084639685581E-2</v>
      </c>
      <c r="G5438" s="92">
        <v>1.421359774714331E-2</v>
      </c>
      <c r="H5438" s="92">
        <v>1.5369527980005069E-2</v>
      </c>
      <c r="I5438" s="92">
        <v>1.643623150286443E-2</v>
      </c>
      <c r="J5438" s="92">
        <v>1.7454851317372681E-2</v>
      </c>
    </row>
    <row r="5439" spans="3:10" x14ac:dyDescent="0.25">
      <c r="C5439" s="84">
        <v>1.4087034460486951E-2</v>
      </c>
      <c r="D5439" s="91">
        <v>1.8756874344569137E-2</v>
      </c>
      <c r="E5439" s="91">
        <v>2.2690697585305956E-2</v>
      </c>
      <c r="F5439" s="91">
        <v>2.5879057135044358E-2</v>
      </c>
      <c r="G5439" s="92">
        <v>2.8488318904820953E-2</v>
      </c>
      <c r="H5439" s="92">
        <v>3.0535804459882691E-2</v>
      </c>
      <c r="I5439" s="92">
        <v>3.2239033731340731E-2</v>
      </c>
      <c r="J5439" s="92">
        <v>3.3580895969614909E-2</v>
      </c>
    </row>
    <row r="5440" spans="3:10" x14ac:dyDescent="0.25">
      <c r="C5440" s="84">
        <v>4.7279072974886404E-3</v>
      </c>
      <c r="D5440" s="91">
        <v>7.825151162297813E-3</v>
      </c>
      <c r="E5440" s="91">
        <v>1.0979613225419075E-2</v>
      </c>
      <c r="F5440" s="91">
        <v>1.3861514181368231E-2</v>
      </c>
      <c r="G5440" s="92">
        <v>1.6376063831248087E-2</v>
      </c>
      <c r="H5440" s="92">
        <v>1.8462377684122882E-2</v>
      </c>
      <c r="I5440" s="92">
        <v>2.0241650990141805E-2</v>
      </c>
      <c r="J5440" s="92">
        <v>2.1726178671778604E-2</v>
      </c>
    </row>
    <row r="5441" spans="3:10" x14ac:dyDescent="0.25">
      <c r="C5441" s="84">
        <v>8.1112134967795992E-3</v>
      </c>
      <c r="D5441" s="91">
        <v>1.3361527531481036E-2</v>
      </c>
      <c r="E5441" s="91">
        <v>1.8389319649539587E-2</v>
      </c>
      <c r="F5441" s="91">
        <v>2.2554642161493402E-2</v>
      </c>
      <c r="G5441" s="92">
        <v>2.572971729424485E-2</v>
      </c>
      <c r="H5441" s="92">
        <v>2.7902883744996984E-2</v>
      </c>
      <c r="I5441" s="92">
        <v>2.9354387794004032E-2</v>
      </c>
      <c r="J5441" s="92">
        <v>3.0183747866996357E-2</v>
      </c>
    </row>
    <row r="5442" spans="3:10" x14ac:dyDescent="0.25">
      <c r="C5442" s="84">
        <v>2.0284096985700363E-2</v>
      </c>
      <c r="D5442" s="91">
        <v>2.3267278379902157E-2</v>
      </c>
      <c r="E5442" s="91">
        <v>2.5319035720256206E-2</v>
      </c>
      <c r="F5442" s="91">
        <v>2.6757931918391084E-2</v>
      </c>
      <c r="G5442" s="92">
        <v>2.7852105015999603E-2</v>
      </c>
      <c r="H5442" s="92">
        <v>2.8621735483684133E-2</v>
      </c>
      <c r="I5442" s="92">
        <v>2.9253975665250089E-2</v>
      </c>
      <c r="J5442" s="92">
        <v>2.9713460120915493E-2</v>
      </c>
    </row>
    <row r="5443" spans="3:10" x14ac:dyDescent="0.25">
      <c r="C5443" s="84">
        <v>4.1147577256228182E-2</v>
      </c>
      <c r="D5443" s="91">
        <v>4.3838848480697648E-2</v>
      </c>
      <c r="E5443" s="91">
        <v>4.4819983155520986E-2</v>
      </c>
      <c r="F5443" s="91">
        <v>4.4930156706364868E-2</v>
      </c>
      <c r="G5443" s="92">
        <v>4.4683301762255608E-2</v>
      </c>
      <c r="H5443" s="92">
        <v>4.4099767282441117E-2</v>
      </c>
      <c r="I5443" s="92">
        <v>4.3441053123852422E-2</v>
      </c>
      <c r="J5443" s="92">
        <v>4.2616253185837352E-2</v>
      </c>
    </row>
    <row r="5444" spans="3:10" x14ac:dyDescent="0.25">
      <c r="C5444" s="84">
        <v>1.054285628265924E-2</v>
      </c>
      <c r="D5444" s="91">
        <v>1.4091295173754109E-2</v>
      </c>
      <c r="E5444" s="91">
        <v>1.6976425918587171E-2</v>
      </c>
      <c r="F5444" s="91">
        <v>1.9246343977548284E-2</v>
      </c>
      <c r="G5444" s="92">
        <v>2.1113233185894378E-2</v>
      </c>
      <c r="H5444" s="92">
        <v>2.2674020792704346E-2</v>
      </c>
      <c r="I5444" s="92">
        <v>2.4155755102829503E-2</v>
      </c>
      <c r="J5444" s="92">
        <v>2.55903409240982E-2</v>
      </c>
    </row>
    <row r="5445" spans="3:10" x14ac:dyDescent="0.25">
      <c r="C5445" s="84">
        <v>4.5300509822137611E-2</v>
      </c>
      <c r="D5445" s="91">
        <v>4.9554439901960838E-2</v>
      </c>
      <c r="E5445" s="91">
        <v>5.0791023009028893E-2</v>
      </c>
      <c r="F5445" s="91">
        <v>5.0500434495328157E-2</v>
      </c>
      <c r="G5445" s="92">
        <v>4.9696145576711065E-2</v>
      </c>
      <c r="H5445" s="92">
        <v>4.8627592780079956E-2</v>
      </c>
      <c r="I5445" s="92">
        <v>4.7657869222458495E-2</v>
      </c>
      <c r="J5445" s="92">
        <v>4.667454352737866E-2</v>
      </c>
    </row>
    <row r="5446" spans="3:10" x14ac:dyDescent="0.25">
      <c r="C5446" s="84">
        <v>9.3213797116954971E-3</v>
      </c>
      <c r="D5446" s="91">
        <v>1.453148500720145E-2</v>
      </c>
      <c r="E5446" s="91">
        <v>1.9408936665514159E-2</v>
      </c>
      <c r="F5446" s="91">
        <v>2.3462439464153311E-2</v>
      </c>
      <c r="G5446" s="92">
        <v>2.6596464100009327E-2</v>
      </c>
      <c r="H5446" s="92">
        <v>2.8741786593362836E-2</v>
      </c>
      <c r="I5446" s="92">
        <v>3.0099787797768306E-2</v>
      </c>
      <c r="J5446" s="92">
        <v>3.0693843293633945E-2</v>
      </c>
    </row>
    <row r="5447" spans="3:10" x14ac:dyDescent="0.25">
      <c r="C5447" s="84">
        <v>4.1369807207710775E-3</v>
      </c>
      <c r="D5447" s="91">
        <v>7.5263165817801058E-3</v>
      </c>
      <c r="E5447" s="91">
        <v>1.1342852303531605E-2</v>
      </c>
      <c r="F5447" s="91">
        <v>1.5106250782247838E-2</v>
      </c>
      <c r="G5447" s="92">
        <v>1.8561970618889808E-2</v>
      </c>
      <c r="H5447" s="92">
        <v>2.1525181642111164E-2</v>
      </c>
      <c r="I5447" s="92">
        <v>2.4062690920459456E-2</v>
      </c>
      <c r="J5447" s="92">
        <v>2.6151351146221805E-2</v>
      </c>
    </row>
    <row r="5448" spans="3:10" x14ac:dyDescent="0.25">
      <c r="C5448" s="84">
        <v>4.1572903759613863E-3</v>
      </c>
      <c r="D5448" s="91">
        <v>7.1168474053870633E-3</v>
      </c>
      <c r="E5448" s="91">
        <v>1.0377215235944103E-2</v>
      </c>
      <c r="F5448" s="91">
        <v>1.3620359526464051E-2</v>
      </c>
      <c r="G5448" s="92">
        <v>1.671169325599952E-2</v>
      </c>
      <c r="H5448" s="92">
        <v>1.9551266987234743E-2</v>
      </c>
      <c r="I5448" s="92">
        <v>2.2245883215510714E-2</v>
      </c>
      <c r="J5448" s="92">
        <v>2.4803951037123351E-2</v>
      </c>
    </row>
    <row r="5449" spans="3:10" x14ac:dyDescent="0.25">
      <c r="C5449" s="84">
        <v>4.0851482581250598E-3</v>
      </c>
      <c r="D5449" s="91">
        <v>6.6609375227042371E-3</v>
      </c>
      <c r="E5449" s="91">
        <v>9.2712656818354933E-3</v>
      </c>
      <c r="F5449" s="91">
        <v>1.1640316580971E-2</v>
      </c>
      <c r="G5449" s="92">
        <v>1.3680943921998407E-2</v>
      </c>
      <c r="H5449" s="92">
        <v>1.5340944217956795E-2</v>
      </c>
      <c r="I5449" s="92">
        <v>1.6733139549473693E-2</v>
      </c>
      <c r="J5449" s="92">
        <v>1.7891471507716868E-2</v>
      </c>
    </row>
    <row r="5450" spans="3:10" x14ac:dyDescent="0.25">
      <c r="C5450" s="84">
        <v>3.5040731306704726E-3</v>
      </c>
      <c r="D5450" s="91">
        <v>6.19672945426996E-3</v>
      </c>
      <c r="E5450" s="91">
        <v>9.1863193288231563E-3</v>
      </c>
      <c r="F5450" s="91">
        <v>1.2097673947318269E-2</v>
      </c>
      <c r="G5450" s="92">
        <v>1.4727782995743278E-2</v>
      </c>
      <c r="H5450" s="92">
        <v>1.6932652400921528E-2</v>
      </c>
      <c r="I5450" s="92">
        <v>1.8776940353881007E-2</v>
      </c>
      <c r="J5450" s="92">
        <v>2.026069977539216E-2</v>
      </c>
    </row>
    <row r="5451" spans="3:10" x14ac:dyDescent="0.25">
      <c r="C5451" s="84">
        <v>6.4329339552721748E-3</v>
      </c>
      <c r="D5451" s="91">
        <v>1.0424640543662133E-2</v>
      </c>
      <c r="E5451" s="91">
        <v>1.4227545003606073E-2</v>
      </c>
      <c r="F5451" s="91">
        <v>1.740642914046979E-2</v>
      </c>
      <c r="G5451" s="92">
        <v>1.9903418621035649E-2</v>
      </c>
      <c r="H5451" s="92">
        <v>2.1734459529923367E-2</v>
      </c>
      <c r="I5451" s="92">
        <v>2.3131961956855872E-2</v>
      </c>
      <c r="J5451" s="92">
        <v>2.4180551279585905E-2</v>
      </c>
    </row>
    <row r="5452" spans="3:10" x14ac:dyDescent="0.25">
      <c r="C5452" s="84">
        <v>2.0898533595754762E-3</v>
      </c>
      <c r="D5452" s="91">
        <v>3.7498870248504098E-3</v>
      </c>
      <c r="E5452" s="91">
        <v>5.5500338637465034E-3</v>
      </c>
      <c r="F5452" s="91">
        <v>7.2136459183731261E-3</v>
      </c>
      <c r="G5452" s="92">
        <v>8.5960953039922027E-3</v>
      </c>
      <c r="H5452" s="92">
        <v>9.6170007616259955E-3</v>
      </c>
      <c r="I5452" s="92">
        <v>1.0336074631907607E-2</v>
      </c>
      <c r="J5452" s="92">
        <v>1.0785384427618158E-2</v>
      </c>
    </row>
    <row r="5453" spans="3:10" x14ac:dyDescent="0.25">
      <c r="C5453" s="84">
        <v>1.0835132269824466E-2</v>
      </c>
      <c r="D5453" s="91">
        <v>1.4760696273128386E-2</v>
      </c>
      <c r="E5453" s="91">
        <v>1.816181810256522E-2</v>
      </c>
      <c r="F5453" s="91">
        <v>2.1031317766758807E-2</v>
      </c>
      <c r="G5453" s="92">
        <v>2.3531653309020715E-2</v>
      </c>
      <c r="H5453" s="92">
        <v>2.5707551435293366E-2</v>
      </c>
      <c r="I5453" s="92">
        <v>2.7761535402852647E-2</v>
      </c>
      <c r="J5453" s="92">
        <v>2.9684438116152855E-2</v>
      </c>
    </row>
    <row r="5454" spans="3:10" x14ac:dyDescent="0.25">
      <c r="C5454" s="84">
        <v>1.6278166104206421E-2</v>
      </c>
      <c r="D5454" s="91">
        <v>2.0571079792921176E-2</v>
      </c>
      <c r="E5454" s="91">
        <v>2.3499538383201121E-2</v>
      </c>
      <c r="F5454" s="91">
        <v>2.5380229986677504E-2</v>
      </c>
      <c r="G5454" s="92">
        <v>2.6663811044174993E-2</v>
      </c>
      <c r="H5454" s="92">
        <v>2.756795541972263E-2</v>
      </c>
      <c r="I5454" s="92">
        <v>2.8422802923205284E-2</v>
      </c>
      <c r="J5454" s="92">
        <v>2.9299366914725348E-2</v>
      </c>
    </row>
    <row r="5455" spans="3:10" x14ac:dyDescent="0.25">
      <c r="C5455" s="84">
        <v>1.3582940164880031E-2</v>
      </c>
      <c r="D5455" s="91">
        <v>1.4094377522490199E-2</v>
      </c>
      <c r="E5455" s="91">
        <v>1.4295503796719322E-2</v>
      </c>
      <c r="F5455" s="91">
        <v>1.4356456047444148E-2</v>
      </c>
      <c r="G5455" s="92">
        <v>1.4380099840215575E-2</v>
      </c>
      <c r="H5455" s="92">
        <v>1.4344356936869753E-2</v>
      </c>
      <c r="I5455" s="92">
        <v>1.4327796034602431E-2</v>
      </c>
      <c r="J5455" s="92">
        <v>1.4308465494864562E-2</v>
      </c>
    </row>
    <row r="5456" spans="3:10" x14ac:dyDescent="0.25">
      <c r="C5456" s="84">
        <v>8.5426919717003849E-2</v>
      </c>
      <c r="D5456" s="91">
        <v>8.6749314113318265E-2</v>
      </c>
      <c r="E5456" s="91">
        <v>8.5434840732216133E-2</v>
      </c>
      <c r="F5456" s="91">
        <v>8.3612237972191666E-2</v>
      </c>
      <c r="G5456" s="92">
        <v>8.2359481432251747E-2</v>
      </c>
      <c r="H5456" s="92">
        <v>8.1620488009410852E-2</v>
      </c>
      <c r="I5456" s="92">
        <v>8.1687223361753283E-2</v>
      </c>
      <c r="J5456" s="92">
        <v>8.2147433495697267E-2</v>
      </c>
    </row>
    <row r="5457" spans="3:10" x14ac:dyDescent="0.25">
      <c r="C5457" s="84">
        <v>3.2777534754925508E-2</v>
      </c>
      <c r="D5457" s="91">
        <v>3.2989398459913631E-2</v>
      </c>
      <c r="E5457" s="91">
        <v>3.273475923075643E-2</v>
      </c>
      <c r="F5457" s="91">
        <v>3.2466373002021313E-2</v>
      </c>
      <c r="G5457" s="92">
        <v>3.2409270317254914E-2</v>
      </c>
      <c r="H5457" s="92">
        <v>3.2473326723630347E-2</v>
      </c>
      <c r="I5457" s="92">
        <v>3.2781070945873916E-2</v>
      </c>
      <c r="J5457" s="92">
        <v>3.3220670988757792E-2</v>
      </c>
    </row>
    <row r="5458" spans="3:10" x14ac:dyDescent="0.25">
      <c r="C5458" s="84">
        <v>2.259253110235241E-2</v>
      </c>
      <c r="D5458" s="91">
        <v>3.0622736665153451E-2</v>
      </c>
      <c r="E5458" s="91">
        <v>3.6452038235397617E-2</v>
      </c>
      <c r="F5458" s="91">
        <v>4.0262448827836757E-2</v>
      </c>
      <c r="G5458" s="92">
        <v>4.2698662022820556E-2</v>
      </c>
      <c r="H5458" s="92">
        <v>4.4100255024695598E-2</v>
      </c>
      <c r="I5458" s="92">
        <v>4.4971742480857495E-2</v>
      </c>
      <c r="J5458" s="92">
        <v>4.5373701163671516E-2</v>
      </c>
    </row>
    <row r="5459" spans="3:10" x14ac:dyDescent="0.25">
      <c r="C5459" s="84">
        <v>1.3361835737869096E-2</v>
      </c>
      <c r="D5459" s="91">
        <v>1.6750367468853077E-2</v>
      </c>
      <c r="E5459" s="91">
        <v>1.9138974664733119E-2</v>
      </c>
      <c r="F5459" s="91">
        <v>2.0695205333135118E-2</v>
      </c>
      <c r="G5459" s="92">
        <v>2.1678581037300981E-2</v>
      </c>
      <c r="H5459" s="92">
        <v>2.2182069894819387E-2</v>
      </c>
      <c r="I5459" s="92">
        <v>2.2417320412885529E-2</v>
      </c>
      <c r="J5459" s="92">
        <v>2.2408098179932331E-2</v>
      </c>
    </row>
    <row r="5460" spans="3:10" x14ac:dyDescent="0.25">
      <c r="C5460" s="84">
        <v>1.6867504692877892E-2</v>
      </c>
      <c r="D5460" s="91">
        <v>1.9839687339124272E-2</v>
      </c>
      <c r="E5460" s="91">
        <v>2.1678793561326314E-2</v>
      </c>
      <c r="F5460" s="91">
        <v>2.2726692384594044E-2</v>
      </c>
      <c r="G5460" s="92">
        <v>2.3304810845624302E-2</v>
      </c>
      <c r="H5460" s="92">
        <v>2.3501660229493043E-2</v>
      </c>
      <c r="I5460" s="92">
        <v>2.351883530345002E-2</v>
      </c>
      <c r="J5460" s="92">
        <v>2.3358584844981253E-2</v>
      </c>
    </row>
    <row r="5461" spans="3:10" x14ac:dyDescent="0.25">
      <c r="C5461" s="84">
        <v>4.7907346495118068E-3</v>
      </c>
      <c r="D5461" s="91">
        <v>8.4386732507271255E-3</v>
      </c>
      <c r="E5461" s="91">
        <v>1.2212117154838423E-2</v>
      </c>
      <c r="F5461" s="91">
        <v>1.5590233522147685E-2</v>
      </c>
      <c r="G5461" s="92">
        <v>1.8421682539552276E-2</v>
      </c>
      <c r="H5461" s="92">
        <v>2.0675977020187745E-2</v>
      </c>
      <c r="I5461" s="92">
        <v>2.2558294735084975E-2</v>
      </c>
      <c r="J5461" s="92">
        <v>2.4148490243036246E-2</v>
      </c>
    </row>
    <row r="5462" spans="3:10" x14ac:dyDescent="0.25">
      <c r="C5462" s="84">
        <v>1.0825309997742331E-2</v>
      </c>
      <c r="D5462" s="91">
        <v>1.3874311171361363E-2</v>
      </c>
      <c r="E5462" s="91">
        <v>1.6320675327768496E-2</v>
      </c>
      <c r="F5462" s="91">
        <v>1.8233829724991775E-2</v>
      </c>
      <c r="G5462" s="92">
        <v>1.9774393170647796E-2</v>
      </c>
      <c r="H5462" s="92">
        <v>2.0981228353581162E-2</v>
      </c>
      <c r="I5462" s="92">
        <v>2.2024872206973609E-2</v>
      </c>
      <c r="J5462" s="92">
        <v>2.2911766746106142E-2</v>
      </c>
    </row>
    <row r="5463" spans="3:10" x14ac:dyDescent="0.25">
      <c r="C5463" s="84">
        <v>4.4912305674905978E-2</v>
      </c>
      <c r="D5463" s="91">
        <v>5.1168810235001194E-2</v>
      </c>
      <c r="E5463" s="91">
        <v>5.3833209916890813E-2</v>
      </c>
      <c r="F5463" s="91">
        <v>5.431679828763103E-2</v>
      </c>
      <c r="G5463" s="92">
        <v>5.377628595673048E-2</v>
      </c>
      <c r="H5463" s="92">
        <v>5.2611854487056846E-2</v>
      </c>
      <c r="I5463" s="92">
        <v>5.1337831583614178E-2</v>
      </c>
      <c r="J5463" s="92">
        <v>4.9928917745149119E-2</v>
      </c>
    </row>
    <row r="5464" spans="3:10" x14ac:dyDescent="0.25">
      <c r="C5464" s="84">
        <v>5.7744610737330143E-3</v>
      </c>
      <c r="D5464" s="91">
        <v>8.6638264274594545E-3</v>
      </c>
      <c r="E5464" s="91">
        <v>1.1216009239415065E-2</v>
      </c>
      <c r="F5464" s="91">
        <v>1.3239954699582356E-2</v>
      </c>
      <c r="G5464" s="92">
        <v>1.4783215147359249E-2</v>
      </c>
      <c r="H5464" s="92">
        <v>1.5897952381156474E-2</v>
      </c>
      <c r="I5464" s="92">
        <v>1.6767917742558976E-2</v>
      </c>
      <c r="J5464" s="92">
        <v>1.7457264958889735E-2</v>
      </c>
    </row>
    <row r="5465" spans="3:10" x14ac:dyDescent="0.25">
      <c r="C5465" s="84">
        <v>4.0553863509726175E-3</v>
      </c>
      <c r="D5465" s="91">
        <v>6.7472673263491807E-3</v>
      </c>
      <c r="E5465" s="91">
        <v>9.7089566314108294E-3</v>
      </c>
      <c r="F5465" s="91">
        <v>1.2638518323883073E-2</v>
      </c>
      <c r="G5465" s="92">
        <v>1.534515341346002E-2</v>
      </c>
      <c r="H5465" s="92">
        <v>1.7644500878954479E-2</v>
      </c>
      <c r="I5465" s="92">
        <v>1.955014879424536E-2</v>
      </c>
      <c r="J5465" s="92">
        <v>2.1015911889587822E-2</v>
      </c>
    </row>
    <row r="5466" spans="3:10" x14ac:dyDescent="0.25">
      <c r="C5466" s="84">
        <v>4.4677214576964872E-2</v>
      </c>
      <c r="D5466" s="91">
        <v>4.9977054294151543E-2</v>
      </c>
      <c r="E5466" s="91">
        <v>5.2192187561648791E-2</v>
      </c>
      <c r="F5466" s="91">
        <v>5.2547937311792123E-2</v>
      </c>
      <c r="G5466" s="92">
        <v>5.2017193047071676E-2</v>
      </c>
      <c r="H5466" s="92">
        <v>5.0913469466039168E-2</v>
      </c>
      <c r="I5466" s="92">
        <v>4.972169342862004E-2</v>
      </c>
      <c r="J5466" s="92">
        <v>4.843786570177662E-2</v>
      </c>
    </row>
    <row r="5467" spans="3:10" x14ac:dyDescent="0.25">
      <c r="C5467" s="84">
        <v>6.1779422097573124E-2</v>
      </c>
      <c r="D5467" s="91">
        <v>5.9872936374370342E-2</v>
      </c>
      <c r="E5467" s="91">
        <v>5.5574742619419561E-2</v>
      </c>
      <c r="F5467" s="91">
        <v>5.0748746577537029E-2</v>
      </c>
      <c r="G5467" s="92">
        <v>4.6227678954694686E-2</v>
      </c>
      <c r="H5467" s="92">
        <v>4.2018154214531311E-2</v>
      </c>
      <c r="I5467" s="92">
        <v>3.8292161224327326E-2</v>
      </c>
      <c r="J5467" s="92">
        <v>3.4884104065722267E-2</v>
      </c>
    </row>
    <row r="5468" spans="3:10" x14ac:dyDescent="0.25">
      <c r="C5468" s="84">
        <v>1.8216833307688616E-2</v>
      </c>
      <c r="D5468" s="91">
        <v>2.3541031224094549E-2</v>
      </c>
      <c r="E5468" s="91">
        <v>2.7173219986853757E-2</v>
      </c>
      <c r="F5468" s="91">
        <v>2.935721361848706E-2</v>
      </c>
      <c r="G5468" s="92">
        <v>3.057559439506316E-2</v>
      </c>
      <c r="H5468" s="92">
        <v>3.106759413427751E-2</v>
      </c>
      <c r="I5468" s="92">
        <v>3.1193200917894209E-2</v>
      </c>
      <c r="J5468" s="92">
        <v>3.1003404626126194E-2</v>
      </c>
    </row>
    <row r="5469" spans="3:10" x14ac:dyDescent="0.25">
      <c r="C5469" s="84">
        <v>4.6688655249842318E-3</v>
      </c>
      <c r="D5469" s="91">
        <v>8.2683043293832297E-3</v>
      </c>
      <c r="E5469" s="91">
        <v>1.2133227723082465E-2</v>
      </c>
      <c r="F5469" s="91">
        <v>1.5728148343550279E-2</v>
      </c>
      <c r="G5469" s="92">
        <v>1.8818786256259847E-2</v>
      </c>
      <c r="H5469" s="92">
        <v>2.1284113966556967E-2</v>
      </c>
      <c r="I5469" s="92">
        <v>2.3266129212398363E-2</v>
      </c>
      <c r="J5469" s="92">
        <v>2.480265743565704E-2</v>
      </c>
    </row>
    <row r="5470" spans="3:10" x14ac:dyDescent="0.25">
      <c r="C5470" s="84">
        <v>2.3717480615859793E-3</v>
      </c>
      <c r="D5470" s="91">
        <v>4.6293936855756309E-3</v>
      </c>
      <c r="E5470" s="91">
        <v>7.2324712099911068E-3</v>
      </c>
      <c r="F5470" s="91">
        <v>9.7894892033879612E-3</v>
      </c>
      <c r="G5470" s="92">
        <v>1.2109342867293899E-2</v>
      </c>
      <c r="H5470" s="92">
        <v>1.4096864090157257E-2</v>
      </c>
      <c r="I5470" s="92">
        <v>1.5841585991222762E-2</v>
      </c>
      <c r="J5470" s="92">
        <v>1.7371814997280806E-2</v>
      </c>
    </row>
    <row r="5471" spans="3:10" x14ac:dyDescent="0.25">
      <c r="C5471" s="84">
        <v>2.0496159224041169E-3</v>
      </c>
      <c r="D5471" s="91">
        <v>3.8998560000639451E-3</v>
      </c>
      <c r="E5471" s="91">
        <v>6.1151531103274034E-3</v>
      </c>
      <c r="F5471" s="91">
        <v>8.4082676983126981E-3</v>
      </c>
      <c r="G5471" s="92">
        <v>1.0583106687484498E-2</v>
      </c>
      <c r="H5471" s="92">
        <v>1.2489188959612032E-2</v>
      </c>
      <c r="I5471" s="92">
        <v>1.4144886920290724E-2</v>
      </c>
      <c r="J5471" s="92">
        <v>1.5541310643586048E-2</v>
      </c>
    </row>
    <row r="5472" spans="3:10" x14ac:dyDescent="0.25">
      <c r="C5472" s="84">
        <v>1.1981931247961796E-3</v>
      </c>
      <c r="D5472" s="91">
        <v>2.7644944809370169E-3</v>
      </c>
      <c r="E5472" s="91">
        <v>4.8712409479264255E-3</v>
      </c>
      <c r="F5472" s="91">
        <v>7.1615033568010128E-3</v>
      </c>
      <c r="G5472" s="92">
        <v>9.3336473044846532E-3</v>
      </c>
      <c r="H5472" s="92">
        <v>1.1171169659522388E-2</v>
      </c>
      <c r="I5472" s="92">
        <v>1.265563023843962E-2</v>
      </c>
      <c r="J5472" s="92">
        <v>1.3774705704118383E-2</v>
      </c>
    </row>
    <row r="5473" spans="3:10" x14ac:dyDescent="0.25">
      <c r="C5473" s="84">
        <v>2.1978697207445844E-2</v>
      </c>
      <c r="D5473" s="91">
        <v>2.6490567930759188E-2</v>
      </c>
      <c r="E5473" s="91">
        <v>2.9829186346375238E-2</v>
      </c>
      <c r="F5473" s="91">
        <v>3.239256147463581E-2</v>
      </c>
      <c r="G5473" s="92">
        <v>3.4585027442826564E-2</v>
      </c>
      <c r="H5473" s="92">
        <v>3.6495523315121951E-2</v>
      </c>
      <c r="I5473" s="92">
        <v>3.8383501198969647E-2</v>
      </c>
      <c r="J5473" s="92">
        <v>4.0182745021597112E-2</v>
      </c>
    </row>
    <row r="5474" spans="3:10" x14ac:dyDescent="0.25">
      <c r="C5474" s="84">
        <v>3.267996179730876E-3</v>
      </c>
      <c r="D5474" s="91">
        <v>5.0294530847653836E-3</v>
      </c>
      <c r="E5474" s="91">
        <v>6.7317322213767614E-3</v>
      </c>
      <c r="F5474" s="91">
        <v>8.2216165844395082E-3</v>
      </c>
      <c r="G5474" s="92">
        <v>9.4683024223956892E-3</v>
      </c>
      <c r="H5474" s="92">
        <v>1.045513063205949E-2</v>
      </c>
      <c r="I5474" s="92">
        <v>1.1273383481578792E-2</v>
      </c>
      <c r="J5474" s="92">
        <v>1.1956668073354498E-2</v>
      </c>
    </row>
    <row r="5475" spans="3:10" x14ac:dyDescent="0.25">
      <c r="C5475" s="84">
        <v>3.989789002041332E-3</v>
      </c>
      <c r="D5475" s="91">
        <v>6.9616208567289343E-3</v>
      </c>
      <c r="E5475" s="91">
        <v>1.0207575606813381E-2</v>
      </c>
      <c r="F5475" s="91">
        <v>1.3338905179614632E-2</v>
      </c>
      <c r="G5475" s="92">
        <v>1.6158180547168319E-2</v>
      </c>
      <c r="H5475" s="92">
        <v>1.8517782226409985E-2</v>
      </c>
      <c r="I5475" s="92">
        <v>2.0485904113967772E-2</v>
      </c>
      <c r="J5475" s="92">
        <v>2.2057061952842322E-2</v>
      </c>
    </row>
    <row r="5476" spans="3:10" x14ac:dyDescent="0.25">
      <c r="C5476" s="84">
        <v>3.0822496330937144E-2</v>
      </c>
      <c r="D5476" s="91">
        <v>3.0558888558235204E-2</v>
      </c>
      <c r="E5476" s="91">
        <v>3.0469914868454961E-2</v>
      </c>
      <c r="F5476" s="91">
        <v>3.0629411596604181E-2</v>
      </c>
      <c r="G5476" s="92">
        <v>3.1048003223524172E-2</v>
      </c>
      <c r="H5476" s="92">
        <v>3.1536858179504031E-2</v>
      </c>
      <c r="I5476" s="92">
        <v>3.2167115690171923E-2</v>
      </c>
      <c r="J5476" s="92">
        <v>3.2810660835735597E-2</v>
      </c>
    </row>
    <row r="5477" spans="3:10" x14ac:dyDescent="0.25">
      <c r="C5477" s="84">
        <v>2.2963101539664861E-2</v>
      </c>
      <c r="D5477" s="91">
        <v>2.7174501665185261E-2</v>
      </c>
      <c r="E5477" s="91">
        <v>2.9843900629452073E-2</v>
      </c>
      <c r="F5477" s="91">
        <v>3.1527092172072634E-2</v>
      </c>
      <c r="G5477" s="92">
        <v>3.2747676139541326E-2</v>
      </c>
      <c r="H5477" s="92">
        <v>3.3678135697832512E-2</v>
      </c>
      <c r="I5477" s="92">
        <v>3.4621786280446189E-2</v>
      </c>
      <c r="J5477" s="92">
        <v>3.5569589254792609E-2</v>
      </c>
    </row>
    <row r="5478" spans="3:10" x14ac:dyDescent="0.25">
      <c r="C5478" s="84">
        <v>4.7066311450406533E-3</v>
      </c>
      <c r="D5478" s="91">
        <v>7.2985590151986249E-3</v>
      </c>
      <c r="E5478" s="91">
        <v>9.8610609116888022E-3</v>
      </c>
      <c r="F5478" s="91">
        <v>1.2208876854466207E-2</v>
      </c>
      <c r="G5478" s="92">
        <v>1.4317822377111402E-2</v>
      </c>
      <c r="H5478" s="92">
        <v>1.6155802065828905E-2</v>
      </c>
      <c r="I5478" s="92">
        <v>1.7831477722760052E-2</v>
      </c>
      <c r="J5478" s="92">
        <v>1.9351284773133394E-2</v>
      </c>
    </row>
    <row r="5479" spans="3:10" x14ac:dyDescent="0.25">
      <c r="C5479" s="84">
        <v>1.7245577424309263E-2</v>
      </c>
      <c r="D5479" s="91">
        <v>2.150342586042028E-2</v>
      </c>
      <c r="E5479" s="91">
        <v>2.4779405727788736E-2</v>
      </c>
      <c r="F5479" s="91">
        <v>2.72708155077061E-2</v>
      </c>
      <c r="G5479" s="92">
        <v>2.9240494247395412E-2</v>
      </c>
      <c r="H5479" s="92">
        <v>3.0719572633130132E-2</v>
      </c>
      <c r="I5479" s="92">
        <v>3.1903627866283236E-2</v>
      </c>
      <c r="J5479" s="92">
        <v>3.27326669204583E-2</v>
      </c>
    </row>
    <row r="5480" spans="3:10" x14ac:dyDescent="0.25">
      <c r="C5480" s="84">
        <v>2.4187785493962881E-2</v>
      </c>
      <c r="D5480" s="91">
        <v>3.0757931133274026E-2</v>
      </c>
      <c r="E5480" s="91">
        <v>3.456778444936405E-2</v>
      </c>
      <c r="F5480" s="91">
        <v>3.6230038313122721E-2</v>
      </c>
      <c r="G5480" s="92">
        <v>3.6570182527772041E-2</v>
      </c>
      <c r="H5480" s="92">
        <v>3.5987937063836184E-2</v>
      </c>
      <c r="I5480" s="92">
        <v>3.4949335234685269E-2</v>
      </c>
      <c r="J5480" s="92">
        <v>3.3536190779556149E-2</v>
      </c>
    </row>
    <row r="5481" spans="3:10" x14ac:dyDescent="0.25">
      <c r="C5481" s="84">
        <v>1.8365370586033599E-2</v>
      </c>
      <c r="D5481" s="91">
        <v>2.4231205436262952E-2</v>
      </c>
      <c r="E5481" s="91">
        <v>2.8728573933631089E-2</v>
      </c>
      <c r="F5481" s="91">
        <v>3.195820549918816E-2</v>
      </c>
      <c r="G5481" s="92">
        <v>3.4285215243215476E-2</v>
      </c>
      <c r="H5481" s="92">
        <v>3.5863796397709091E-2</v>
      </c>
      <c r="I5481" s="92">
        <v>3.7038977024818759E-2</v>
      </c>
      <c r="J5481" s="92">
        <v>3.7835245257831801E-2</v>
      </c>
    </row>
    <row r="5482" spans="3:10" x14ac:dyDescent="0.25">
      <c r="C5482" s="84">
        <v>5.6697981820948481E-3</v>
      </c>
      <c r="D5482" s="91">
        <v>9.1599439754194833E-3</v>
      </c>
      <c r="E5482" s="91">
        <v>1.2882740495838643E-2</v>
      </c>
      <c r="F5482" s="91">
        <v>1.6507583757141578E-2</v>
      </c>
      <c r="G5482" s="92">
        <v>1.9876322335516929E-2</v>
      </c>
      <c r="H5482" s="92">
        <v>2.2832426858752877E-2</v>
      </c>
      <c r="I5482" s="92">
        <v>2.5448644049434314E-2</v>
      </c>
      <c r="J5482" s="92">
        <v>2.7685524236457662E-2</v>
      </c>
    </row>
    <row r="5483" spans="3:10" x14ac:dyDescent="0.25">
      <c r="C5483" s="84">
        <v>2.3912171728904786E-3</v>
      </c>
      <c r="D5483" s="91">
        <v>4.2474431748824168E-3</v>
      </c>
      <c r="E5483" s="91">
        <v>6.301368662891417E-3</v>
      </c>
      <c r="F5483" s="91">
        <v>8.3122505976222921E-3</v>
      </c>
      <c r="G5483" s="92">
        <v>1.0166695625220167E-2</v>
      </c>
      <c r="H5483" s="92">
        <v>1.1783714700562942E-2</v>
      </c>
      <c r="I5483" s="92">
        <v>1.321115820936147E-2</v>
      </c>
      <c r="J5483" s="92">
        <v>1.4437464976010181E-2</v>
      </c>
    </row>
    <row r="5484" spans="3:10" x14ac:dyDescent="0.25">
      <c r="C5484" s="84">
        <v>1.0025213271513367E-2</v>
      </c>
      <c r="D5484" s="91">
        <v>1.3143339197983465E-2</v>
      </c>
      <c r="E5484" s="91">
        <v>1.559337593349799E-2</v>
      </c>
      <c r="F5484" s="91">
        <v>1.7478337660791925E-2</v>
      </c>
      <c r="G5484" s="92">
        <v>1.9020140644551976E-2</v>
      </c>
      <c r="H5484" s="92">
        <v>2.0314067741111563E-2</v>
      </c>
      <c r="I5484" s="92">
        <v>2.1563480114411098E-2</v>
      </c>
      <c r="J5484" s="92">
        <v>2.2797714308917669E-2</v>
      </c>
    </row>
    <row r="5485" spans="3:10" x14ac:dyDescent="0.25">
      <c r="C5485" s="84">
        <v>2.2603355793791486E-2</v>
      </c>
      <c r="D5485" s="91">
        <v>3.0457772295027857E-2</v>
      </c>
      <c r="E5485" s="91">
        <v>3.6344976914076323E-2</v>
      </c>
      <c r="F5485" s="91">
        <v>4.0272275275693784E-2</v>
      </c>
      <c r="G5485" s="92">
        <v>4.2699033827724955E-2</v>
      </c>
      <c r="H5485" s="92">
        <v>4.3862613219608153E-2</v>
      </c>
      <c r="I5485" s="92">
        <v>4.4244117818045568E-2</v>
      </c>
      <c r="J5485" s="92">
        <v>4.3932464849798909E-2</v>
      </c>
    </row>
    <row r="5486" spans="3:10" x14ac:dyDescent="0.25">
      <c r="C5486" s="84">
        <v>3.3879778417097812E-3</v>
      </c>
      <c r="D5486" s="91">
        <v>5.1152212422382395E-3</v>
      </c>
      <c r="E5486" s="91">
        <v>6.7946991701891999E-3</v>
      </c>
      <c r="F5486" s="91">
        <v>8.3117817819174395E-3</v>
      </c>
      <c r="G5486" s="92">
        <v>9.6599059832031351E-3</v>
      </c>
      <c r="H5486" s="92">
        <v>1.0832982383790071E-2</v>
      </c>
      <c r="I5486" s="92">
        <v>1.1927657132279319E-2</v>
      </c>
      <c r="J5486" s="92">
        <v>1.2978188189244965E-2</v>
      </c>
    </row>
    <row r="5487" spans="3:10" x14ac:dyDescent="0.25">
      <c r="C5487" s="84">
        <v>3.2220772514864507E-2</v>
      </c>
      <c r="D5487" s="91">
        <v>3.7875702798041547E-2</v>
      </c>
      <c r="E5487" s="91">
        <v>4.1713073407639842E-2</v>
      </c>
      <c r="F5487" s="91">
        <v>4.4358585819414625E-2</v>
      </c>
      <c r="G5487" s="92">
        <v>4.6375067820657E-2</v>
      </c>
      <c r="H5487" s="92">
        <v>4.7867614798028112E-2</v>
      </c>
      <c r="I5487" s="92">
        <v>4.916591432060783E-2</v>
      </c>
      <c r="J5487" s="92">
        <v>5.0184772238928817E-2</v>
      </c>
    </row>
    <row r="5488" spans="3:10" x14ac:dyDescent="0.25">
      <c r="C5488" s="84">
        <v>8.7399072128604097E-3</v>
      </c>
      <c r="D5488" s="91">
        <v>1.2712610594099781E-2</v>
      </c>
      <c r="E5488" s="91">
        <v>1.6224177040388296E-2</v>
      </c>
      <c r="F5488" s="91">
        <v>1.9033479057938806E-2</v>
      </c>
      <c r="G5488" s="92">
        <v>2.1170606228836999E-2</v>
      </c>
      <c r="H5488" s="92">
        <v>2.2653165873468713E-2</v>
      </c>
      <c r="I5488" s="92">
        <v>2.3693201335045714E-2</v>
      </c>
      <c r="J5488" s="92">
        <v>2.4340758963625215E-2</v>
      </c>
    </row>
    <row r="5489" spans="3:10" x14ac:dyDescent="0.25">
      <c r="C5489" s="84">
        <v>5.1244521330113313E-2</v>
      </c>
      <c r="D5489" s="91">
        <v>5.4468659297861086E-2</v>
      </c>
      <c r="E5489" s="91">
        <v>5.4857759218362515E-2</v>
      </c>
      <c r="F5489" s="91">
        <v>5.3752792419107201E-2</v>
      </c>
      <c r="G5489" s="92">
        <v>5.1988073186248054E-2</v>
      </c>
      <c r="H5489" s="92">
        <v>4.9688544827389949E-2</v>
      </c>
      <c r="I5489" s="92">
        <v>4.7188796689732568E-2</v>
      </c>
      <c r="J5489" s="92">
        <v>4.4404018187831663E-2</v>
      </c>
    </row>
    <row r="5490" spans="3:10" x14ac:dyDescent="0.25">
      <c r="C5490" s="84">
        <v>2.2163565132404077E-3</v>
      </c>
      <c r="D5490" s="91">
        <v>4.2256633159573568E-3</v>
      </c>
      <c r="E5490" s="91">
        <v>6.597296304637925E-3</v>
      </c>
      <c r="F5490" s="91">
        <v>8.9861319257669159E-3</v>
      </c>
      <c r="G5490" s="92">
        <v>1.1167733733420315E-2</v>
      </c>
      <c r="H5490" s="92">
        <v>1.2993569852035848E-2</v>
      </c>
      <c r="I5490" s="92">
        <v>1.4508877549623057E-2</v>
      </c>
      <c r="J5490" s="92">
        <v>1.5732740851758686E-2</v>
      </c>
    </row>
    <row r="5491" spans="3:10" x14ac:dyDescent="0.25">
      <c r="C5491" s="84">
        <v>3.3286222466780604E-2</v>
      </c>
      <c r="D5491" s="91">
        <v>3.5282109853348453E-2</v>
      </c>
      <c r="E5491" s="91">
        <v>3.5270845245662097E-2</v>
      </c>
      <c r="F5491" s="91">
        <v>3.4312755743896736E-2</v>
      </c>
      <c r="G5491" s="92">
        <v>3.3105831418823235E-2</v>
      </c>
      <c r="H5491" s="92">
        <v>3.1841358502455813E-2</v>
      </c>
      <c r="I5491" s="92">
        <v>3.0798117837188485E-2</v>
      </c>
      <c r="J5491" s="92">
        <v>2.9949149434609731E-2</v>
      </c>
    </row>
    <row r="5492" spans="3:10" x14ac:dyDescent="0.25">
      <c r="C5492" s="84">
        <v>4.4965849314084157E-2</v>
      </c>
      <c r="D5492" s="91">
        <v>4.2274939967925543E-2</v>
      </c>
      <c r="E5492" s="91">
        <v>3.9676839294359639E-2</v>
      </c>
      <c r="F5492" s="91">
        <v>3.7537562348215939E-2</v>
      </c>
      <c r="G5492" s="92">
        <v>3.593355383020537E-2</v>
      </c>
      <c r="H5492" s="92">
        <v>3.462794934742653E-2</v>
      </c>
      <c r="I5492" s="92">
        <v>3.3663320233176419E-2</v>
      </c>
      <c r="J5492" s="92">
        <v>3.2862183704119474E-2</v>
      </c>
    </row>
    <row r="5493" spans="3:10" x14ac:dyDescent="0.25">
      <c r="C5493" s="84">
        <v>1.0150078027663507E-2</v>
      </c>
      <c r="D5493" s="91">
        <v>1.5382977423980334E-2</v>
      </c>
      <c r="E5493" s="91">
        <v>2.0241742955046563E-2</v>
      </c>
      <c r="F5493" s="91">
        <v>2.4346070686579985E-2</v>
      </c>
      <c r="G5493" s="92">
        <v>2.7693573772934049E-2</v>
      </c>
      <c r="H5493" s="92">
        <v>3.028292933146445E-2</v>
      </c>
      <c r="I5493" s="92">
        <v>3.2375635084706166E-2</v>
      </c>
      <c r="J5493" s="92">
        <v>3.4024483778785572E-2</v>
      </c>
    </row>
    <row r="5494" spans="3:10" x14ac:dyDescent="0.25">
      <c r="C5494" s="84">
        <v>4.7575811590576762E-3</v>
      </c>
      <c r="D5494" s="91">
        <v>7.0242774396964119E-3</v>
      </c>
      <c r="E5494" s="91">
        <v>9.1914371293110621E-3</v>
      </c>
      <c r="F5494" s="91">
        <v>1.1094804497393194E-2</v>
      </c>
      <c r="G5494" s="92">
        <v>1.2695648567974581E-2</v>
      </c>
      <c r="H5494" s="92">
        <v>1.3951651857860419E-2</v>
      </c>
      <c r="I5494" s="92">
        <v>1.4959111461360751E-2</v>
      </c>
      <c r="J5494" s="92">
        <v>1.5739961872597089E-2</v>
      </c>
    </row>
    <row r="5495" spans="3:10" x14ac:dyDescent="0.25">
      <c r="C5495" s="84">
        <v>3.5117278558490034E-2</v>
      </c>
      <c r="D5495" s="91">
        <v>3.7651890581717543E-2</v>
      </c>
      <c r="E5495" s="91">
        <v>3.8516752213392721E-2</v>
      </c>
      <c r="F5495" s="91">
        <v>3.8584960672155104E-2</v>
      </c>
      <c r="G5495" s="92">
        <v>3.8421996516231294E-2</v>
      </c>
      <c r="H5495" s="92">
        <v>3.8117437187252537E-2</v>
      </c>
      <c r="I5495" s="92">
        <v>3.793004658599089E-2</v>
      </c>
      <c r="J5495" s="92">
        <v>3.7790713110403093E-2</v>
      </c>
    </row>
    <row r="5496" spans="3:10" x14ac:dyDescent="0.25">
      <c r="C5496" s="84">
        <v>7.908660183838661E-3</v>
      </c>
      <c r="D5496" s="91">
        <v>1.1303702100545059E-2</v>
      </c>
      <c r="E5496" s="91">
        <v>1.4315432729609411E-2</v>
      </c>
      <c r="F5496" s="91">
        <v>1.6773143876839022E-2</v>
      </c>
      <c r="G5496" s="92">
        <v>1.8706114657618914E-2</v>
      </c>
      <c r="H5496" s="92">
        <v>2.0113407097882917E-2</v>
      </c>
      <c r="I5496" s="92">
        <v>2.1167298053709007E-2</v>
      </c>
      <c r="J5496" s="92">
        <v>2.190982048962254E-2</v>
      </c>
    </row>
    <row r="5497" spans="3:10" x14ac:dyDescent="0.25">
      <c r="C5497" s="84">
        <v>4.9818296597616517E-2</v>
      </c>
      <c r="D5497" s="91">
        <v>4.251567326356713E-2</v>
      </c>
      <c r="E5497" s="91">
        <v>3.7224867985095778E-2</v>
      </c>
      <c r="F5497" s="91">
        <v>3.3581799152230578E-2</v>
      </c>
      <c r="G5497" s="92">
        <v>3.1184456079320428E-2</v>
      </c>
      <c r="H5497" s="92">
        <v>2.9535125282834914E-2</v>
      </c>
      <c r="I5497" s="92">
        <v>2.8492430767755813E-2</v>
      </c>
      <c r="J5497" s="92">
        <v>2.7792669482032895E-2</v>
      </c>
    </row>
    <row r="5498" spans="3:10" x14ac:dyDescent="0.25">
      <c r="C5498" s="84">
        <v>9.6151722019721456E-3</v>
      </c>
      <c r="D5498" s="91">
        <v>1.4478609744176812E-2</v>
      </c>
      <c r="E5498" s="91">
        <v>1.8877361608260174E-2</v>
      </c>
      <c r="F5498" s="91">
        <v>2.2475463519319772E-2</v>
      </c>
      <c r="G5498" s="92">
        <v>2.5295740386822592E-2</v>
      </c>
      <c r="H5498" s="92">
        <v>2.7347369814953108E-2</v>
      </c>
      <c r="I5498" s="92">
        <v>2.8860021326274889E-2</v>
      </c>
      <c r="J5498" s="92">
        <v>2.986097313132579E-2</v>
      </c>
    </row>
    <row r="5499" spans="3:10" x14ac:dyDescent="0.25">
      <c r="C5499" s="84">
        <v>4.9459469566338465E-3</v>
      </c>
      <c r="D5499" s="91">
        <v>8.1040587802606156E-3</v>
      </c>
      <c r="E5499" s="91">
        <v>1.130077908298833E-2</v>
      </c>
      <c r="F5499" s="91">
        <v>1.4138666652180321E-2</v>
      </c>
      <c r="G5499" s="92">
        <v>1.6451768625800247E-2</v>
      </c>
      <c r="H5499" s="92">
        <v>1.8135668962779669E-2</v>
      </c>
      <c r="I5499" s="92">
        <v>1.9301619311381607E-2</v>
      </c>
      <c r="J5499" s="92">
        <v>1.9977795690282577E-2</v>
      </c>
    </row>
    <row r="5500" spans="3:10" x14ac:dyDescent="0.25">
      <c r="C5500" s="84">
        <v>1.2218104402070355E-2</v>
      </c>
      <c r="D5500" s="91">
        <v>1.6880768819213857E-2</v>
      </c>
      <c r="E5500" s="91">
        <v>2.0720465531636884E-2</v>
      </c>
      <c r="F5500" s="91">
        <v>2.3633777054590407E-2</v>
      </c>
      <c r="G5500" s="92">
        <v>2.5785434625046316E-2</v>
      </c>
      <c r="H5500" s="92">
        <v>2.7243881769199035E-2</v>
      </c>
      <c r="I5500" s="92">
        <v>2.8258709978383673E-2</v>
      </c>
      <c r="J5500" s="92">
        <v>2.8857908259850393E-2</v>
      </c>
    </row>
    <row r="5501" spans="3:10" x14ac:dyDescent="0.25">
      <c r="C5501" s="84">
        <v>4.5377879894006538E-2</v>
      </c>
      <c r="D5501" s="91">
        <v>4.9644890014084682E-2</v>
      </c>
      <c r="E5501" s="91">
        <v>5.275911521698004E-2</v>
      </c>
      <c r="F5501" s="91">
        <v>5.5321956984271739E-2</v>
      </c>
      <c r="G5501" s="92">
        <v>5.7726382099160242E-2</v>
      </c>
      <c r="H5501" s="92">
        <v>5.985150218726841E-2</v>
      </c>
      <c r="I5501" s="92">
        <v>6.1939137154363361E-2</v>
      </c>
      <c r="J5501" s="92">
        <v>6.3770546953537482E-2</v>
      </c>
    </row>
    <row r="5502" spans="3:10" x14ac:dyDescent="0.25">
      <c r="C5502" s="84">
        <v>7.7614227752963935E-3</v>
      </c>
      <c r="D5502" s="91">
        <v>1.1838412601604247E-2</v>
      </c>
      <c r="E5502" s="91">
        <v>1.573313639843597E-2</v>
      </c>
      <c r="F5502" s="91">
        <v>1.9187718193560386E-2</v>
      </c>
      <c r="G5502" s="92">
        <v>2.2223008928468263E-2</v>
      </c>
      <c r="H5502" s="92">
        <v>2.4843460662181252E-2</v>
      </c>
      <c r="I5502" s="92">
        <v>2.7250339386967734E-2</v>
      </c>
      <c r="J5502" s="92">
        <v>2.9459007943325358E-2</v>
      </c>
    </row>
    <row r="5503" spans="3:10" x14ac:dyDescent="0.25">
      <c r="C5503" s="84">
        <v>5.6183928817987346E-3</v>
      </c>
      <c r="D5503" s="91">
        <v>9.8922229800308611E-3</v>
      </c>
      <c r="E5503" s="91">
        <v>1.4443055489254984E-2</v>
      </c>
      <c r="F5503" s="91">
        <v>1.8649319136730756E-2</v>
      </c>
      <c r="G5503" s="92">
        <v>2.2230957303034857E-2</v>
      </c>
      <c r="H5503" s="92">
        <v>2.501713839634935E-2</v>
      </c>
      <c r="I5503" s="92">
        <v>2.7136471083654988E-2</v>
      </c>
      <c r="J5503" s="92">
        <v>2.8603173381088986E-2</v>
      </c>
    </row>
    <row r="5504" spans="3:10" x14ac:dyDescent="0.25">
      <c r="C5504" s="84">
        <v>3.9119136165427287E-3</v>
      </c>
      <c r="D5504" s="91">
        <v>5.927439193230296E-3</v>
      </c>
      <c r="E5504" s="91">
        <v>7.7270617674440305E-3</v>
      </c>
      <c r="F5504" s="91">
        <v>9.1728534827813756E-3</v>
      </c>
      <c r="G5504" s="92">
        <v>1.0291024160100337E-2</v>
      </c>
      <c r="H5504" s="92">
        <v>1.1109888220918686E-2</v>
      </c>
      <c r="I5504" s="92">
        <v>1.175039899638231E-2</v>
      </c>
      <c r="J5504" s="92">
        <v>1.225281456847829E-2</v>
      </c>
    </row>
    <row r="5505" spans="3:10" x14ac:dyDescent="0.25">
      <c r="C5505" s="84">
        <v>5.6073177677610159E-3</v>
      </c>
      <c r="D5505" s="91">
        <v>9.0096840541135266E-3</v>
      </c>
      <c r="E5505" s="91">
        <v>1.2250931290587633E-2</v>
      </c>
      <c r="F5505" s="91">
        <v>1.5004719469699192E-2</v>
      </c>
      <c r="G5505" s="92">
        <v>1.7237720849860017E-2</v>
      </c>
      <c r="H5505" s="92">
        <v>1.8944200196315684E-2</v>
      </c>
      <c r="I5505" s="92">
        <v>2.0284223513325983E-2</v>
      </c>
      <c r="J5505" s="92">
        <v>2.1282318755384725E-2</v>
      </c>
    </row>
    <row r="5506" spans="3:10" x14ac:dyDescent="0.25">
      <c r="C5506" s="84">
        <v>7.2608763521386733E-4</v>
      </c>
      <c r="D5506" s="91">
        <v>1.7091078875500359E-3</v>
      </c>
      <c r="E5506" s="91">
        <v>3.0711191499117737E-3</v>
      </c>
      <c r="F5506" s="91">
        <v>4.6168398141221978E-3</v>
      </c>
      <c r="G5506" s="92">
        <v>6.1797684914146013E-3</v>
      </c>
      <c r="H5506" s="92">
        <v>7.6342983618414573E-3</v>
      </c>
      <c r="I5506" s="92">
        <v>8.9711877856172174E-3</v>
      </c>
      <c r="J5506" s="92">
        <v>1.0172878390247041E-2</v>
      </c>
    </row>
    <row r="5507" spans="3:10" x14ac:dyDescent="0.25">
      <c r="C5507" s="84">
        <v>6.2705323783710408E-3</v>
      </c>
      <c r="D5507" s="91">
        <v>9.4282575160020438E-3</v>
      </c>
      <c r="E5507" s="91">
        <v>1.2508713707787205E-2</v>
      </c>
      <c r="F5507" s="91">
        <v>1.5302853711579769E-2</v>
      </c>
      <c r="G5507" s="92">
        <v>1.7771850422643079E-2</v>
      </c>
      <c r="H5507" s="92">
        <v>1.9851626568581363E-2</v>
      </c>
      <c r="I5507" s="92">
        <v>2.164714424442795E-2</v>
      </c>
      <c r="J5507" s="92">
        <v>2.3134982957908636E-2</v>
      </c>
    </row>
    <row r="5508" spans="3:10" x14ac:dyDescent="0.25">
      <c r="C5508" s="84">
        <v>2.2539013068296067E-2</v>
      </c>
      <c r="D5508" s="91">
        <v>2.4363830451727752E-2</v>
      </c>
      <c r="E5508" s="91">
        <v>2.5157171306755283E-2</v>
      </c>
      <c r="F5508" s="91">
        <v>2.5393801586876791E-2</v>
      </c>
      <c r="G5508" s="92">
        <v>2.5401315732734395E-2</v>
      </c>
      <c r="H5508" s="92">
        <v>2.5228538505906697E-2</v>
      </c>
      <c r="I5508" s="92">
        <v>2.5055559025246931E-2</v>
      </c>
      <c r="J5508" s="92">
        <v>2.4856585414029291E-2</v>
      </c>
    </row>
    <row r="5509" spans="3:10" x14ac:dyDescent="0.25">
      <c r="C5509" s="84">
        <v>5.7830736964292827E-2</v>
      </c>
      <c r="D5509" s="91">
        <v>5.7138789393095357E-2</v>
      </c>
      <c r="E5509" s="91">
        <v>5.442742914521409E-2</v>
      </c>
      <c r="F5509" s="91">
        <v>5.1239487988566784E-2</v>
      </c>
      <c r="G5509" s="92">
        <v>4.8297399676252233E-2</v>
      </c>
      <c r="H5509" s="92">
        <v>4.5569089620882977E-2</v>
      </c>
      <c r="I5509" s="92">
        <v>4.3216240040301578E-2</v>
      </c>
      <c r="J5509" s="92">
        <v>4.1029169021622229E-2</v>
      </c>
    </row>
    <row r="5510" spans="3:10" x14ac:dyDescent="0.25">
      <c r="C5510" s="84">
        <v>1.4811812712761164E-3</v>
      </c>
      <c r="D5510" s="91">
        <v>3.0520573613258602E-3</v>
      </c>
      <c r="E5510" s="91">
        <v>5.0022668699325531E-3</v>
      </c>
      <c r="F5510" s="91">
        <v>7.0392467831774134E-3</v>
      </c>
      <c r="G5510" s="92">
        <v>8.9587482434007534E-3</v>
      </c>
      <c r="H5510" s="92">
        <v>1.0616290164978706E-2</v>
      </c>
      <c r="I5510" s="92">
        <v>1.202134056777155E-2</v>
      </c>
      <c r="J5510" s="92">
        <v>1.3161409507912126E-2</v>
      </c>
    </row>
    <row r="5511" spans="3:10" x14ac:dyDescent="0.25">
      <c r="C5511" s="84">
        <v>2.5156377073712148E-2</v>
      </c>
      <c r="D5511" s="91">
        <v>2.4764751603303697E-2</v>
      </c>
      <c r="E5511" s="91">
        <v>2.4238927725780401E-2</v>
      </c>
      <c r="F5511" s="91">
        <v>2.3778372196237362E-2</v>
      </c>
      <c r="G5511" s="92">
        <v>2.3441033445106074E-2</v>
      </c>
      <c r="H5511" s="92">
        <v>2.3086742355185715E-2</v>
      </c>
      <c r="I5511" s="92">
        <v>2.2755555824653089E-2</v>
      </c>
      <c r="J5511" s="92">
        <v>2.2343564436538607E-2</v>
      </c>
    </row>
    <row r="5512" spans="3:10" x14ac:dyDescent="0.25">
      <c r="C5512" s="84">
        <v>2.8420656212213114E-2</v>
      </c>
      <c r="D5512" s="91">
        <v>3.6011524317652692E-2</v>
      </c>
      <c r="E5512" s="91">
        <v>4.1184311187332789E-2</v>
      </c>
      <c r="F5512" s="91">
        <v>4.4373754733882317E-2</v>
      </c>
      <c r="G5512" s="92">
        <v>4.624413964263703E-2</v>
      </c>
      <c r="H5512" s="92">
        <v>4.7054625379618686E-2</v>
      </c>
      <c r="I5512" s="92">
        <v>4.7258674011451438E-2</v>
      </c>
      <c r="J5512" s="92">
        <v>4.6869674916605937E-2</v>
      </c>
    </row>
    <row r="5513" spans="3:10" x14ac:dyDescent="0.25">
      <c r="C5513" s="84">
        <v>0.15333961892268155</v>
      </c>
      <c r="D5513" s="91">
        <v>0.12955981316360163</v>
      </c>
      <c r="E5513" s="91">
        <v>0.11085931075952356</v>
      </c>
      <c r="F5513" s="91">
        <v>9.7568030595513985E-2</v>
      </c>
      <c r="G5513" s="92">
        <v>8.8785195598258468E-2</v>
      </c>
      <c r="H5513" s="92">
        <v>8.2990040515320176E-2</v>
      </c>
      <c r="I5513" s="92">
        <v>7.9601726829632374E-2</v>
      </c>
      <c r="J5513" s="92">
        <v>7.7687816562372308E-2</v>
      </c>
    </row>
    <row r="5514" spans="3:10" x14ac:dyDescent="0.25">
      <c r="C5514" s="84">
        <v>2.8705604787018474E-2</v>
      </c>
      <c r="D5514" s="91">
        <v>2.8907494776224719E-2</v>
      </c>
      <c r="E5514" s="91">
        <v>2.7978459332422406E-2</v>
      </c>
      <c r="F5514" s="91">
        <v>2.6654865763910011E-2</v>
      </c>
      <c r="G5514" s="92">
        <v>2.5309785208290775E-2</v>
      </c>
      <c r="H5514" s="92">
        <v>2.3947421523388017E-2</v>
      </c>
      <c r="I5514" s="92">
        <v>2.2683142854198368E-2</v>
      </c>
      <c r="J5514" s="92">
        <v>2.1442542046570239E-2</v>
      </c>
    </row>
    <row r="5515" spans="3:10" x14ac:dyDescent="0.25">
      <c r="C5515" s="84">
        <v>1.0774518885171126E-2</v>
      </c>
      <c r="D5515" s="91">
        <v>1.5684192723732882E-2</v>
      </c>
      <c r="E5515" s="91">
        <v>1.9706603163357875E-2</v>
      </c>
      <c r="F5515" s="91">
        <v>2.2527355902254822E-2</v>
      </c>
      <c r="G5515" s="92">
        <v>2.4231977053656813E-2</v>
      </c>
      <c r="H5515" s="92">
        <v>2.4900846475365945E-2</v>
      </c>
      <c r="I5515" s="92">
        <v>2.482630928281581E-2</v>
      </c>
      <c r="J5515" s="92">
        <v>2.4121301112492756E-2</v>
      </c>
    </row>
    <row r="5516" spans="3:10" x14ac:dyDescent="0.25">
      <c r="C5516" s="84">
        <v>2.4970715761735578E-2</v>
      </c>
      <c r="D5516" s="91">
        <v>2.5768299950007657E-2</v>
      </c>
      <c r="E5516" s="91">
        <v>2.6003969450189124E-2</v>
      </c>
      <c r="F5516" s="91">
        <v>2.607959226634806E-2</v>
      </c>
      <c r="G5516" s="92">
        <v>2.6208342452501785E-2</v>
      </c>
      <c r="H5516" s="92">
        <v>2.633327955982526E-2</v>
      </c>
      <c r="I5516" s="92">
        <v>2.6557277746224225E-2</v>
      </c>
      <c r="J5516" s="92">
        <v>2.6787276710619305E-2</v>
      </c>
    </row>
    <row r="5517" spans="3:10" x14ac:dyDescent="0.25">
      <c r="C5517" s="84">
        <v>5.9865644756857718E-3</v>
      </c>
      <c r="D5517" s="91">
        <v>8.5699074168653581E-3</v>
      </c>
      <c r="E5517" s="91">
        <v>1.0966444404554104E-2</v>
      </c>
      <c r="F5517" s="91">
        <v>1.3024673854780492E-2</v>
      </c>
      <c r="G5517" s="92">
        <v>1.4725767956727821E-2</v>
      </c>
      <c r="H5517" s="92">
        <v>1.6030157688677993E-2</v>
      </c>
      <c r="I5517" s="92">
        <v>1.7045876676112688E-2</v>
      </c>
      <c r="J5517" s="92">
        <v>1.7786717607861418E-2</v>
      </c>
    </row>
    <row r="5518" spans="3:10" x14ac:dyDescent="0.25">
      <c r="C5518" s="84">
        <v>9.5168827937930339E-3</v>
      </c>
      <c r="D5518" s="91">
        <v>1.2536499134250713E-2</v>
      </c>
      <c r="E5518" s="91">
        <v>1.5294235098406956E-2</v>
      </c>
      <c r="F5518" s="91">
        <v>1.7723830353579564E-2</v>
      </c>
      <c r="G5518" s="92">
        <v>1.9844572029342061E-2</v>
      </c>
      <c r="H5518" s="92">
        <v>2.1595777021065569E-2</v>
      </c>
      <c r="I5518" s="92">
        <v>2.3097201077431181E-2</v>
      </c>
      <c r="J5518" s="92">
        <v>2.4339619051985572E-2</v>
      </c>
    </row>
    <row r="5519" spans="3:10" x14ac:dyDescent="0.25">
      <c r="C5519" s="84">
        <v>5.6011841852218183E-3</v>
      </c>
      <c r="D5519" s="91">
        <v>8.9096583234891565E-3</v>
      </c>
      <c r="E5519" s="91">
        <v>1.2224765690332677E-2</v>
      </c>
      <c r="F5519" s="91">
        <v>1.5202885524673341E-2</v>
      </c>
      <c r="G5519" s="92">
        <v>1.7716814642400002E-2</v>
      </c>
      <c r="H5519" s="92">
        <v>1.9669604223681018E-2</v>
      </c>
      <c r="I5519" s="92">
        <v>2.1175800231071622E-2</v>
      </c>
      <c r="J5519" s="92">
        <v>2.2253525129724509E-2</v>
      </c>
    </row>
    <row r="5520" spans="3:10" x14ac:dyDescent="0.25">
      <c r="C5520" s="84">
        <v>7.2620312318830271E-3</v>
      </c>
      <c r="D5520" s="91">
        <v>9.3643766020372662E-3</v>
      </c>
      <c r="E5520" s="91">
        <v>1.112582798914994E-2</v>
      </c>
      <c r="F5520" s="91">
        <v>1.2611766605078824E-2</v>
      </c>
      <c r="G5520" s="92">
        <v>1.3948878776276855E-2</v>
      </c>
      <c r="H5520" s="92">
        <v>1.5180086043108493E-2</v>
      </c>
      <c r="I5520" s="92">
        <v>1.6445351305980578E-2</v>
      </c>
      <c r="J5520" s="92">
        <v>1.7770659640360519E-2</v>
      </c>
    </row>
    <row r="5521" spans="3:10" x14ac:dyDescent="0.25">
      <c r="C5521" s="84">
        <v>1.0463234122311659E-2</v>
      </c>
      <c r="D5521" s="91">
        <v>1.3297445439893234E-2</v>
      </c>
      <c r="E5521" s="91">
        <v>1.5477709004387464E-2</v>
      </c>
      <c r="F5521" s="91">
        <v>1.7077405320591307E-2</v>
      </c>
      <c r="G5521" s="92">
        <v>1.8251559222271674E-2</v>
      </c>
      <c r="H5521" s="92">
        <v>1.9037578820177273E-2</v>
      </c>
      <c r="I5521" s="92">
        <v>1.9592453073511741E-2</v>
      </c>
      <c r="J5521" s="92">
        <v>1.9925308634738053E-2</v>
      </c>
    </row>
    <row r="5522" spans="3:10" x14ac:dyDescent="0.25">
      <c r="C5522" s="84">
        <v>2.5944189177010756E-2</v>
      </c>
      <c r="D5522" s="91">
        <v>2.5245721748079708E-2</v>
      </c>
      <c r="E5522" s="91">
        <v>2.4418272870050852E-2</v>
      </c>
      <c r="F5522" s="91">
        <v>2.3697929336140108E-2</v>
      </c>
      <c r="G5522" s="92">
        <v>2.3163411224691562E-2</v>
      </c>
      <c r="H5522" s="92">
        <v>2.2691758671640336E-2</v>
      </c>
      <c r="I5522" s="92">
        <v>2.2336616524101589E-2</v>
      </c>
      <c r="J5522" s="92">
        <v>2.2008228979235073E-2</v>
      </c>
    </row>
    <row r="5523" spans="3:10" x14ac:dyDescent="0.25">
      <c r="C5523" s="84">
        <v>1.0294392727494411E-2</v>
      </c>
      <c r="D5523" s="91">
        <v>1.1831282500669966E-2</v>
      </c>
      <c r="E5523" s="91">
        <v>1.2926396749067277E-2</v>
      </c>
      <c r="F5523" s="91">
        <v>1.3695846710756042E-2</v>
      </c>
      <c r="G5523" s="92">
        <v>1.4246222067365017E-2</v>
      </c>
      <c r="H5523" s="92">
        <v>1.4578831241725532E-2</v>
      </c>
      <c r="I5523" s="92">
        <v>1.4799352543976477E-2</v>
      </c>
      <c r="J5523" s="92">
        <v>1.4914376400483223E-2</v>
      </c>
    </row>
    <row r="5524" spans="3:10" x14ac:dyDescent="0.25">
      <c r="C5524" s="84">
        <v>9.3695206833187897E-3</v>
      </c>
      <c r="D5524" s="91">
        <v>1.1898469018634525E-2</v>
      </c>
      <c r="E5524" s="91">
        <v>1.3772020158317078E-2</v>
      </c>
      <c r="F5524" s="91">
        <v>1.5073340036570383E-2</v>
      </c>
      <c r="G5524" s="92">
        <v>1.597880135701862E-2</v>
      </c>
      <c r="H5524" s="92">
        <v>1.656790818422952E-2</v>
      </c>
      <c r="I5524" s="92">
        <v>1.7023626471411386E-2</v>
      </c>
      <c r="J5524" s="92">
        <v>1.7396012987639126E-2</v>
      </c>
    </row>
    <row r="5525" spans="3:10" x14ac:dyDescent="0.25">
      <c r="C5525" s="84">
        <v>3.515726333011416E-3</v>
      </c>
      <c r="D5525" s="91">
        <v>5.7339167090567104E-3</v>
      </c>
      <c r="E5525" s="91">
        <v>7.9650921557146599E-3</v>
      </c>
      <c r="F5525" s="91">
        <v>9.9896789890171738E-3</v>
      </c>
      <c r="G5525" s="92">
        <v>1.1763893228251068E-2</v>
      </c>
      <c r="H5525" s="92">
        <v>1.3270922139246395E-2</v>
      </c>
      <c r="I5525" s="92">
        <v>1.4623245927127038E-2</v>
      </c>
      <c r="J5525" s="92">
        <v>1.5849470046335558E-2</v>
      </c>
    </row>
    <row r="5526" spans="3:10" x14ac:dyDescent="0.25">
      <c r="C5526" s="84">
        <v>3.9834190937158738E-2</v>
      </c>
      <c r="D5526" s="91">
        <v>4.2644274326231087E-2</v>
      </c>
      <c r="E5526" s="91">
        <v>4.2731301121520224E-2</v>
      </c>
      <c r="F5526" s="91">
        <v>4.1412503264574761E-2</v>
      </c>
      <c r="G5526" s="92">
        <v>3.9559945873158961E-2</v>
      </c>
      <c r="H5526" s="92">
        <v>3.7411632181928611E-2</v>
      </c>
      <c r="I5526" s="92">
        <v>3.5292464248601774E-2</v>
      </c>
      <c r="J5526" s="92">
        <v>3.316087395885884E-2</v>
      </c>
    </row>
    <row r="5527" spans="3:10" x14ac:dyDescent="0.25">
      <c r="C5527" s="84">
        <v>4.5784794370706391E-3</v>
      </c>
      <c r="D5527" s="91">
        <v>7.0993303489912309E-3</v>
      </c>
      <c r="E5527" s="91">
        <v>9.5697241475018614E-3</v>
      </c>
      <c r="F5527" s="91">
        <v>1.1817095266507057E-2</v>
      </c>
      <c r="G5527" s="92">
        <v>1.3843462514597454E-2</v>
      </c>
      <c r="H5527" s="92">
        <v>1.5651656638966057E-2</v>
      </c>
      <c r="I5527" s="92">
        <v>1.738004929686976E-2</v>
      </c>
      <c r="J5527" s="92">
        <v>1.906123984498587E-2</v>
      </c>
    </row>
    <row r="5528" spans="3:10" x14ac:dyDescent="0.25">
      <c r="C5528" s="84">
        <v>1.3598905735358388E-2</v>
      </c>
      <c r="D5528" s="91">
        <v>1.8033907785336162E-2</v>
      </c>
      <c r="E5528" s="91">
        <v>2.1855174236393295E-2</v>
      </c>
      <c r="F5528" s="91">
        <v>2.5099748084782689E-2</v>
      </c>
      <c r="G5528" s="92">
        <v>2.7962190960679537E-2</v>
      </c>
      <c r="H5528" s="92">
        <v>3.048865650715268E-2</v>
      </c>
      <c r="I5528" s="92">
        <v>3.2922470317325328E-2</v>
      </c>
      <c r="J5528" s="92">
        <v>3.5270183475607141E-2</v>
      </c>
    </row>
    <row r="5529" spans="3:10" x14ac:dyDescent="0.25">
      <c r="C5529" s="84">
        <v>1.668927184413262E-2</v>
      </c>
      <c r="D5529" s="91">
        <v>2.0399996372655996E-2</v>
      </c>
      <c r="E5529" s="91">
        <v>2.2791051649271383E-2</v>
      </c>
      <c r="F5529" s="91">
        <v>2.422409351499499E-2</v>
      </c>
      <c r="G5529" s="92">
        <v>2.5108119059116786E-2</v>
      </c>
      <c r="H5529" s="92">
        <v>2.5601397239414833E-2</v>
      </c>
      <c r="I5529" s="92">
        <v>2.5961369257757036E-2</v>
      </c>
      <c r="J5529" s="92">
        <v>2.6204378934199687E-2</v>
      </c>
    </row>
    <row r="5530" spans="3:10" x14ac:dyDescent="0.25">
      <c r="C5530" s="84">
        <v>1.0029897659670387E-2</v>
      </c>
      <c r="D5530" s="91">
        <v>1.3692683700032834E-2</v>
      </c>
      <c r="E5530" s="91">
        <v>1.650380164653208E-2</v>
      </c>
      <c r="F5530" s="91">
        <v>1.8456321799793413E-2</v>
      </c>
      <c r="G5530" s="92">
        <v>1.9765345647619635E-2</v>
      </c>
      <c r="H5530" s="92">
        <v>2.0550178871352225E-2</v>
      </c>
      <c r="I5530" s="92">
        <v>2.1046349865707182E-2</v>
      </c>
      <c r="J5530" s="92">
        <v>2.1308211392936423E-2</v>
      </c>
    </row>
    <row r="5531" spans="3:10" x14ac:dyDescent="0.25">
      <c r="C5531" s="84">
        <v>5.0388468368094104E-3</v>
      </c>
      <c r="D5531" s="91">
        <v>7.6880649655639418E-3</v>
      </c>
      <c r="E5531" s="91">
        <v>1.0178548365522476E-2</v>
      </c>
      <c r="F5531" s="91">
        <v>1.2268368674431507E-2</v>
      </c>
      <c r="G5531" s="92">
        <v>1.3900208529014309E-2</v>
      </c>
      <c r="H5531" s="92">
        <v>1.5034823121779615E-2</v>
      </c>
      <c r="I5531" s="92">
        <v>1.5788779321076366E-2</v>
      </c>
      <c r="J5531" s="92">
        <v>1.619648318309334E-2</v>
      </c>
    </row>
    <row r="5532" spans="3:10" x14ac:dyDescent="0.25">
      <c r="C5532" s="84">
        <v>7.7421635580864215E-3</v>
      </c>
      <c r="D5532" s="91">
        <v>1.1664656176475562E-2</v>
      </c>
      <c r="E5532" s="91">
        <v>1.531379981437681E-2</v>
      </c>
      <c r="F5532" s="91">
        <v>1.8384167177997544E-2</v>
      </c>
      <c r="G5532" s="92">
        <v>2.0829406227336575E-2</v>
      </c>
      <c r="H5532" s="92">
        <v>2.2600212338105722E-2</v>
      </c>
      <c r="I5532" s="92">
        <v>2.3855136434261046E-2</v>
      </c>
      <c r="J5532" s="92">
        <v>2.4612918105143249E-2</v>
      </c>
    </row>
    <row r="5533" spans="3:10" x14ac:dyDescent="0.25">
      <c r="C5533" s="84">
        <v>8.3464020779400218E-3</v>
      </c>
      <c r="D5533" s="91">
        <v>1.2974086066797532E-2</v>
      </c>
      <c r="E5533" s="91">
        <v>1.715014259602653E-2</v>
      </c>
      <c r="F5533" s="91">
        <v>2.0473226328479387E-2</v>
      </c>
      <c r="G5533" s="92">
        <v>2.295544079188935E-2</v>
      </c>
      <c r="H5533" s="92">
        <v>2.46412186467448E-2</v>
      </c>
      <c r="I5533" s="92">
        <v>2.5786378820834038E-2</v>
      </c>
      <c r="J5533" s="92">
        <v>2.646263027081814E-2</v>
      </c>
    </row>
    <row r="5534" spans="3:10" x14ac:dyDescent="0.25">
      <c r="C5534" s="84">
        <v>4.2714225372912015E-2</v>
      </c>
      <c r="D5534" s="91">
        <v>4.1830167668800197E-2</v>
      </c>
      <c r="E5534" s="91">
        <v>4.0223760754112776E-2</v>
      </c>
      <c r="F5534" s="91">
        <v>3.8621452472586873E-2</v>
      </c>
      <c r="G5534" s="92">
        <v>3.7335824288925887E-2</v>
      </c>
      <c r="H5534" s="92">
        <v>3.6245477825431242E-2</v>
      </c>
      <c r="I5534" s="92">
        <v>3.5449039545885699E-2</v>
      </c>
      <c r="J5534" s="92">
        <v>3.4776626804614907E-2</v>
      </c>
    </row>
    <row r="5535" spans="3:10" x14ac:dyDescent="0.25">
      <c r="C5535" s="84">
        <v>9.0141550418813502E-3</v>
      </c>
      <c r="D5535" s="91">
        <v>1.2823411258859604E-2</v>
      </c>
      <c r="E5535" s="91">
        <v>1.6023133470409252E-2</v>
      </c>
      <c r="F5535" s="91">
        <v>1.8474438847940582E-2</v>
      </c>
      <c r="G5535" s="92">
        <v>2.0300548704230731E-2</v>
      </c>
      <c r="H5535" s="92">
        <v>2.1577384905010859E-2</v>
      </c>
      <c r="I5535" s="92">
        <v>2.2532664420204188E-2</v>
      </c>
      <c r="J5535" s="92">
        <v>2.3218291542291738E-2</v>
      </c>
    </row>
    <row r="5536" spans="3:10" x14ac:dyDescent="0.25">
      <c r="C5536" s="84">
        <v>6.477849076098216E-2</v>
      </c>
      <c r="D5536" s="91">
        <v>6.4826110311672222E-2</v>
      </c>
      <c r="E5536" s="91">
        <v>6.3164876032952344E-2</v>
      </c>
      <c r="F5536" s="91">
        <v>6.1252854438058536E-2</v>
      </c>
      <c r="G5536" s="92">
        <v>5.9790976372413679E-2</v>
      </c>
      <c r="H5536" s="92">
        <v>5.8693402873764969E-2</v>
      </c>
      <c r="I5536" s="92">
        <v>5.8165292928193363E-2</v>
      </c>
      <c r="J5536" s="92">
        <v>5.7939649417709106E-2</v>
      </c>
    </row>
    <row r="5537" spans="3:10" x14ac:dyDescent="0.25">
      <c r="C5537" s="84">
        <v>1.4647928717581081E-2</v>
      </c>
      <c r="D5537" s="91">
        <v>1.7955916023531894E-2</v>
      </c>
      <c r="E5537" s="91">
        <v>2.0015550635740023E-2</v>
      </c>
      <c r="F5537" s="91">
        <v>2.1103159595843416E-2</v>
      </c>
      <c r="G5537" s="92">
        <v>2.156369441062805E-2</v>
      </c>
      <c r="H5537" s="92">
        <v>2.1544587868303492E-2</v>
      </c>
      <c r="I5537" s="92">
        <v>2.1290905387735041E-2</v>
      </c>
      <c r="J5537" s="92">
        <v>2.085329983550319E-2</v>
      </c>
    </row>
    <row r="5538" spans="3:10" x14ac:dyDescent="0.25">
      <c r="C5538" s="84">
        <v>2.1138299805661839E-2</v>
      </c>
      <c r="D5538" s="91">
        <v>2.712617313610647E-2</v>
      </c>
      <c r="E5538" s="91">
        <v>3.1497643363087642E-2</v>
      </c>
      <c r="F5538" s="91">
        <v>3.4483423725729163E-2</v>
      </c>
      <c r="G5538" s="92">
        <v>3.6529951048208206E-2</v>
      </c>
      <c r="H5538" s="92">
        <v>3.7817179945620207E-2</v>
      </c>
      <c r="I5538" s="92">
        <v>3.8711488000766438E-2</v>
      </c>
      <c r="J5538" s="92">
        <v>3.9236100091266254E-2</v>
      </c>
    </row>
    <row r="5539" spans="3:10" x14ac:dyDescent="0.25">
      <c r="C5539" s="84">
        <v>4.0428993812349177E-3</v>
      </c>
      <c r="D5539" s="91">
        <v>6.713854086567125E-3</v>
      </c>
      <c r="E5539" s="91">
        <v>9.3476168360678204E-3</v>
      </c>
      <c r="F5539" s="91">
        <v>1.1648496859190194E-2</v>
      </c>
      <c r="G5539" s="92">
        <v>1.3566050396964338E-2</v>
      </c>
      <c r="H5539" s="92">
        <v>1.5096535765892051E-2</v>
      </c>
      <c r="I5539" s="92">
        <v>1.6384983983157932E-2</v>
      </c>
      <c r="J5539" s="92">
        <v>1.7477914440372489E-2</v>
      </c>
    </row>
    <row r="5540" spans="3:10" x14ac:dyDescent="0.25">
      <c r="C5540" s="84">
        <v>4.505532668015874E-3</v>
      </c>
      <c r="D5540" s="91">
        <v>6.3679235103674741E-3</v>
      </c>
      <c r="E5540" s="91">
        <v>8.1810488493818043E-3</v>
      </c>
      <c r="F5540" s="91">
        <v>9.8825009842770165E-3</v>
      </c>
      <c r="G5540" s="92">
        <v>1.1486466856197804E-2</v>
      </c>
      <c r="H5540" s="92">
        <v>1.2978191972591679E-2</v>
      </c>
      <c r="I5540" s="92">
        <v>1.445589843977939E-2</v>
      </c>
      <c r="J5540" s="92">
        <v>1.5943973667055706E-2</v>
      </c>
    </row>
    <row r="5541" spans="3:10" x14ac:dyDescent="0.25">
      <c r="C5541" s="84">
        <v>1.6405605987081701E-2</v>
      </c>
      <c r="D5541" s="91">
        <v>2.506275024605565E-2</v>
      </c>
      <c r="E5541" s="91">
        <v>3.2891453388615294E-2</v>
      </c>
      <c r="F5541" s="91">
        <v>3.9118798270216464E-2</v>
      </c>
      <c r="G5541" s="92">
        <v>4.3682619868456694E-2</v>
      </c>
      <c r="H5541" s="92">
        <v>4.6592599019268079E-2</v>
      </c>
      <c r="I5541" s="92">
        <v>4.8301365213721734E-2</v>
      </c>
      <c r="J5541" s="92">
        <v>4.8945724256744309E-2</v>
      </c>
    </row>
    <row r="5542" spans="3:10" x14ac:dyDescent="0.25">
      <c r="C5542" s="84">
        <v>1.8971904596622763E-2</v>
      </c>
      <c r="D5542" s="91">
        <v>2.0180950877046987E-2</v>
      </c>
      <c r="E5542" s="91">
        <v>2.0548940464876687E-2</v>
      </c>
      <c r="F5542" s="91">
        <v>2.0530471867962044E-2</v>
      </c>
      <c r="G5542" s="92">
        <v>2.0414804427743179E-2</v>
      </c>
      <c r="H5542" s="92">
        <v>2.0244229498268627E-2</v>
      </c>
      <c r="I5542" s="92">
        <v>2.0159576190411931E-2</v>
      </c>
      <c r="J5542" s="92">
        <v>2.0136495854441563E-2</v>
      </c>
    </row>
    <row r="5543" spans="3:10" x14ac:dyDescent="0.25">
      <c r="C5543" s="84">
        <v>5.2823189592424394E-2</v>
      </c>
      <c r="D5543" s="91">
        <v>5.9660249212912866E-2</v>
      </c>
      <c r="E5543" s="91">
        <v>6.2708930663235227E-2</v>
      </c>
      <c r="F5543" s="91">
        <v>6.3636423971920944E-2</v>
      </c>
      <c r="G5543" s="92">
        <v>6.3676754898051094E-2</v>
      </c>
      <c r="H5543" s="92">
        <v>6.3137686113997726E-2</v>
      </c>
      <c r="I5543" s="92">
        <v>6.2470040033851496E-2</v>
      </c>
      <c r="J5543" s="92">
        <v>6.1498061514538328E-2</v>
      </c>
    </row>
    <row r="5544" spans="3:10" x14ac:dyDescent="0.25">
      <c r="C5544" s="84">
        <v>7.4767516342702746E-3</v>
      </c>
      <c r="D5544" s="91">
        <v>1.1021771654735727E-2</v>
      </c>
      <c r="E5544" s="91">
        <v>1.4446403930162175E-2</v>
      </c>
      <c r="F5544" s="91">
        <v>1.7578645948455259E-2</v>
      </c>
      <c r="G5544" s="92">
        <v>2.0446827919188695E-2</v>
      </c>
      <c r="H5544" s="92">
        <v>2.3050594262573942E-2</v>
      </c>
      <c r="I5544" s="92">
        <v>2.5582692585662304E-2</v>
      </c>
      <c r="J5544" s="92">
        <v>2.8082142808225442E-2</v>
      </c>
    </row>
    <row r="5545" spans="3:10" x14ac:dyDescent="0.25">
      <c r="C5545" s="84">
        <v>1.0881280070058522E-2</v>
      </c>
      <c r="D5545" s="91">
        <v>1.3615810998989137E-2</v>
      </c>
      <c r="E5545" s="91">
        <v>1.5805180463462486E-2</v>
      </c>
      <c r="F5545" s="91">
        <v>1.7472984298257069E-2</v>
      </c>
      <c r="G5545" s="92">
        <v>1.8704213837652941E-2</v>
      </c>
      <c r="H5545" s="92">
        <v>1.9481362826076393E-2</v>
      </c>
      <c r="I5545" s="92">
        <v>1.9939145374746985E-2</v>
      </c>
      <c r="J5545" s="92">
        <v>2.008858865987808E-2</v>
      </c>
    </row>
    <row r="5546" spans="3:10" x14ac:dyDescent="0.25">
      <c r="C5546" s="84">
        <v>3.5064572138992539E-3</v>
      </c>
      <c r="D5546" s="91">
        <v>6.0813033213118466E-3</v>
      </c>
      <c r="E5546" s="91">
        <v>8.8613221818721472E-3</v>
      </c>
      <c r="F5546" s="91">
        <v>1.1522517821013883E-2</v>
      </c>
      <c r="G5546" s="92">
        <v>1.3931012331519273E-2</v>
      </c>
      <c r="H5546" s="92">
        <v>1.6006119063133036E-2</v>
      </c>
      <c r="I5546" s="92">
        <v>1.7847825550429523E-2</v>
      </c>
      <c r="J5546" s="92">
        <v>1.947631029799286E-2</v>
      </c>
    </row>
    <row r="5547" spans="3:10" x14ac:dyDescent="0.25">
      <c r="C5547" s="84">
        <v>8.8706218710547541E-2</v>
      </c>
      <c r="D5547" s="91">
        <v>6.6008359248136195E-2</v>
      </c>
      <c r="E5547" s="91">
        <v>5.0965327492738431E-2</v>
      </c>
      <c r="F5547" s="91">
        <v>4.1030570971661226E-2</v>
      </c>
      <c r="G5547" s="92">
        <v>3.4385213435203371E-2</v>
      </c>
      <c r="H5547" s="92">
        <v>2.9686945343975195E-2</v>
      </c>
      <c r="I5547" s="92">
        <v>2.6341415705043881E-2</v>
      </c>
      <c r="J5547" s="92">
        <v>2.3830826635885146E-2</v>
      </c>
    </row>
    <row r="5548" spans="3:10" x14ac:dyDescent="0.25">
      <c r="C5548" s="84">
        <v>3.0617451097519153E-2</v>
      </c>
      <c r="D5548" s="91">
        <v>3.272981447156928E-2</v>
      </c>
      <c r="E5548" s="91">
        <v>3.3576992446655761E-2</v>
      </c>
      <c r="F5548" s="91">
        <v>3.3795791448403757E-2</v>
      </c>
      <c r="G5548" s="92">
        <v>3.3762874225872562E-2</v>
      </c>
      <c r="H5548" s="92">
        <v>3.3459579344716162E-2</v>
      </c>
      <c r="I5548" s="92">
        <v>3.3040571459001127E-2</v>
      </c>
      <c r="J5548" s="92">
        <v>3.2400056445234644E-2</v>
      </c>
    </row>
    <row r="5549" spans="3:10" x14ac:dyDescent="0.25">
      <c r="C5549" s="84">
        <v>8.9502567575077321E-3</v>
      </c>
      <c r="D5549" s="91">
        <v>1.2145700434661165E-2</v>
      </c>
      <c r="E5549" s="91">
        <v>1.4711257125261461E-2</v>
      </c>
      <c r="F5549" s="91">
        <v>1.6646686317194324E-2</v>
      </c>
      <c r="G5549" s="92">
        <v>1.8110783841845939E-2</v>
      </c>
      <c r="H5549" s="92">
        <v>1.9167981971724493E-2</v>
      </c>
      <c r="I5549" s="92">
        <v>1.9997314292428525E-2</v>
      </c>
      <c r="J5549" s="92">
        <v>2.0620040977431212E-2</v>
      </c>
    </row>
    <row r="5550" spans="3:10" x14ac:dyDescent="0.25">
      <c r="C5550" s="84">
        <v>5.1330161483818734E-2</v>
      </c>
      <c r="D5550" s="91">
        <v>4.8209808128421495E-2</v>
      </c>
      <c r="E5550" s="91">
        <v>4.5535538749348667E-2</v>
      </c>
      <c r="F5550" s="91">
        <v>4.3662497669010723E-2</v>
      </c>
      <c r="G5550" s="92">
        <v>4.2655285235415633E-2</v>
      </c>
      <c r="H5550" s="92">
        <v>4.2227569523153742E-2</v>
      </c>
      <c r="I5550" s="92">
        <v>4.2428363277727352E-2</v>
      </c>
      <c r="J5550" s="92">
        <v>4.3034137748989475E-2</v>
      </c>
    </row>
    <row r="5551" spans="3:10" x14ac:dyDescent="0.25">
      <c r="C5551" s="84">
        <v>3.8654097796969092E-3</v>
      </c>
      <c r="D5551" s="91">
        <v>6.2856481034226789E-3</v>
      </c>
      <c r="E5551" s="91">
        <v>8.7238251211479417E-3</v>
      </c>
      <c r="F5551" s="91">
        <v>1.0897535070832073E-2</v>
      </c>
      <c r="G5551" s="92">
        <v>1.2697039276976503E-2</v>
      </c>
      <c r="H5551" s="92">
        <v>1.4048903459116894E-2</v>
      </c>
      <c r="I5551" s="92">
        <v>1.5038646256618765E-2</v>
      </c>
      <c r="J5551" s="92">
        <v>1.5685267857852986E-2</v>
      </c>
    </row>
    <row r="5552" spans="3:10" x14ac:dyDescent="0.25">
      <c r="C5552" s="84">
        <v>7.2147738249593836E-3</v>
      </c>
      <c r="D5552" s="91">
        <v>1.1989960028043077E-2</v>
      </c>
      <c r="E5552" s="91">
        <v>1.6714169243909525E-2</v>
      </c>
      <c r="F5552" s="91">
        <v>2.0805183636709024E-2</v>
      </c>
      <c r="G5552" s="92">
        <v>2.4080636367183914E-2</v>
      </c>
      <c r="H5552" s="92">
        <v>2.6430519657942367E-2</v>
      </c>
      <c r="I5552" s="92">
        <v>2.8016047545566532E-2</v>
      </c>
      <c r="J5552" s="92">
        <v>2.8844587550104519E-2</v>
      </c>
    </row>
    <row r="5553" spans="3:10" x14ac:dyDescent="0.25">
      <c r="C5553" s="84">
        <v>2.2518204192954465E-2</v>
      </c>
      <c r="D5553" s="91">
        <v>2.5689027455946995E-2</v>
      </c>
      <c r="E5553" s="91">
        <v>2.7789316831658674E-2</v>
      </c>
      <c r="F5553" s="91">
        <v>2.9195958747092479E-2</v>
      </c>
      <c r="G5553" s="92">
        <v>3.0233124630756059E-2</v>
      </c>
      <c r="H5553" s="92">
        <v>3.0954192293365806E-2</v>
      </c>
      <c r="I5553" s="92">
        <v>3.1590331886038596E-2</v>
      </c>
      <c r="J5553" s="92">
        <v>3.2126509862335596E-2</v>
      </c>
    </row>
    <row r="5554" spans="3:10" x14ac:dyDescent="0.25">
      <c r="C5554" s="84">
        <v>1.455497655213802E-2</v>
      </c>
      <c r="D5554" s="91">
        <v>1.8903378785954592E-2</v>
      </c>
      <c r="E5554" s="91">
        <v>2.2085215803162493E-2</v>
      </c>
      <c r="F5554" s="91">
        <v>2.418176570282661E-2</v>
      </c>
      <c r="G5554" s="92">
        <v>2.5460347672944757E-2</v>
      </c>
      <c r="H5554" s="92">
        <v>2.6031656767987937E-2</v>
      </c>
      <c r="I5554" s="92">
        <v>2.616007118598955E-2</v>
      </c>
      <c r="J5554" s="92">
        <v>2.589457014743873E-2</v>
      </c>
    </row>
    <row r="5555" spans="3:10" x14ac:dyDescent="0.25">
      <c r="C5555" s="84">
        <v>1.1770593219754719E-2</v>
      </c>
      <c r="D5555" s="91">
        <v>1.5529163346125207E-2</v>
      </c>
      <c r="E5555" s="91">
        <v>1.8318201469972241E-2</v>
      </c>
      <c r="F5555" s="91">
        <v>2.0219586116933842E-2</v>
      </c>
      <c r="G5555" s="92">
        <v>2.1493109539286782E-2</v>
      </c>
      <c r="H5555" s="92">
        <v>2.2264227416857806E-2</v>
      </c>
      <c r="I5555" s="92">
        <v>2.2777465642485957E-2</v>
      </c>
      <c r="J5555" s="92">
        <v>2.3081829971763806E-2</v>
      </c>
    </row>
    <row r="5556" spans="3:10" x14ac:dyDescent="0.25">
      <c r="C5556" s="84">
        <v>1.6044542536998468E-2</v>
      </c>
      <c r="D5556" s="91">
        <v>2.2853059824265554E-2</v>
      </c>
      <c r="E5556" s="91">
        <v>2.8500994929333005E-2</v>
      </c>
      <c r="F5556" s="91">
        <v>3.2729345063539431E-2</v>
      </c>
      <c r="G5556" s="92">
        <v>3.573564448882828E-2</v>
      </c>
      <c r="H5556" s="92">
        <v>3.7609171142229385E-2</v>
      </c>
      <c r="I5556" s="92">
        <v>3.8685267120773581E-2</v>
      </c>
      <c r="J5556" s="92">
        <v>3.8985748263174004E-2</v>
      </c>
    </row>
    <row r="5557" spans="3:10" x14ac:dyDescent="0.25">
      <c r="C5557" s="84">
        <v>9.4917115936986388E-3</v>
      </c>
      <c r="D5557" s="91">
        <v>1.3282088881194148E-2</v>
      </c>
      <c r="E5557" s="91">
        <v>1.6393909839169645E-2</v>
      </c>
      <c r="F5557" s="91">
        <v>1.8769196888532614E-2</v>
      </c>
      <c r="G5557" s="92">
        <v>2.0604585689958491E-2</v>
      </c>
      <c r="H5557" s="92">
        <v>2.2029256133005624E-2</v>
      </c>
      <c r="I5557" s="92">
        <v>2.3311937452215086E-2</v>
      </c>
      <c r="J5557" s="92">
        <v>2.4532558722780953E-2</v>
      </c>
    </row>
    <row r="5558" spans="3:10" x14ac:dyDescent="0.25">
      <c r="C5558" s="84">
        <v>2.2467265723009899E-2</v>
      </c>
      <c r="D5558" s="91">
        <v>2.6536619625080644E-2</v>
      </c>
      <c r="E5558" s="91">
        <v>2.9234241956805102E-2</v>
      </c>
      <c r="F5558" s="91">
        <v>3.0920947239626129E-2</v>
      </c>
      <c r="G5558" s="92">
        <v>3.1969384463533493E-2</v>
      </c>
      <c r="H5558" s="92">
        <v>3.2473013091140701E-2</v>
      </c>
      <c r="I5558" s="92">
        <v>3.2700795266550176E-2</v>
      </c>
      <c r="J5558" s="92">
        <v>3.2650466539639676E-2</v>
      </c>
    </row>
    <row r="5559" spans="3:10" x14ac:dyDescent="0.25">
      <c r="C5559" s="84">
        <v>1.9492291430029601E-2</v>
      </c>
      <c r="D5559" s="91">
        <v>2.1513089014729724E-2</v>
      </c>
      <c r="E5559" s="91">
        <v>2.2969678238567024E-2</v>
      </c>
      <c r="F5559" s="91">
        <v>2.4169639096455555E-2</v>
      </c>
      <c r="G5559" s="92">
        <v>2.5334440916402034E-2</v>
      </c>
      <c r="H5559" s="92">
        <v>2.6461934010530177E-2</v>
      </c>
      <c r="I5559" s="92">
        <v>2.7712652098104085E-2</v>
      </c>
      <c r="J5559" s="92">
        <v>2.9048308269457746E-2</v>
      </c>
    </row>
    <row r="5560" spans="3:10" x14ac:dyDescent="0.25">
      <c r="C5560" s="84">
        <v>3.786276141890491E-3</v>
      </c>
      <c r="D5560" s="91">
        <v>7.0623790582329321E-3</v>
      </c>
      <c r="E5560" s="91">
        <v>1.1028942898409728E-2</v>
      </c>
      <c r="F5560" s="91">
        <v>1.5281877870471245E-2</v>
      </c>
      <c r="G5560" s="92">
        <v>1.956465378632052E-2</v>
      </c>
      <c r="H5560" s="92">
        <v>2.3659934673401776E-2</v>
      </c>
      <c r="I5560" s="92">
        <v>2.7610892993981163E-2</v>
      </c>
      <c r="J5560" s="92">
        <v>3.1351394166801695E-2</v>
      </c>
    </row>
    <row r="5561" spans="3:10" x14ac:dyDescent="0.25">
      <c r="C5561" s="84">
        <v>2.9017465084242517E-3</v>
      </c>
      <c r="D5561" s="91">
        <v>5.1195421182817164E-3</v>
      </c>
      <c r="E5561" s="91">
        <v>7.5742286125258995E-3</v>
      </c>
      <c r="F5561" s="91">
        <v>9.9691404666001175E-3</v>
      </c>
      <c r="G5561" s="92">
        <v>1.2158610408944342E-2</v>
      </c>
      <c r="H5561" s="92">
        <v>1.4048775014728959E-2</v>
      </c>
      <c r="I5561" s="92">
        <v>1.5717701559186902E-2</v>
      </c>
      <c r="J5561" s="92">
        <v>1.7187972873261542E-2</v>
      </c>
    </row>
    <row r="5562" spans="3:10" x14ac:dyDescent="0.25">
      <c r="C5562" s="84">
        <v>2.2102912845554847E-2</v>
      </c>
      <c r="D5562" s="91">
        <v>2.6688470763308079E-2</v>
      </c>
      <c r="E5562" s="91">
        <v>2.9735679970795178E-2</v>
      </c>
      <c r="F5562" s="91">
        <v>3.1550641831988663E-2</v>
      </c>
      <c r="G5562" s="92">
        <v>3.2521962067172464E-2</v>
      </c>
      <c r="H5562" s="92">
        <v>3.2790590778028199E-2</v>
      </c>
      <c r="I5562" s="92">
        <v>3.2692021318975015E-2</v>
      </c>
      <c r="J5562" s="92">
        <v>3.2292644039546417E-2</v>
      </c>
    </row>
    <row r="5563" spans="3:10" x14ac:dyDescent="0.25">
      <c r="C5563" s="84">
        <v>1.0420709948994258E-3</v>
      </c>
      <c r="D5563" s="91">
        <v>2.0289184148374537E-3</v>
      </c>
      <c r="E5563" s="91">
        <v>3.2577886267578164E-3</v>
      </c>
      <c r="F5563" s="91">
        <v>4.5824871060438947E-3</v>
      </c>
      <c r="G5563" s="92">
        <v>5.89746702445091E-3</v>
      </c>
      <c r="H5563" s="92">
        <v>7.1239191349023465E-3</v>
      </c>
      <c r="I5563" s="92">
        <v>8.2838367558242913E-3</v>
      </c>
      <c r="J5563" s="92">
        <v>9.3886997459905145E-3</v>
      </c>
    </row>
    <row r="5564" spans="3:10" x14ac:dyDescent="0.25">
      <c r="C5564" s="84">
        <v>9.2069175404270072E-3</v>
      </c>
      <c r="D5564" s="91">
        <v>1.4197570952878583E-2</v>
      </c>
      <c r="E5564" s="91">
        <v>1.9071701025203908E-2</v>
      </c>
      <c r="F5564" s="91">
        <v>2.3453231258400178E-2</v>
      </c>
      <c r="G5564" s="92">
        <v>2.7319537292278012E-2</v>
      </c>
      <c r="H5564" s="92">
        <v>3.0668950055305809E-2</v>
      </c>
      <c r="I5564" s="92">
        <v>3.377771586570693E-2</v>
      </c>
      <c r="J5564" s="92">
        <v>3.6711667609881954E-2</v>
      </c>
    </row>
    <row r="5565" spans="3:10" x14ac:dyDescent="0.25">
      <c r="C5565" s="84">
        <v>6.1798238296285292E-3</v>
      </c>
      <c r="D5565" s="91">
        <v>8.5158111956681586E-3</v>
      </c>
      <c r="E5565" s="91">
        <v>1.0672390430985224E-2</v>
      </c>
      <c r="F5565" s="91">
        <v>1.2560592662771927E-2</v>
      </c>
      <c r="G5565" s="92">
        <v>1.4178793538600992E-2</v>
      </c>
      <c r="H5565" s="92">
        <v>1.5478325930100905E-2</v>
      </c>
      <c r="I5565" s="92">
        <v>1.6540159349501492E-2</v>
      </c>
      <c r="J5565" s="92">
        <v>1.7351106254500405E-2</v>
      </c>
    </row>
    <row r="5566" spans="3:10" x14ac:dyDescent="0.25">
      <c r="C5566" s="84">
        <v>6.5873617464879382E-3</v>
      </c>
      <c r="D5566" s="91">
        <v>9.3393265154060393E-3</v>
      </c>
      <c r="E5566" s="91">
        <v>1.1969786274253241E-2</v>
      </c>
      <c r="F5566" s="91">
        <v>1.4393519109433799E-2</v>
      </c>
      <c r="G5566" s="92">
        <v>1.6642153017785911E-2</v>
      </c>
      <c r="H5566" s="92">
        <v>1.8692751851516504E-2</v>
      </c>
      <c r="I5566" s="92">
        <v>2.066487117669432E-2</v>
      </c>
      <c r="J5566" s="92">
        <v>2.2548541979475097E-2</v>
      </c>
    </row>
    <row r="5567" spans="3:10" x14ac:dyDescent="0.25">
      <c r="C5567" s="84">
        <v>1.2278449654394138E-2</v>
      </c>
      <c r="D5567" s="91">
        <v>1.6578263297019068E-2</v>
      </c>
      <c r="E5567" s="91">
        <v>1.9808632163893475E-2</v>
      </c>
      <c r="F5567" s="91">
        <v>2.1996603994211404E-2</v>
      </c>
      <c r="G5567" s="92">
        <v>2.3421718471795683E-2</v>
      </c>
      <c r="H5567" s="92">
        <v>2.4241769227822063E-2</v>
      </c>
      <c r="I5567" s="92">
        <v>2.4748412776940218E-2</v>
      </c>
      <c r="J5567" s="92">
        <v>2.501737203019477E-2</v>
      </c>
    </row>
    <row r="5568" spans="3:10" x14ac:dyDescent="0.25">
      <c r="C5568" s="84">
        <v>1.4167321764653332E-3</v>
      </c>
      <c r="D5568" s="91">
        <v>3.492499065609344E-3</v>
      </c>
      <c r="E5568" s="91">
        <v>6.4187718558577694E-3</v>
      </c>
      <c r="F5568" s="91">
        <v>9.6870838044730914E-3</v>
      </c>
      <c r="G5568" s="92">
        <v>1.2825046415635765E-2</v>
      </c>
      <c r="H5568" s="92">
        <v>1.5481215296037593E-2</v>
      </c>
      <c r="I5568" s="92">
        <v>1.7593304675515193E-2</v>
      </c>
      <c r="J5568" s="92">
        <v>1.9121179610821753E-2</v>
      </c>
    </row>
    <row r="5569" spans="3:10" x14ac:dyDescent="0.25">
      <c r="C5569" s="84">
        <v>9.3605118195680456E-3</v>
      </c>
      <c r="D5569" s="91">
        <v>1.3030423352079042E-2</v>
      </c>
      <c r="E5569" s="91">
        <v>1.6068512718738034E-2</v>
      </c>
      <c r="F5569" s="91">
        <v>1.8312627844574093E-2</v>
      </c>
      <c r="G5569" s="92">
        <v>1.9826349392904674E-2</v>
      </c>
      <c r="H5569" s="92">
        <v>2.0637596139175183E-2</v>
      </c>
      <c r="I5569" s="92">
        <v>2.0952614408914438E-2</v>
      </c>
      <c r="J5569" s="92">
        <v>2.084088485581212E-2</v>
      </c>
    </row>
    <row r="5570" spans="3:10" x14ac:dyDescent="0.25">
      <c r="C5570" s="84">
        <v>1.0615593265204649E-2</v>
      </c>
      <c r="D5570" s="91">
        <v>1.3493248019239262E-2</v>
      </c>
      <c r="E5570" s="91">
        <v>1.5599380451767009E-2</v>
      </c>
      <c r="F5570" s="91">
        <v>1.7056063237590593E-2</v>
      </c>
      <c r="G5570" s="92">
        <v>1.8066747741534009E-2</v>
      </c>
      <c r="H5570" s="92">
        <v>1.8698541986793389E-2</v>
      </c>
      <c r="I5570" s="92">
        <v>1.9118775970676231E-2</v>
      </c>
      <c r="J5570" s="92">
        <v>1.9338368501444787E-2</v>
      </c>
    </row>
    <row r="5571" spans="3:10" x14ac:dyDescent="0.25">
      <c r="C5571" s="84">
        <v>3.5691782715944809E-2</v>
      </c>
      <c r="D5571" s="91">
        <v>3.636984177973844E-2</v>
      </c>
      <c r="E5571" s="91">
        <v>3.5534644690517321E-2</v>
      </c>
      <c r="F5571" s="91">
        <v>3.4228506290622206E-2</v>
      </c>
      <c r="G5571" s="92">
        <v>3.3001458330990913E-2</v>
      </c>
      <c r="H5571" s="92">
        <v>3.1892098057038208E-2</v>
      </c>
      <c r="I5571" s="92">
        <v>3.1058074729147529E-2</v>
      </c>
      <c r="J5571" s="92">
        <v>3.0385608891789404E-2</v>
      </c>
    </row>
    <row r="5572" spans="3:10" x14ac:dyDescent="0.25">
      <c r="C5572" s="84">
        <v>2.8277105599559624E-2</v>
      </c>
      <c r="D5572" s="91">
        <v>3.0391230452554874E-2</v>
      </c>
      <c r="E5572" s="91">
        <v>3.1790902777588587E-2</v>
      </c>
      <c r="F5572" s="91">
        <v>3.2938971660224761E-2</v>
      </c>
      <c r="G5572" s="92">
        <v>3.4148021225526293E-2</v>
      </c>
      <c r="H5572" s="92">
        <v>3.5411502538367758E-2</v>
      </c>
      <c r="I5572" s="92">
        <v>3.6930543911380141E-2</v>
      </c>
      <c r="J5572" s="92">
        <v>3.8628746876267314E-2</v>
      </c>
    </row>
    <row r="5573" spans="3:10" x14ac:dyDescent="0.25">
      <c r="C5573" s="84">
        <v>1.1032049547200924E-2</v>
      </c>
      <c r="D5573" s="91">
        <v>1.5159678641691971E-2</v>
      </c>
      <c r="E5573" s="91">
        <v>1.8200041220210374E-2</v>
      </c>
      <c r="F5573" s="91">
        <v>2.0107785083204641E-2</v>
      </c>
      <c r="G5573" s="92">
        <v>2.1130113131346027E-2</v>
      </c>
      <c r="H5573" s="92">
        <v>2.1427558859206133E-2</v>
      </c>
      <c r="I5573" s="92">
        <v>2.1284764919394447E-2</v>
      </c>
      <c r="J5573" s="92">
        <v>2.0793629017058401E-2</v>
      </c>
    </row>
    <row r="5574" spans="3:10" x14ac:dyDescent="0.25">
      <c r="C5574" s="84">
        <v>7.9484804274102937E-3</v>
      </c>
      <c r="D5574" s="91">
        <v>9.7182184119378092E-3</v>
      </c>
      <c r="E5574" s="91">
        <v>1.1310817434537587E-2</v>
      </c>
      <c r="F5574" s="91">
        <v>1.2736662640378971E-2</v>
      </c>
      <c r="G5574" s="92">
        <v>1.402038496935702E-2</v>
      </c>
      <c r="H5574" s="92">
        <v>1.5108624209640415E-2</v>
      </c>
      <c r="I5574" s="92">
        <v>1.6071299630639344E-2</v>
      </c>
      <c r="J5574" s="92">
        <v>1.6892655887105753E-2</v>
      </c>
    </row>
    <row r="5575" spans="3:10" x14ac:dyDescent="0.25">
      <c r="C5575" s="84">
        <v>7.3214276078455232E-3</v>
      </c>
      <c r="D5575" s="91">
        <v>1.0345459366161051E-2</v>
      </c>
      <c r="E5575" s="91">
        <v>1.2952637010061474E-2</v>
      </c>
      <c r="F5575" s="91">
        <v>1.5032643156093687E-2</v>
      </c>
      <c r="G5575" s="92">
        <v>1.6658466053419429E-2</v>
      </c>
      <c r="H5575" s="92">
        <v>1.7859948811811466E-2</v>
      </c>
      <c r="I5575" s="92">
        <v>1.879847968113027E-2</v>
      </c>
      <c r="J5575" s="92">
        <v>1.9498527366361065E-2</v>
      </c>
    </row>
    <row r="5576" spans="3:10" x14ac:dyDescent="0.25">
      <c r="C5576" s="84">
        <v>3.5433098474783604E-2</v>
      </c>
      <c r="D5576" s="91">
        <v>4.5006840523471384E-2</v>
      </c>
      <c r="E5576" s="91">
        <v>5.1972550596201143E-2</v>
      </c>
      <c r="F5576" s="91">
        <v>5.6802693797984277E-2</v>
      </c>
      <c r="G5576" s="92">
        <v>6.0233400334858626E-2</v>
      </c>
      <c r="H5576" s="92">
        <v>6.2499059202264243E-2</v>
      </c>
      <c r="I5576" s="92">
        <v>6.4105193049698875E-2</v>
      </c>
      <c r="J5576" s="92">
        <v>6.4970744701444968E-2</v>
      </c>
    </row>
    <row r="5577" spans="3:10" x14ac:dyDescent="0.25">
      <c r="C5577" s="84">
        <v>7.6200012031408439E-3</v>
      </c>
      <c r="D5577" s="91">
        <v>1.0945575338081739E-2</v>
      </c>
      <c r="E5577" s="91">
        <v>1.3976902628878648E-2</v>
      </c>
      <c r="F5577" s="91">
        <v>1.6588406834108643E-2</v>
      </c>
      <c r="G5577" s="92">
        <v>1.8827173595019526E-2</v>
      </c>
      <c r="H5577" s="92">
        <v>2.0681191476047325E-2</v>
      </c>
      <c r="I5577" s="92">
        <v>2.2290545451048187E-2</v>
      </c>
      <c r="J5577" s="92">
        <v>2.3647137799830943E-2</v>
      </c>
    </row>
    <row r="5578" spans="3:10" x14ac:dyDescent="0.25">
      <c r="C5578" s="84">
        <v>8.7466616743771125E-3</v>
      </c>
      <c r="D5578" s="91">
        <v>1.3403510139540428E-2</v>
      </c>
      <c r="E5578" s="91">
        <v>1.7764334906546411E-2</v>
      </c>
      <c r="F5578" s="91">
        <v>2.1514245976308261E-2</v>
      </c>
      <c r="G5578" s="92">
        <v>2.4690231991970575E-2</v>
      </c>
      <c r="H5578" s="92">
        <v>2.7327708172393265E-2</v>
      </c>
      <c r="I5578" s="92">
        <v>2.9686616872037445E-2</v>
      </c>
      <c r="J5578" s="92">
        <v>3.1828555716682569E-2</v>
      </c>
    </row>
    <row r="5579" spans="3:10" x14ac:dyDescent="0.25">
      <c r="C5579" s="84">
        <v>1.5466597717629886E-2</v>
      </c>
      <c r="D5579" s="91">
        <v>1.8644705632247412E-2</v>
      </c>
      <c r="E5579" s="91">
        <v>2.0946735000678209E-2</v>
      </c>
      <c r="F5579" s="91">
        <v>2.264262493992104E-2</v>
      </c>
      <c r="G5579" s="92">
        <v>2.4007907865995239E-2</v>
      </c>
      <c r="H5579" s="92">
        <v>2.5100111765205289E-2</v>
      </c>
      <c r="I5579" s="92">
        <v>2.609988181415283E-2</v>
      </c>
      <c r="J5579" s="92">
        <v>2.6972828228267486E-2</v>
      </c>
    </row>
    <row r="5580" spans="3:10" x14ac:dyDescent="0.25">
      <c r="C5580" s="84">
        <v>1.7047591867071034E-2</v>
      </c>
      <c r="D5580" s="91">
        <v>2.3317071894928123E-2</v>
      </c>
      <c r="E5580" s="91">
        <v>2.8263477308740327E-2</v>
      </c>
      <c r="F5580" s="91">
        <v>3.1872291614400555E-2</v>
      </c>
      <c r="G5580" s="92">
        <v>3.4480692487045939E-2</v>
      </c>
      <c r="H5580" s="92">
        <v>3.6248082894993074E-2</v>
      </c>
      <c r="I5580" s="92">
        <v>3.7533878707079089E-2</v>
      </c>
      <c r="J5580" s="92">
        <v>3.8377365372013222E-2</v>
      </c>
    </row>
    <row r="5581" spans="3:10" x14ac:dyDescent="0.25">
      <c r="C5581" s="84">
        <v>7.2218822176132796E-3</v>
      </c>
      <c r="D5581" s="91">
        <v>1.1045516308368301E-2</v>
      </c>
      <c r="E5581" s="91">
        <v>1.4699154113569628E-2</v>
      </c>
      <c r="F5581" s="91">
        <v>1.7906083149647548E-2</v>
      </c>
      <c r="G5581" s="92">
        <v>2.0643023570364682E-2</v>
      </c>
      <c r="H5581" s="92">
        <v>2.2878020900312875E-2</v>
      </c>
      <c r="I5581" s="92">
        <v>2.4776553238567471E-2</v>
      </c>
      <c r="J5581" s="92">
        <v>2.6352457376983825E-2</v>
      </c>
    </row>
    <row r="5582" spans="3:10" x14ac:dyDescent="0.25">
      <c r="C5582" s="84">
        <v>1.4423145807139803E-2</v>
      </c>
      <c r="D5582" s="91">
        <v>1.7753488414248186E-2</v>
      </c>
      <c r="E5582" s="91">
        <v>1.9873699605095555E-2</v>
      </c>
      <c r="F5582" s="91">
        <v>2.1081392857581555E-2</v>
      </c>
      <c r="G5582" s="92">
        <v>2.1722226640804129E-2</v>
      </c>
      <c r="H5582" s="92">
        <v>2.1923826698884867E-2</v>
      </c>
      <c r="I5582" s="92">
        <v>2.1900687971896093E-2</v>
      </c>
      <c r="J5582" s="92">
        <v>2.1666006198540963E-2</v>
      </c>
    </row>
    <row r="5583" spans="3:10" x14ac:dyDescent="0.25">
      <c r="C5583" s="84">
        <v>3.864205302382739E-3</v>
      </c>
      <c r="D5583" s="91">
        <v>5.7898328508343404E-3</v>
      </c>
      <c r="E5583" s="91">
        <v>7.6890136276000377E-3</v>
      </c>
      <c r="F5583" s="91">
        <v>9.4012969325147754E-3</v>
      </c>
      <c r="G5583" s="92">
        <v>1.0865033450029239E-2</v>
      </c>
      <c r="H5583" s="92">
        <v>1.2020775490835115E-2</v>
      </c>
      <c r="I5583" s="92">
        <v>1.2938028043980204E-2</v>
      </c>
      <c r="J5583" s="92">
        <v>1.3632026773911149E-2</v>
      </c>
    </row>
    <row r="5584" spans="3:10" x14ac:dyDescent="0.25">
      <c r="C5584" s="84">
        <v>5.3173786890083783E-3</v>
      </c>
      <c r="D5584" s="91">
        <v>8.0510783051932662E-3</v>
      </c>
      <c r="E5584" s="91">
        <v>1.0599189120450384E-2</v>
      </c>
      <c r="F5584" s="91">
        <v>1.2789747025787042E-2</v>
      </c>
      <c r="G5584" s="92">
        <v>1.4646812199275522E-2</v>
      </c>
      <c r="H5584" s="92">
        <v>1.6185818978048626E-2</v>
      </c>
      <c r="I5584" s="92">
        <v>1.7551312886098552E-2</v>
      </c>
      <c r="J5584" s="92">
        <v>1.8766766602851592E-2</v>
      </c>
    </row>
    <row r="5585" spans="3:10" x14ac:dyDescent="0.25">
      <c r="C5585" s="84">
        <v>1.381904901645502E-2</v>
      </c>
      <c r="D5585" s="91">
        <v>1.8034349745120262E-2</v>
      </c>
      <c r="E5585" s="91">
        <v>2.1172928502545492E-2</v>
      </c>
      <c r="F5585" s="91">
        <v>2.3392747629728858E-2</v>
      </c>
      <c r="G5585" s="92">
        <v>2.5019157527960596E-2</v>
      </c>
      <c r="H5585" s="92">
        <v>2.6195536839766571E-2</v>
      </c>
      <c r="I5585" s="92">
        <v>2.7189947427064782E-2</v>
      </c>
      <c r="J5585" s="92">
        <v>2.8033056336330579E-2</v>
      </c>
    </row>
    <row r="5586" spans="3:10" x14ac:dyDescent="0.25">
      <c r="C5586" s="84">
        <v>1.3652991050203067E-2</v>
      </c>
      <c r="D5586" s="91">
        <v>1.6689295346770387E-2</v>
      </c>
      <c r="E5586" s="91">
        <v>1.8741479537852927E-2</v>
      </c>
      <c r="F5586" s="91">
        <v>2.0101557343777377E-2</v>
      </c>
      <c r="G5586" s="92">
        <v>2.1095237543481356E-2</v>
      </c>
      <c r="H5586" s="92">
        <v>2.184564819246031E-2</v>
      </c>
      <c r="I5586" s="92">
        <v>2.2568077236415299E-2</v>
      </c>
      <c r="J5586" s="92">
        <v>2.3278951516017738E-2</v>
      </c>
    </row>
    <row r="5587" spans="3:10" x14ac:dyDescent="0.25">
      <c r="C5587" s="84">
        <v>2.0342526495720666E-2</v>
      </c>
      <c r="D5587" s="91">
        <v>2.2823732304679181E-2</v>
      </c>
      <c r="E5587" s="91">
        <v>2.409706418692734E-2</v>
      </c>
      <c r="F5587" s="91">
        <v>2.4648315958963957E-2</v>
      </c>
      <c r="G5587" s="92">
        <v>2.485570612771584E-2</v>
      </c>
      <c r="H5587" s="92">
        <v>2.4815151321690578E-2</v>
      </c>
      <c r="I5587" s="92">
        <v>2.4735105815064679E-2</v>
      </c>
      <c r="J5587" s="92">
        <v>2.4612115421379848E-2</v>
      </c>
    </row>
    <row r="5588" spans="3:10" x14ac:dyDescent="0.25">
      <c r="C5588" s="84">
        <v>9.7146650981037724E-3</v>
      </c>
      <c r="D5588" s="91">
        <v>1.2265070941320495E-2</v>
      </c>
      <c r="E5588" s="91">
        <v>1.4309875468626885E-2</v>
      </c>
      <c r="F5588" s="91">
        <v>1.5858045909474611E-2</v>
      </c>
      <c r="G5588" s="92">
        <v>1.6996410377454654E-2</v>
      </c>
      <c r="H5588" s="92">
        <v>1.7730014203058347E-2</v>
      </c>
      <c r="I5588" s="92">
        <v>1.8203093367045068E-2</v>
      </c>
      <c r="J5588" s="92">
        <v>1.8441382589523964E-2</v>
      </c>
    </row>
    <row r="5589" spans="3:10" x14ac:dyDescent="0.25">
      <c r="C5589" s="84">
        <v>7.3789249750802713E-2</v>
      </c>
      <c r="D5589" s="91">
        <v>6.2539985045977825E-2</v>
      </c>
      <c r="E5589" s="91">
        <v>5.4273296310417135E-2</v>
      </c>
      <c r="F5589" s="91">
        <v>4.8424552921666128E-2</v>
      </c>
      <c r="G5589" s="92">
        <v>4.4366423863253734E-2</v>
      </c>
      <c r="H5589" s="92">
        <v>4.1346695482916133E-2</v>
      </c>
      <c r="I5589" s="92">
        <v>3.9136317500378714E-2</v>
      </c>
      <c r="J5589" s="92">
        <v>3.7351624426351641E-2</v>
      </c>
    </row>
    <row r="5590" spans="3:10" x14ac:dyDescent="0.25">
      <c r="C5590" s="84">
        <v>9.7322460604056266E-3</v>
      </c>
      <c r="D5590" s="91">
        <v>1.3962035670378596E-2</v>
      </c>
      <c r="E5590" s="91">
        <v>1.760097771760601E-2</v>
      </c>
      <c r="F5590" s="91">
        <v>2.0465413951711243E-2</v>
      </c>
      <c r="G5590" s="92">
        <v>2.2673277349691472E-2</v>
      </c>
      <c r="H5590" s="92">
        <v>2.4310010727655401E-2</v>
      </c>
      <c r="I5590" s="92">
        <v>2.5644927801132037E-2</v>
      </c>
      <c r="J5590" s="92">
        <v>2.675472632634554E-2</v>
      </c>
    </row>
    <row r="5591" spans="3:10" x14ac:dyDescent="0.25">
      <c r="C5591" s="84">
        <v>5.7671275781204526E-2</v>
      </c>
      <c r="D5591" s="91">
        <v>6.018951085099937E-2</v>
      </c>
      <c r="E5591" s="91">
        <v>5.9668526458059555E-2</v>
      </c>
      <c r="F5591" s="91">
        <v>5.8045625465525504E-2</v>
      </c>
      <c r="G5591" s="92">
        <v>5.6378442626163698E-2</v>
      </c>
      <c r="H5591" s="92">
        <v>5.4764282744962166E-2</v>
      </c>
      <c r="I5591" s="92">
        <v>5.3437892016079021E-2</v>
      </c>
      <c r="J5591" s="92">
        <v>5.2132328430317315E-2</v>
      </c>
    </row>
    <row r="5592" spans="3:10" x14ac:dyDescent="0.25">
      <c r="C5592" s="84">
        <v>3.8648931525912698E-3</v>
      </c>
      <c r="D5592" s="91">
        <v>6.1882546549185489E-3</v>
      </c>
      <c r="E5592" s="91">
        <v>8.6025214373601847E-3</v>
      </c>
      <c r="F5592" s="91">
        <v>1.0871131820712344E-2</v>
      </c>
      <c r="G5592" s="92">
        <v>1.2884433594020745E-2</v>
      </c>
      <c r="H5592" s="92">
        <v>1.4544920815841396E-2</v>
      </c>
      <c r="I5592" s="92">
        <v>1.5911308334149433E-2</v>
      </c>
      <c r="J5592" s="92">
        <v>1.6976290641877761E-2</v>
      </c>
    </row>
    <row r="5593" spans="3:10" x14ac:dyDescent="0.25">
      <c r="C5593" s="84">
        <v>2.8488314801774872E-3</v>
      </c>
      <c r="D5593" s="91">
        <v>4.9692506000376174E-3</v>
      </c>
      <c r="E5593" s="91">
        <v>7.2877204922413095E-3</v>
      </c>
      <c r="F5593" s="91">
        <v>9.5196213467985853E-3</v>
      </c>
      <c r="G5593" s="92">
        <v>1.1516226875283603E-2</v>
      </c>
      <c r="H5593" s="92">
        <v>1.3168023456695776E-2</v>
      </c>
      <c r="I5593" s="92">
        <v>1.4522308135808338E-2</v>
      </c>
      <c r="J5593" s="92">
        <v>1.5573904545668432E-2</v>
      </c>
    </row>
    <row r="5594" spans="3:10" x14ac:dyDescent="0.25">
      <c r="C5594" s="84">
        <v>2.6566182920771741E-2</v>
      </c>
      <c r="D5594" s="91">
        <v>2.8049413670670775E-2</v>
      </c>
      <c r="E5594" s="91">
        <v>2.8297327883979942E-2</v>
      </c>
      <c r="F5594" s="91">
        <v>2.798037172145855E-2</v>
      </c>
      <c r="G5594" s="92">
        <v>2.7513438816443095E-2</v>
      </c>
      <c r="H5594" s="92">
        <v>2.6955007415617141E-2</v>
      </c>
      <c r="I5594" s="92">
        <v>2.6482075474640342E-2</v>
      </c>
      <c r="J5594" s="92">
        <v>2.6042245148967847E-2</v>
      </c>
    </row>
    <row r="5595" spans="3:10" x14ac:dyDescent="0.25">
      <c r="C5595" s="84">
        <v>9.3317130467260832E-3</v>
      </c>
      <c r="D5595" s="91">
        <v>1.2541001918255246E-2</v>
      </c>
      <c r="E5595" s="91">
        <v>1.5094483189350322E-2</v>
      </c>
      <c r="F5595" s="91">
        <v>1.701088857160275E-2</v>
      </c>
      <c r="G5595" s="92">
        <v>1.8479668962542009E-2</v>
      </c>
      <c r="H5595" s="92">
        <v>1.9605468175270074E-2</v>
      </c>
      <c r="I5595" s="92">
        <v>2.0616735771497696E-2</v>
      </c>
      <c r="J5595" s="92">
        <v>2.1580941541462666E-2</v>
      </c>
    </row>
    <row r="5596" spans="3:10" x14ac:dyDescent="0.25">
      <c r="C5596" s="84">
        <v>5.6735999601838444E-3</v>
      </c>
      <c r="D5596" s="91">
        <v>1.0152270678980051E-2</v>
      </c>
      <c r="E5596" s="91">
        <v>1.4894398663790243E-2</v>
      </c>
      <c r="F5596" s="91">
        <v>1.9210072018565911E-2</v>
      </c>
      <c r="G5596" s="92">
        <v>2.2809371460431254E-2</v>
      </c>
      <c r="H5596" s="92">
        <v>2.5535933481824365E-2</v>
      </c>
      <c r="I5596" s="92">
        <v>2.7536724159209165E-2</v>
      </c>
      <c r="J5596" s="92">
        <v>2.8829119868820426E-2</v>
      </c>
    </row>
    <row r="5597" spans="3:10" x14ac:dyDescent="0.25">
      <c r="C5597" s="84">
        <v>2.5503825409060193E-2</v>
      </c>
      <c r="D5597" s="91">
        <v>2.6325063880545327E-2</v>
      </c>
      <c r="E5597" s="91">
        <v>2.5964953078672005E-2</v>
      </c>
      <c r="F5597" s="91">
        <v>2.5105205467830471E-2</v>
      </c>
      <c r="G5597" s="92">
        <v>2.4140568033410845E-2</v>
      </c>
      <c r="H5597" s="92">
        <v>2.3121192254699097E-2</v>
      </c>
      <c r="I5597" s="92">
        <v>2.2190923679757068E-2</v>
      </c>
      <c r="J5597" s="92">
        <v>2.1295072127218057E-2</v>
      </c>
    </row>
    <row r="5598" spans="3:10" x14ac:dyDescent="0.25">
      <c r="C5598" s="84">
        <v>8.5052783724329142E-3</v>
      </c>
      <c r="D5598" s="91">
        <v>1.2182842399810252E-2</v>
      </c>
      <c r="E5598" s="91">
        <v>1.5465115257343232E-2</v>
      </c>
      <c r="F5598" s="91">
        <v>1.8224782767981524E-2</v>
      </c>
      <c r="G5598" s="92">
        <v>2.054916835966706E-2</v>
      </c>
      <c r="H5598" s="92">
        <v>2.2468975500473103E-2</v>
      </c>
      <c r="I5598" s="92">
        <v>2.4177971356418151E-2</v>
      </c>
      <c r="J5598" s="92">
        <v>2.5700028149356104E-2</v>
      </c>
    </row>
    <row r="5599" spans="3:10" x14ac:dyDescent="0.25">
      <c r="C5599" s="84">
        <v>4.4575794188805177E-3</v>
      </c>
      <c r="D5599" s="91">
        <v>6.8892034447166463E-3</v>
      </c>
      <c r="E5599" s="91">
        <v>9.1110942111296677E-3</v>
      </c>
      <c r="F5599" s="91">
        <v>1.0949992132357055E-2</v>
      </c>
      <c r="G5599" s="92">
        <v>1.2444329783977394E-2</v>
      </c>
      <c r="H5599" s="92">
        <v>1.3641069542165487E-2</v>
      </c>
      <c r="I5599" s="92">
        <v>1.4696156701028432E-2</v>
      </c>
      <c r="J5599" s="92">
        <v>1.5658729184715805E-2</v>
      </c>
    </row>
    <row r="5600" spans="3:10" x14ac:dyDescent="0.25">
      <c r="C5600" s="84">
        <v>1.9405365534768185E-2</v>
      </c>
      <c r="D5600" s="91">
        <v>2.121956096564313E-2</v>
      </c>
      <c r="E5600" s="91">
        <v>2.2192113975165403E-2</v>
      </c>
      <c r="F5600" s="91">
        <v>2.2740359848821338E-2</v>
      </c>
      <c r="G5600" s="92">
        <v>2.3152488857778708E-2</v>
      </c>
      <c r="H5600" s="92">
        <v>2.3464360425648399E-2</v>
      </c>
      <c r="I5600" s="92">
        <v>2.3831787730791268E-2</v>
      </c>
      <c r="J5600" s="92">
        <v>2.4220765271815603E-2</v>
      </c>
    </row>
    <row r="5601" spans="3:10" x14ac:dyDescent="0.25">
      <c r="C5601" s="84">
        <v>7.4072201879919431E-3</v>
      </c>
      <c r="D5601" s="91">
        <v>1.003263815481034E-2</v>
      </c>
      <c r="E5601" s="91">
        <v>1.2254730124410222E-2</v>
      </c>
      <c r="F5601" s="91">
        <v>1.4034114198095346E-2</v>
      </c>
      <c r="G5601" s="92">
        <v>1.5455248479053914E-2</v>
      </c>
      <c r="H5601" s="92">
        <v>1.6541943177771995E-2</v>
      </c>
      <c r="I5601" s="92">
        <v>1.7437850614106357E-2</v>
      </c>
      <c r="J5601" s="92">
        <v>1.816458514500063E-2</v>
      </c>
    </row>
    <row r="5602" spans="3:10" x14ac:dyDescent="0.25">
      <c r="C5602" s="84">
        <v>1.1637189494139489E-2</v>
      </c>
      <c r="D5602" s="91">
        <v>1.513161564927795E-2</v>
      </c>
      <c r="E5602" s="91">
        <v>1.8080186735432536E-2</v>
      </c>
      <c r="F5602" s="91">
        <v>2.049663630806043E-2</v>
      </c>
      <c r="G5602" s="92">
        <v>2.2496707316675611E-2</v>
      </c>
      <c r="H5602" s="92">
        <v>2.4071765373926406E-2</v>
      </c>
      <c r="I5602" s="92">
        <v>2.5379280799164034E-2</v>
      </c>
      <c r="J5602" s="92">
        <v>2.6403902256245105E-2</v>
      </c>
    </row>
    <row r="5603" spans="3:10" x14ac:dyDescent="0.25">
      <c r="C5603" s="84">
        <v>2.6416897059447355E-2</v>
      </c>
      <c r="D5603" s="91">
        <v>3.1851666990469762E-2</v>
      </c>
      <c r="E5603" s="91">
        <v>3.5852658241358193E-2</v>
      </c>
      <c r="F5603" s="91">
        <v>3.8857216025994776E-2</v>
      </c>
      <c r="G5603" s="92">
        <v>4.132600976906238E-2</v>
      </c>
      <c r="H5603" s="92">
        <v>4.3361509768730877E-2</v>
      </c>
      <c r="I5603" s="92">
        <v>4.5288224840123147E-2</v>
      </c>
      <c r="J5603" s="92">
        <v>4.7061150815999875E-2</v>
      </c>
    </row>
    <row r="5604" spans="3:10" x14ac:dyDescent="0.25">
      <c r="C5604" s="84">
        <v>2.9232830416562718E-3</v>
      </c>
      <c r="D5604" s="91">
        <v>4.6200441699003432E-3</v>
      </c>
      <c r="E5604" s="91">
        <v>6.2648872957046277E-3</v>
      </c>
      <c r="F5604" s="91">
        <v>7.6792022666864728E-3</v>
      </c>
      <c r="G5604" s="92">
        <v>8.8129478710704638E-3</v>
      </c>
      <c r="H5604" s="92">
        <v>9.6401990694698105E-3</v>
      </c>
      <c r="I5604" s="92">
        <v>1.0241489427449813E-2</v>
      </c>
      <c r="J5604" s="92">
        <v>1.064779419968416E-2</v>
      </c>
    </row>
    <row r="5605" spans="3:10" x14ac:dyDescent="0.25">
      <c r="C5605" s="84">
        <v>7.4330987075950841E-3</v>
      </c>
      <c r="D5605" s="91">
        <v>1.093793721287112E-2</v>
      </c>
      <c r="E5605" s="91">
        <v>1.3925180003971704E-2</v>
      </c>
      <c r="F5605" s="91">
        <v>1.6247558172295614E-2</v>
      </c>
      <c r="G5605" s="92">
        <v>1.8037413988094924E-2</v>
      </c>
      <c r="H5605" s="92">
        <v>1.9394287998355051E-2</v>
      </c>
      <c r="I5605" s="92">
        <v>2.0544144648631756E-2</v>
      </c>
      <c r="J5605" s="92">
        <v>2.1544240868041062E-2</v>
      </c>
    </row>
    <row r="5606" spans="3:10" x14ac:dyDescent="0.25">
      <c r="C5606" s="84">
        <v>1.1130741861897909E-3</v>
      </c>
      <c r="D5606" s="91">
        <v>2.3664676510428248E-3</v>
      </c>
      <c r="E5606" s="91">
        <v>4.0773443271732834E-3</v>
      </c>
      <c r="F5606" s="91">
        <v>6.0760169364183431E-3</v>
      </c>
      <c r="G5606" s="92">
        <v>8.1989935899917273E-3</v>
      </c>
      <c r="H5606" s="92">
        <v>1.0288775674993532E-2</v>
      </c>
      <c r="I5606" s="92">
        <v>1.2316316255873167E-2</v>
      </c>
      <c r="J5606" s="92">
        <v>1.4235697243427665E-2</v>
      </c>
    </row>
    <row r="5607" spans="3:10" x14ac:dyDescent="0.25">
      <c r="C5607" s="84">
        <v>4.7862215404221638E-3</v>
      </c>
      <c r="D5607" s="91">
        <v>6.6098572442833152E-3</v>
      </c>
      <c r="E5607" s="91">
        <v>8.2818911509319713E-3</v>
      </c>
      <c r="F5607" s="91">
        <v>9.7204729081119563E-3</v>
      </c>
      <c r="G5607" s="92">
        <v>1.0926829791569401E-2</v>
      </c>
      <c r="H5607" s="92">
        <v>1.1882918945804039E-2</v>
      </c>
      <c r="I5607" s="92">
        <v>1.2683702127192855E-2</v>
      </c>
      <c r="J5607" s="92">
        <v>1.3359571446782419E-2</v>
      </c>
    </row>
    <row r="5608" spans="3:10" x14ac:dyDescent="0.25">
      <c r="C5608" s="84">
        <v>5.1897640924011224E-2</v>
      </c>
      <c r="D5608" s="91">
        <v>5.6201606207223531E-2</v>
      </c>
      <c r="E5608" s="91">
        <v>5.8313272404545327E-2</v>
      </c>
      <c r="F5608" s="91">
        <v>5.9248899760670298E-2</v>
      </c>
      <c r="G5608" s="92">
        <v>5.9648097813593412E-2</v>
      </c>
      <c r="H5608" s="92">
        <v>5.9497369497662739E-2</v>
      </c>
      <c r="I5608" s="92">
        <v>5.9095684267864962E-2</v>
      </c>
      <c r="J5608" s="92">
        <v>5.8261208681543566E-2</v>
      </c>
    </row>
    <row r="5609" spans="3:10" x14ac:dyDescent="0.25">
      <c r="C5609" s="84">
        <v>0.29751147504250658</v>
      </c>
      <c r="D5609" s="91">
        <v>0.21890807825655009</v>
      </c>
      <c r="E5609" s="91">
        <v>0.16849605118162905</v>
      </c>
      <c r="F5609" s="91">
        <v>0.13633244592835556</v>
      </c>
      <c r="G5609" s="92">
        <v>0.11564352459795184</v>
      </c>
      <c r="H5609" s="92">
        <v>0.10158155695227759</v>
      </c>
      <c r="I5609" s="92">
        <v>9.1926687467803719E-2</v>
      </c>
      <c r="J5609" s="92">
        <v>8.4731885875738266E-2</v>
      </c>
    </row>
    <row r="5610" spans="3:10" x14ac:dyDescent="0.25">
      <c r="C5610" s="84">
        <v>2.1684374812600559E-2</v>
      </c>
      <c r="D5610" s="91">
        <v>2.6053713310118024E-2</v>
      </c>
      <c r="E5610" s="91">
        <v>2.9108179049317399E-2</v>
      </c>
      <c r="F5610" s="91">
        <v>3.1177641083493385E-2</v>
      </c>
      <c r="G5610" s="92">
        <v>3.2626218355331547E-2</v>
      </c>
      <c r="H5610" s="92">
        <v>3.3543274462401088E-2</v>
      </c>
      <c r="I5610" s="92">
        <v>3.4200044411282784E-2</v>
      </c>
      <c r="J5610" s="92">
        <v>3.4587837750463729E-2</v>
      </c>
    </row>
    <row r="5611" spans="3:10" x14ac:dyDescent="0.25">
      <c r="C5611" s="84">
        <v>1.6299726322208271E-2</v>
      </c>
      <c r="D5611" s="91">
        <v>1.782225684222738E-2</v>
      </c>
      <c r="E5611" s="91">
        <v>1.8823070679558292E-2</v>
      </c>
      <c r="F5611" s="91">
        <v>1.9531570564752448E-2</v>
      </c>
      <c r="G5611" s="92">
        <v>2.0112903066349483E-2</v>
      </c>
      <c r="H5611" s="92">
        <v>2.0559117709660402E-2</v>
      </c>
      <c r="I5611" s="92">
        <v>2.099527412082575E-2</v>
      </c>
      <c r="J5611" s="92">
        <v>2.1394836123198847E-2</v>
      </c>
    </row>
    <row r="5612" spans="3:10" x14ac:dyDescent="0.25">
      <c r="C5612" s="84">
        <v>6.4332448412330281E-2</v>
      </c>
      <c r="D5612" s="91">
        <v>4.9970386463336416E-2</v>
      </c>
      <c r="E5612" s="91">
        <v>4.0738273896613122E-2</v>
      </c>
      <c r="F5612" s="91">
        <v>3.467283412783103E-2</v>
      </c>
      <c r="G5612" s="92">
        <v>3.0569188351478739E-2</v>
      </c>
      <c r="H5612" s="92">
        <v>2.7537088936415658E-2</v>
      </c>
      <c r="I5612" s="92">
        <v>2.5243931157835301E-2</v>
      </c>
      <c r="J5612" s="92">
        <v>2.3352649724453202E-2</v>
      </c>
    </row>
    <row r="5613" spans="3:10" x14ac:dyDescent="0.25">
      <c r="C5613" s="84">
        <v>8.1989291420197299E-3</v>
      </c>
      <c r="D5613" s="91">
        <v>1.1538577489780212E-2</v>
      </c>
      <c r="E5613" s="91">
        <v>1.4697183568436859E-2</v>
      </c>
      <c r="F5613" s="91">
        <v>1.7547501668746652E-2</v>
      </c>
      <c r="G5613" s="92">
        <v>2.0111215593369619E-2</v>
      </c>
      <c r="H5613" s="92">
        <v>2.2358344254853321E-2</v>
      </c>
      <c r="I5613" s="92">
        <v>2.4444712547529859E-2</v>
      </c>
      <c r="J5613" s="92">
        <v>2.6381730310756187E-2</v>
      </c>
    </row>
    <row r="5614" spans="3:10" x14ac:dyDescent="0.25">
      <c r="C5614" s="84">
        <v>1.6389999952710631E-2</v>
      </c>
      <c r="D5614" s="91">
        <v>1.8629696232008761E-2</v>
      </c>
      <c r="E5614" s="91">
        <v>2.0247577570869885E-2</v>
      </c>
      <c r="F5614" s="91">
        <v>2.1454686702727405E-2</v>
      </c>
      <c r="G5614" s="92">
        <v>2.2429337303610717E-2</v>
      </c>
      <c r="H5614" s="92">
        <v>2.3171172937317932E-2</v>
      </c>
      <c r="I5614" s="92">
        <v>2.3833420577318593E-2</v>
      </c>
      <c r="J5614" s="92">
        <v>2.4403000614008144E-2</v>
      </c>
    </row>
    <row r="5615" spans="3:10" x14ac:dyDescent="0.25">
      <c r="C5615" s="84">
        <v>1.9735265053508123E-2</v>
      </c>
      <c r="D5615" s="91">
        <v>2.1761895765135146E-2</v>
      </c>
      <c r="E5615" s="91">
        <v>2.3122644276051804E-2</v>
      </c>
      <c r="F5615" s="91">
        <v>2.4081980677513895E-2</v>
      </c>
      <c r="G5615" s="92">
        <v>2.4820854768003234E-2</v>
      </c>
      <c r="H5615" s="92">
        <v>2.5302406941580948E-2</v>
      </c>
      <c r="I5615" s="92">
        <v>2.5654700402361261E-2</v>
      </c>
      <c r="J5615" s="92">
        <v>2.582605710993658E-2</v>
      </c>
    </row>
    <row r="5616" spans="3:10" x14ac:dyDescent="0.25">
      <c r="C5616" s="84">
        <v>4.4674831850981473E-3</v>
      </c>
      <c r="D5616" s="91">
        <v>5.9349088201383592E-3</v>
      </c>
      <c r="E5616" s="91">
        <v>7.3473797506305068E-3</v>
      </c>
      <c r="F5616" s="91">
        <v>8.6756249835048642E-3</v>
      </c>
      <c r="G5616" s="92">
        <v>9.921195878625607E-3</v>
      </c>
      <c r="H5616" s="92">
        <v>1.1041571895884172E-2</v>
      </c>
      <c r="I5616" s="92">
        <v>1.2085993255202505E-2</v>
      </c>
      <c r="J5616" s="92">
        <v>1.3042646448092497E-2</v>
      </c>
    </row>
    <row r="5617" spans="3:10" x14ac:dyDescent="0.25">
      <c r="C5617" s="84">
        <v>4.0916464575232542E-2</v>
      </c>
      <c r="D5617" s="91">
        <v>4.572343820152229E-2</v>
      </c>
      <c r="E5617" s="91">
        <v>4.7833541339545718E-2</v>
      </c>
      <c r="F5617" s="91">
        <v>4.8517913819532896E-2</v>
      </c>
      <c r="G5617" s="92">
        <v>4.8706748698094098E-2</v>
      </c>
      <c r="H5617" s="92">
        <v>4.8645479993536689E-2</v>
      </c>
      <c r="I5617" s="92">
        <v>4.8708569840126122E-2</v>
      </c>
      <c r="J5617" s="92">
        <v>4.8794441407267818E-2</v>
      </c>
    </row>
    <row r="5618" spans="3:10" x14ac:dyDescent="0.25">
      <c r="C5618" s="84">
        <v>8.8814064579904907E-3</v>
      </c>
      <c r="D5618" s="91">
        <v>1.0921638105166033E-2</v>
      </c>
      <c r="E5618" s="91">
        <v>1.234341042963002E-2</v>
      </c>
      <c r="F5618" s="91">
        <v>1.3293458110715393E-2</v>
      </c>
      <c r="G5618" s="92">
        <v>1.3961306013073688E-2</v>
      </c>
      <c r="H5618" s="92">
        <v>1.442538549862177E-2</v>
      </c>
      <c r="I5618" s="92">
        <v>1.4842215119025493E-2</v>
      </c>
      <c r="J5618" s="92">
        <v>1.5248692396874274E-2</v>
      </c>
    </row>
    <row r="5619" spans="3:10" x14ac:dyDescent="0.25">
      <c r="C5619" s="84">
        <v>3.3233307513400303E-3</v>
      </c>
      <c r="D5619" s="91">
        <v>5.9421011293878962E-3</v>
      </c>
      <c r="E5619" s="91">
        <v>8.7469320737921744E-3</v>
      </c>
      <c r="F5619" s="91">
        <v>1.1359367776707209E-2</v>
      </c>
      <c r="G5619" s="92">
        <v>1.3622570394972503E-2</v>
      </c>
      <c r="H5619" s="92">
        <v>1.5447247836536521E-2</v>
      </c>
      <c r="I5619" s="92">
        <v>1.6921211132396214E-2</v>
      </c>
      <c r="J5619" s="92">
        <v>1.8054233004847511E-2</v>
      </c>
    </row>
    <row r="5620" spans="3:10" x14ac:dyDescent="0.25">
      <c r="C5620" s="84">
        <v>1.0280565269257377E-2</v>
      </c>
      <c r="D5620" s="91">
        <v>1.4665636847079942E-2</v>
      </c>
      <c r="E5620" s="91">
        <v>1.8662633284640271E-2</v>
      </c>
      <c r="F5620" s="91">
        <v>2.2041490687648976E-2</v>
      </c>
      <c r="G5620" s="92">
        <v>2.4786562706037921E-2</v>
      </c>
      <c r="H5620" s="92">
        <v>2.681958787440291E-2</v>
      </c>
      <c r="I5620" s="92">
        <v>2.828646777012727E-2</v>
      </c>
      <c r="J5620" s="92">
        <v>2.916424410112228E-2</v>
      </c>
    </row>
    <row r="5621" spans="3:10" x14ac:dyDescent="0.25">
      <c r="C5621" s="84">
        <v>6.793178360351323E-3</v>
      </c>
      <c r="D5621" s="91">
        <v>1.1675199110345242E-2</v>
      </c>
      <c r="E5621" s="91">
        <v>1.6766764355899407E-2</v>
      </c>
      <c r="F5621" s="91">
        <v>2.1401431170777408E-2</v>
      </c>
      <c r="G5621" s="92">
        <v>2.5310914302735757E-2</v>
      </c>
      <c r="H5621" s="92">
        <v>2.8343901335369293E-2</v>
      </c>
      <c r="I5621" s="92">
        <v>3.0676783464957526E-2</v>
      </c>
      <c r="J5621" s="92">
        <v>3.2340492673514312E-2</v>
      </c>
    </row>
    <row r="5622" spans="3:10" x14ac:dyDescent="0.25">
      <c r="C5622" s="84">
        <v>2.4791628016838839E-2</v>
      </c>
      <c r="D5622" s="91">
        <v>2.6707322421511397E-2</v>
      </c>
      <c r="E5622" s="91">
        <v>2.7774137614488385E-2</v>
      </c>
      <c r="F5622" s="91">
        <v>2.8597486653570554E-2</v>
      </c>
      <c r="G5622" s="92">
        <v>2.9562326010374191E-2</v>
      </c>
      <c r="H5622" s="92">
        <v>3.0706580538655333E-2</v>
      </c>
      <c r="I5622" s="92">
        <v>3.220698647723718E-2</v>
      </c>
      <c r="J5622" s="92">
        <v>3.3977259914443031E-2</v>
      </c>
    </row>
    <row r="5623" spans="3:10" x14ac:dyDescent="0.25">
      <c r="C5623" s="84">
        <v>2.8330458038735265E-3</v>
      </c>
      <c r="D5623" s="91">
        <v>4.2524816269372224E-3</v>
      </c>
      <c r="E5623" s="91">
        <v>5.6056215867452009E-3</v>
      </c>
      <c r="F5623" s="91">
        <v>6.7759774552075035E-3</v>
      </c>
      <c r="G5623" s="92">
        <v>7.7332171489469361E-3</v>
      </c>
      <c r="H5623" s="92">
        <v>8.4508463433940664E-3</v>
      </c>
      <c r="I5623" s="92">
        <v>8.9897327659462963E-3</v>
      </c>
      <c r="J5623" s="92">
        <v>9.3672329311503683E-3</v>
      </c>
    </row>
    <row r="5624" spans="3:10" x14ac:dyDescent="0.25">
      <c r="C5624" s="84">
        <v>5.1286764317863059E-3</v>
      </c>
      <c r="D5624" s="91">
        <v>8.241266329552575E-3</v>
      </c>
      <c r="E5624" s="91">
        <v>1.1383383797622224E-2</v>
      </c>
      <c r="F5624" s="91">
        <v>1.4207820394192196E-2</v>
      </c>
      <c r="G5624" s="92">
        <v>1.6576542301899162E-2</v>
      </c>
      <c r="H5624" s="92">
        <v>1.8390894563911877E-2</v>
      </c>
      <c r="I5624" s="92">
        <v>1.9757049220650101E-2</v>
      </c>
      <c r="J5624" s="92">
        <v>2.0692213223442044E-2</v>
      </c>
    </row>
    <row r="5625" spans="3:10" x14ac:dyDescent="0.25">
      <c r="C5625" s="84">
        <v>1.0235162856151076E-2</v>
      </c>
      <c r="D5625" s="91">
        <v>1.3354359360801366E-2</v>
      </c>
      <c r="E5625" s="91">
        <v>1.5961298140696214E-2</v>
      </c>
      <c r="F5625" s="91">
        <v>1.8071873398834204E-2</v>
      </c>
      <c r="G5625" s="92">
        <v>1.9812562641131144E-2</v>
      </c>
      <c r="H5625" s="92">
        <v>2.120983822607557E-2</v>
      </c>
      <c r="I5625" s="92">
        <v>2.2436964333717582E-2</v>
      </c>
      <c r="J5625" s="92">
        <v>2.350898160685477E-2</v>
      </c>
    </row>
    <row r="5626" spans="3:10" x14ac:dyDescent="0.25">
      <c r="C5626" s="84">
        <v>6.8623142617789692E-2</v>
      </c>
      <c r="D5626" s="91">
        <v>6.3844997638661347E-2</v>
      </c>
      <c r="E5626" s="91">
        <v>5.8582040347687797E-2</v>
      </c>
      <c r="F5626" s="91">
        <v>5.3886324439995234E-2</v>
      </c>
      <c r="G5626" s="92">
        <v>5.0041744103246903E-2</v>
      </c>
      <c r="H5626" s="92">
        <v>4.6722715414251603E-2</v>
      </c>
      <c r="I5626" s="92">
        <v>4.3933510923501035E-2</v>
      </c>
      <c r="J5626" s="92">
        <v>4.1372363763938783E-2</v>
      </c>
    </row>
    <row r="5627" spans="3:10" x14ac:dyDescent="0.25">
      <c r="C5627" s="84">
        <v>1.9814700289956189E-2</v>
      </c>
      <c r="D5627" s="91">
        <v>2.19835224388206E-2</v>
      </c>
      <c r="E5627" s="91">
        <v>2.32421550932163E-2</v>
      </c>
      <c r="F5627" s="91">
        <v>2.3996998697066792E-2</v>
      </c>
      <c r="G5627" s="92">
        <v>2.453981889274242E-2</v>
      </c>
      <c r="H5627" s="92">
        <v>2.4902350290928982E-2</v>
      </c>
      <c r="I5627" s="92">
        <v>2.5244106177082334E-2</v>
      </c>
      <c r="J5627" s="92">
        <v>2.5522413303326233E-2</v>
      </c>
    </row>
    <row r="5628" spans="3:10" x14ac:dyDescent="0.25">
      <c r="C5628" s="84">
        <v>7.9968782294447989E-3</v>
      </c>
      <c r="D5628" s="91">
        <v>1.1245806355867525E-2</v>
      </c>
      <c r="E5628" s="91">
        <v>1.4109650743744389E-2</v>
      </c>
      <c r="F5628" s="91">
        <v>1.6457057942788515E-2</v>
      </c>
      <c r="G5628" s="92">
        <v>1.833042007241218E-2</v>
      </c>
      <c r="H5628" s="92">
        <v>1.972668155520943E-2</v>
      </c>
      <c r="I5628" s="92">
        <v>2.0803501823071016E-2</v>
      </c>
      <c r="J5628" s="92">
        <v>2.1585832510998226E-2</v>
      </c>
    </row>
    <row r="5629" spans="3:10" x14ac:dyDescent="0.25">
      <c r="C5629" s="84">
        <v>3.260956724979623E-3</v>
      </c>
      <c r="D5629" s="91">
        <v>6.0724716341203277E-3</v>
      </c>
      <c r="E5629" s="91">
        <v>9.4293770240028406E-3</v>
      </c>
      <c r="F5629" s="91">
        <v>1.2991216893127171E-2</v>
      </c>
      <c r="G5629" s="92">
        <v>1.656936332603506E-2</v>
      </c>
      <c r="H5629" s="92">
        <v>2.0014090321270408E-2</v>
      </c>
      <c r="I5629" s="92">
        <v>2.3389695261547317E-2</v>
      </c>
      <c r="J5629" s="92">
        <v>2.6660055963797401E-2</v>
      </c>
    </row>
    <row r="5630" spans="3:10" x14ac:dyDescent="0.25">
      <c r="C5630" s="84">
        <v>5.459083455322168E-3</v>
      </c>
      <c r="D5630" s="91">
        <v>8.1938865631883007E-3</v>
      </c>
      <c r="E5630" s="91">
        <v>1.0629744046095157E-2</v>
      </c>
      <c r="F5630" s="91">
        <v>1.2550986512946708E-2</v>
      </c>
      <c r="G5630" s="92">
        <v>1.3946464566950725E-2</v>
      </c>
      <c r="H5630" s="92">
        <v>1.4810826379827178E-2</v>
      </c>
      <c r="I5630" s="92">
        <v>1.5277583670388988E-2</v>
      </c>
      <c r="J5630" s="92">
        <v>1.5388449178437534E-2</v>
      </c>
    </row>
    <row r="5631" spans="3:10" x14ac:dyDescent="0.25">
      <c r="C5631" s="84">
        <v>8.2706474994899231E-4</v>
      </c>
      <c r="D5631" s="91">
        <v>1.8456885316785526E-3</v>
      </c>
      <c r="E5631" s="91">
        <v>3.2061527063133718E-3</v>
      </c>
      <c r="F5631" s="91">
        <v>4.7087188744423698E-3</v>
      </c>
      <c r="G5631" s="92">
        <v>6.1931610486112955E-3</v>
      </c>
      <c r="H5631" s="92">
        <v>7.5460804685424177E-3</v>
      </c>
      <c r="I5631" s="92">
        <v>8.7746862091708198E-3</v>
      </c>
      <c r="J5631" s="92">
        <v>9.8803457111654291E-3</v>
      </c>
    </row>
    <row r="5632" spans="3:10" x14ac:dyDescent="0.25">
      <c r="C5632" s="84">
        <v>4.8802177313276383E-3</v>
      </c>
      <c r="D5632" s="91">
        <v>7.6572720560114859E-3</v>
      </c>
      <c r="E5632" s="91">
        <v>1.0306515576688444E-2</v>
      </c>
      <c r="F5632" s="91">
        <v>1.2556014494256446E-2</v>
      </c>
      <c r="G5632" s="92">
        <v>1.4340765625801027E-2</v>
      </c>
      <c r="H5632" s="92">
        <v>1.5617708247360066E-2</v>
      </c>
      <c r="I5632" s="92">
        <v>1.6500041432398482E-2</v>
      </c>
      <c r="J5632" s="92">
        <v>1.7010917088592717E-2</v>
      </c>
    </row>
    <row r="5633" spans="3:10" x14ac:dyDescent="0.25">
      <c r="C5633" s="84">
        <v>2.9401768844465469E-3</v>
      </c>
      <c r="D5633" s="91">
        <v>4.3342276655281061E-3</v>
      </c>
      <c r="E5633" s="91">
        <v>5.7142687358980246E-3</v>
      </c>
      <c r="F5633" s="91">
        <v>6.9875533636371738E-3</v>
      </c>
      <c r="G5633" s="92">
        <v>8.1236748078603368E-3</v>
      </c>
      <c r="H5633" s="92">
        <v>9.0829487293225854E-3</v>
      </c>
      <c r="I5633" s="92">
        <v>9.9157575445089768E-3</v>
      </c>
      <c r="J5633" s="92">
        <v>1.0629482952679552E-2</v>
      </c>
    </row>
    <row r="5634" spans="3:10" x14ac:dyDescent="0.25">
      <c r="C5634" s="84">
        <v>1.4730181242848056E-2</v>
      </c>
      <c r="D5634" s="91">
        <v>1.5732856050311675E-2</v>
      </c>
      <c r="E5634" s="91">
        <v>1.6592422932027805E-2</v>
      </c>
      <c r="F5634" s="91">
        <v>1.7387500672860934E-2</v>
      </c>
      <c r="G5634" s="92">
        <v>1.8177086271070019E-2</v>
      </c>
      <c r="H5634" s="92">
        <v>1.8910911989907953E-2</v>
      </c>
      <c r="I5634" s="92">
        <v>1.9698388280284817E-2</v>
      </c>
      <c r="J5634" s="92">
        <v>2.0539581402772168E-2</v>
      </c>
    </row>
    <row r="5635" spans="3:10" x14ac:dyDescent="0.25">
      <c r="C5635" s="84">
        <v>1.7993139041022849E-3</v>
      </c>
      <c r="D5635" s="91">
        <v>3.0238356849705849E-3</v>
      </c>
      <c r="E5635" s="91">
        <v>4.4033896068049515E-3</v>
      </c>
      <c r="F5635" s="91">
        <v>5.8031227646350367E-3</v>
      </c>
      <c r="G5635" s="92">
        <v>7.1391648574293384E-3</v>
      </c>
      <c r="H5635" s="92">
        <v>8.3374465044119186E-3</v>
      </c>
      <c r="I5635" s="92">
        <v>9.4236233471430442E-3</v>
      </c>
      <c r="J5635" s="92">
        <v>1.0398670657303256E-2</v>
      </c>
    </row>
    <row r="5636" spans="3:10" x14ac:dyDescent="0.25">
      <c r="C5636" s="84">
        <v>1.408496780098774E-2</v>
      </c>
      <c r="D5636" s="91">
        <v>1.7133674179572091E-2</v>
      </c>
      <c r="E5636" s="91">
        <v>1.9113724911817717E-2</v>
      </c>
      <c r="F5636" s="91">
        <v>2.0266029895745857E-2</v>
      </c>
      <c r="G5636" s="92">
        <v>2.086983602073042E-2</v>
      </c>
      <c r="H5636" s="92">
        <v>2.1015922700994515E-2</v>
      </c>
      <c r="I5636" s="92">
        <v>2.0901153324623278E-2</v>
      </c>
      <c r="J5636" s="92">
        <v>2.0545712702381962E-2</v>
      </c>
    </row>
    <row r="5637" spans="3:10" x14ac:dyDescent="0.25">
      <c r="C5637" s="84">
        <v>6.2285332149425755E-3</v>
      </c>
      <c r="D5637" s="91">
        <v>9.6130126480612598E-3</v>
      </c>
      <c r="E5637" s="91">
        <v>1.2858674008495354E-2</v>
      </c>
      <c r="F5637" s="91">
        <v>1.5668326768870096E-2</v>
      </c>
      <c r="G5637" s="92">
        <v>1.7975038062328964E-2</v>
      </c>
      <c r="H5637" s="92">
        <v>1.9724376128016193E-2</v>
      </c>
      <c r="I5637" s="92">
        <v>2.105255832215484E-2</v>
      </c>
      <c r="J5637" s="92">
        <v>2.197926330581074E-2</v>
      </c>
    </row>
    <row r="5638" spans="3:10" x14ac:dyDescent="0.25">
      <c r="C5638" s="84">
        <v>5.8757741254840045E-3</v>
      </c>
      <c r="D5638" s="91">
        <v>1.0148213264662684E-2</v>
      </c>
      <c r="E5638" s="91">
        <v>1.4402260593171175E-2</v>
      </c>
      <c r="F5638" s="91">
        <v>1.8034004122514342E-2</v>
      </c>
      <c r="G5638" s="92">
        <v>2.0878331909257083E-2</v>
      </c>
      <c r="H5638" s="92">
        <v>2.289300241096158E-2</v>
      </c>
      <c r="I5638" s="92">
        <v>2.4287490144153701E-2</v>
      </c>
      <c r="J5638" s="92">
        <v>2.5129000049450814E-2</v>
      </c>
    </row>
    <row r="5639" spans="3:10" x14ac:dyDescent="0.25">
      <c r="C5639" s="84">
        <v>5.436555021839028E-3</v>
      </c>
      <c r="D5639" s="91">
        <v>9.3213701321771571E-3</v>
      </c>
      <c r="E5639" s="91">
        <v>1.3273819787735161E-2</v>
      </c>
      <c r="F5639" s="91">
        <v>1.6746297242301516E-2</v>
      </c>
      <c r="G5639" s="92">
        <v>1.9527288696046658E-2</v>
      </c>
      <c r="H5639" s="92">
        <v>2.1499612823878109E-2</v>
      </c>
      <c r="I5639" s="92">
        <v>2.2797284281675937E-2</v>
      </c>
      <c r="J5639" s="92">
        <v>2.3449017879760267E-2</v>
      </c>
    </row>
    <row r="5640" spans="3:10" x14ac:dyDescent="0.25">
      <c r="C5640" s="84">
        <v>1.4473650714061136E-2</v>
      </c>
      <c r="D5640" s="91">
        <v>1.9172656516125073E-2</v>
      </c>
      <c r="E5640" s="91">
        <v>2.3166194000186095E-2</v>
      </c>
      <c r="F5640" s="91">
        <v>2.6515336978330355E-2</v>
      </c>
      <c r="G5640" s="92">
        <v>2.9473412294624714E-2</v>
      </c>
      <c r="H5640" s="92">
        <v>3.2146054725505156E-2</v>
      </c>
      <c r="I5640" s="92">
        <v>3.4843795768918766E-2</v>
      </c>
      <c r="J5640" s="92">
        <v>3.7617344839993148E-2</v>
      </c>
    </row>
    <row r="5641" spans="3:10" x14ac:dyDescent="0.25">
      <c r="C5641" s="84">
        <v>7.1769543421634089E-3</v>
      </c>
      <c r="D5641" s="91">
        <v>9.458686445332232E-3</v>
      </c>
      <c r="E5641" s="91">
        <v>1.1469019094375064E-2</v>
      </c>
      <c r="F5641" s="91">
        <v>1.3203385012945585E-2</v>
      </c>
      <c r="G5641" s="92">
        <v>1.473708338683708E-2</v>
      </c>
      <c r="H5641" s="92">
        <v>1.6083169804302883E-2</v>
      </c>
      <c r="I5641" s="92">
        <v>1.7380460495856953E-2</v>
      </c>
      <c r="J5641" s="92">
        <v>1.8664983158143057E-2</v>
      </c>
    </row>
    <row r="5642" spans="3:10" x14ac:dyDescent="0.25">
      <c r="C5642" s="84">
        <v>1.2070513062448732E-2</v>
      </c>
      <c r="D5642" s="91">
        <v>1.5427317325148873E-2</v>
      </c>
      <c r="E5642" s="91">
        <v>1.7872133315631276E-2</v>
      </c>
      <c r="F5642" s="91">
        <v>1.9507741561533076E-2</v>
      </c>
      <c r="G5642" s="92">
        <v>2.0545556294156664E-2</v>
      </c>
      <c r="H5642" s="92">
        <v>2.1056673467803422E-2</v>
      </c>
      <c r="I5642" s="92">
        <v>2.1239842780472824E-2</v>
      </c>
      <c r="J5642" s="92">
        <v>2.1129966967991173E-2</v>
      </c>
    </row>
    <row r="5643" spans="3:10" x14ac:dyDescent="0.25">
      <c r="C5643" s="84">
        <v>1.560272108428613E-2</v>
      </c>
      <c r="D5643" s="91">
        <v>2.5222521819326871E-2</v>
      </c>
      <c r="E5643" s="91">
        <v>3.364105849795454E-2</v>
      </c>
      <c r="F5643" s="91">
        <v>3.988407252307568E-2</v>
      </c>
      <c r="G5643" s="92">
        <v>4.4100313748098849E-2</v>
      </c>
      <c r="H5643" s="92">
        <v>4.6568558046352508E-2</v>
      </c>
      <c r="I5643" s="92">
        <v>4.7907879217933762E-2</v>
      </c>
      <c r="J5643" s="92">
        <v>4.8303644872756457E-2</v>
      </c>
    </row>
    <row r="5644" spans="3:10" x14ac:dyDescent="0.25">
      <c r="C5644" s="84">
        <v>5.3569745332601249E-3</v>
      </c>
      <c r="D5644" s="91">
        <v>8.1728441977464532E-3</v>
      </c>
      <c r="E5644" s="91">
        <v>1.1018663425555793E-2</v>
      </c>
      <c r="F5644" s="91">
        <v>1.3675119493638404E-2</v>
      </c>
      <c r="G5644" s="92">
        <v>1.6069392766354863E-2</v>
      </c>
      <c r="H5644" s="92">
        <v>1.812400615448917E-2</v>
      </c>
      <c r="I5644" s="92">
        <v>1.9937740876173952E-2</v>
      </c>
      <c r="J5644" s="92">
        <v>2.1510599891164821E-2</v>
      </c>
    </row>
    <row r="5645" spans="3:10" x14ac:dyDescent="0.25">
      <c r="C5645" s="84">
        <v>1.1300840045737429E-2</v>
      </c>
      <c r="D5645" s="91">
        <v>1.4572632516618011E-2</v>
      </c>
      <c r="E5645" s="91">
        <v>1.7380744626608536E-2</v>
      </c>
      <c r="F5645" s="91">
        <v>1.9720807095601641E-2</v>
      </c>
      <c r="G5645" s="92">
        <v>2.1674970794499353E-2</v>
      </c>
      <c r="H5645" s="92">
        <v>2.3212405029695758E-2</v>
      </c>
      <c r="I5645" s="92">
        <v>2.4473312100627816E-2</v>
      </c>
      <c r="J5645" s="92">
        <v>2.5439415348671276E-2</v>
      </c>
    </row>
    <row r="5646" spans="3:10" x14ac:dyDescent="0.25">
      <c r="C5646" s="84">
        <v>6.8233712748785062E-3</v>
      </c>
      <c r="D5646" s="91">
        <v>9.6842382600987025E-3</v>
      </c>
      <c r="E5646" s="91">
        <v>1.2106196911019537E-2</v>
      </c>
      <c r="F5646" s="91">
        <v>1.3966247435447793E-2</v>
      </c>
      <c r="G5646" s="92">
        <v>1.5329429405716421E-2</v>
      </c>
      <c r="H5646" s="92">
        <v>1.6231354367543905E-2</v>
      </c>
      <c r="I5646" s="92">
        <v>1.6834555482972052E-2</v>
      </c>
      <c r="J5646" s="92">
        <v>1.7181397122021807E-2</v>
      </c>
    </row>
    <row r="5647" spans="3:10" x14ac:dyDescent="0.25">
      <c r="C5647" s="84">
        <v>1.3853526273625259E-2</v>
      </c>
      <c r="D5647" s="91">
        <v>1.8426332022956966E-2</v>
      </c>
      <c r="E5647" s="91">
        <v>2.191752988982611E-2</v>
      </c>
      <c r="F5647" s="91">
        <v>2.4379441866337469E-2</v>
      </c>
      <c r="G5647" s="92">
        <v>2.6079218600725533E-2</v>
      </c>
      <c r="H5647" s="92">
        <v>2.7127883740068547E-2</v>
      </c>
      <c r="I5647" s="92">
        <v>2.7787295780652532E-2</v>
      </c>
      <c r="J5647" s="92">
        <v>2.8087157847911957E-2</v>
      </c>
    </row>
    <row r="5648" spans="3:10" x14ac:dyDescent="0.25">
      <c r="C5648" s="84">
        <v>5.3152263547778409E-3</v>
      </c>
      <c r="D5648" s="91">
        <v>8.8912711114019043E-3</v>
      </c>
      <c r="E5648" s="91">
        <v>1.263866584603127E-2</v>
      </c>
      <c r="F5648" s="91">
        <v>1.6140055048624483E-2</v>
      </c>
      <c r="G5648" s="92">
        <v>1.9211636513555889E-2</v>
      </c>
      <c r="H5648" s="92">
        <v>2.1705608265535834E-2</v>
      </c>
      <c r="I5648" s="92">
        <v>2.3702173474155583E-2</v>
      </c>
      <c r="J5648" s="92">
        <v>2.5171961159952863E-2</v>
      </c>
    </row>
    <row r="5649" spans="3:10" x14ac:dyDescent="0.25">
      <c r="C5649" s="84">
        <v>1.3898723679073454E-2</v>
      </c>
      <c r="D5649" s="91">
        <v>2.0065245047522128E-2</v>
      </c>
      <c r="E5649" s="91">
        <v>2.5338038022421832E-2</v>
      </c>
      <c r="F5649" s="91">
        <v>2.9448462630870188E-2</v>
      </c>
      <c r="G5649" s="92">
        <v>3.2566354253197934E-2</v>
      </c>
      <c r="H5649" s="92">
        <v>3.4795891308638124E-2</v>
      </c>
      <c r="I5649" s="92">
        <v>3.6484816197412472E-2</v>
      </c>
      <c r="J5649" s="92">
        <v>3.7692664039456224E-2</v>
      </c>
    </row>
    <row r="5650" spans="3:10" x14ac:dyDescent="0.25">
      <c r="C5650" s="84">
        <v>3.0503435708935368E-2</v>
      </c>
      <c r="D5650" s="91">
        <v>3.066910289557967E-2</v>
      </c>
      <c r="E5650" s="91">
        <v>3.0577402566500718E-2</v>
      </c>
      <c r="F5650" s="91">
        <v>3.0595173207700565E-2</v>
      </c>
      <c r="G5650" s="92">
        <v>3.0905030146449731E-2</v>
      </c>
      <c r="H5650" s="92">
        <v>3.1411732820815781E-2</v>
      </c>
      <c r="I5650" s="92">
        <v>3.2233511891816849E-2</v>
      </c>
      <c r="J5650" s="92">
        <v>3.3264807379309591E-2</v>
      </c>
    </row>
    <row r="5651" spans="3:10" x14ac:dyDescent="0.25">
      <c r="C5651" s="84">
        <v>9.0238084607532458E-3</v>
      </c>
      <c r="D5651" s="91">
        <v>1.3111892208446432E-2</v>
      </c>
      <c r="E5651" s="91">
        <v>1.6383454801491362E-2</v>
      </c>
      <c r="F5651" s="91">
        <v>1.8643295189077175E-2</v>
      </c>
      <c r="G5651" s="92">
        <v>2.0039672197638057E-2</v>
      </c>
      <c r="H5651" s="92">
        <v>2.0687712944855944E-2</v>
      </c>
      <c r="I5651" s="92">
        <v>2.0841864213489145E-2</v>
      </c>
      <c r="J5651" s="92">
        <v>2.0579541060805295E-2</v>
      </c>
    </row>
    <row r="5652" spans="3:10" x14ac:dyDescent="0.25">
      <c r="C5652" s="84">
        <v>1.1889088711143019E-2</v>
      </c>
      <c r="D5652" s="91">
        <v>1.4599734500135384E-2</v>
      </c>
      <c r="E5652" s="91">
        <v>1.6593640404384935E-2</v>
      </c>
      <c r="F5652" s="91">
        <v>1.8036651857239332E-2</v>
      </c>
      <c r="G5652" s="92">
        <v>1.9125085032498986E-2</v>
      </c>
      <c r="H5652" s="92">
        <v>1.9899089849117518E-2</v>
      </c>
      <c r="I5652" s="92">
        <v>2.051044649261894E-2</v>
      </c>
      <c r="J5652" s="92">
        <v>2.0953220963398696E-2</v>
      </c>
    </row>
    <row r="5653" spans="3:10" x14ac:dyDescent="0.25">
      <c r="C5653" s="84">
        <v>5.945450830017145E-3</v>
      </c>
      <c r="D5653" s="91">
        <v>1.1826526987354737E-2</v>
      </c>
      <c r="E5653" s="91">
        <v>1.8404066265190398E-2</v>
      </c>
      <c r="F5653" s="91">
        <v>2.4424091596383306E-2</v>
      </c>
      <c r="G5653" s="92">
        <v>2.9299908938666193E-2</v>
      </c>
      <c r="H5653" s="92">
        <v>3.2821601368505239E-2</v>
      </c>
      <c r="I5653" s="92">
        <v>3.5278021132799701E-2</v>
      </c>
      <c r="J5653" s="92">
        <v>3.6812148008643797E-2</v>
      </c>
    </row>
    <row r="5654" spans="3:10" x14ac:dyDescent="0.25">
      <c r="C5654" s="84">
        <v>7.8994400406276147E-3</v>
      </c>
      <c r="D5654" s="91">
        <v>1.2482622794874686E-2</v>
      </c>
      <c r="E5654" s="91">
        <v>1.7086984060827471E-2</v>
      </c>
      <c r="F5654" s="91">
        <v>2.1307916001640198E-2</v>
      </c>
      <c r="G5654" s="92">
        <v>2.5041742804225355E-2</v>
      </c>
      <c r="H5654" s="92">
        <v>2.819932206179954E-2</v>
      </c>
      <c r="I5654" s="92">
        <v>3.0950115552766898E-2</v>
      </c>
      <c r="J5654" s="92">
        <v>3.3280031449155555E-2</v>
      </c>
    </row>
    <row r="5655" spans="3:10" x14ac:dyDescent="0.25">
      <c r="C5655" s="84">
        <v>1.7438670780707873E-2</v>
      </c>
      <c r="D5655" s="91">
        <v>1.8452565188209574E-2</v>
      </c>
      <c r="E5655" s="91">
        <v>1.9131650633285775E-2</v>
      </c>
      <c r="F5655" s="91">
        <v>1.9669698657867728E-2</v>
      </c>
      <c r="G5655" s="92">
        <v>2.0193180797224181E-2</v>
      </c>
      <c r="H5655" s="92">
        <v>2.0667652887356051E-2</v>
      </c>
      <c r="I5655" s="92">
        <v>2.1204663061333111E-2</v>
      </c>
      <c r="J5655" s="92">
        <v>2.1771081275818404E-2</v>
      </c>
    </row>
    <row r="5656" spans="3:10" x14ac:dyDescent="0.25">
      <c r="C5656" s="84">
        <v>2.5518355683338055E-3</v>
      </c>
      <c r="D5656" s="91">
        <v>4.2433269982838249E-3</v>
      </c>
      <c r="E5656" s="91">
        <v>5.9558288652424738E-3</v>
      </c>
      <c r="F5656" s="91">
        <v>7.4663482654389584E-3</v>
      </c>
      <c r="G5656" s="92">
        <v>8.6884794871592702E-3</v>
      </c>
      <c r="H5656" s="92">
        <v>9.5802696245715826E-3</v>
      </c>
      <c r="I5656" s="92">
        <v>1.0221854450977688E-2</v>
      </c>
      <c r="J5656" s="92">
        <v>1.065481462979386E-2</v>
      </c>
    </row>
    <row r="5657" spans="3:10" x14ac:dyDescent="0.25">
      <c r="C5657" s="84">
        <v>3.6159107065665609E-3</v>
      </c>
      <c r="D5657" s="91">
        <v>6.8500731808551841E-3</v>
      </c>
      <c r="E5657" s="91">
        <v>1.0578983330036658E-2</v>
      </c>
      <c r="F5657" s="91">
        <v>1.4234296806600787E-2</v>
      </c>
      <c r="G5657" s="92">
        <v>1.7456698756503127E-2</v>
      </c>
      <c r="H5657" s="92">
        <v>1.9996760277021797E-2</v>
      </c>
      <c r="I5657" s="92">
        <v>2.189199789573203E-2</v>
      </c>
      <c r="J5657" s="92">
        <v>2.3135769563202478E-2</v>
      </c>
    </row>
    <row r="5658" spans="3:10" x14ac:dyDescent="0.25">
      <c r="C5658" s="84">
        <v>5.5079239934180688E-3</v>
      </c>
      <c r="D5658" s="91">
        <v>9.3764657782363196E-3</v>
      </c>
      <c r="E5658" s="91">
        <v>1.3100412461131286E-2</v>
      </c>
      <c r="F5658" s="91">
        <v>1.609231608519331E-2</v>
      </c>
      <c r="G5658" s="92">
        <v>1.8182286172483079E-2</v>
      </c>
      <c r="H5658" s="92">
        <v>1.9336890403441991E-2</v>
      </c>
      <c r="I5658" s="92">
        <v>1.976490582566539E-2</v>
      </c>
      <c r="J5658" s="92">
        <v>1.9573099693810155E-2</v>
      </c>
    </row>
    <row r="5659" spans="3:10" x14ac:dyDescent="0.25">
      <c r="C5659" s="84">
        <v>1.1903789064712889E-2</v>
      </c>
      <c r="D5659" s="91">
        <v>1.4465591500731853E-2</v>
      </c>
      <c r="E5659" s="91">
        <v>1.6432161801500561E-2</v>
      </c>
      <c r="F5659" s="91">
        <v>1.7910676821471069E-2</v>
      </c>
      <c r="G5659" s="92">
        <v>1.9052929481635551E-2</v>
      </c>
      <c r="H5659" s="92">
        <v>1.9888926440995932E-2</v>
      </c>
      <c r="I5659" s="92">
        <v>2.0587402020785302E-2</v>
      </c>
      <c r="J5659" s="92">
        <v>2.1174945181510769E-2</v>
      </c>
    </row>
    <row r="5660" spans="3:10" x14ac:dyDescent="0.25">
      <c r="C5660" s="84">
        <v>3.779310445759658E-2</v>
      </c>
      <c r="D5660" s="91">
        <v>4.4391295701969612E-2</v>
      </c>
      <c r="E5660" s="91">
        <v>4.7811522078720289E-2</v>
      </c>
      <c r="F5660" s="91">
        <v>4.901310265371038E-2</v>
      </c>
      <c r="G5660" s="92">
        <v>4.888658121207886E-2</v>
      </c>
      <c r="H5660" s="92">
        <v>4.7740553383370576E-2</v>
      </c>
      <c r="I5660" s="92">
        <v>4.6048295599898564E-2</v>
      </c>
      <c r="J5660" s="92">
        <v>4.3834751208208941E-2</v>
      </c>
    </row>
    <row r="5661" spans="3:10" x14ac:dyDescent="0.25">
      <c r="C5661" s="84">
        <v>3.5170566268035053E-2</v>
      </c>
      <c r="D5661" s="91">
        <v>3.9725826592877281E-2</v>
      </c>
      <c r="E5661" s="91">
        <v>4.1148272862678581E-2</v>
      </c>
      <c r="F5661" s="91">
        <v>4.0660071195390314E-2</v>
      </c>
      <c r="G5661" s="92">
        <v>3.9216349084372291E-2</v>
      </c>
      <c r="H5661" s="92">
        <v>3.7155232256235501E-2</v>
      </c>
      <c r="I5661" s="92">
        <v>3.4878472766089151E-2</v>
      </c>
      <c r="J5661" s="92">
        <v>3.2411404058882341E-2</v>
      </c>
    </row>
    <row r="5662" spans="3:10" x14ac:dyDescent="0.25">
      <c r="C5662" s="84">
        <v>3.5806096297082758E-3</v>
      </c>
      <c r="D5662" s="91">
        <v>5.9622037650845488E-3</v>
      </c>
      <c r="E5662" s="91">
        <v>8.388914304278584E-3</v>
      </c>
      <c r="F5662" s="91">
        <v>1.0553631310083402E-2</v>
      </c>
      <c r="G5662" s="92">
        <v>1.2337938509322535E-2</v>
      </c>
      <c r="H5662" s="92">
        <v>1.3679740853756148E-2</v>
      </c>
      <c r="I5662" s="92">
        <v>1.4682687271150673E-2</v>
      </c>
      <c r="J5662" s="92">
        <v>1.5387981237338979E-2</v>
      </c>
    </row>
    <row r="5663" spans="3:10" x14ac:dyDescent="0.25">
      <c r="C5663" s="84">
        <v>1.0635060814996039E-2</v>
      </c>
      <c r="D5663" s="91">
        <v>1.5979041330299665E-2</v>
      </c>
      <c r="E5663" s="91">
        <v>2.0641161528674526E-2</v>
      </c>
      <c r="F5663" s="91">
        <v>2.4296619842995595E-2</v>
      </c>
      <c r="G5663" s="92">
        <v>2.7038742665751663E-2</v>
      </c>
      <c r="H5663" s="92">
        <v>2.8922841268531119E-2</v>
      </c>
      <c r="I5663" s="92">
        <v>3.020747334667E-2</v>
      </c>
      <c r="J5663" s="92">
        <v>3.0916845778422779E-2</v>
      </c>
    </row>
    <row r="5664" spans="3:10" x14ac:dyDescent="0.25">
      <c r="C5664" s="84">
        <v>1.8081604765602898E-2</v>
      </c>
      <c r="D5664" s="91">
        <v>2.0675944182858237E-2</v>
      </c>
      <c r="E5664" s="91">
        <v>2.1969570080871866E-2</v>
      </c>
      <c r="F5664" s="91">
        <v>2.2463695095377482E-2</v>
      </c>
      <c r="G5664" s="92">
        <v>2.2571232874655994E-2</v>
      </c>
      <c r="H5664" s="92">
        <v>2.2423578162857803E-2</v>
      </c>
      <c r="I5664" s="92">
        <v>2.2229024655139016E-2</v>
      </c>
      <c r="J5664" s="92">
        <v>2.1986460807201635E-2</v>
      </c>
    </row>
    <row r="5665" spans="3:10" x14ac:dyDescent="0.25">
      <c r="C5665" s="84">
        <v>1.5264857435617339E-2</v>
      </c>
      <c r="D5665" s="91">
        <v>1.6980019835835108E-2</v>
      </c>
      <c r="E5665" s="91">
        <v>1.8007193859791729E-2</v>
      </c>
      <c r="F5665" s="91">
        <v>1.8622636155000431E-2</v>
      </c>
      <c r="G5665" s="92">
        <v>1.9051210022894387E-2</v>
      </c>
      <c r="H5665" s="92">
        <v>1.9342955776795671E-2</v>
      </c>
      <c r="I5665" s="92">
        <v>1.9661874556945295E-2</v>
      </c>
      <c r="J5665" s="92">
        <v>2.0021047126555221E-2</v>
      </c>
    </row>
    <row r="5666" spans="3:10" x14ac:dyDescent="0.25">
      <c r="C5666" s="84">
        <v>5.2019336886668967E-3</v>
      </c>
      <c r="D5666" s="91">
        <v>8.1362553694294265E-3</v>
      </c>
      <c r="E5666" s="91">
        <v>1.081878472465663E-2</v>
      </c>
      <c r="F5666" s="91">
        <v>1.2954632575560388E-2</v>
      </c>
      <c r="G5666" s="92">
        <v>1.4510719253276553E-2</v>
      </c>
      <c r="H5666" s="92">
        <v>1.5495136461600821E-2</v>
      </c>
      <c r="I5666" s="92">
        <v>1.6072364057209885E-2</v>
      </c>
      <c r="J5666" s="92">
        <v>1.6308014180511962E-2</v>
      </c>
    </row>
    <row r="5667" spans="3:10" x14ac:dyDescent="0.25">
      <c r="C5667" s="84">
        <v>2.1070562874434587E-3</v>
      </c>
      <c r="D5667" s="91">
        <v>4.5173871853313305E-3</v>
      </c>
      <c r="E5667" s="91">
        <v>7.6890464442909978E-3</v>
      </c>
      <c r="F5667" s="91">
        <v>1.1179085172228336E-2</v>
      </c>
      <c r="G5667" s="92">
        <v>1.4603805901459913E-2</v>
      </c>
      <c r="H5667" s="92">
        <v>1.764480295497833E-2</v>
      </c>
      <c r="I5667" s="92">
        <v>2.0243843117256983E-2</v>
      </c>
      <c r="J5667" s="92">
        <v>2.2329462800389076E-2</v>
      </c>
    </row>
    <row r="5668" spans="3:10" x14ac:dyDescent="0.25">
      <c r="C5668" s="84">
        <v>6.143086279415063E-2</v>
      </c>
      <c r="D5668" s="91">
        <v>6.6458397960210733E-2</v>
      </c>
      <c r="E5668" s="91">
        <v>6.8985585032934338E-2</v>
      </c>
      <c r="F5668" s="91">
        <v>7.0461242509154462E-2</v>
      </c>
      <c r="G5668" s="92">
        <v>7.1815539831485961E-2</v>
      </c>
      <c r="H5668" s="92">
        <v>7.3115212256994522E-2</v>
      </c>
      <c r="I5668" s="92">
        <v>7.4740442760990594E-2</v>
      </c>
      <c r="J5668" s="92">
        <v>7.6429012178902342E-2</v>
      </c>
    </row>
    <row r="5669" spans="3:10" x14ac:dyDescent="0.25">
      <c r="C5669" s="84">
        <v>9.1803058505610154E-3</v>
      </c>
      <c r="D5669" s="91">
        <v>1.3890376412696063E-2</v>
      </c>
      <c r="E5669" s="91">
        <v>1.8126001238083684E-2</v>
      </c>
      <c r="F5669" s="91">
        <v>2.1527247190273015E-2</v>
      </c>
      <c r="G5669" s="92">
        <v>2.4112140070082531E-2</v>
      </c>
      <c r="H5669" s="92">
        <v>2.5916210468045927E-2</v>
      </c>
      <c r="I5669" s="92">
        <v>2.7203160388732054E-2</v>
      </c>
      <c r="J5669" s="92">
        <v>2.8051731594588351E-2</v>
      </c>
    </row>
    <row r="5670" spans="3:10" x14ac:dyDescent="0.25">
      <c r="C5670" s="84">
        <v>8.4266990128799377E-3</v>
      </c>
      <c r="D5670" s="91">
        <v>9.8613874061175659E-3</v>
      </c>
      <c r="E5670" s="91">
        <v>1.1079194376217943E-2</v>
      </c>
      <c r="F5670" s="91">
        <v>1.2143818215764428E-2</v>
      </c>
      <c r="G5670" s="92">
        <v>1.3122322292245664E-2</v>
      </c>
      <c r="H5670" s="92">
        <v>1.3998473036869841E-2</v>
      </c>
      <c r="I5670" s="92">
        <v>1.4859795849219639E-2</v>
      </c>
      <c r="J5670" s="92">
        <v>1.5701101372747495E-2</v>
      </c>
    </row>
    <row r="5671" spans="3:10" x14ac:dyDescent="0.25">
      <c r="C5671" s="84">
        <v>4.2247451523538997E-3</v>
      </c>
      <c r="D5671" s="91">
        <v>7.291082908451276E-3</v>
      </c>
      <c r="E5671" s="91">
        <v>1.0441121369562668E-2</v>
      </c>
      <c r="F5671" s="91">
        <v>1.323150452701494E-2</v>
      </c>
      <c r="G5671" s="92">
        <v>1.5492309406299741E-2</v>
      </c>
      <c r="H5671" s="92">
        <v>1.7143163975286573E-2</v>
      </c>
      <c r="I5671" s="92">
        <v>1.8311787148137911E-2</v>
      </c>
      <c r="J5671" s="92">
        <v>1.9041046535801277E-2</v>
      </c>
    </row>
    <row r="5672" spans="3:10" x14ac:dyDescent="0.25">
      <c r="C5672" s="84">
        <v>1.0984727159169504E-2</v>
      </c>
      <c r="D5672" s="91">
        <v>1.5626966966613625E-2</v>
      </c>
      <c r="E5672" s="91">
        <v>1.9554380895911386E-2</v>
      </c>
      <c r="F5672" s="91">
        <v>2.2681459254126245E-2</v>
      </c>
      <c r="G5672" s="92">
        <v>2.5208587009170967E-2</v>
      </c>
      <c r="H5672" s="92">
        <v>2.7230539695848936E-2</v>
      </c>
      <c r="I5672" s="92">
        <v>2.8998094992924908E-2</v>
      </c>
      <c r="J5672" s="92">
        <v>3.0523253645911852E-2</v>
      </c>
    </row>
    <row r="5673" spans="3:10" x14ac:dyDescent="0.25">
      <c r="C5673" s="84">
        <v>1.2407771190112491E-2</v>
      </c>
      <c r="D5673" s="91">
        <v>1.9641821320995692E-2</v>
      </c>
      <c r="E5673" s="91">
        <v>2.5756556606627037E-2</v>
      </c>
      <c r="F5673" s="91">
        <v>3.0085535113446565E-2</v>
      </c>
      <c r="G5673" s="92">
        <v>3.2788545529838335E-2</v>
      </c>
      <c r="H5673" s="92">
        <v>3.409367217194962E-2</v>
      </c>
      <c r="I5673" s="92">
        <v>3.4468136353850223E-2</v>
      </c>
      <c r="J5673" s="92">
        <v>3.4062285049028099E-2</v>
      </c>
    </row>
    <row r="5674" spans="3:10" x14ac:dyDescent="0.25">
      <c r="C5674" s="84">
        <v>2.671100150474949E-2</v>
      </c>
      <c r="D5674" s="91">
        <v>3.1366704555377274E-2</v>
      </c>
      <c r="E5674" s="91">
        <v>3.4487330226605287E-2</v>
      </c>
      <c r="F5674" s="91">
        <v>3.6649285605603335E-2</v>
      </c>
      <c r="G5674" s="92">
        <v>3.8367801050547462E-2</v>
      </c>
      <c r="H5674" s="92">
        <v>3.9764191207564969E-2</v>
      </c>
      <c r="I5674" s="92">
        <v>4.1128993661170968E-2</v>
      </c>
      <c r="J5674" s="92">
        <v>4.2389464496334302E-2</v>
      </c>
    </row>
    <row r="5675" spans="3:10" x14ac:dyDescent="0.25">
      <c r="C5675" s="84">
        <v>6.2274630191957838E-3</v>
      </c>
      <c r="D5675" s="91">
        <v>1.0688476948569687E-2</v>
      </c>
      <c r="E5675" s="91">
        <v>1.5180649647158383E-2</v>
      </c>
      <c r="F5675" s="91">
        <v>1.9155767315435727E-2</v>
      </c>
      <c r="G5675" s="92">
        <v>2.2505439368029671E-2</v>
      </c>
      <c r="H5675" s="92">
        <v>2.5212705004771192E-2</v>
      </c>
      <c r="I5675" s="92">
        <v>2.7493674311144335E-2</v>
      </c>
      <c r="J5675" s="92">
        <v>2.9371785952271252E-2</v>
      </c>
    </row>
    <row r="5676" spans="3:10" x14ac:dyDescent="0.25">
      <c r="C5676" s="84">
        <v>1.3742474366116211E-3</v>
      </c>
      <c r="D5676" s="91">
        <v>2.5979003390365989E-3</v>
      </c>
      <c r="E5676" s="91">
        <v>4.027577131258309E-3</v>
      </c>
      <c r="F5676" s="91">
        <v>5.4602964450484277E-3</v>
      </c>
      <c r="G5676" s="92">
        <v>6.7606996299521818E-3</v>
      </c>
      <c r="H5676" s="92">
        <v>7.826133971770937E-3</v>
      </c>
      <c r="I5676" s="92">
        <v>8.662228194584766E-3</v>
      </c>
      <c r="J5676" s="92">
        <v>9.2590413183755646E-3</v>
      </c>
    </row>
    <row r="5677" spans="3:10" x14ac:dyDescent="0.25">
      <c r="C5677" s="84">
        <v>1.4013944402335936E-2</v>
      </c>
      <c r="D5677" s="91">
        <v>1.9963658608978072E-2</v>
      </c>
      <c r="E5677" s="91">
        <v>2.4773008712811611E-2</v>
      </c>
      <c r="F5677" s="91">
        <v>2.8217670964527961E-2</v>
      </c>
      <c r="G5677" s="92">
        <v>3.0517680436157119E-2</v>
      </c>
      <c r="H5677" s="92">
        <v>3.18231023781433E-2</v>
      </c>
      <c r="I5677" s="92">
        <v>3.2498585899988462E-2</v>
      </c>
      <c r="J5677" s="92">
        <v>3.2637355889412169E-2</v>
      </c>
    </row>
    <row r="5678" spans="3:10" x14ac:dyDescent="0.25">
      <c r="C5678" s="84">
        <v>5.3230563227385603E-3</v>
      </c>
      <c r="D5678" s="91">
        <v>6.8137067433704894E-3</v>
      </c>
      <c r="E5678" s="91">
        <v>8.0818909356943063E-3</v>
      </c>
      <c r="F5678" s="91">
        <v>9.119273170268281E-3</v>
      </c>
      <c r="G5678" s="92">
        <v>9.9621179524656527E-3</v>
      </c>
      <c r="H5678" s="92">
        <v>1.0603562770539832E-2</v>
      </c>
      <c r="I5678" s="92">
        <v>1.1124066174860928E-2</v>
      </c>
      <c r="J5678" s="92">
        <v>1.1538173331798723E-2</v>
      </c>
    </row>
    <row r="5679" spans="3:10" x14ac:dyDescent="0.25">
      <c r="C5679" s="84">
        <v>1.8712211222336884E-2</v>
      </c>
      <c r="D5679" s="91">
        <v>2.2169089205905053E-2</v>
      </c>
      <c r="E5679" s="91">
        <v>2.4465492474753287E-2</v>
      </c>
      <c r="F5679" s="91">
        <v>2.5919358779637958E-2</v>
      </c>
      <c r="G5679" s="92">
        <v>2.6859189090067803E-2</v>
      </c>
      <c r="H5679" s="92">
        <v>2.7373274418899904E-2</v>
      </c>
      <c r="I5679" s="92">
        <v>2.7690880396190127E-2</v>
      </c>
      <c r="J5679" s="92">
        <v>2.7807564902861827E-2</v>
      </c>
    </row>
    <row r="5680" spans="3:10" x14ac:dyDescent="0.25">
      <c r="C5680" s="84">
        <v>2.0072296052111231E-3</v>
      </c>
      <c r="D5680" s="91">
        <v>3.9222287090530696E-3</v>
      </c>
      <c r="E5680" s="91">
        <v>6.0538571007881228E-3</v>
      </c>
      <c r="F5680" s="91">
        <v>8.0087219166057565E-3</v>
      </c>
      <c r="G5680" s="92">
        <v>9.5934976649642498E-3</v>
      </c>
      <c r="H5680" s="92">
        <v>1.0727856828732729E-2</v>
      </c>
      <c r="I5680" s="92">
        <v>1.1499315975552373E-2</v>
      </c>
      <c r="J5680" s="92">
        <v>1.1960461361810596E-2</v>
      </c>
    </row>
    <row r="5681" spans="3:10" x14ac:dyDescent="0.25">
      <c r="C5681" s="84">
        <v>0.1092484738322179</v>
      </c>
      <c r="D5681" s="91">
        <v>0.10521014049382096</v>
      </c>
      <c r="E5681" s="91">
        <v>9.8740653540210679E-2</v>
      </c>
      <c r="F5681" s="91">
        <v>9.2823401312115736E-2</v>
      </c>
      <c r="G5681" s="92">
        <v>8.862188383888793E-2</v>
      </c>
      <c r="H5681" s="92">
        <v>8.586949641177101E-2</v>
      </c>
      <c r="I5681" s="92">
        <v>8.4670827999703047E-2</v>
      </c>
      <c r="J5681" s="92">
        <v>8.4432600832951274E-2</v>
      </c>
    </row>
    <row r="5682" spans="3:10" x14ac:dyDescent="0.25">
      <c r="C5682" s="84">
        <v>1.3702519211151367E-3</v>
      </c>
      <c r="D5682" s="91">
        <v>2.6369473498869611E-3</v>
      </c>
      <c r="E5682" s="91">
        <v>4.0940299084677931E-3</v>
      </c>
      <c r="F5682" s="91">
        <v>5.5046492638019199E-3</v>
      </c>
      <c r="G5682" s="92">
        <v>6.7263210771827311E-3</v>
      </c>
      <c r="H5682" s="92">
        <v>7.6720903544138406E-3</v>
      </c>
      <c r="I5682" s="92">
        <v>8.3725198743233864E-3</v>
      </c>
      <c r="J5682" s="92">
        <v>8.8428863367195788E-3</v>
      </c>
    </row>
    <row r="5683" spans="3:10" x14ac:dyDescent="0.25">
      <c r="C5683" s="84">
        <v>1.0166400949597218E-2</v>
      </c>
      <c r="D5683" s="91">
        <v>1.3404009198771383E-2</v>
      </c>
      <c r="E5683" s="91">
        <v>1.6052478661621541E-2</v>
      </c>
      <c r="F5683" s="91">
        <v>1.8088042330056606E-2</v>
      </c>
      <c r="G5683" s="92">
        <v>1.9605487517041408E-2</v>
      </c>
      <c r="H5683" s="92">
        <v>2.0602246650598906E-2</v>
      </c>
      <c r="I5683" s="92">
        <v>2.1225902566376947E-2</v>
      </c>
      <c r="J5683" s="92">
        <v>2.1481755816031095E-2</v>
      </c>
    </row>
    <row r="5684" spans="3:10" x14ac:dyDescent="0.25">
      <c r="C5684" s="84">
        <v>3.9827716067299306E-3</v>
      </c>
      <c r="D5684" s="91">
        <v>6.8938380986306247E-3</v>
      </c>
      <c r="E5684" s="91">
        <v>1.0087465583771353E-2</v>
      </c>
      <c r="F5684" s="91">
        <v>1.3242776798148607E-2</v>
      </c>
      <c r="G5684" s="92">
        <v>1.6223221445689055E-2</v>
      </c>
      <c r="H5684" s="92">
        <v>1.8913722126369527E-2</v>
      </c>
      <c r="I5684" s="92">
        <v>2.137937275535411E-2</v>
      </c>
      <c r="J5684" s="92">
        <v>2.3571207623600984E-2</v>
      </c>
    </row>
    <row r="5685" spans="3:10" x14ac:dyDescent="0.25">
      <c r="C5685" s="84">
        <v>5.874528842782719E-3</v>
      </c>
      <c r="D5685" s="91">
        <v>8.9270754762581506E-3</v>
      </c>
      <c r="E5685" s="91">
        <v>1.1692669147499144E-2</v>
      </c>
      <c r="F5685" s="91">
        <v>1.393862478174239E-2</v>
      </c>
      <c r="G5685" s="92">
        <v>1.5677963170267314E-2</v>
      </c>
      <c r="H5685" s="92">
        <v>1.6936415567090156E-2</v>
      </c>
      <c r="I5685" s="92">
        <v>1.7889725101511975E-2</v>
      </c>
      <c r="J5685" s="92">
        <v>1.8594441297442192E-2</v>
      </c>
    </row>
    <row r="5686" spans="3:10" x14ac:dyDescent="0.25">
      <c r="C5686" s="84">
        <v>1.7107097841214712E-3</v>
      </c>
      <c r="D5686" s="91">
        <v>3.1865700009084869E-3</v>
      </c>
      <c r="E5686" s="91">
        <v>5.0014378639034575E-3</v>
      </c>
      <c r="F5686" s="91">
        <v>6.9653146607156205E-3</v>
      </c>
      <c r="G5686" s="92">
        <v>8.9322994345952308E-3</v>
      </c>
      <c r="H5686" s="92">
        <v>1.0773162559207976E-2</v>
      </c>
      <c r="I5686" s="92">
        <v>1.2496189344214306E-2</v>
      </c>
      <c r="J5686" s="92">
        <v>1.4088732261277508E-2</v>
      </c>
    </row>
    <row r="5687" spans="3:10" x14ac:dyDescent="0.25">
      <c r="C5687" s="84">
        <v>5.7791212420626034E-3</v>
      </c>
      <c r="D5687" s="91">
        <v>9.1212524437076711E-3</v>
      </c>
      <c r="E5687" s="91">
        <v>1.2401777651277372E-2</v>
      </c>
      <c r="F5687" s="91">
        <v>1.523028408901245E-2</v>
      </c>
      <c r="G5687" s="92">
        <v>1.7445984792554242E-2</v>
      </c>
      <c r="H5687" s="92">
        <v>1.89401198538732E-2</v>
      </c>
      <c r="I5687" s="92">
        <v>1.983018026697846E-2</v>
      </c>
      <c r="J5687" s="92">
        <v>2.0151682324700947E-2</v>
      </c>
    </row>
    <row r="5688" spans="3:10" x14ac:dyDescent="0.25">
      <c r="C5688" s="84">
        <v>1.5368764664194399E-3</v>
      </c>
      <c r="D5688" s="91">
        <v>3.2714041274493236E-3</v>
      </c>
      <c r="E5688" s="91">
        <v>5.5011226137775286E-3</v>
      </c>
      <c r="F5688" s="91">
        <v>7.8915491293645983E-3</v>
      </c>
      <c r="G5688" s="92">
        <v>1.0175287447668076E-2</v>
      </c>
      <c r="H5688" s="92">
        <v>1.2143422487446242E-2</v>
      </c>
      <c r="I5688" s="92">
        <v>1.37694100518866E-2</v>
      </c>
      <c r="J5688" s="92">
        <v>1.5016266137622743E-2</v>
      </c>
    </row>
    <row r="5689" spans="3:10" x14ac:dyDescent="0.25">
      <c r="C5689" s="84">
        <v>1.0595223898703533E-2</v>
      </c>
      <c r="D5689" s="91">
        <v>1.22932711633142E-2</v>
      </c>
      <c r="E5689" s="91">
        <v>1.3369204020733211E-2</v>
      </c>
      <c r="F5689" s="91">
        <v>1.3975434054403046E-2</v>
      </c>
      <c r="G5689" s="92">
        <v>1.4271130811064044E-2</v>
      </c>
      <c r="H5689" s="92">
        <v>1.4303923328847347E-2</v>
      </c>
      <c r="I5689" s="92">
        <v>1.4213232853986426E-2</v>
      </c>
      <c r="J5689" s="92">
        <v>1.4027539018626467E-2</v>
      </c>
    </row>
    <row r="5690" spans="3:10" x14ac:dyDescent="0.25">
      <c r="C5690" s="84">
        <v>4.6793933587087194E-3</v>
      </c>
      <c r="D5690" s="91">
        <v>7.9624321126867143E-3</v>
      </c>
      <c r="E5690" s="91">
        <v>1.1359639825007223E-2</v>
      </c>
      <c r="F5690" s="91">
        <v>1.4401100207621411E-2</v>
      </c>
      <c r="G5690" s="92">
        <v>1.68848472276459E-2</v>
      </c>
      <c r="H5690" s="92">
        <v>1.8705728814723977E-2</v>
      </c>
      <c r="I5690" s="92">
        <v>1.9998537648715359E-2</v>
      </c>
      <c r="J5690" s="92">
        <v>2.0817177876470364E-2</v>
      </c>
    </row>
    <row r="5691" spans="3:10" x14ac:dyDescent="0.25">
      <c r="C5691" s="84">
        <v>3.2580102012996777E-2</v>
      </c>
      <c r="D5691" s="91">
        <v>3.5468316739403691E-2</v>
      </c>
      <c r="E5691" s="91">
        <v>3.6585083167417196E-2</v>
      </c>
      <c r="F5691" s="91">
        <v>3.6825960434704104E-2</v>
      </c>
      <c r="G5691" s="92">
        <v>3.6787894936180988E-2</v>
      </c>
      <c r="H5691" s="92">
        <v>3.6580147464645184E-2</v>
      </c>
      <c r="I5691" s="92">
        <v>3.6450782979607792E-2</v>
      </c>
      <c r="J5691" s="92">
        <v>3.6324867442251156E-2</v>
      </c>
    </row>
    <row r="5692" spans="3:10" x14ac:dyDescent="0.25">
      <c r="C5692" s="84">
        <v>1.2034094479244008E-2</v>
      </c>
      <c r="D5692" s="91">
        <v>1.2907978646894172E-2</v>
      </c>
      <c r="E5692" s="91">
        <v>1.3504392292911206E-2</v>
      </c>
      <c r="F5692" s="91">
        <v>1.3918271928175177E-2</v>
      </c>
      <c r="G5692" s="92">
        <v>1.4215476025121732E-2</v>
      </c>
      <c r="H5692" s="92">
        <v>1.4364345738656597E-2</v>
      </c>
      <c r="I5692" s="92">
        <v>1.4449419527248587E-2</v>
      </c>
      <c r="J5692" s="92">
        <v>1.4465590981735421E-2</v>
      </c>
    </row>
    <row r="5693" spans="3:10" x14ac:dyDescent="0.25">
      <c r="C5693" s="84">
        <v>2.1910117790995286E-2</v>
      </c>
      <c r="D5693" s="91">
        <v>2.756529236670667E-2</v>
      </c>
      <c r="E5693" s="91">
        <v>3.1575514024543019E-2</v>
      </c>
      <c r="F5693" s="91">
        <v>3.4329968450061935E-2</v>
      </c>
      <c r="G5693" s="92">
        <v>3.6367834685984465E-2</v>
      </c>
      <c r="H5693" s="92">
        <v>3.7915407192860552E-2</v>
      </c>
      <c r="I5693" s="92">
        <v>3.935842068723315E-2</v>
      </c>
      <c r="J5693" s="92">
        <v>4.0723711024547402E-2</v>
      </c>
    </row>
    <row r="5694" spans="3:10" x14ac:dyDescent="0.25">
      <c r="C5694" s="84">
        <v>3.4984372733150074E-3</v>
      </c>
      <c r="D5694" s="91">
        <v>6.8112109785709342E-3</v>
      </c>
      <c r="E5694" s="91">
        <v>1.0448237265479252E-2</v>
      </c>
      <c r="F5694" s="91">
        <v>1.3730828685233546E-2</v>
      </c>
      <c r="G5694" s="92">
        <v>1.634308238079886E-2</v>
      </c>
      <c r="H5694" s="92">
        <v>1.8156847879050426E-2</v>
      </c>
      <c r="I5694" s="92">
        <v>1.9313527949805537E-2</v>
      </c>
      <c r="J5694" s="92">
        <v>1.9881939473163624E-2</v>
      </c>
    </row>
    <row r="5695" spans="3:10" x14ac:dyDescent="0.25">
      <c r="C5695" s="84">
        <v>9.0133431096787314E-2</v>
      </c>
      <c r="D5695" s="91">
        <v>8.2183154448247892E-2</v>
      </c>
      <c r="E5695" s="91">
        <v>7.4310879697922383E-2</v>
      </c>
      <c r="F5695" s="91">
        <v>6.7860148927151878E-2</v>
      </c>
      <c r="G5695" s="92">
        <v>6.3112566569447873E-2</v>
      </c>
      <c r="H5695" s="92">
        <v>5.9574692262302921E-2</v>
      </c>
      <c r="I5695" s="92">
        <v>5.7178415046675084E-2</v>
      </c>
      <c r="J5695" s="92">
        <v>5.5465001556728073E-2</v>
      </c>
    </row>
    <row r="5696" spans="3:10" x14ac:dyDescent="0.25">
      <c r="C5696" s="84">
        <v>3.0626445392993681E-2</v>
      </c>
      <c r="D5696" s="91">
        <v>3.6729189119279665E-2</v>
      </c>
      <c r="E5696" s="91">
        <v>4.0054039089365404E-2</v>
      </c>
      <c r="F5696" s="91">
        <v>4.1330410817185172E-2</v>
      </c>
      <c r="G5696" s="92">
        <v>4.1327802642101105E-2</v>
      </c>
      <c r="H5696" s="92">
        <v>4.0361724306385564E-2</v>
      </c>
      <c r="I5696" s="92">
        <v>3.8897617685363262E-2</v>
      </c>
      <c r="J5696" s="92">
        <v>3.7021689996465254E-2</v>
      </c>
    </row>
    <row r="5697" spans="3:10" x14ac:dyDescent="0.25">
      <c r="C5697" s="84">
        <v>2.2770002197854206E-2</v>
      </c>
      <c r="D5697" s="91">
        <v>2.6459784831559263E-2</v>
      </c>
      <c r="E5697" s="91">
        <v>2.9065287886433498E-2</v>
      </c>
      <c r="F5697" s="91">
        <v>3.0967714554166727E-2</v>
      </c>
      <c r="G5697" s="92">
        <v>3.2508423450322323E-2</v>
      </c>
      <c r="H5697" s="92">
        <v>3.3734197217863506E-2</v>
      </c>
      <c r="I5697" s="92">
        <v>3.4869582663457827E-2</v>
      </c>
      <c r="J5697" s="92">
        <v>3.5856052129102998E-2</v>
      </c>
    </row>
    <row r="5698" spans="3:10" x14ac:dyDescent="0.25">
      <c r="C5698" s="84">
        <v>1.2269579488984675E-3</v>
      </c>
      <c r="D5698" s="91">
        <v>2.5060650883618673E-3</v>
      </c>
      <c r="E5698" s="91">
        <v>4.19429272364017E-3</v>
      </c>
      <c r="F5698" s="91">
        <v>6.1395342937304778E-3</v>
      </c>
      <c r="G5698" s="92">
        <v>8.2319440166807624E-3</v>
      </c>
      <c r="H5698" s="92">
        <v>1.0385968079172865E-2</v>
      </c>
      <c r="I5698" s="92">
        <v>1.2649210796436699E-2</v>
      </c>
      <c r="J5698" s="92">
        <v>1.5049451839784338E-2</v>
      </c>
    </row>
    <row r="5699" spans="3:10" x14ac:dyDescent="0.25">
      <c r="C5699" s="84">
        <v>1.6630822153885807E-2</v>
      </c>
      <c r="D5699" s="91">
        <v>1.8973828922502229E-2</v>
      </c>
      <c r="E5699" s="91">
        <v>2.0389494644951892E-2</v>
      </c>
      <c r="F5699" s="91">
        <v>2.116443233460194E-2</v>
      </c>
      <c r="G5699" s="92">
        <v>2.1558715393003865E-2</v>
      </c>
      <c r="H5699" s="92">
        <v>2.1640130270221738E-2</v>
      </c>
      <c r="I5699" s="92">
        <v>2.1603197230319716E-2</v>
      </c>
      <c r="J5699" s="92">
        <v>2.1470838805147417E-2</v>
      </c>
    </row>
    <row r="5700" spans="3:10" x14ac:dyDescent="0.25">
      <c r="C5700" s="84">
        <v>1.4589932016038693E-2</v>
      </c>
      <c r="D5700" s="91">
        <v>1.8113400952885602E-2</v>
      </c>
      <c r="E5700" s="91">
        <v>2.1036725666262312E-2</v>
      </c>
      <c r="F5700" s="91">
        <v>2.349831713951132E-2</v>
      </c>
      <c r="G5700" s="92">
        <v>2.5691587393558264E-2</v>
      </c>
      <c r="H5700" s="92">
        <v>2.7635562002747426E-2</v>
      </c>
      <c r="I5700" s="92">
        <v>2.9522050486474723E-2</v>
      </c>
      <c r="J5700" s="92">
        <v>3.1329908212292458E-2</v>
      </c>
    </row>
    <row r="5701" spans="3:10" x14ac:dyDescent="0.25">
      <c r="C5701" s="84">
        <v>6.1785675042449452E-2</v>
      </c>
      <c r="D5701" s="91">
        <v>6.7800605288582907E-2</v>
      </c>
      <c r="E5701" s="91">
        <v>7.0802320484984513E-2</v>
      </c>
      <c r="F5701" s="91">
        <v>7.2266513594950094E-2</v>
      </c>
      <c r="G5701" s="92">
        <v>7.3187136099840122E-2</v>
      </c>
      <c r="H5701" s="92">
        <v>7.3671978500853871E-2</v>
      </c>
      <c r="I5701" s="92">
        <v>7.4131548256522878E-2</v>
      </c>
      <c r="J5701" s="92">
        <v>7.4316901411487848E-2</v>
      </c>
    </row>
    <row r="5702" spans="3:10" x14ac:dyDescent="0.25">
      <c r="C5702" s="84">
        <v>2.0950250185797825E-2</v>
      </c>
      <c r="D5702" s="91">
        <v>2.4927715724091203E-2</v>
      </c>
      <c r="E5702" s="91">
        <v>2.7282121998785252E-2</v>
      </c>
      <c r="F5702" s="91">
        <v>2.8520239616919397E-2</v>
      </c>
      <c r="G5702" s="92">
        <v>2.9156445384746175E-2</v>
      </c>
      <c r="H5702" s="92">
        <v>2.9394332425434325E-2</v>
      </c>
      <c r="I5702" s="92">
        <v>2.9549022518038311E-2</v>
      </c>
      <c r="J5702" s="92">
        <v>2.9659415572492454E-2</v>
      </c>
    </row>
    <row r="5703" spans="3:10" x14ac:dyDescent="0.25">
      <c r="C5703" s="84">
        <v>9.4760671941241017E-3</v>
      </c>
      <c r="D5703" s="91">
        <v>1.4921762793743463E-2</v>
      </c>
      <c r="E5703" s="91">
        <v>1.9994514917656071E-2</v>
      </c>
      <c r="F5703" s="91">
        <v>2.4219365119076498E-2</v>
      </c>
      <c r="G5703" s="92">
        <v>2.7585113304735433E-2</v>
      </c>
      <c r="H5703" s="92">
        <v>3.0110135900248747E-2</v>
      </c>
      <c r="I5703" s="92">
        <v>3.2066983989968947E-2</v>
      </c>
      <c r="J5703" s="92">
        <v>3.3506082615731667E-2</v>
      </c>
    </row>
    <row r="5704" spans="3:10" x14ac:dyDescent="0.25">
      <c r="C5704" s="84">
        <v>3.4437003125514239E-2</v>
      </c>
      <c r="D5704" s="91">
        <v>3.9695177453005957E-2</v>
      </c>
      <c r="E5704" s="91">
        <v>4.2179995303876477E-2</v>
      </c>
      <c r="F5704" s="91">
        <v>4.300398638143299E-2</v>
      </c>
      <c r="G5704" s="92">
        <v>4.310956828185137E-2</v>
      </c>
      <c r="H5704" s="92">
        <v>4.2839549603635202E-2</v>
      </c>
      <c r="I5704" s="92">
        <v>4.2621674620114146E-2</v>
      </c>
      <c r="J5704" s="92">
        <v>4.2434643180932194E-2</v>
      </c>
    </row>
    <row r="5705" spans="3:10" x14ac:dyDescent="0.25">
      <c r="C5705" s="84">
        <v>1.2256210264876352E-2</v>
      </c>
      <c r="D5705" s="91">
        <v>1.671153160021463E-2</v>
      </c>
      <c r="E5705" s="91">
        <v>2.0497968434582296E-2</v>
      </c>
      <c r="F5705" s="91">
        <v>2.3416117913201133E-2</v>
      </c>
      <c r="G5705" s="92">
        <v>2.5501849393447816E-2</v>
      </c>
      <c r="H5705" s="92">
        <v>2.6740793152727677E-2</v>
      </c>
      <c r="I5705" s="92">
        <v>2.7356184703468362E-2</v>
      </c>
      <c r="J5705" s="92">
        <v>2.7397289505830234E-2</v>
      </c>
    </row>
    <row r="5706" spans="3:10" x14ac:dyDescent="0.25">
      <c r="C5706" s="84">
        <v>6.9406489257795648E-2</v>
      </c>
      <c r="D5706" s="91">
        <v>5.7650055477615786E-2</v>
      </c>
      <c r="E5706" s="91">
        <v>5.010425474773695E-2</v>
      </c>
      <c r="F5706" s="91">
        <v>4.5185697769303652E-2</v>
      </c>
      <c r="G5706" s="92">
        <v>4.1920826551159161E-2</v>
      </c>
      <c r="H5706" s="92">
        <v>3.9479561884844999E-2</v>
      </c>
      <c r="I5706" s="92">
        <v>3.762390904459581E-2</v>
      </c>
      <c r="J5706" s="92">
        <v>3.6003974340667849E-2</v>
      </c>
    </row>
    <row r="5707" spans="3:10" x14ac:dyDescent="0.25">
      <c r="C5707" s="84">
        <v>3.550631999781332E-2</v>
      </c>
      <c r="D5707" s="91">
        <v>3.4615118228406551E-2</v>
      </c>
      <c r="E5707" s="91">
        <v>3.343878833478503E-2</v>
      </c>
      <c r="F5707" s="91">
        <v>3.2421752666850677E-2</v>
      </c>
      <c r="G5707" s="92">
        <v>3.172307817490945E-2</v>
      </c>
      <c r="H5707" s="92">
        <v>3.1187974958267358E-2</v>
      </c>
      <c r="I5707" s="92">
        <v>3.0885616040306894E-2</v>
      </c>
      <c r="J5707" s="92">
        <v>3.0680149466908512E-2</v>
      </c>
    </row>
    <row r="5708" spans="3:10" x14ac:dyDescent="0.25">
      <c r="C5708" s="84">
        <v>2.0735793898904948E-3</v>
      </c>
      <c r="D5708" s="91">
        <v>4.6364328243461801E-3</v>
      </c>
      <c r="E5708" s="91">
        <v>8.0005641778188846E-3</v>
      </c>
      <c r="F5708" s="91">
        <v>1.1624767554918604E-2</v>
      </c>
      <c r="G5708" s="92">
        <v>1.5091567645311851E-2</v>
      </c>
      <c r="H5708" s="92">
        <v>1.8106556628565217E-2</v>
      </c>
      <c r="I5708" s="92">
        <v>2.0658670934417214E-2</v>
      </c>
      <c r="J5708" s="92">
        <v>2.2710143018680063E-2</v>
      </c>
    </row>
    <row r="5709" spans="3:10" x14ac:dyDescent="0.25">
      <c r="C5709" s="84">
        <v>2.1330134625045212E-3</v>
      </c>
      <c r="D5709" s="91">
        <v>4.1173881149518801E-3</v>
      </c>
      <c r="E5709" s="91">
        <v>6.5212180610718495E-3</v>
      </c>
      <c r="F5709" s="91">
        <v>9.0412261583317031E-3</v>
      </c>
      <c r="G5709" s="92">
        <v>1.1475387893272239E-2</v>
      </c>
      <c r="H5709" s="92">
        <v>1.3671029865287806E-2</v>
      </c>
      <c r="I5709" s="92">
        <v>1.5653379901553903E-2</v>
      </c>
      <c r="J5709" s="92">
        <v>1.7408243485918785E-2</v>
      </c>
    </row>
    <row r="5710" spans="3:10" x14ac:dyDescent="0.25">
      <c r="C5710" s="84">
        <v>5.0333981181605288E-3</v>
      </c>
      <c r="D5710" s="91">
        <v>8.5386375470395057E-3</v>
      </c>
      <c r="E5710" s="91">
        <v>1.1911873848088858E-2</v>
      </c>
      <c r="F5710" s="91">
        <v>1.4643110087218379E-2</v>
      </c>
      <c r="G5710" s="92">
        <v>1.6603500143969552E-2</v>
      </c>
      <c r="H5710" s="92">
        <v>1.7782883035703936E-2</v>
      </c>
      <c r="I5710" s="92">
        <v>1.8383039721718789E-2</v>
      </c>
      <c r="J5710" s="92">
        <v>1.8500744907100818E-2</v>
      </c>
    </row>
    <row r="5711" spans="3:10" x14ac:dyDescent="0.25">
      <c r="C5711" s="84">
        <v>2.7417567426851454E-2</v>
      </c>
      <c r="D5711" s="91">
        <v>3.2860845069136509E-2</v>
      </c>
      <c r="E5711" s="91">
        <v>3.6401401099791134E-2</v>
      </c>
      <c r="F5711" s="91">
        <v>3.862725237290128E-2</v>
      </c>
      <c r="G5711" s="92">
        <v>4.0158565404936411E-2</v>
      </c>
      <c r="H5711" s="92">
        <v>4.1222791507033479E-2</v>
      </c>
      <c r="I5711" s="92">
        <v>4.2217573648493864E-2</v>
      </c>
      <c r="J5711" s="92">
        <v>4.3153085255500184E-2</v>
      </c>
    </row>
    <row r="5712" spans="3:10" x14ac:dyDescent="0.25">
      <c r="C5712" s="84">
        <v>0.23085657517530767</v>
      </c>
      <c r="D5712" s="91">
        <v>0.17065114981228538</v>
      </c>
      <c r="E5712" s="91">
        <v>0.12865156051088769</v>
      </c>
      <c r="F5712" s="91">
        <v>0.10052064387693091</v>
      </c>
      <c r="G5712" s="92">
        <v>8.1683081269638275E-2</v>
      </c>
      <c r="H5712" s="92">
        <v>6.84546232996463E-2</v>
      </c>
      <c r="I5712" s="92">
        <v>5.9035953935489695E-2</v>
      </c>
      <c r="J5712" s="92">
        <v>5.1941127232590388E-2</v>
      </c>
    </row>
    <row r="5713" spans="3:10" x14ac:dyDescent="0.25">
      <c r="C5713" s="84">
        <v>7.1763572499342109E-3</v>
      </c>
      <c r="D5713" s="91">
        <v>9.5981317192180542E-3</v>
      </c>
      <c r="E5713" s="91">
        <v>1.1610894169150324E-2</v>
      </c>
      <c r="F5713" s="91">
        <v>1.3191742591663069E-2</v>
      </c>
      <c r="G5713" s="92">
        <v>1.4428927954724302E-2</v>
      </c>
      <c r="H5713" s="92">
        <v>1.5352495382390866E-2</v>
      </c>
      <c r="I5713" s="92">
        <v>1.6105323207439029E-2</v>
      </c>
      <c r="J5713" s="92">
        <v>1.6718838186575789E-2</v>
      </c>
    </row>
    <row r="5714" spans="3:10" x14ac:dyDescent="0.25">
      <c r="C5714" s="84">
        <v>1.8072382507336338E-2</v>
      </c>
      <c r="D5714" s="91">
        <v>1.9752294442360294E-2</v>
      </c>
      <c r="E5714" s="91">
        <v>2.0907333864942375E-2</v>
      </c>
      <c r="F5714" s="91">
        <v>2.1820535928619524E-2</v>
      </c>
      <c r="G5714" s="92">
        <v>2.2696049133333826E-2</v>
      </c>
      <c r="H5714" s="92">
        <v>2.3539106218819595E-2</v>
      </c>
      <c r="I5714" s="92">
        <v>2.450413337507264E-2</v>
      </c>
      <c r="J5714" s="92">
        <v>2.5572986314138482E-2</v>
      </c>
    </row>
    <row r="5715" spans="3:10" x14ac:dyDescent="0.25">
      <c r="C5715" s="84">
        <v>3.3383511939974243E-3</v>
      </c>
      <c r="D5715" s="91">
        <v>6.2549365402530437E-3</v>
      </c>
      <c r="E5715" s="91">
        <v>9.6966521349042163E-3</v>
      </c>
      <c r="F5715" s="91">
        <v>1.3227267619539117E-2</v>
      </c>
      <c r="G5715" s="92">
        <v>1.656336591245168E-2</v>
      </c>
      <c r="H5715" s="92">
        <v>1.9480958170621489E-2</v>
      </c>
      <c r="I5715" s="92">
        <v>2.1994825138610351E-2</v>
      </c>
      <c r="J5715" s="92">
        <v>2.4047828426944827E-2</v>
      </c>
    </row>
    <row r="5716" spans="3:10" x14ac:dyDescent="0.25">
      <c r="C5716" s="84">
        <v>6.8278204172385719E-3</v>
      </c>
      <c r="D5716" s="91">
        <v>9.0759271481515545E-3</v>
      </c>
      <c r="E5716" s="91">
        <v>1.0920883851196276E-2</v>
      </c>
      <c r="F5716" s="91">
        <v>1.2366322915199013E-2</v>
      </c>
      <c r="G5716" s="92">
        <v>1.3524421394896693E-2</v>
      </c>
      <c r="H5716" s="92">
        <v>1.4451372093349974E-2</v>
      </c>
      <c r="I5716" s="92">
        <v>1.5305570469625464E-2</v>
      </c>
      <c r="J5716" s="92">
        <v>1.6136680948928995E-2</v>
      </c>
    </row>
    <row r="5717" spans="3:10" x14ac:dyDescent="0.25">
      <c r="C5717" s="84">
        <v>1.6927084917621422E-2</v>
      </c>
      <c r="D5717" s="91">
        <v>1.8025682365488328E-2</v>
      </c>
      <c r="E5717" s="91">
        <v>1.8809882901100319E-2</v>
      </c>
      <c r="F5717" s="91">
        <v>1.9422870251280793E-2</v>
      </c>
      <c r="G5717" s="92">
        <v>1.9962374858402198E-2</v>
      </c>
      <c r="H5717" s="92">
        <v>2.0382014453482637E-2</v>
      </c>
      <c r="I5717" s="92">
        <v>2.0789998092606427E-2</v>
      </c>
      <c r="J5717" s="92">
        <v>2.1159404462571568E-2</v>
      </c>
    </row>
    <row r="5718" spans="3:10" x14ac:dyDescent="0.25">
      <c r="C5718" s="84">
        <v>4.7624162288084039E-3</v>
      </c>
      <c r="D5718" s="91">
        <v>7.2884264072439822E-3</v>
      </c>
      <c r="E5718" s="91">
        <v>9.525816882643345E-3</v>
      </c>
      <c r="F5718" s="91">
        <v>1.127632535070478E-2</v>
      </c>
      <c r="G5718" s="92">
        <v>1.2563268253955671E-2</v>
      </c>
      <c r="H5718" s="92">
        <v>1.3422897005488996E-2</v>
      </c>
      <c r="I5718" s="92">
        <v>1.4006579096494585E-2</v>
      </c>
      <c r="J5718" s="92">
        <v>1.4367002258074196E-2</v>
      </c>
    </row>
    <row r="5719" spans="3:10" x14ac:dyDescent="0.25">
      <c r="C5719" s="84">
        <v>1.0990450431489577E-2</v>
      </c>
      <c r="D5719" s="91">
        <v>1.3671339932519899E-2</v>
      </c>
      <c r="E5719" s="91">
        <v>1.5799323138195671E-2</v>
      </c>
      <c r="F5719" s="91">
        <v>1.746593348627205E-2</v>
      </c>
      <c r="G5719" s="92">
        <v>1.8814251064107643E-2</v>
      </c>
      <c r="H5719" s="92">
        <v>1.9862585164203292E-2</v>
      </c>
      <c r="I5719" s="92">
        <v>2.0757822535424558E-2</v>
      </c>
      <c r="J5719" s="92">
        <v>2.1497223211589686E-2</v>
      </c>
    </row>
    <row r="5720" spans="3:10" x14ac:dyDescent="0.25">
      <c r="C5720" s="84">
        <v>2.2849566433951932E-2</v>
      </c>
      <c r="D5720" s="91">
        <v>2.5901957064030891E-2</v>
      </c>
      <c r="E5720" s="91">
        <v>2.7733199065436327E-2</v>
      </c>
      <c r="F5720" s="91">
        <v>2.8876190543037767E-2</v>
      </c>
      <c r="G5720" s="92">
        <v>2.9750940380119648E-2</v>
      </c>
      <c r="H5720" s="92">
        <v>3.0450918259332691E-2</v>
      </c>
      <c r="I5720" s="92">
        <v>3.1203982813467413E-2</v>
      </c>
      <c r="J5720" s="92">
        <v>3.1971006750667885E-2</v>
      </c>
    </row>
    <row r="5721" spans="3:10" x14ac:dyDescent="0.25">
      <c r="C5721" s="84">
        <v>8.1027731364019025E-3</v>
      </c>
      <c r="D5721" s="91">
        <v>1.2165408412761624E-2</v>
      </c>
      <c r="E5721" s="91">
        <v>1.6094227815298602E-2</v>
      </c>
      <c r="F5721" s="91">
        <v>1.9627573484724874E-2</v>
      </c>
      <c r="G5721" s="92">
        <v>2.2747274927354247E-2</v>
      </c>
      <c r="H5721" s="92">
        <v>2.5414586589934531E-2</v>
      </c>
      <c r="I5721" s="92">
        <v>2.7804360972742949E-2</v>
      </c>
      <c r="J5721" s="92">
        <v>2.9913583171093411E-2</v>
      </c>
    </row>
    <row r="5722" spans="3:10" x14ac:dyDescent="0.25">
      <c r="C5722" s="84">
        <v>2.4039757716165115E-2</v>
      </c>
      <c r="D5722" s="91">
        <v>2.7425543998322678E-2</v>
      </c>
      <c r="E5722" s="91">
        <v>2.9545055748368861E-2</v>
      </c>
      <c r="F5722" s="91">
        <v>3.0890398603631561E-2</v>
      </c>
      <c r="G5722" s="92">
        <v>3.1877377268768881E-2</v>
      </c>
      <c r="H5722" s="92">
        <v>3.260721157795482E-2</v>
      </c>
      <c r="I5722" s="92">
        <v>3.3345158331064856E-2</v>
      </c>
      <c r="J5722" s="92">
        <v>3.4079818116394774E-2</v>
      </c>
    </row>
    <row r="5723" spans="3:10" x14ac:dyDescent="0.25">
      <c r="C5723" s="84">
        <v>2.6650755622383258E-2</v>
      </c>
      <c r="D5723" s="91">
        <v>3.2320254248158278E-2</v>
      </c>
      <c r="E5723" s="91">
        <v>3.5848950654053406E-2</v>
      </c>
      <c r="F5723" s="91">
        <v>3.770514299962914E-2</v>
      </c>
      <c r="G5723" s="92">
        <v>3.8457684220840532E-2</v>
      </c>
      <c r="H5723" s="92">
        <v>3.8332975695638545E-2</v>
      </c>
      <c r="I5723" s="92">
        <v>3.7743948070933793E-2</v>
      </c>
      <c r="J5723" s="92">
        <v>3.6764695013598137E-2</v>
      </c>
    </row>
    <row r="5724" spans="3:10" x14ac:dyDescent="0.25">
      <c r="C5724" s="84">
        <v>9.2173398268380891E-3</v>
      </c>
      <c r="D5724" s="91">
        <v>1.2629106283346663E-2</v>
      </c>
      <c r="E5724" s="91">
        <v>1.5425660779323003E-2</v>
      </c>
      <c r="F5724" s="91">
        <v>1.7577928743733724E-2</v>
      </c>
      <c r="G5724" s="92">
        <v>1.9240166759821289E-2</v>
      </c>
      <c r="H5724" s="92">
        <v>2.0482193372340057E-2</v>
      </c>
      <c r="I5724" s="92">
        <v>2.150503048844947E-2</v>
      </c>
      <c r="J5724" s="92">
        <v>2.2344562604943292E-2</v>
      </c>
    </row>
    <row r="5725" spans="3:10" x14ac:dyDescent="0.25">
      <c r="C5725" s="84">
        <v>4.3323166839924973E-3</v>
      </c>
      <c r="D5725" s="91">
        <v>7.6442482414140122E-3</v>
      </c>
      <c r="E5725" s="91">
        <v>1.1231346014790764E-2</v>
      </c>
      <c r="F5725" s="91">
        <v>1.4638916497181097E-2</v>
      </c>
      <c r="G5725" s="92">
        <v>1.765559721410051E-2</v>
      </c>
      <c r="H5725" s="92">
        <v>2.013588254119373E-2</v>
      </c>
      <c r="I5725" s="92">
        <v>2.2158835138010733E-2</v>
      </c>
      <c r="J5725" s="92">
        <v>2.3701549336856153E-2</v>
      </c>
    </row>
    <row r="5726" spans="3:10" x14ac:dyDescent="0.25">
      <c r="C5726" s="84">
        <v>1.5887777534292933E-3</v>
      </c>
      <c r="D5726" s="91">
        <v>3.1792563249129751E-3</v>
      </c>
      <c r="E5726" s="91">
        <v>5.0913969304102477E-3</v>
      </c>
      <c r="F5726" s="91">
        <v>7.0270520670008031E-3</v>
      </c>
      <c r="G5726" s="92">
        <v>8.7875318227518713E-3</v>
      </c>
      <c r="H5726" s="92">
        <v>1.0235134969191522E-2</v>
      </c>
      <c r="I5726" s="92">
        <v>1.1381831611515307E-2</v>
      </c>
      <c r="J5726" s="92">
        <v>1.2218478257718702E-2</v>
      </c>
    </row>
    <row r="5727" spans="3:10" x14ac:dyDescent="0.25">
      <c r="C5727" s="84">
        <v>2.8830517933842739E-2</v>
      </c>
      <c r="D5727" s="91">
        <v>3.5818807421651784E-2</v>
      </c>
      <c r="E5727" s="91">
        <v>4.0161498953405129E-2</v>
      </c>
      <c r="F5727" s="91">
        <v>4.2507266591866502E-2</v>
      </c>
      <c r="G5727" s="92">
        <v>4.3641762797081561E-2</v>
      </c>
      <c r="H5727" s="92">
        <v>4.3884393600860848E-2</v>
      </c>
      <c r="I5727" s="92">
        <v>4.3690321397099462E-2</v>
      </c>
      <c r="J5727" s="92">
        <v>4.3082730164261923E-2</v>
      </c>
    </row>
    <row r="5728" spans="3:10" x14ac:dyDescent="0.25">
      <c r="C5728" s="84">
        <v>3.1070859491117198E-2</v>
      </c>
      <c r="D5728" s="91">
        <v>3.7178277387050832E-2</v>
      </c>
      <c r="E5728" s="91">
        <v>4.1077050938523145E-2</v>
      </c>
      <c r="F5728" s="91">
        <v>4.3293109184973179E-2</v>
      </c>
      <c r="G5728" s="92">
        <v>4.4385756041720258E-2</v>
      </c>
      <c r="H5728" s="92">
        <v>4.4507857405406845E-2</v>
      </c>
      <c r="I5728" s="92">
        <v>4.4041693975237162E-2</v>
      </c>
      <c r="J5728" s="92">
        <v>4.2996217769944382E-2</v>
      </c>
    </row>
    <row r="5729" spans="3:10" x14ac:dyDescent="0.25">
      <c r="C5729" s="84">
        <v>3.3767181574579759E-2</v>
      </c>
      <c r="D5729" s="91">
        <v>4.0924795244049489E-2</v>
      </c>
      <c r="E5729" s="91">
        <v>4.5027212538216649E-2</v>
      </c>
      <c r="F5729" s="91">
        <v>4.6928842414458521E-2</v>
      </c>
      <c r="G5729" s="92">
        <v>4.7533230312203689E-2</v>
      </c>
      <c r="H5729" s="92">
        <v>4.7187670163557474E-2</v>
      </c>
      <c r="I5729" s="92">
        <v>4.6372670854784651E-2</v>
      </c>
      <c r="J5729" s="92">
        <v>4.5100128142709361E-2</v>
      </c>
    </row>
    <row r="5730" spans="3:10" x14ac:dyDescent="0.25">
      <c r="C5730" s="84">
        <v>2.4326033477095377E-2</v>
      </c>
      <c r="D5730" s="91">
        <v>2.7983624402809021E-2</v>
      </c>
      <c r="E5730" s="91">
        <v>2.9927045703869712E-2</v>
      </c>
      <c r="F5730" s="91">
        <v>3.0754612181364206E-2</v>
      </c>
      <c r="G5730" s="92">
        <v>3.0971625169868774E-2</v>
      </c>
      <c r="H5730" s="92">
        <v>3.0725468373084541E-2</v>
      </c>
      <c r="I5730" s="92">
        <v>3.0289094215104759E-2</v>
      </c>
      <c r="J5730" s="92">
        <v>2.9663026680646704E-2</v>
      </c>
    </row>
    <row r="5731" spans="3:10" x14ac:dyDescent="0.25">
      <c r="C5731" s="84">
        <v>2.2549810821808863E-3</v>
      </c>
      <c r="D5731" s="91">
        <v>4.8497651148242411E-3</v>
      </c>
      <c r="E5731" s="91">
        <v>8.3574251101695904E-3</v>
      </c>
      <c r="F5731" s="91">
        <v>1.239698934549424E-2</v>
      </c>
      <c r="G5731" s="92">
        <v>1.664021257480075E-2</v>
      </c>
      <c r="H5731" s="92">
        <v>2.0798988762237562E-2</v>
      </c>
      <c r="I5731" s="92">
        <v>2.4844662117827623E-2</v>
      </c>
      <c r="J5731" s="92">
        <v>2.8691391724941402E-2</v>
      </c>
    </row>
    <row r="5732" spans="3:10" x14ac:dyDescent="0.25">
      <c r="C5732" s="84">
        <v>1.6640519691296318E-2</v>
      </c>
      <c r="D5732" s="91">
        <v>2.1426360688920221E-2</v>
      </c>
      <c r="E5732" s="91">
        <v>2.5504034335043228E-2</v>
      </c>
      <c r="F5732" s="91">
        <v>2.8897379387690641E-2</v>
      </c>
      <c r="G5732" s="92">
        <v>3.1751638959591863E-2</v>
      </c>
      <c r="H5732" s="92">
        <v>3.4032372223789707E-2</v>
      </c>
      <c r="I5732" s="92">
        <v>3.5941113330511219E-2</v>
      </c>
      <c r="J5732" s="92">
        <v>3.7435441093693622E-2</v>
      </c>
    </row>
    <row r="5733" spans="3:10" x14ac:dyDescent="0.25">
      <c r="C5733" s="84">
        <v>8.5109394317370822E-3</v>
      </c>
      <c r="D5733" s="91">
        <v>1.3631909145201751E-2</v>
      </c>
      <c r="E5733" s="91">
        <v>1.8510316353234864E-2</v>
      </c>
      <c r="F5733" s="91">
        <v>2.2618595362476263E-2</v>
      </c>
      <c r="G5733" s="92">
        <v>2.5861093937090851E-2</v>
      </c>
      <c r="H5733" s="92">
        <v>2.8194489697855166E-2</v>
      </c>
      <c r="I5733" s="92">
        <v>2.9838559875618544E-2</v>
      </c>
      <c r="J5733" s="92">
        <v>3.0823145243432704E-2</v>
      </c>
    </row>
    <row r="5734" spans="3:10" x14ac:dyDescent="0.25">
      <c r="C5734" s="84">
        <v>9.9880012229563407E-3</v>
      </c>
      <c r="D5734" s="91">
        <v>1.4916981432784462E-2</v>
      </c>
      <c r="E5734" s="91">
        <v>1.9039486604569573E-2</v>
      </c>
      <c r="F5734" s="91">
        <v>2.2105747099996676E-2</v>
      </c>
      <c r="G5734" s="92">
        <v>2.4292812700259719E-2</v>
      </c>
      <c r="H5734" s="92">
        <v>2.573595709417302E-2</v>
      </c>
      <c r="I5734" s="92">
        <v>2.6727528751554711E-2</v>
      </c>
      <c r="J5734" s="92">
        <v>2.7325969070488725E-2</v>
      </c>
    </row>
    <row r="5735" spans="3:10" x14ac:dyDescent="0.25">
      <c r="C5735" s="84">
        <v>2.090288257210909E-2</v>
      </c>
      <c r="D5735" s="91">
        <v>2.9545958020748629E-2</v>
      </c>
      <c r="E5735" s="91">
        <v>3.5975524451902087E-2</v>
      </c>
      <c r="F5735" s="91">
        <v>4.0101929125834594E-2</v>
      </c>
      <c r="G5735" s="92">
        <v>4.2495401705925036E-2</v>
      </c>
      <c r="H5735" s="92">
        <v>4.351127355030026E-2</v>
      </c>
      <c r="I5735" s="92">
        <v>4.369133454454309E-2</v>
      </c>
      <c r="J5735" s="92">
        <v>4.3143126200628108E-2</v>
      </c>
    </row>
    <row r="5736" spans="3:10" x14ac:dyDescent="0.25">
      <c r="C5736" s="84">
        <v>4.049176290869135E-3</v>
      </c>
      <c r="D5736" s="91">
        <v>7.1378520317311699E-3</v>
      </c>
      <c r="E5736" s="91">
        <v>1.0425669179008895E-2</v>
      </c>
      <c r="F5736" s="91">
        <v>1.3489331244449468E-2</v>
      </c>
      <c r="G5736" s="92">
        <v>1.6153523556489923E-2</v>
      </c>
      <c r="H5736" s="92">
        <v>1.8306469206415179E-2</v>
      </c>
      <c r="I5736" s="92">
        <v>2.0036027795616845E-2</v>
      </c>
      <c r="J5736" s="92">
        <v>2.1333146132161116E-2</v>
      </c>
    </row>
    <row r="5737" spans="3:10" x14ac:dyDescent="0.25">
      <c r="C5737" s="84">
        <v>4.6323343425503372E-2</v>
      </c>
      <c r="D5737" s="91">
        <v>4.3969661339291671E-2</v>
      </c>
      <c r="E5737" s="91">
        <v>4.2465911930309984E-2</v>
      </c>
      <c r="F5737" s="91">
        <v>4.190969541945793E-2</v>
      </c>
      <c r="G5737" s="92">
        <v>4.2280605271354091E-2</v>
      </c>
      <c r="H5737" s="92">
        <v>4.329432803171597E-2</v>
      </c>
      <c r="I5737" s="92">
        <v>4.5031455037632645E-2</v>
      </c>
      <c r="J5737" s="92">
        <v>4.7300851720885953E-2</v>
      </c>
    </row>
    <row r="5738" spans="3:10" x14ac:dyDescent="0.25">
      <c r="C5738" s="84">
        <v>3.4421453021690851E-3</v>
      </c>
      <c r="D5738" s="91">
        <v>5.4319571853611035E-3</v>
      </c>
      <c r="E5738" s="91">
        <v>7.5196902223644401E-3</v>
      </c>
      <c r="F5738" s="91">
        <v>9.5049306364320251E-3</v>
      </c>
      <c r="G5738" s="92">
        <v>1.1287396496976116E-2</v>
      </c>
      <c r="H5738" s="92">
        <v>1.2781574955275512E-2</v>
      </c>
      <c r="I5738" s="92">
        <v>1.4048243518528371E-2</v>
      </c>
      <c r="J5738" s="92">
        <v>1.5096719187629297E-2</v>
      </c>
    </row>
    <row r="5739" spans="3:10" x14ac:dyDescent="0.25">
      <c r="C5739" s="84">
        <v>4.4818778491760901E-3</v>
      </c>
      <c r="D5739" s="91">
        <v>7.9517985960963194E-3</v>
      </c>
      <c r="E5739" s="91">
        <v>1.1665248393426463E-2</v>
      </c>
      <c r="F5739" s="91">
        <v>1.5117101264709313E-2</v>
      </c>
      <c r="G5739" s="92">
        <v>1.8089948665970131E-2</v>
      </c>
      <c r="H5739" s="92">
        <v>2.0462665312541727E-2</v>
      </c>
      <c r="I5739" s="92">
        <v>2.2359811893226122E-2</v>
      </c>
      <c r="J5739" s="92">
        <v>2.3809832976437264E-2</v>
      </c>
    </row>
    <row r="5740" spans="3:10" x14ac:dyDescent="0.25">
      <c r="C5740" s="84">
        <v>1.1108856608445016E-3</v>
      </c>
      <c r="D5740" s="91">
        <v>2.2526625249094591E-3</v>
      </c>
      <c r="E5740" s="91">
        <v>3.6853082038670083E-3</v>
      </c>
      <c r="F5740" s="91">
        <v>5.2227249623115653E-3</v>
      </c>
      <c r="G5740" s="92">
        <v>6.7310734560833288E-3</v>
      </c>
      <c r="H5740" s="92">
        <v>8.1074865311668246E-3</v>
      </c>
      <c r="I5740" s="92">
        <v>9.3592248603236398E-3</v>
      </c>
      <c r="J5740" s="92">
        <v>1.0477270761180659E-2</v>
      </c>
    </row>
    <row r="5741" spans="3:10" x14ac:dyDescent="0.25">
      <c r="C5741" s="84">
        <v>1.4928212654350362E-2</v>
      </c>
      <c r="D5741" s="91">
        <v>1.7060544880854102E-2</v>
      </c>
      <c r="E5741" s="91">
        <v>1.8403017707268793E-2</v>
      </c>
      <c r="F5741" s="91">
        <v>1.9245225387177552E-2</v>
      </c>
      <c r="G5741" s="92">
        <v>1.9829715705207019E-2</v>
      </c>
      <c r="H5741" s="92">
        <v>2.0205274459115932E-2</v>
      </c>
      <c r="I5741" s="92">
        <v>2.052635515081444E-2</v>
      </c>
      <c r="J5741" s="92">
        <v>2.0780806173406306E-2</v>
      </c>
    </row>
    <row r="5742" spans="3:10" x14ac:dyDescent="0.25">
      <c r="C5742" s="84">
        <v>4.1189433333373569E-2</v>
      </c>
      <c r="D5742" s="91">
        <v>3.7987403553660995E-2</v>
      </c>
      <c r="E5742" s="91">
        <v>3.5341876023019442E-2</v>
      </c>
      <c r="F5742" s="91">
        <v>3.3379842902845798E-2</v>
      </c>
      <c r="G5742" s="92">
        <v>3.2063497184952376E-2</v>
      </c>
      <c r="H5742" s="92">
        <v>3.1134673146242388E-2</v>
      </c>
      <c r="I5742" s="92">
        <v>3.0617020234927544E-2</v>
      </c>
      <c r="J5742" s="92">
        <v>3.0352550503869136E-2</v>
      </c>
    </row>
    <row r="5743" spans="3:10" x14ac:dyDescent="0.25">
      <c r="C5743" s="84">
        <v>1.0070617389710402E-2</v>
      </c>
      <c r="D5743" s="91">
        <v>1.4099760836099012E-2</v>
      </c>
      <c r="E5743" s="91">
        <v>1.7310635248083815E-2</v>
      </c>
      <c r="F5743" s="91">
        <v>1.9604381022073451E-2</v>
      </c>
      <c r="G5743" s="92">
        <v>2.1157360930827391E-2</v>
      </c>
      <c r="H5743" s="92">
        <v>2.2079257955057552E-2</v>
      </c>
      <c r="I5743" s="92">
        <v>2.26267665950808E-2</v>
      </c>
      <c r="J5743" s="92">
        <v>2.287479931232014E-2</v>
      </c>
    </row>
    <row r="5744" spans="3:10" x14ac:dyDescent="0.25">
      <c r="C5744" s="84">
        <v>2.4872463598514142E-2</v>
      </c>
      <c r="D5744" s="91">
        <v>2.4530903287033189E-2</v>
      </c>
      <c r="E5744" s="91">
        <v>2.3863484993458771E-2</v>
      </c>
      <c r="F5744" s="91">
        <v>2.3169608304829642E-2</v>
      </c>
      <c r="G5744" s="92">
        <v>2.2586531007753683E-2</v>
      </c>
      <c r="H5744" s="92">
        <v>2.204154200822343E-2</v>
      </c>
      <c r="I5744" s="92">
        <v>2.1623706593978779E-2</v>
      </c>
      <c r="J5744" s="92">
        <v>2.1275327992211511E-2</v>
      </c>
    </row>
    <row r="5745" spans="3:10" x14ac:dyDescent="0.25">
      <c r="C5745" s="84">
        <v>1.3428539737080044E-2</v>
      </c>
      <c r="D5745" s="91">
        <v>1.8218251283496002E-2</v>
      </c>
      <c r="E5745" s="91">
        <v>2.1841379502348459E-2</v>
      </c>
      <c r="F5745" s="91">
        <v>2.4286509372304511E-2</v>
      </c>
      <c r="G5745" s="92">
        <v>2.5836921990819064E-2</v>
      </c>
      <c r="H5745" s="92">
        <v>2.6650261882952355E-2</v>
      </c>
      <c r="I5745" s="92">
        <v>2.7030615349376043E-2</v>
      </c>
      <c r="J5745" s="92">
        <v>2.7038660122326263E-2</v>
      </c>
    </row>
    <row r="5746" spans="3:10" x14ac:dyDescent="0.25">
      <c r="C5746" s="84">
        <v>1.0276530383403887E-2</v>
      </c>
      <c r="D5746" s="91">
        <v>1.3497618385321455E-2</v>
      </c>
      <c r="E5746" s="91">
        <v>1.5953347070516131E-2</v>
      </c>
      <c r="F5746" s="91">
        <v>1.7675217598059116E-2</v>
      </c>
      <c r="G5746" s="92">
        <v>1.8856530771973905E-2</v>
      </c>
      <c r="H5746" s="92">
        <v>1.9597674763430686E-2</v>
      </c>
      <c r="I5746" s="92">
        <v>2.0121269084549684E-2</v>
      </c>
      <c r="J5746" s="92">
        <v>2.0483378626322758E-2</v>
      </c>
    </row>
    <row r="5747" spans="3:10" x14ac:dyDescent="0.25">
      <c r="C5747" s="84">
        <v>1.0638613031416657E-2</v>
      </c>
      <c r="D5747" s="91">
        <v>1.330579426740512E-2</v>
      </c>
      <c r="E5747" s="91">
        <v>1.5239221925111804E-2</v>
      </c>
      <c r="F5747" s="91">
        <v>1.6533307419784714E-2</v>
      </c>
      <c r="G5747" s="92">
        <v>1.7359324238067367E-2</v>
      </c>
      <c r="H5747" s="92">
        <v>1.7772868477863919E-2</v>
      </c>
      <c r="I5747" s="92">
        <v>1.7940566807397633E-2</v>
      </c>
      <c r="J5747" s="92">
        <v>1.7888850720334304E-2</v>
      </c>
    </row>
    <row r="5748" spans="3:10" x14ac:dyDescent="0.25">
      <c r="C5748" s="84">
        <v>1.365507544993245E-2</v>
      </c>
      <c r="D5748" s="91">
        <v>1.5820160640397769E-2</v>
      </c>
      <c r="E5748" s="91">
        <v>1.7537065345809663E-2</v>
      </c>
      <c r="F5748" s="91">
        <v>1.8943821224834099E-2</v>
      </c>
      <c r="G5748" s="92">
        <v>2.0172256698494324E-2</v>
      </c>
      <c r="H5748" s="92">
        <v>2.1210664785995457E-2</v>
      </c>
      <c r="I5748" s="92">
        <v>2.2193952836272134E-2</v>
      </c>
      <c r="J5748" s="92">
        <v>2.3107509260668836E-2</v>
      </c>
    </row>
    <row r="5749" spans="3:10" x14ac:dyDescent="0.25">
      <c r="C5749" s="84">
        <v>1.3908853451733897E-2</v>
      </c>
      <c r="D5749" s="91">
        <v>1.650289658487623E-2</v>
      </c>
      <c r="E5749" s="91">
        <v>1.7757690541610069E-2</v>
      </c>
      <c r="F5749" s="91">
        <v>1.8121779753165524E-2</v>
      </c>
      <c r="G5749" s="92">
        <v>1.8005150246491571E-2</v>
      </c>
      <c r="H5749" s="92">
        <v>1.7565027943147859E-2</v>
      </c>
      <c r="I5749" s="92">
        <v>1.6993487742584856E-2</v>
      </c>
      <c r="J5749" s="92">
        <v>1.6306125357719276E-2</v>
      </c>
    </row>
    <row r="5750" spans="3:10" x14ac:dyDescent="0.25">
      <c r="C5750" s="84">
        <v>3.8841505806022053E-2</v>
      </c>
      <c r="D5750" s="91">
        <v>3.9718057510024003E-2</v>
      </c>
      <c r="E5750" s="91">
        <v>3.9568365012896838E-2</v>
      </c>
      <c r="F5750" s="91">
        <v>3.9185741546320971E-2</v>
      </c>
      <c r="G5750" s="92">
        <v>3.898064427468826E-2</v>
      </c>
      <c r="H5750" s="92">
        <v>3.8902506354107497E-2</v>
      </c>
      <c r="I5750" s="92">
        <v>3.91133018237175E-2</v>
      </c>
      <c r="J5750" s="92">
        <v>3.9477521455500424E-2</v>
      </c>
    </row>
    <row r="5751" spans="3:10" x14ac:dyDescent="0.25">
      <c r="C5751" s="84">
        <v>6.091213094502849E-3</v>
      </c>
      <c r="D5751" s="91">
        <v>1.060993890292305E-2</v>
      </c>
      <c r="E5751" s="91">
        <v>1.5154533203975022E-2</v>
      </c>
      <c r="F5751" s="91">
        <v>1.9112076150866415E-2</v>
      </c>
      <c r="G5751" s="92">
        <v>2.2364525268255765E-2</v>
      </c>
      <c r="H5751" s="92">
        <v>2.4938908078118781E-2</v>
      </c>
      <c r="I5751" s="92">
        <v>2.7130800097412332E-2</v>
      </c>
      <c r="J5751" s="92">
        <v>2.9070683076313483E-2</v>
      </c>
    </row>
    <row r="5752" spans="3:10" x14ac:dyDescent="0.25">
      <c r="C5752" s="84">
        <v>2.3710161951647286E-2</v>
      </c>
      <c r="D5752" s="91">
        <v>2.4907418631177583E-2</v>
      </c>
      <c r="E5752" s="91">
        <v>2.5656730721194728E-2</v>
      </c>
      <c r="F5752" s="91">
        <v>2.6295364128133152E-2</v>
      </c>
      <c r="G5752" s="92">
        <v>2.7010765480274555E-2</v>
      </c>
      <c r="H5752" s="92">
        <v>2.7738615196734248E-2</v>
      </c>
      <c r="I5752" s="92">
        <v>2.8593676473908525E-2</v>
      </c>
      <c r="J5752" s="92">
        <v>2.9494157222408265E-2</v>
      </c>
    </row>
    <row r="5753" spans="3:10" x14ac:dyDescent="0.25">
      <c r="C5753" s="84">
        <v>5.1497981216974506E-2</v>
      </c>
      <c r="D5753" s="91">
        <v>5.2280556084268327E-2</v>
      </c>
      <c r="E5753" s="91">
        <v>5.1508588318438256E-2</v>
      </c>
      <c r="F5753" s="91">
        <v>5.0172207943804149E-2</v>
      </c>
      <c r="G5753" s="92">
        <v>4.8765311235807206E-2</v>
      </c>
      <c r="H5753" s="92">
        <v>4.7209429106630667E-2</v>
      </c>
      <c r="I5753" s="92">
        <v>4.5702405939865444E-2</v>
      </c>
      <c r="J5753" s="92">
        <v>4.4088908558683838E-2</v>
      </c>
    </row>
    <row r="5754" spans="3:10" x14ac:dyDescent="0.25">
      <c r="C5754" s="84">
        <v>4.9457884899602091E-3</v>
      </c>
      <c r="D5754" s="91">
        <v>7.5541311083002693E-3</v>
      </c>
      <c r="E5754" s="91">
        <v>1.0233752276397374E-2</v>
      </c>
      <c r="F5754" s="91">
        <v>1.2811503537479091E-2</v>
      </c>
      <c r="G5754" s="92">
        <v>1.5250391678201027E-2</v>
      </c>
      <c r="H5754" s="92">
        <v>1.7510970798894434E-2</v>
      </c>
      <c r="I5754" s="92">
        <v>1.9726925516262157E-2</v>
      </c>
      <c r="J5754" s="92">
        <v>2.1943127586668283E-2</v>
      </c>
    </row>
    <row r="5755" spans="3:10" x14ac:dyDescent="0.25">
      <c r="C5755" s="84">
        <v>1.4290884833770695E-2</v>
      </c>
      <c r="D5755" s="91">
        <v>1.9043821368943704E-2</v>
      </c>
      <c r="E5755" s="91">
        <v>2.2854778852773983E-2</v>
      </c>
      <c r="F5755" s="91">
        <v>2.5726116138684092E-2</v>
      </c>
      <c r="G5755" s="92">
        <v>2.788761508030151E-2</v>
      </c>
      <c r="H5755" s="92">
        <v>2.9434575340192223E-2</v>
      </c>
      <c r="I5755" s="92">
        <v>3.0651019378687604E-2</v>
      </c>
      <c r="J5755" s="92">
        <v>3.1582590161266799E-2</v>
      </c>
    </row>
    <row r="5756" spans="3:10" x14ac:dyDescent="0.25">
      <c r="C5756" s="84">
        <v>1.0196967166799955E-2</v>
      </c>
      <c r="D5756" s="91">
        <v>1.1944167594893475E-2</v>
      </c>
      <c r="E5756" s="91">
        <v>1.3116628173158291E-2</v>
      </c>
      <c r="F5756" s="91">
        <v>1.3879778833310923E-2</v>
      </c>
      <c r="G5756" s="92">
        <v>1.4390223478205302E-2</v>
      </c>
      <c r="H5756" s="92">
        <v>1.468104987952297E-2</v>
      </c>
      <c r="I5756" s="92">
        <v>1.4874517027097181E-2</v>
      </c>
      <c r="J5756" s="92">
        <v>1.4982497826282165E-2</v>
      </c>
    </row>
    <row r="5757" spans="3:10" x14ac:dyDescent="0.25">
      <c r="C5757" s="84">
        <v>4.2546712519984731E-3</v>
      </c>
      <c r="D5757" s="91">
        <v>6.6359827839074133E-3</v>
      </c>
      <c r="E5757" s="91">
        <v>9.0344671033675134E-3</v>
      </c>
      <c r="F5757" s="91">
        <v>1.1302725384613074E-2</v>
      </c>
      <c r="G5757" s="92">
        <v>1.3446792396831619E-2</v>
      </c>
      <c r="H5757" s="92">
        <v>1.5467317570101188E-2</v>
      </c>
      <c r="I5757" s="92">
        <v>1.7496348357316928E-2</v>
      </c>
      <c r="J5757" s="92">
        <v>1.9562925377326231E-2</v>
      </c>
    </row>
    <row r="5758" spans="3:10" x14ac:dyDescent="0.25">
      <c r="C5758" s="84">
        <v>3.5167293420580001E-3</v>
      </c>
      <c r="D5758" s="91">
        <v>6.0131347910568215E-3</v>
      </c>
      <c r="E5758" s="91">
        <v>8.446917099793257E-3</v>
      </c>
      <c r="F5758" s="91">
        <v>1.0466292427502685E-2</v>
      </c>
      <c r="G5758" s="92">
        <v>1.1988108386486148E-2</v>
      </c>
      <c r="H5758" s="92">
        <v>1.3007962088859605E-2</v>
      </c>
      <c r="I5758" s="92">
        <v>1.3669975584271379E-2</v>
      </c>
      <c r="J5758" s="92">
        <v>1.4039570049070972E-2</v>
      </c>
    </row>
    <row r="5759" spans="3:10" x14ac:dyDescent="0.25">
      <c r="C5759" s="84">
        <v>1.2050113934056379E-2</v>
      </c>
      <c r="D5759" s="91">
        <v>1.601045207122535E-2</v>
      </c>
      <c r="E5759" s="91">
        <v>1.92807650631651E-2</v>
      </c>
      <c r="F5759" s="91">
        <v>2.1799858600535973E-2</v>
      </c>
      <c r="G5759" s="92">
        <v>2.367104370340949E-2</v>
      </c>
      <c r="H5759" s="92">
        <v>2.4897832391538016E-2</v>
      </c>
      <c r="I5759" s="92">
        <v>2.5673056875861841E-2</v>
      </c>
      <c r="J5759" s="92">
        <v>2.6016807111187149E-2</v>
      </c>
    </row>
    <row r="5760" spans="3:10" x14ac:dyDescent="0.25">
      <c r="C5760" s="84">
        <v>7.1780752650716867E-3</v>
      </c>
      <c r="D5760" s="91">
        <v>9.9703383645509333E-3</v>
      </c>
      <c r="E5760" s="91">
        <v>1.2865874521872215E-2</v>
      </c>
      <c r="F5760" s="91">
        <v>1.5742788986000615E-2</v>
      </c>
      <c r="G5760" s="92">
        <v>1.8550210987312632E-2</v>
      </c>
      <c r="H5760" s="92">
        <v>2.1186985661056985E-2</v>
      </c>
      <c r="I5760" s="92">
        <v>2.3752419698090142E-2</v>
      </c>
      <c r="J5760" s="92">
        <v>2.6244310416410267E-2</v>
      </c>
    </row>
    <row r="5761" spans="3:10" x14ac:dyDescent="0.25">
      <c r="C5761" s="84">
        <v>1.420705157931566E-2</v>
      </c>
      <c r="D5761" s="91">
        <v>1.7180905246702339E-2</v>
      </c>
      <c r="E5761" s="91">
        <v>1.9386329266259793E-2</v>
      </c>
      <c r="F5761" s="91">
        <v>2.1093928087543162E-2</v>
      </c>
      <c r="G5761" s="92">
        <v>2.2581056885842641E-2</v>
      </c>
      <c r="H5761" s="92">
        <v>2.3920033072305318E-2</v>
      </c>
      <c r="I5761" s="92">
        <v>2.5296730563282143E-2</v>
      </c>
      <c r="J5761" s="92">
        <v>2.6687224349003846E-2</v>
      </c>
    </row>
    <row r="5762" spans="3:10" x14ac:dyDescent="0.25">
      <c r="C5762" s="84">
        <v>3.8854307900501083E-3</v>
      </c>
      <c r="D5762" s="91">
        <v>7.5458781346260722E-3</v>
      </c>
      <c r="E5762" s="91">
        <v>1.173249347701447E-2</v>
      </c>
      <c r="F5762" s="91">
        <v>1.5760075730528261E-2</v>
      </c>
      <c r="G5762" s="92">
        <v>1.9243879949681939E-2</v>
      </c>
      <c r="H5762" s="92">
        <v>2.1952794706022214E-2</v>
      </c>
      <c r="I5762" s="92">
        <v>2.3964548205726171E-2</v>
      </c>
      <c r="J5762" s="92">
        <v>2.5285904570023603E-2</v>
      </c>
    </row>
    <row r="5763" spans="3:10" x14ac:dyDescent="0.25">
      <c r="C5763" s="84">
        <v>6.4169384455188307E-3</v>
      </c>
      <c r="D5763" s="91">
        <v>7.3848417896484461E-3</v>
      </c>
      <c r="E5763" s="91">
        <v>8.0543309230109768E-3</v>
      </c>
      <c r="F5763" s="91">
        <v>8.5151566191638689E-3</v>
      </c>
      <c r="G5763" s="92">
        <v>8.8473514723459087E-3</v>
      </c>
      <c r="H5763" s="92">
        <v>9.0603790383148083E-3</v>
      </c>
      <c r="I5763" s="92">
        <v>9.2247708984469767E-3</v>
      </c>
      <c r="J5763" s="92">
        <v>9.3472560356295427E-3</v>
      </c>
    </row>
    <row r="5764" spans="3:10" x14ac:dyDescent="0.25">
      <c r="C5764" s="84">
        <v>4.7234753225457778E-3</v>
      </c>
      <c r="D5764" s="91">
        <v>7.4453974646890167E-3</v>
      </c>
      <c r="E5764" s="91">
        <v>1.0190924092586762E-2</v>
      </c>
      <c r="F5764" s="91">
        <v>1.271445693852799E-2</v>
      </c>
      <c r="G5764" s="92">
        <v>1.4933276078219515E-2</v>
      </c>
      <c r="H5764" s="92">
        <v>1.6769669807253518E-2</v>
      </c>
      <c r="I5764" s="92">
        <v>1.8309260257642117E-2</v>
      </c>
      <c r="J5764" s="92">
        <v>1.954577480964953E-2</v>
      </c>
    </row>
    <row r="5765" spans="3:10" x14ac:dyDescent="0.25">
      <c r="C5765" s="84">
        <v>6.1222266216166606E-3</v>
      </c>
      <c r="D5765" s="91">
        <v>9.0126994483254851E-3</v>
      </c>
      <c r="E5765" s="91">
        <v>1.1665975688311575E-2</v>
      </c>
      <c r="F5765" s="91">
        <v>1.3904796183108381E-2</v>
      </c>
      <c r="G5765" s="92">
        <v>1.5740850612467151E-2</v>
      </c>
      <c r="H5765" s="92">
        <v>1.7175303055242588E-2</v>
      </c>
      <c r="I5765" s="92">
        <v>1.8357980458106302E-2</v>
      </c>
      <c r="J5765" s="92">
        <v>1.9322596630347265E-2</v>
      </c>
    </row>
    <row r="5766" spans="3:10" x14ac:dyDescent="0.25">
      <c r="C5766" s="84">
        <v>5.7966252045002116E-3</v>
      </c>
      <c r="D5766" s="91">
        <v>9.3355675953725546E-3</v>
      </c>
      <c r="E5766" s="91">
        <v>1.2803506174319364E-2</v>
      </c>
      <c r="F5766" s="91">
        <v>1.5858314444016225E-2</v>
      </c>
      <c r="G5766" s="92">
        <v>1.8451133393450826E-2</v>
      </c>
      <c r="H5766" s="92">
        <v>2.0574852781204231E-2</v>
      </c>
      <c r="I5766" s="92">
        <v>2.2418303938175822E-2</v>
      </c>
      <c r="J5766" s="92">
        <v>2.4034093975938964E-2</v>
      </c>
    </row>
    <row r="5767" spans="3:10" x14ac:dyDescent="0.25">
      <c r="C5767" s="84">
        <v>9.3857486979315695E-4</v>
      </c>
      <c r="D5767" s="91">
        <v>1.8607992084618387E-3</v>
      </c>
      <c r="E5767" s="91">
        <v>3.0078765854887543E-3</v>
      </c>
      <c r="F5767" s="91">
        <v>4.2319055808795044E-3</v>
      </c>
      <c r="G5767" s="92">
        <v>5.4219203224627087E-3</v>
      </c>
      <c r="H5767" s="92">
        <v>6.4889956446576146E-3</v>
      </c>
      <c r="I5767" s="92">
        <v>7.4337233806076953E-3</v>
      </c>
      <c r="J5767" s="92">
        <v>8.2462451400702446E-3</v>
      </c>
    </row>
    <row r="5768" spans="3:10" x14ac:dyDescent="0.25">
      <c r="C5768" s="84">
        <v>2.0806896649336631E-2</v>
      </c>
      <c r="D5768" s="91">
        <v>3.0000526010271939E-2</v>
      </c>
      <c r="E5768" s="91">
        <v>3.7591165460844879E-2</v>
      </c>
      <c r="F5768" s="91">
        <v>4.3156137965631745E-2</v>
      </c>
      <c r="G5768" s="92">
        <v>4.6944950084393353E-2</v>
      </c>
      <c r="H5768" s="92">
        <v>4.9109125948028659E-2</v>
      </c>
      <c r="I5768" s="92">
        <v>5.0149376130269228E-2</v>
      </c>
      <c r="J5768" s="92">
        <v>5.0171914563244123E-2</v>
      </c>
    </row>
    <row r="5769" spans="3:10" x14ac:dyDescent="0.25">
      <c r="C5769" s="84">
        <v>1.2827272361468122E-2</v>
      </c>
      <c r="D5769" s="91">
        <v>1.6766395740043526E-2</v>
      </c>
      <c r="E5769" s="91">
        <v>2.0033287656340819E-2</v>
      </c>
      <c r="F5769" s="91">
        <v>2.263380071563794E-2</v>
      </c>
      <c r="G5769" s="92">
        <v>2.4702942356363125E-2</v>
      </c>
      <c r="H5769" s="92">
        <v>2.6241752908419909E-2</v>
      </c>
      <c r="I5769" s="92">
        <v>2.7430760648981027E-2</v>
      </c>
      <c r="J5769" s="92">
        <v>2.8258110923880191E-2</v>
      </c>
    </row>
    <row r="5770" spans="3:10" x14ac:dyDescent="0.25">
      <c r="C5770" s="84">
        <v>6.0091227751709608E-3</v>
      </c>
      <c r="D5770" s="91">
        <v>9.8023110643675505E-3</v>
      </c>
      <c r="E5770" s="91">
        <v>1.3547469471434523E-2</v>
      </c>
      <c r="F5770" s="91">
        <v>1.6811094641626195E-2</v>
      </c>
      <c r="G5770" s="92">
        <v>1.9475328034019617E-2</v>
      </c>
      <c r="H5770" s="92">
        <v>2.1488648628703186E-2</v>
      </c>
      <c r="I5770" s="92">
        <v>2.3025962068463929E-2</v>
      </c>
      <c r="J5770" s="92">
        <v>2.4132002893643312E-2</v>
      </c>
    </row>
    <row r="5771" spans="3:10" x14ac:dyDescent="0.25">
      <c r="C5771" s="84">
        <v>1.217108013664555E-2</v>
      </c>
      <c r="D5771" s="91">
        <v>1.5600427089735478E-2</v>
      </c>
      <c r="E5771" s="91">
        <v>1.8200216399037749E-2</v>
      </c>
      <c r="F5771" s="91">
        <v>2.0129236997323191E-2</v>
      </c>
      <c r="G5771" s="92">
        <v>2.1659486714740661E-2</v>
      </c>
      <c r="H5771" s="92">
        <v>2.2908965785493517E-2</v>
      </c>
      <c r="I5771" s="92">
        <v>2.411734968906102E-2</v>
      </c>
      <c r="J5771" s="92">
        <v>2.5329239567148224E-2</v>
      </c>
    </row>
    <row r="5772" spans="3:10" x14ac:dyDescent="0.25">
      <c r="C5772" s="84">
        <v>1.1757640909505164E-2</v>
      </c>
      <c r="D5772" s="91">
        <v>1.7181703596906898E-2</v>
      </c>
      <c r="E5772" s="91">
        <v>2.1570930347572216E-2</v>
      </c>
      <c r="F5772" s="91">
        <v>2.4677730781126235E-2</v>
      </c>
      <c r="G5772" s="92">
        <v>2.6731444585594719E-2</v>
      </c>
      <c r="H5772" s="92">
        <v>2.7924324645642103E-2</v>
      </c>
      <c r="I5772" s="92">
        <v>2.8625705524160324E-2</v>
      </c>
      <c r="J5772" s="92">
        <v>2.8946535118314257E-2</v>
      </c>
    </row>
    <row r="5773" spans="3:10" x14ac:dyDescent="0.25">
      <c r="C5773" s="84">
        <v>1.6873050620008833E-2</v>
      </c>
      <c r="D5773" s="91">
        <v>2.1558417904493626E-2</v>
      </c>
      <c r="E5773" s="91">
        <v>2.5583556057529419E-2</v>
      </c>
      <c r="F5773" s="91">
        <v>2.9002538325836383E-2</v>
      </c>
      <c r="G5773" s="92">
        <v>3.2006867025945358E-2</v>
      </c>
      <c r="H5773" s="92">
        <v>3.4624837030048532E-2</v>
      </c>
      <c r="I5773" s="92">
        <v>3.7131121718923202E-2</v>
      </c>
      <c r="J5773" s="92">
        <v>3.9547997717298736E-2</v>
      </c>
    </row>
    <row r="5774" spans="3:10" x14ac:dyDescent="0.25">
      <c r="C5774" s="84">
        <v>8.4161591259914442E-3</v>
      </c>
      <c r="D5774" s="91">
        <v>1.1905578691845844E-2</v>
      </c>
      <c r="E5774" s="91">
        <v>1.4609867535699143E-2</v>
      </c>
      <c r="F5774" s="91">
        <v>1.6377554753712525E-2</v>
      </c>
      <c r="G5774" s="92">
        <v>1.7339887791245099E-2</v>
      </c>
      <c r="H5774" s="92">
        <v>1.7606498190722363E-2</v>
      </c>
      <c r="I5774" s="92">
        <v>1.7421574259783142E-2</v>
      </c>
      <c r="J5774" s="92">
        <v>1.6887212384571321E-2</v>
      </c>
    </row>
    <row r="5775" spans="3:10" x14ac:dyDescent="0.25">
      <c r="C5775" s="84">
        <v>1.2749647961792978E-2</v>
      </c>
      <c r="D5775" s="91">
        <v>1.8956320018800262E-2</v>
      </c>
      <c r="E5775" s="91">
        <v>2.4283740845685128E-2</v>
      </c>
      <c r="F5775" s="91">
        <v>2.8430094185237054E-2</v>
      </c>
      <c r="G5775" s="92">
        <v>3.1604014465528123E-2</v>
      </c>
      <c r="H5775" s="92">
        <v>3.3970066677569771E-2</v>
      </c>
      <c r="I5775" s="92">
        <v>3.5919977737206635E-2</v>
      </c>
      <c r="J5775" s="92">
        <v>3.7551844595717108E-2</v>
      </c>
    </row>
    <row r="5776" spans="3:10" x14ac:dyDescent="0.25">
      <c r="C5776" s="84">
        <v>0.37203464678106934</v>
      </c>
      <c r="D5776" s="91">
        <v>0.2085665709369956</v>
      </c>
      <c r="E5776" s="91">
        <v>0.13678545401198161</v>
      </c>
      <c r="F5776" s="91">
        <v>0.10122490409559003</v>
      </c>
      <c r="G5776" s="92">
        <v>8.1976815052197102E-2</v>
      </c>
      <c r="H5776" s="92">
        <v>7.0493667865403259E-2</v>
      </c>
      <c r="I5776" s="92">
        <v>6.3351889386413798E-2</v>
      </c>
      <c r="J5776" s="92">
        <v>5.8468935222035674E-2</v>
      </c>
    </row>
    <row r="5777" spans="3:10" x14ac:dyDescent="0.25">
      <c r="C5777" s="84">
        <v>6.4852238917501963E-3</v>
      </c>
      <c r="D5777" s="91">
        <v>1.121073484996408E-2</v>
      </c>
      <c r="E5777" s="91">
        <v>1.6061880594447249E-2</v>
      </c>
      <c r="F5777" s="91">
        <v>2.0402486246864856E-2</v>
      </c>
      <c r="G5777" s="92">
        <v>2.4025644243133925E-2</v>
      </c>
      <c r="H5777" s="92">
        <v>2.6836198728240539E-2</v>
      </c>
      <c r="I5777" s="92">
        <v>2.9026080975437712E-2</v>
      </c>
      <c r="J5777" s="92">
        <v>3.0624936989408772E-2</v>
      </c>
    </row>
    <row r="5778" spans="3:10" x14ac:dyDescent="0.25">
      <c r="C5778" s="84">
        <v>2.1270524316070192E-3</v>
      </c>
      <c r="D5778" s="91">
        <v>3.8070693170143507E-3</v>
      </c>
      <c r="E5778" s="91">
        <v>5.7816415646979686E-3</v>
      </c>
      <c r="F5778" s="91">
        <v>7.8503919473823097E-3</v>
      </c>
      <c r="G5778" s="92">
        <v>9.8768234150464675E-3</v>
      </c>
      <c r="H5778" s="92">
        <v>1.173228062414584E-2</v>
      </c>
      <c r="I5778" s="92">
        <v>1.342086511570704E-2</v>
      </c>
      <c r="J5778" s="92">
        <v>1.490978934725953E-2</v>
      </c>
    </row>
    <row r="5779" spans="3:10" x14ac:dyDescent="0.25">
      <c r="C5779" s="84">
        <v>1.7520594367709426E-2</v>
      </c>
      <c r="D5779" s="91">
        <v>2.439339037663751E-2</v>
      </c>
      <c r="E5779" s="91">
        <v>2.9977147233916635E-2</v>
      </c>
      <c r="F5779" s="91">
        <v>3.4141828208143245E-2</v>
      </c>
      <c r="G5779" s="92">
        <v>3.7193960181226872E-2</v>
      </c>
      <c r="H5779" s="92">
        <v>3.9297392020594006E-2</v>
      </c>
      <c r="I5779" s="92">
        <v>4.0850845565059933E-2</v>
      </c>
      <c r="J5779" s="92">
        <v>4.1903244876704632E-2</v>
      </c>
    </row>
    <row r="5780" spans="3:10" x14ac:dyDescent="0.25">
      <c r="C5780" s="84">
        <v>9.2277761741530583E-3</v>
      </c>
      <c r="D5780" s="91">
        <v>1.2490360244613908E-2</v>
      </c>
      <c r="E5780" s="91">
        <v>1.5295111594526385E-2</v>
      </c>
      <c r="F5780" s="91">
        <v>1.7570486173675268E-2</v>
      </c>
      <c r="G5780" s="92">
        <v>1.9389994918789719E-2</v>
      </c>
      <c r="H5780" s="92">
        <v>2.0758073036950049E-2</v>
      </c>
      <c r="I5780" s="92">
        <v>2.1842612860813942E-2</v>
      </c>
      <c r="J5780" s="92">
        <v>2.2671444392696184E-2</v>
      </c>
    </row>
    <row r="5781" spans="3:10" x14ac:dyDescent="0.25">
      <c r="C5781" s="84">
        <v>1.4247633269329561E-2</v>
      </c>
      <c r="D5781" s="91">
        <v>2.120162229916546E-2</v>
      </c>
      <c r="E5781" s="91">
        <v>2.793095409743096E-2</v>
      </c>
      <c r="F5781" s="91">
        <v>3.4098299663676515E-2</v>
      </c>
      <c r="G5781" s="92">
        <v>3.9736614220197149E-2</v>
      </c>
      <c r="H5781" s="92">
        <v>4.4776171967444628E-2</v>
      </c>
      <c r="I5781" s="92">
        <v>4.9471822644102791E-2</v>
      </c>
      <c r="J5781" s="92">
        <v>5.3738787736020061E-2</v>
      </c>
    </row>
    <row r="5782" spans="3:10" x14ac:dyDescent="0.25">
      <c r="C5782" s="84">
        <v>6.3104991821033608E-3</v>
      </c>
      <c r="D5782" s="91">
        <v>8.2023059223690093E-3</v>
      </c>
      <c r="E5782" s="91">
        <v>9.8371800459680185E-3</v>
      </c>
      <c r="F5782" s="91">
        <v>1.1207464099646293E-2</v>
      </c>
      <c r="G5782" s="92">
        <v>1.2359922405449413E-2</v>
      </c>
      <c r="H5782" s="92">
        <v>1.3281817707359402E-2</v>
      </c>
      <c r="I5782" s="92">
        <v>1.4062983987362712E-2</v>
      </c>
      <c r="J5782" s="92">
        <v>1.4707684039454981E-2</v>
      </c>
    </row>
    <row r="5783" spans="3:10" x14ac:dyDescent="0.25">
      <c r="C5783" s="84">
        <v>1.2743544552925562E-2</v>
      </c>
      <c r="D5783" s="91">
        <v>1.6462264840517118E-2</v>
      </c>
      <c r="E5783" s="91">
        <v>1.930460033877204E-2</v>
      </c>
      <c r="F5783" s="91">
        <v>2.1352235076354659E-2</v>
      </c>
      <c r="G5783" s="92">
        <v>2.2820054372887234E-2</v>
      </c>
      <c r="H5783" s="92">
        <v>2.377865214746951E-2</v>
      </c>
      <c r="I5783" s="92">
        <v>2.4440609519895788E-2</v>
      </c>
      <c r="J5783" s="92">
        <v>2.4825934970945363E-2</v>
      </c>
    </row>
    <row r="5784" spans="3:10" x14ac:dyDescent="0.25">
      <c r="C5784" s="84">
        <v>1.1426805127535286E-2</v>
      </c>
      <c r="D5784" s="91">
        <v>1.7155221811426615E-2</v>
      </c>
      <c r="E5784" s="91">
        <v>2.1723758560559192E-2</v>
      </c>
      <c r="F5784" s="91">
        <v>2.4842540705142632E-2</v>
      </c>
      <c r="G5784" s="92">
        <v>2.6795428579434972E-2</v>
      </c>
      <c r="H5784" s="92">
        <v>2.7826653485137225E-2</v>
      </c>
      <c r="I5784" s="92">
        <v>2.8327501410471748E-2</v>
      </c>
      <c r="J5784" s="92">
        <v>2.8410738725382891E-2</v>
      </c>
    </row>
    <row r="5785" spans="3:10" x14ac:dyDescent="0.25">
      <c r="C5785" s="84">
        <v>3.8696161388524011E-2</v>
      </c>
      <c r="D5785" s="91">
        <v>3.5303812950824284E-2</v>
      </c>
      <c r="E5785" s="91">
        <v>3.2338798767638281E-2</v>
      </c>
      <c r="F5785" s="91">
        <v>2.9887626169688267E-2</v>
      </c>
      <c r="G5785" s="92">
        <v>2.7903508196569751E-2</v>
      </c>
      <c r="H5785" s="92">
        <v>2.6157670482571772E-2</v>
      </c>
      <c r="I5785" s="92">
        <v>2.4676075530288118E-2</v>
      </c>
      <c r="J5785" s="92">
        <v>2.3339641250008484E-2</v>
      </c>
    </row>
    <row r="5786" spans="3:10" x14ac:dyDescent="0.25">
      <c r="C5786" s="84">
        <v>2.2469103315862729E-2</v>
      </c>
      <c r="D5786" s="91">
        <v>3.1504994314260348E-2</v>
      </c>
      <c r="E5786" s="91">
        <v>3.8130649593452283E-2</v>
      </c>
      <c r="F5786" s="91">
        <v>4.230380843366216E-2</v>
      </c>
      <c r="G5786" s="92">
        <v>4.4694092319003786E-2</v>
      </c>
      <c r="H5786" s="92">
        <v>4.5743436893512228E-2</v>
      </c>
      <c r="I5786" s="92">
        <v>4.6073118545290177E-2</v>
      </c>
      <c r="J5786" s="92">
        <v>4.582117843777106E-2</v>
      </c>
    </row>
    <row r="5787" spans="3:10" x14ac:dyDescent="0.25">
      <c r="C5787" s="84">
        <v>4.8282259790395719E-3</v>
      </c>
      <c r="D5787" s="91">
        <v>8.3054173850836445E-3</v>
      </c>
      <c r="E5787" s="91">
        <v>1.186854791342996E-2</v>
      </c>
      <c r="F5787" s="91">
        <v>1.5061814092187834E-2</v>
      </c>
      <c r="G5787" s="92">
        <v>1.7742181524288515E-2</v>
      </c>
      <c r="H5787" s="92">
        <v>1.9847552869681682E-2</v>
      </c>
      <c r="I5787" s="92">
        <v>2.1530918518137387E-2</v>
      </c>
      <c r="J5787" s="92">
        <v>2.2830418509475349E-2</v>
      </c>
    </row>
    <row r="5788" spans="3:10" x14ac:dyDescent="0.25">
      <c r="C5788" s="84">
        <v>5.7302410617409835E-3</v>
      </c>
      <c r="D5788" s="91">
        <v>9.5419238299669015E-3</v>
      </c>
      <c r="E5788" s="91">
        <v>1.3477992828402046E-2</v>
      </c>
      <c r="F5788" s="91">
        <v>1.7067925031844948E-2</v>
      </c>
      <c r="G5788" s="92">
        <v>2.0117781482456853E-2</v>
      </c>
      <c r="H5788" s="92">
        <v>2.2503236582679026E-2</v>
      </c>
      <c r="I5788" s="92">
        <v>2.4360071479154331E-2</v>
      </c>
      <c r="J5788" s="92">
        <v>2.5719540703176804E-2</v>
      </c>
    </row>
    <row r="5789" spans="3:10" x14ac:dyDescent="0.25">
      <c r="C5789" s="84">
        <v>4.3050370428538969E-3</v>
      </c>
      <c r="D5789" s="91">
        <v>8.5876508549092255E-3</v>
      </c>
      <c r="E5789" s="91">
        <v>1.3780056742046562E-2</v>
      </c>
      <c r="F5789" s="91">
        <v>1.9162806075098911E-2</v>
      </c>
      <c r="G5789" s="92">
        <v>2.4297209880407185E-2</v>
      </c>
      <c r="H5789" s="92">
        <v>2.8890273176299244E-2</v>
      </c>
      <c r="I5789" s="92">
        <v>3.3022630786488323E-2</v>
      </c>
      <c r="J5789" s="92">
        <v>3.6664386971637292E-2</v>
      </c>
    </row>
    <row r="5790" spans="3:10" x14ac:dyDescent="0.25">
      <c r="C5790" s="84">
        <v>1.2350955428891478E-3</v>
      </c>
      <c r="D5790" s="91">
        <v>2.9400491066264574E-3</v>
      </c>
      <c r="E5790" s="91">
        <v>5.3104281234036101E-3</v>
      </c>
      <c r="F5790" s="91">
        <v>7.9993602161188126E-3</v>
      </c>
      <c r="G5790" s="92">
        <v>1.0713449466183973E-2</v>
      </c>
      <c r="H5790" s="92">
        <v>1.3233092141197252E-2</v>
      </c>
      <c r="I5790" s="92">
        <v>1.5536976814164076E-2</v>
      </c>
      <c r="J5790" s="92">
        <v>1.7581342405187769E-2</v>
      </c>
    </row>
    <row r="5791" spans="3:10" x14ac:dyDescent="0.25">
      <c r="C5791" s="84">
        <v>1.8520589569095542E-2</v>
      </c>
      <c r="D5791" s="91">
        <v>1.9841872550492263E-2</v>
      </c>
      <c r="E5791" s="91">
        <v>2.0377086509061709E-2</v>
      </c>
      <c r="F5791" s="91">
        <v>2.0592678977848927E-2</v>
      </c>
      <c r="G5791" s="92">
        <v>2.0783916884138096E-2</v>
      </c>
      <c r="H5791" s="92">
        <v>2.0989343692021104E-2</v>
      </c>
      <c r="I5791" s="92">
        <v>2.1342137978476991E-2</v>
      </c>
      <c r="J5791" s="92">
        <v>2.1799521996665433E-2</v>
      </c>
    </row>
    <row r="5792" spans="3:10" x14ac:dyDescent="0.25">
      <c r="C5792" s="84">
        <v>3.8500461330391333E-3</v>
      </c>
      <c r="D5792" s="91">
        <v>6.3692385831456508E-3</v>
      </c>
      <c r="E5792" s="91">
        <v>8.7888184803452153E-3</v>
      </c>
      <c r="F5792" s="91">
        <v>1.0784330875442089E-2</v>
      </c>
      <c r="G5792" s="92">
        <v>1.2282067195665431E-2</v>
      </c>
      <c r="H5792" s="92">
        <v>1.3276955258097588E-2</v>
      </c>
      <c r="I5792" s="92">
        <v>1.3914958233663656E-2</v>
      </c>
      <c r="J5792" s="92">
        <v>1.4263168817963339E-2</v>
      </c>
    </row>
    <row r="5793" spans="3:10" x14ac:dyDescent="0.25">
      <c r="C5793" s="84">
        <v>1.3206310342335182E-2</v>
      </c>
      <c r="D5793" s="91">
        <v>1.917113396478258E-2</v>
      </c>
      <c r="E5793" s="91">
        <v>2.4414090191517752E-2</v>
      </c>
      <c r="F5793" s="91">
        <v>2.8732997265920632E-2</v>
      </c>
      <c r="G5793" s="92">
        <v>3.2292132724340089E-2</v>
      </c>
      <c r="H5793" s="92">
        <v>3.5140812531155689E-2</v>
      </c>
      <c r="I5793" s="92">
        <v>3.7544180380643173E-2</v>
      </c>
      <c r="J5793" s="92">
        <v>3.9468779599425033E-2</v>
      </c>
    </row>
    <row r="5794" spans="3:10" x14ac:dyDescent="0.25">
      <c r="C5794" s="84">
        <v>2.4203871578881691E-2</v>
      </c>
      <c r="D5794" s="91">
        <v>2.4883070720534417E-2</v>
      </c>
      <c r="E5794" s="91">
        <v>2.5237371745408417E-2</v>
      </c>
      <c r="F5794" s="91">
        <v>2.5487351383979961E-2</v>
      </c>
      <c r="G5794" s="92">
        <v>2.5757790287277111E-2</v>
      </c>
      <c r="H5794" s="92">
        <v>2.5972237221264172E-2</v>
      </c>
      <c r="I5794" s="92">
        <v>2.6249069920107258E-2</v>
      </c>
      <c r="J5794" s="92">
        <v>2.6533514181391167E-2</v>
      </c>
    </row>
    <row r="5795" spans="3:10" x14ac:dyDescent="0.25">
      <c r="C5795" s="84">
        <v>4.0522109467135909E-3</v>
      </c>
      <c r="D5795" s="91">
        <v>6.6163305684080534E-3</v>
      </c>
      <c r="E5795" s="91">
        <v>9.2563106317893554E-3</v>
      </c>
      <c r="F5795" s="91">
        <v>1.1683143417123114E-2</v>
      </c>
      <c r="G5795" s="92">
        <v>1.3781608615339719E-2</v>
      </c>
      <c r="H5795" s="92">
        <v>1.5473109697671813E-2</v>
      </c>
      <c r="I5795" s="92">
        <v>1.6852277102322361E-2</v>
      </c>
      <c r="J5795" s="92">
        <v>1.7938981992108721E-2</v>
      </c>
    </row>
    <row r="5796" spans="3:10" x14ac:dyDescent="0.25">
      <c r="C5796" s="84">
        <v>4.8827567256147855E-3</v>
      </c>
      <c r="D5796" s="91">
        <v>8.99164382936893E-3</v>
      </c>
      <c r="E5796" s="91">
        <v>1.3580446806960526E-2</v>
      </c>
      <c r="F5796" s="91">
        <v>1.7991812071106741E-2</v>
      </c>
      <c r="G5796" s="92">
        <v>2.1861841014247953E-2</v>
      </c>
      <c r="H5796" s="92">
        <v>2.4933943683048878E-2</v>
      </c>
      <c r="I5796" s="92">
        <v>2.726024552380088E-2</v>
      </c>
      <c r="J5796" s="92">
        <v>2.879528131118719E-2</v>
      </c>
    </row>
    <row r="5797" spans="3:10" x14ac:dyDescent="0.25">
      <c r="C5797" s="84">
        <v>1.9405261733643021E-2</v>
      </c>
      <c r="D5797" s="91">
        <v>2.4539395921624758E-2</v>
      </c>
      <c r="E5797" s="91">
        <v>2.8120215678138237E-2</v>
      </c>
      <c r="F5797" s="91">
        <v>3.0419092999894898E-2</v>
      </c>
      <c r="G5797" s="92">
        <v>3.1846684859717103E-2</v>
      </c>
      <c r="H5797" s="92">
        <v>3.2546548118938895E-2</v>
      </c>
      <c r="I5797" s="92">
        <v>3.2814133473932076E-2</v>
      </c>
      <c r="J5797" s="92">
        <v>3.2655775376901466E-2</v>
      </c>
    </row>
    <row r="5798" spans="3:10" x14ac:dyDescent="0.25">
      <c r="C5798" s="84">
        <v>1.3017252611297651E-3</v>
      </c>
      <c r="D5798" s="91">
        <v>2.9839172699494027E-3</v>
      </c>
      <c r="E5798" s="91">
        <v>5.1987539478791636E-3</v>
      </c>
      <c r="F5798" s="91">
        <v>7.5568945843649702E-3</v>
      </c>
      <c r="G5798" s="92">
        <v>9.7597291357549281E-3</v>
      </c>
      <c r="H5798" s="92">
        <v>1.1606744178994313E-2</v>
      </c>
      <c r="I5798" s="92">
        <v>1.309318490412875E-2</v>
      </c>
      <c r="J5798" s="92">
        <v>1.4204507590396386E-2</v>
      </c>
    </row>
    <row r="5799" spans="3:10" x14ac:dyDescent="0.25">
      <c r="C5799" s="84">
        <v>2.2240497761324234E-2</v>
      </c>
      <c r="D5799" s="91">
        <v>2.6058973400917288E-2</v>
      </c>
      <c r="E5799" s="91">
        <v>2.8413744553006385E-2</v>
      </c>
      <c r="F5799" s="91">
        <v>2.9852030935178749E-2</v>
      </c>
      <c r="G5799" s="92">
        <v>3.0868993277584904E-2</v>
      </c>
      <c r="H5799" s="92">
        <v>3.1622551093617876E-2</v>
      </c>
      <c r="I5799" s="92">
        <v>3.2393153690958763E-2</v>
      </c>
      <c r="J5799" s="92">
        <v>3.3166637496064279E-2</v>
      </c>
    </row>
    <row r="5800" spans="3:10" x14ac:dyDescent="0.25">
      <c r="C5800" s="84">
        <v>1.7479264156213519E-2</v>
      </c>
      <c r="D5800" s="91">
        <v>2.0428795648492669E-2</v>
      </c>
      <c r="E5800" s="91">
        <v>2.2217701914414884E-2</v>
      </c>
      <c r="F5800" s="91">
        <v>2.3227840253406691E-2</v>
      </c>
      <c r="G5800" s="92">
        <v>2.3811682354105773E-2</v>
      </c>
      <c r="H5800" s="92">
        <v>2.4076808881262325E-2</v>
      </c>
      <c r="I5800" s="92">
        <v>2.4239189152170177E-2</v>
      </c>
      <c r="J5800" s="92">
        <v>2.430201332065688E-2</v>
      </c>
    </row>
    <row r="5801" spans="3:10" x14ac:dyDescent="0.25">
      <c r="C5801" s="84">
        <v>8.664151954110277E-3</v>
      </c>
      <c r="D5801" s="91">
        <v>1.157716023286838E-2</v>
      </c>
      <c r="E5801" s="91">
        <v>1.3858094007715458E-2</v>
      </c>
      <c r="F5801" s="91">
        <v>1.5527692651185697E-2</v>
      </c>
      <c r="G5801" s="92">
        <v>1.6750730673941328E-2</v>
      </c>
      <c r="H5801" s="92">
        <v>1.7602472937309981E-2</v>
      </c>
      <c r="I5801" s="92">
        <v>1.8261182705100375E-2</v>
      </c>
      <c r="J5801" s="92">
        <v>1.8755009550096215E-2</v>
      </c>
    </row>
    <row r="5802" spans="3:10" x14ac:dyDescent="0.25">
      <c r="C5802" s="84">
        <v>1.0817734099923423E-2</v>
      </c>
      <c r="D5802" s="91">
        <v>1.7620760334511727E-2</v>
      </c>
      <c r="E5802" s="91">
        <v>2.4220526641663642E-2</v>
      </c>
      <c r="F5802" s="91">
        <v>3.0086252173750064E-2</v>
      </c>
      <c r="G5802" s="92">
        <v>3.5308304543068228E-2</v>
      </c>
      <c r="H5802" s="92">
        <v>4.0002716986869399E-2</v>
      </c>
      <c r="I5802" s="92">
        <v>4.4567671467347553E-2</v>
      </c>
      <c r="J5802" s="92">
        <v>4.9043934823894186E-2</v>
      </c>
    </row>
    <row r="5803" spans="3:10" x14ac:dyDescent="0.25">
      <c r="C5803" s="84">
        <v>4.7190391606756442E-3</v>
      </c>
      <c r="D5803" s="91">
        <v>6.8637442076128216E-3</v>
      </c>
      <c r="E5803" s="91">
        <v>8.878961825066459E-3</v>
      </c>
      <c r="F5803" s="91">
        <v>1.0653638622545402E-2</v>
      </c>
      <c r="G5803" s="92">
        <v>1.2198201409697351E-2</v>
      </c>
      <c r="H5803" s="92">
        <v>1.3508687854765149E-2</v>
      </c>
      <c r="I5803" s="92">
        <v>1.4701960051013981E-2</v>
      </c>
      <c r="J5803" s="92">
        <v>1.5813325005228078E-2</v>
      </c>
    </row>
    <row r="5804" spans="3:10" x14ac:dyDescent="0.25">
      <c r="C5804" s="84">
        <v>2.6556822582868341E-2</v>
      </c>
      <c r="D5804" s="91">
        <v>2.7044688912412941E-2</v>
      </c>
      <c r="E5804" s="91">
        <v>2.6808428126981712E-2</v>
      </c>
      <c r="F5804" s="91">
        <v>2.6408102679816494E-2</v>
      </c>
      <c r="G5804" s="92">
        <v>2.6130539715933054E-2</v>
      </c>
      <c r="H5804" s="92">
        <v>2.594631135139621E-2</v>
      </c>
      <c r="I5804" s="92">
        <v>2.5967244332715467E-2</v>
      </c>
      <c r="J5804" s="92">
        <v>2.6107788410478536E-2</v>
      </c>
    </row>
    <row r="5805" spans="3:10" x14ac:dyDescent="0.25">
      <c r="C5805" s="84">
        <v>5.2573043392102024E-3</v>
      </c>
      <c r="D5805" s="91">
        <v>8.1247449487187942E-3</v>
      </c>
      <c r="E5805" s="91">
        <v>1.0943621712762287E-2</v>
      </c>
      <c r="F5805" s="91">
        <v>1.3485835733023317E-2</v>
      </c>
      <c r="G5805" s="92">
        <v>1.5701917883721869E-2</v>
      </c>
      <c r="H5805" s="92">
        <v>1.7541170260956179E-2</v>
      </c>
      <c r="I5805" s="92">
        <v>1.9113680504858177E-2</v>
      </c>
      <c r="J5805" s="92">
        <v>2.0421929655416744E-2</v>
      </c>
    </row>
    <row r="5806" spans="3:10" x14ac:dyDescent="0.25">
      <c r="C5806" s="84">
        <v>1.2775672463254976E-2</v>
      </c>
      <c r="D5806" s="91">
        <v>1.3775701213929398E-2</v>
      </c>
      <c r="E5806" s="91">
        <v>1.4444714862541317E-2</v>
      </c>
      <c r="F5806" s="91">
        <v>1.4894304246780316E-2</v>
      </c>
      <c r="G5806" s="92">
        <v>1.5197988892936273E-2</v>
      </c>
      <c r="H5806" s="92">
        <v>1.5320183325377337E-2</v>
      </c>
      <c r="I5806" s="92">
        <v>1.5347453925331668E-2</v>
      </c>
      <c r="J5806" s="92">
        <v>1.5270679450959085E-2</v>
      </c>
    </row>
    <row r="5807" spans="3:10" x14ac:dyDescent="0.25">
      <c r="C5807" s="84">
        <v>7.8699146457030297E-3</v>
      </c>
      <c r="D5807" s="91">
        <v>1.0807330051878538E-2</v>
      </c>
      <c r="E5807" s="91">
        <v>1.3242999117280605E-2</v>
      </c>
      <c r="F5807" s="91">
        <v>1.5116806721646446E-2</v>
      </c>
      <c r="G5807" s="92">
        <v>1.6527686116621261E-2</v>
      </c>
      <c r="H5807" s="92">
        <v>1.7513695464203179E-2</v>
      </c>
      <c r="I5807" s="92">
        <v>1.8236411616393482E-2</v>
      </c>
      <c r="J5807" s="92">
        <v>1.8723294873748689E-2</v>
      </c>
    </row>
    <row r="5808" spans="3:10" x14ac:dyDescent="0.25">
      <c r="C5808" s="84">
        <v>6.3438517493909071E-3</v>
      </c>
      <c r="D5808" s="91">
        <v>7.7104604700317875E-3</v>
      </c>
      <c r="E5808" s="91">
        <v>8.7190290701418035E-3</v>
      </c>
      <c r="F5808" s="91">
        <v>9.437028939381949E-3</v>
      </c>
      <c r="G5808" s="92">
        <v>9.9493204358349456E-3</v>
      </c>
      <c r="H5808" s="92">
        <v>1.0269958494989585E-2</v>
      </c>
      <c r="I5808" s="92">
        <v>1.0481975205881761E-2</v>
      </c>
      <c r="J5808" s="92">
        <v>1.0594999576556397E-2</v>
      </c>
    </row>
    <row r="5809" spans="3:10" x14ac:dyDescent="0.25">
      <c r="C5809" s="84">
        <v>1.0494657821601834E-2</v>
      </c>
      <c r="D5809" s="91">
        <v>1.5381525341952597E-2</v>
      </c>
      <c r="E5809" s="91">
        <v>1.9644212374932881E-2</v>
      </c>
      <c r="F5809" s="91">
        <v>2.3021143586626758E-2</v>
      </c>
      <c r="G5809" s="92">
        <v>2.5600627777954948E-2</v>
      </c>
      <c r="H5809" s="92">
        <v>2.7433369210628777E-2</v>
      </c>
      <c r="I5809" s="92">
        <v>2.8775345391342026E-2</v>
      </c>
      <c r="J5809" s="92">
        <v>2.9667736644617877E-2</v>
      </c>
    </row>
    <row r="5810" spans="3:10" x14ac:dyDescent="0.25">
      <c r="C5810" s="84">
        <v>1.2751102614717491E-2</v>
      </c>
      <c r="D5810" s="91">
        <v>1.7490222003697778E-2</v>
      </c>
      <c r="E5810" s="91">
        <v>2.1612669973438747E-2</v>
      </c>
      <c r="F5810" s="91">
        <v>2.4970434050796263E-2</v>
      </c>
      <c r="G5810" s="92">
        <v>2.7646421783840466E-2</v>
      </c>
      <c r="H5810" s="92">
        <v>2.9639364895688223E-2</v>
      </c>
      <c r="I5810" s="92">
        <v>3.1180027828577324E-2</v>
      </c>
      <c r="J5810" s="92">
        <v>3.2287582453401541E-2</v>
      </c>
    </row>
    <row r="5811" spans="3:10" x14ac:dyDescent="0.25">
      <c r="C5811" s="84">
        <v>4.4633741263833661E-2</v>
      </c>
      <c r="D5811" s="91">
        <v>5.3619294159991719E-2</v>
      </c>
      <c r="E5811" s="91">
        <v>5.8719878382164838E-2</v>
      </c>
      <c r="F5811" s="91">
        <v>6.1175590449870719E-2</v>
      </c>
      <c r="G5811" s="92">
        <v>6.2213581863150354E-2</v>
      </c>
      <c r="H5811" s="92">
        <v>6.2289583384340493E-2</v>
      </c>
      <c r="I5811" s="92">
        <v>6.2008716355113881E-2</v>
      </c>
      <c r="J5811" s="92">
        <v>6.1338972050803221E-2</v>
      </c>
    </row>
    <row r="5812" spans="3:10" x14ac:dyDescent="0.25">
      <c r="C5812" s="84">
        <v>4.1190349453482916E-3</v>
      </c>
      <c r="D5812" s="91">
        <v>6.1206663284959139E-3</v>
      </c>
      <c r="E5812" s="91">
        <v>7.9688786789644857E-3</v>
      </c>
      <c r="F5812" s="91">
        <v>9.5256713947123109E-3</v>
      </c>
      <c r="G5812" s="92">
        <v>1.0777217458282929E-2</v>
      </c>
      <c r="H5812" s="92">
        <v>1.1702528015692867E-2</v>
      </c>
      <c r="I5812" s="92">
        <v>1.238874041435689E-2</v>
      </c>
      <c r="J5812" s="92">
        <v>1.285470642402502E-2</v>
      </c>
    </row>
    <row r="5813" spans="3:10" x14ac:dyDescent="0.25">
      <c r="C5813" s="84">
        <v>3.3424267003940972E-3</v>
      </c>
      <c r="D5813" s="91">
        <v>4.6708123363430193E-3</v>
      </c>
      <c r="E5813" s="91">
        <v>5.9688937058838196E-3</v>
      </c>
      <c r="F5813" s="91">
        <v>7.2017264658932592E-3</v>
      </c>
      <c r="G5813" s="92">
        <v>8.3828701782531646E-3</v>
      </c>
      <c r="H5813" s="92">
        <v>9.5005959556449162E-3</v>
      </c>
      <c r="I5813" s="92">
        <v>1.0624967056830579E-2</v>
      </c>
      <c r="J5813" s="92">
        <v>1.1773954235162691E-2</v>
      </c>
    </row>
    <row r="5814" spans="3:10" x14ac:dyDescent="0.25">
      <c r="C5814" s="84">
        <v>4.2891152459162748E-3</v>
      </c>
      <c r="D5814" s="91">
        <v>7.28106575823607E-3</v>
      </c>
      <c r="E5814" s="91">
        <v>1.0312421488610356E-2</v>
      </c>
      <c r="F5814" s="91">
        <v>1.2995569096971414E-2</v>
      </c>
      <c r="G5814" s="92">
        <v>1.5207671043692602E-2</v>
      </c>
      <c r="H5814" s="92">
        <v>1.6892577496505943E-2</v>
      </c>
      <c r="I5814" s="92">
        <v>1.8177427359252755E-2</v>
      </c>
      <c r="J5814" s="92">
        <v>1.9091138118199666E-2</v>
      </c>
    </row>
    <row r="5815" spans="3:10" x14ac:dyDescent="0.25">
      <c r="C5815" s="84">
        <v>1.9189913176341427E-2</v>
      </c>
      <c r="D5815" s="91">
        <v>2.4186375282242545E-2</v>
      </c>
      <c r="E5815" s="91">
        <v>2.7688502765433054E-2</v>
      </c>
      <c r="F5815" s="91">
        <v>2.9976866568070051E-2</v>
      </c>
      <c r="G5815" s="92">
        <v>3.1471494294447823E-2</v>
      </c>
      <c r="H5815" s="92">
        <v>3.2343441005449065E-2</v>
      </c>
      <c r="I5815" s="92">
        <v>3.2922306598531993E-2</v>
      </c>
      <c r="J5815" s="92">
        <v>3.3245776176509687E-2</v>
      </c>
    </row>
    <row r="5816" spans="3:10" x14ac:dyDescent="0.25">
      <c r="C5816" s="84">
        <v>2.6277360498260251E-3</v>
      </c>
      <c r="D5816" s="91">
        <v>5.3395012274879252E-3</v>
      </c>
      <c r="E5816" s="91">
        <v>8.5245810514921038E-3</v>
      </c>
      <c r="F5816" s="91">
        <v>1.1629795057691144E-2</v>
      </c>
      <c r="G5816" s="92">
        <v>1.4343195635622434E-2</v>
      </c>
      <c r="H5816" s="92">
        <v>1.6495906877533183E-2</v>
      </c>
      <c r="I5816" s="92">
        <v>1.816331375751706E-2</v>
      </c>
      <c r="J5816" s="92">
        <v>1.9366562612046119E-2</v>
      </c>
    </row>
    <row r="5817" spans="3:10" x14ac:dyDescent="0.25">
      <c r="C5817" s="84">
        <v>4.4380010538262266E-2</v>
      </c>
      <c r="D5817" s="91">
        <v>5.4987620066730344E-2</v>
      </c>
      <c r="E5817" s="91">
        <v>6.1901074876197199E-2</v>
      </c>
      <c r="F5817" s="91">
        <v>6.5950880743042617E-2</v>
      </c>
      <c r="G5817" s="92">
        <v>6.818343478597079E-2</v>
      </c>
      <c r="H5817" s="92">
        <v>6.8991088492215843E-2</v>
      </c>
      <c r="I5817" s="92">
        <v>6.903339806417591E-2</v>
      </c>
      <c r="J5817" s="92">
        <v>6.8312494611548424E-2</v>
      </c>
    </row>
    <row r="5818" spans="3:10" x14ac:dyDescent="0.25">
      <c r="C5818" s="84">
        <v>6.8537338243724634E-3</v>
      </c>
      <c r="D5818" s="91">
        <v>9.1914664232776565E-3</v>
      </c>
      <c r="E5818" s="91">
        <v>1.1120729387771389E-2</v>
      </c>
      <c r="F5818" s="91">
        <v>1.2622842977366402E-2</v>
      </c>
      <c r="G5818" s="92">
        <v>1.3787606184824327E-2</v>
      </c>
      <c r="H5818" s="92">
        <v>1.464458491449378E-2</v>
      </c>
      <c r="I5818" s="92">
        <v>1.5324690669282735E-2</v>
      </c>
      <c r="J5818" s="92">
        <v>1.58467176038108E-2</v>
      </c>
    </row>
    <row r="5819" spans="3:10" x14ac:dyDescent="0.25">
      <c r="C5819" s="84">
        <v>1.2280154040363112E-2</v>
      </c>
      <c r="D5819" s="91">
        <v>1.5130303927851621E-2</v>
      </c>
      <c r="E5819" s="91">
        <v>1.7172171922899698E-2</v>
      </c>
      <c r="F5819" s="91">
        <v>1.8672117502793226E-2</v>
      </c>
      <c r="G5819" s="92">
        <v>1.9925167704437304E-2</v>
      </c>
      <c r="H5819" s="92">
        <v>2.1040723480857882E-2</v>
      </c>
      <c r="I5819" s="92">
        <v>2.2223385451572635E-2</v>
      </c>
      <c r="J5819" s="92">
        <v>2.349578557658441E-2</v>
      </c>
    </row>
    <row r="5820" spans="3:10" x14ac:dyDescent="0.25">
      <c r="C5820" s="84">
        <v>2.1662485210876575E-2</v>
      </c>
      <c r="D5820" s="91">
        <v>3.1970881636295072E-2</v>
      </c>
      <c r="E5820" s="91">
        <v>4.0796733408527117E-2</v>
      </c>
      <c r="F5820" s="91">
        <v>4.7677101682860837E-2</v>
      </c>
      <c r="G5820" s="92">
        <v>5.2937123434409143E-2</v>
      </c>
      <c r="H5820" s="92">
        <v>5.6774691344030022E-2</v>
      </c>
      <c r="I5820" s="92">
        <v>5.9735470837318297E-2</v>
      </c>
      <c r="J5820" s="92">
        <v>6.1858988152492675E-2</v>
      </c>
    </row>
    <row r="5821" spans="3:10" x14ac:dyDescent="0.25">
      <c r="C5821" s="84">
        <v>6.9398109228755271E-3</v>
      </c>
      <c r="D5821" s="91">
        <v>1.2095381287285163E-2</v>
      </c>
      <c r="E5821" s="91">
        <v>1.7176057789661602E-2</v>
      </c>
      <c r="F5821" s="91">
        <v>2.132131864178927E-2</v>
      </c>
      <c r="G5821" s="92">
        <v>2.4254795266381E-2</v>
      </c>
      <c r="H5821" s="92">
        <v>2.5931856855435056E-2</v>
      </c>
      <c r="I5821" s="92">
        <v>2.6659372649818925E-2</v>
      </c>
      <c r="J5821" s="92">
        <v>2.6609498790212023E-2</v>
      </c>
    </row>
    <row r="5822" spans="3:10" x14ac:dyDescent="0.25">
      <c r="C5822" s="84">
        <v>6.332109496359746E-2</v>
      </c>
      <c r="D5822" s="91">
        <v>7.1222691018224676E-2</v>
      </c>
      <c r="E5822" s="91">
        <v>7.5495273818565398E-2</v>
      </c>
      <c r="F5822" s="91">
        <v>7.7960022267358542E-2</v>
      </c>
      <c r="G5822" s="92">
        <v>7.993060439386114E-2</v>
      </c>
      <c r="H5822" s="92">
        <v>8.1678078112791277E-2</v>
      </c>
      <c r="I5822" s="92">
        <v>8.3726975984792909E-2</v>
      </c>
      <c r="J5822" s="92">
        <v>8.5808483191280246E-2</v>
      </c>
    </row>
    <row r="5823" spans="3:10" x14ac:dyDescent="0.25">
      <c r="C5823" s="84">
        <v>6.6013137727011601E-3</v>
      </c>
      <c r="D5823" s="91">
        <v>1.0306392667097002E-2</v>
      </c>
      <c r="E5823" s="91">
        <v>1.3851626687265528E-2</v>
      </c>
      <c r="F5823" s="91">
        <v>1.681594706753568E-2</v>
      </c>
      <c r="G5823" s="92">
        <v>1.9045041941669925E-2</v>
      </c>
      <c r="H5823" s="92">
        <v>2.0443935501767808E-2</v>
      </c>
      <c r="I5823" s="92">
        <v>2.1166151221341922E-2</v>
      </c>
      <c r="J5823" s="92">
        <v>2.1281196022373106E-2</v>
      </c>
    </row>
    <row r="5824" spans="3:10" x14ac:dyDescent="0.25">
      <c r="C5824" s="84">
        <v>4.4404421560060386E-2</v>
      </c>
      <c r="D5824" s="91">
        <v>4.5489390355644296E-2</v>
      </c>
      <c r="E5824" s="91">
        <v>4.4902649836592944E-2</v>
      </c>
      <c r="F5824" s="91">
        <v>4.3759765774386429E-2</v>
      </c>
      <c r="G5824" s="92">
        <v>4.2651365099659715E-2</v>
      </c>
      <c r="H5824" s="92">
        <v>4.1577884889226174E-2</v>
      </c>
      <c r="I5824" s="92">
        <v>4.0721078652514016E-2</v>
      </c>
      <c r="J5824" s="92">
        <v>3.9914526863487683E-2</v>
      </c>
    </row>
    <row r="5825" spans="3:10" x14ac:dyDescent="0.25">
      <c r="C5825" s="84">
        <v>0.10367900371538599</v>
      </c>
      <c r="D5825" s="91">
        <v>7.6154366504506243E-2</v>
      </c>
      <c r="E5825" s="91">
        <v>5.9098362154128524E-2</v>
      </c>
      <c r="F5825" s="91">
        <v>4.8282017220893085E-2</v>
      </c>
      <c r="G5825" s="92">
        <v>4.1210812566605665E-2</v>
      </c>
      <c r="H5825" s="92">
        <v>3.6217770517760983E-2</v>
      </c>
      <c r="I5825" s="92">
        <v>3.2599653534442767E-2</v>
      </c>
      <c r="J5825" s="92">
        <v>2.9758813898235086E-2</v>
      </c>
    </row>
    <row r="5826" spans="3:10" x14ac:dyDescent="0.25">
      <c r="C5826" s="84">
        <v>5.2466227468641567E-3</v>
      </c>
      <c r="D5826" s="91">
        <v>8.0353790830835579E-3</v>
      </c>
      <c r="E5826" s="91">
        <v>1.0733644684686721E-2</v>
      </c>
      <c r="F5826" s="91">
        <v>1.3115532463227553E-2</v>
      </c>
      <c r="G5826" s="92">
        <v>1.5140485280172568E-2</v>
      </c>
      <c r="H5826" s="92">
        <v>1.6775533812805207E-2</v>
      </c>
      <c r="I5826" s="92">
        <v>1.8144970961315298E-2</v>
      </c>
      <c r="J5826" s="92">
        <v>1.9267013698204858E-2</v>
      </c>
    </row>
    <row r="5827" spans="3:10" x14ac:dyDescent="0.25">
      <c r="C5827" s="84">
        <v>1.8648149519754065E-3</v>
      </c>
      <c r="D5827" s="91">
        <v>3.4687700819906442E-3</v>
      </c>
      <c r="E5827" s="91">
        <v>5.2388386063105113E-3</v>
      </c>
      <c r="F5827" s="91">
        <v>6.897809632544244E-3</v>
      </c>
      <c r="G5827" s="92">
        <v>8.3067785601149691E-3</v>
      </c>
      <c r="H5827" s="92">
        <v>9.3916565229702521E-3</v>
      </c>
      <c r="I5827" s="92">
        <v>1.020921993550122E-2</v>
      </c>
      <c r="J5827" s="92">
        <v>1.0783831587493235E-2</v>
      </c>
    </row>
    <row r="5828" spans="3:10" x14ac:dyDescent="0.25">
      <c r="C5828" s="84">
        <v>8.6243019913627584E-3</v>
      </c>
      <c r="D5828" s="91">
        <v>1.1134629643886227E-2</v>
      </c>
      <c r="E5828" s="91">
        <v>1.3192712463570486E-2</v>
      </c>
      <c r="F5828" s="91">
        <v>1.4822191715354632E-2</v>
      </c>
      <c r="G5828" s="92">
        <v>1.6119875702310632E-2</v>
      </c>
      <c r="H5828" s="92">
        <v>1.7091336901464978E-2</v>
      </c>
      <c r="I5828" s="92">
        <v>1.7861110520793005E-2</v>
      </c>
      <c r="J5828" s="92">
        <v>1.8432632895187491E-2</v>
      </c>
    </row>
    <row r="5829" spans="3:10" x14ac:dyDescent="0.25">
      <c r="C5829" s="84">
        <v>5.9024040101994517E-2</v>
      </c>
      <c r="D5829" s="91">
        <v>5.5557756793129895E-2</v>
      </c>
      <c r="E5829" s="91">
        <v>5.1607296415339135E-2</v>
      </c>
      <c r="F5829" s="91">
        <v>4.7907742098492079E-2</v>
      </c>
      <c r="G5829" s="92">
        <v>4.4686594157615007E-2</v>
      </c>
      <c r="H5829" s="92">
        <v>4.1697963487190813E-2</v>
      </c>
      <c r="I5829" s="92">
        <v>3.9011231706882532E-2</v>
      </c>
      <c r="J5829" s="92">
        <v>3.6425337228763663E-2</v>
      </c>
    </row>
    <row r="5830" spans="3:10" x14ac:dyDescent="0.25">
      <c r="C5830" s="84">
        <v>1.1545085645399251E-3</v>
      </c>
      <c r="D5830" s="91">
        <v>2.3691096968048338E-3</v>
      </c>
      <c r="E5830" s="91">
        <v>3.8096564094074045E-3</v>
      </c>
      <c r="F5830" s="91">
        <v>5.224435515904409E-3</v>
      </c>
      <c r="G5830" s="92">
        <v>6.4705247651538752E-3</v>
      </c>
      <c r="H5830" s="92">
        <v>7.4768964355992366E-3</v>
      </c>
      <c r="I5830" s="92">
        <v>8.2922342484683075E-3</v>
      </c>
      <c r="J5830" s="92">
        <v>8.9486738436586697E-3</v>
      </c>
    </row>
    <row r="5831" spans="3:10" x14ac:dyDescent="0.25">
      <c r="C5831" s="84">
        <v>8.1420599855758276E-3</v>
      </c>
      <c r="D5831" s="91">
        <v>1.0412587892311059E-2</v>
      </c>
      <c r="E5831" s="91">
        <v>1.2406998932322954E-2</v>
      </c>
      <c r="F5831" s="91">
        <v>1.4174204775821195E-2</v>
      </c>
      <c r="G5831" s="92">
        <v>1.5813908275790416E-2</v>
      </c>
      <c r="H5831" s="92">
        <v>1.7334675493671747E-2</v>
      </c>
      <c r="I5831" s="92">
        <v>1.8864475886033745E-2</v>
      </c>
      <c r="J5831" s="92">
        <v>2.0409199241277501E-2</v>
      </c>
    </row>
    <row r="5832" spans="3:10" x14ac:dyDescent="0.25">
      <c r="C5832" s="84">
        <v>1.6034802046864968E-2</v>
      </c>
      <c r="D5832" s="91">
        <v>1.9362595257117976E-2</v>
      </c>
      <c r="E5832" s="91">
        <v>2.1650945341123176E-2</v>
      </c>
      <c r="F5832" s="91">
        <v>2.3163968822411032E-2</v>
      </c>
      <c r="G5832" s="92">
        <v>2.4207467074070156E-2</v>
      </c>
      <c r="H5832" s="92">
        <v>2.4880558515969691E-2</v>
      </c>
      <c r="I5832" s="92">
        <v>2.5408022807172154E-2</v>
      </c>
      <c r="J5832" s="92">
        <v>2.5797261229893384E-2</v>
      </c>
    </row>
    <row r="5833" spans="3:10" x14ac:dyDescent="0.25">
      <c r="C5833" s="84">
        <v>2.4853785263729386E-3</v>
      </c>
      <c r="D5833" s="91">
        <v>4.2787522197611019E-3</v>
      </c>
      <c r="E5833" s="91">
        <v>6.2396046508241742E-3</v>
      </c>
      <c r="F5833" s="91">
        <v>8.145083530908509E-3</v>
      </c>
      <c r="G5833" s="92">
        <v>9.8907968381932217E-3</v>
      </c>
      <c r="H5833" s="92">
        <v>1.1410513167299654E-2</v>
      </c>
      <c r="I5833" s="92">
        <v>1.2777319463332064E-2</v>
      </c>
      <c r="J5833" s="92">
        <v>1.4020489494684193E-2</v>
      </c>
    </row>
    <row r="5834" spans="3:10" x14ac:dyDescent="0.25">
      <c r="C5834" s="84">
        <v>2.8818731023009152E-3</v>
      </c>
      <c r="D5834" s="91">
        <v>6.0518600182700366E-3</v>
      </c>
      <c r="E5834" s="91">
        <v>1.0079421173649324E-2</v>
      </c>
      <c r="F5834" s="91">
        <v>1.4400280661420042E-2</v>
      </c>
      <c r="G5834" s="92">
        <v>1.8610504825187411E-2</v>
      </c>
      <c r="H5834" s="92">
        <v>2.240556868512085E-2</v>
      </c>
      <c r="I5834" s="92">
        <v>2.5774795602476204E-2</v>
      </c>
      <c r="J5834" s="92">
        <v>2.8633995267710585E-2</v>
      </c>
    </row>
    <row r="5835" spans="3:10" x14ac:dyDescent="0.25">
      <c r="C5835" s="84">
        <v>1.6697561656215248E-2</v>
      </c>
      <c r="D5835" s="91">
        <v>1.8025090954426806E-2</v>
      </c>
      <c r="E5835" s="91">
        <v>1.8996294883069739E-2</v>
      </c>
      <c r="F5835" s="91">
        <v>1.9813283928618884E-2</v>
      </c>
      <c r="G5835" s="92">
        <v>2.0616110268416369E-2</v>
      </c>
      <c r="H5835" s="92">
        <v>2.138091355752151E-2</v>
      </c>
      <c r="I5835" s="92">
        <v>2.2233046077741923E-2</v>
      </c>
      <c r="J5835" s="92">
        <v>2.3150349122781886E-2</v>
      </c>
    </row>
    <row r="5836" spans="3:10" x14ac:dyDescent="0.25">
      <c r="C5836" s="84">
        <v>4.5646215992169708E-3</v>
      </c>
      <c r="D5836" s="91">
        <v>7.2250116449246587E-3</v>
      </c>
      <c r="E5836" s="91">
        <v>1.0089753880331898E-2</v>
      </c>
      <c r="F5836" s="91">
        <v>1.2915625681914192E-2</v>
      </c>
      <c r="G5836" s="92">
        <v>1.5558163252135583E-2</v>
      </c>
      <c r="H5836" s="92">
        <v>1.7859992904850047E-2</v>
      </c>
      <c r="I5836" s="92">
        <v>1.9847831192093979E-2</v>
      </c>
      <c r="J5836" s="92">
        <v>2.1474277797758158E-2</v>
      </c>
    </row>
    <row r="5837" spans="3:10" x14ac:dyDescent="0.25">
      <c r="C5837" s="84">
        <v>1.3719137980302642E-2</v>
      </c>
      <c r="D5837" s="91">
        <v>1.8283510081095335E-2</v>
      </c>
      <c r="E5837" s="91">
        <v>2.211923607720476E-2</v>
      </c>
      <c r="F5837" s="91">
        <v>2.5171946024971411E-2</v>
      </c>
      <c r="G5837" s="92">
        <v>2.7577888724686594E-2</v>
      </c>
      <c r="H5837" s="92">
        <v>2.9353791092820537E-2</v>
      </c>
      <c r="I5837" s="92">
        <v>3.0729310700177283E-2</v>
      </c>
      <c r="J5837" s="92">
        <v>3.1720264043001691E-2</v>
      </c>
    </row>
    <row r="5838" spans="3:10" x14ac:dyDescent="0.25">
      <c r="C5838" s="84">
        <v>2.8239027254673443E-3</v>
      </c>
      <c r="D5838" s="91">
        <v>5.0842428795527137E-3</v>
      </c>
      <c r="E5838" s="91">
        <v>7.5236559247712602E-3</v>
      </c>
      <c r="F5838" s="91">
        <v>9.7896644176779096E-3</v>
      </c>
      <c r="G5838" s="92">
        <v>1.1728349703639784E-2</v>
      </c>
      <c r="H5838" s="92">
        <v>1.3268327123927432E-2</v>
      </c>
      <c r="I5838" s="92">
        <v>1.4512518426960261E-2</v>
      </c>
      <c r="J5838" s="92">
        <v>1.5508390824301525E-2</v>
      </c>
    </row>
    <row r="5839" spans="3:10" x14ac:dyDescent="0.25">
      <c r="C5839" s="84">
        <v>1.3254927918209643E-2</v>
      </c>
      <c r="D5839" s="91">
        <v>1.4916581060382772E-2</v>
      </c>
      <c r="E5839" s="91">
        <v>1.5888913418118069E-2</v>
      </c>
      <c r="F5839" s="91">
        <v>1.6453058004363239E-2</v>
      </c>
      <c r="G5839" s="92">
        <v>1.682798526092711E-2</v>
      </c>
      <c r="H5839" s="92">
        <v>1.7059445385254762E-2</v>
      </c>
      <c r="I5839" s="92">
        <v>1.7283532013444389E-2</v>
      </c>
      <c r="J5839" s="92">
        <v>1.7500724582437392E-2</v>
      </c>
    </row>
    <row r="5840" spans="3:10" x14ac:dyDescent="0.25">
      <c r="C5840" s="84">
        <v>1.2519384828603E-2</v>
      </c>
      <c r="D5840" s="91">
        <v>1.957913045606317E-2</v>
      </c>
      <c r="E5840" s="91">
        <v>2.5360495370255132E-2</v>
      </c>
      <c r="F5840" s="91">
        <v>2.9276734163126254E-2</v>
      </c>
      <c r="G5840" s="92">
        <v>3.1577808420157095E-2</v>
      </c>
      <c r="H5840" s="92">
        <v>3.2566974969201079E-2</v>
      </c>
      <c r="I5840" s="92">
        <v>3.2750543661834511E-2</v>
      </c>
      <c r="J5840" s="92">
        <v>3.2305621246769133E-2</v>
      </c>
    </row>
    <row r="5841" spans="3:10" x14ac:dyDescent="0.25">
      <c r="C5841" s="84">
        <v>2.5088156886294691E-2</v>
      </c>
      <c r="D5841" s="91">
        <v>3.1295867860338417E-2</v>
      </c>
      <c r="E5841" s="91">
        <v>3.5773139646787723E-2</v>
      </c>
      <c r="F5841" s="91">
        <v>3.896434509957316E-2</v>
      </c>
      <c r="G5841" s="92">
        <v>4.1377345943486514E-2</v>
      </c>
      <c r="H5841" s="92">
        <v>4.312120700163135E-2</v>
      </c>
      <c r="I5841" s="92">
        <v>4.4486652407202468E-2</v>
      </c>
      <c r="J5841" s="92">
        <v>4.5383188498140846E-2</v>
      </c>
    </row>
    <row r="5842" spans="3:10" x14ac:dyDescent="0.25">
      <c r="C5842" s="84">
        <v>3.0533927736320207E-3</v>
      </c>
      <c r="D5842" s="91">
        <v>4.9086047607030331E-3</v>
      </c>
      <c r="E5842" s="91">
        <v>6.9406066623222979E-3</v>
      </c>
      <c r="F5842" s="91">
        <v>8.9989285822331573E-3</v>
      </c>
      <c r="G5842" s="92">
        <v>1.1000533067900754E-2</v>
      </c>
      <c r="H5842" s="92">
        <v>1.2844001542794789E-2</v>
      </c>
      <c r="I5842" s="92">
        <v>1.4547503490754872E-2</v>
      </c>
      <c r="J5842" s="92">
        <v>1.6067137886044105E-2</v>
      </c>
    </row>
    <row r="5843" spans="3:10" x14ac:dyDescent="0.25">
      <c r="C5843" s="84">
        <v>1.0741179238206711E-2</v>
      </c>
      <c r="D5843" s="91">
        <v>1.3311434663458436E-2</v>
      </c>
      <c r="E5843" s="91">
        <v>1.5159447823222762E-2</v>
      </c>
      <c r="F5843" s="91">
        <v>1.6400280142690873E-2</v>
      </c>
      <c r="G5843" s="92">
        <v>1.7205660752839531E-2</v>
      </c>
      <c r="H5843" s="92">
        <v>1.7622499278222896E-2</v>
      </c>
      <c r="I5843" s="92">
        <v>1.7805077280837134E-2</v>
      </c>
      <c r="J5843" s="92">
        <v>1.7769988231986118E-2</v>
      </c>
    </row>
    <row r="5844" spans="3:10" x14ac:dyDescent="0.25">
      <c r="C5844" s="84">
        <v>1.5776419471060177E-2</v>
      </c>
      <c r="D5844" s="91">
        <v>1.9936468189884329E-2</v>
      </c>
      <c r="E5844" s="91">
        <v>2.2999471351101822E-2</v>
      </c>
      <c r="F5844" s="91">
        <v>2.5199312895508415E-2</v>
      </c>
      <c r="G5844" s="92">
        <v>2.6864405278483296E-2</v>
      </c>
      <c r="H5844" s="92">
        <v>2.8100077129755398E-2</v>
      </c>
      <c r="I5844" s="92">
        <v>2.9146017223279714E-2</v>
      </c>
      <c r="J5844" s="92">
        <v>2.999573579136262E-2</v>
      </c>
    </row>
    <row r="5845" spans="3:10" x14ac:dyDescent="0.25">
      <c r="C5845" s="84">
        <v>1.0009130018599184E-2</v>
      </c>
      <c r="D5845" s="91">
        <v>1.3456579595175771E-2</v>
      </c>
      <c r="E5845" s="91">
        <v>1.624475450041174E-2</v>
      </c>
      <c r="F5845" s="91">
        <v>1.842332050003213E-2</v>
      </c>
      <c r="G5845" s="92">
        <v>2.0197269796006591E-2</v>
      </c>
      <c r="H5845" s="92">
        <v>2.1653255769924284E-2</v>
      </c>
      <c r="I5845" s="92">
        <v>2.2998561525827157E-2</v>
      </c>
      <c r="J5845" s="92">
        <v>2.425700951647454E-2</v>
      </c>
    </row>
    <row r="5846" spans="3:10" x14ac:dyDescent="0.25">
      <c r="C5846" s="84">
        <v>9.3221888378194478E-3</v>
      </c>
      <c r="D5846" s="91">
        <v>1.3671588732964901E-2</v>
      </c>
      <c r="E5846" s="91">
        <v>1.7721654937150007E-2</v>
      </c>
      <c r="F5846" s="91">
        <v>2.1308357475783801E-2</v>
      </c>
      <c r="G5846" s="92">
        <v>2.4519336005177705E-2</v>
      </c>
      <c r="H5846" s="92">
        <v>2.7374953505759827E-2</v>
      </c>
      <c r="I5846" s="92">
        <v>3.0087166324614421E-2</v>
      </c>
      <c r="J5846" s="92">
        <v>3.2654573988749436E-2</v>
      </c>
    </row>
    <row r="5847" spans="3:10" x14ac:dyDescent="0.25">
      <c r="C5847" s="84">
        <v>2.6166334078467524E-2</v>
      </c>
      <c r="D5847" s="91">
        <v>2.8959273745237993E-2</v>
      </c>
      <c r="E5847" s="91">
        <v>3.0335809856218424E-2</v>
      </c>
      <c r="F5847" s="91">
        <v>3.0961771620809361E-2</v>
      </c>
      <c r="G5847" s="92">
        <v>3.1298772569164746E-2</v>
      </c>
      <c r="H5847" s="92">
        <v>3.1424094398159887E-2</v>
      </c>
      <c r="I5847" s="92">
        <v>3.1549210938326751E-2</v>
      </c>
      <c r="J5847" s="92">
        <v>3.1618310886553085E-2</v>
      </c>
    </row>
    <row r="5848" spans="3:10" x14ac:dyDescent="0.25">
      <c r="C5848" s="84">
        <v>1.5094080549410368E-3</v>
      </c>
      <c r="D5848" s="91">
        <v>2.6013387956139995E-3</v>
      </c>
      <c r="E5848" s="91">
        <v>3.7382756327804705E-3</v>
      </c>
      <c r="F5848" s="91">
        <v>4.7693388189786285E-3</v>
      </c>
      <c r="G5848" s="92">
        <v>5.640340610848284E-3</v>
      </c>
      <c r="H5848" s="92">
        <v>6.3326393648278469E-3</v>
      </c>
      <c r="I5848" s="92">
        <v>6.9086421672014979E-3</v>
      </c>
      <c r="J5848" s="92">
        <v>7.4037785046939435E-3</v>
      </c>
    </row>
    <row r="5849" spans="3:10" x14ac:dyDescent="0.25">
      <c r="C5849" s="84">
        <v>1.2624201303928736E-2</v>
      </c>
      <c r="D5849" s="91">
        <v>1.4386542225105358E-2</v>
      </c>
      <c r="E5849" s="91">
        <v>1.5537422032804617E-2</v>
      </c>
      <c r="F5849" s="91">
        <v>1.6250608245952938E-2</v>
      </c>
      <c r="G5849" s="92">
        <v>1.6683881627561545E-2</v>
      </c>
      <c r="H5849" s="92">
        <v>1.6861146057164142E-2</v>
      </c>
      <c r="I5849" s="92">
        <v>1.6917900234961016E-2</v>
      </c>
      <c r="J5849" s="92">
        <v>1.6865654720844853E-2</v>
      </c>
    </row>
    <row r="5850" spans="3:10" x14ac:dyDescent="0.25">
      <c r="C5850" s="84">
        <v>6.2847469252421103E-3</v>
      </c>
      <c r="D5850" s="91">
        <v>9.5084597837200701E-3</v>
      </c>
      <c r="E5850" s="91">
        <v>1.2579090121164602E-2</v>
      </c>
      <c r="F5850" s="91">
        <v>1.5214569711853365E-2</v>
      </c>
      <c r="G5850" s="92">
        <v>1.7333884179727706E-2</v>
      </c>
      <c r="H5850" s="92">
        <v>1.8868544719722938E-2</v>
      </c>
      <c r="I5850" s="92">
        <v>1.9947055481301618E-2</v>
      </c>
      <c r="J5850" s="92">
        <v>2.0601639191464249E-2</v>
      </c>
    </row>
    <row r="5851" spans="3:10" x14ac:dyDescent="0.25">
      <c r="C5851" s="84">
        <v>1.1024203582581635E-2</v>
      </c>
      <c r="D5851" s="91">
        <v>1.5179070594800658E-2</v>
      </c>
      <c r="E5851" s="91">
        <v>1.8586200446473251E-2</v>
      </c>
      <c r="F5851" s="91">
        <v>2.117751221328493E-2</v>
      </c>
      <c r="G5851" s="92">
        <v>2.3114348002377251E-2</v>
      </c>
      <c r="H5851" s="92">
        <v>2.446518875489016E-2</v>
      </c>
      <c r="I5851" s="92">
        <v>2.5461971788911547E-2</v>
      </c>
      <c r="J5851" s="92">
        <v>2.6143164299981987E-2</v>
      </c>
    </row>
    <row r="5852" spans="3:10" x14ac:dyDescent="0.25">
      <c r="C5852" s="84">
        <v>6.9317281410979118E-3</v>
      </c>
      <c r="D5852" s="91">
        <v>1.0747541637327185E-2</v>
      </c>
      <c r="E5852" s="91">
        <v>1.4601138677256813E-2</v>
      </c>
      <c r="F5852" s="91">
        <v>1.8222334246307714E-2</v>
      </c>
      <c r="G5852" s="92">
        <v>2.1582583892225796E-2</v>
      </c>
      <c r="H5852" s="92">
        <v>2.4658666322971007E-2</v>
      </c>
      <c r="I5852" s="92">
        <v>2.7651303726692483E-2</v>
      </c>
      <c r="J5852" s="92">
        <v>3.0601523142061233E-2</v>
      </c>
    </row>
    <row r="5853" spans="3:10" x14ac:dyDescent="0.25">
      <c r="C5853" s="84">
        <v>3.9607352594126441E-3</v>
      </c>
      <c r="D5853" s="91">
        <v>8.1619553515225006E-3</v>
      </c>
      <c r="E5853" s="91">
        <v>1.3114147242842877E-2</v>
      </c>
      <c r="F5853" s="91">
        <v>1.7884709097115453E-2</v>
      </c>
      <c r="G5853" s="92">
        <v>2.1919969430474927E-2</v>
      </c>
      <c r="H5853" s="92">
        <v>2.4922641866850691E-2</v>
      </c>
      <c r="I5853" s="92">
        <v>2.7001459190753949E-2</v>
      </c>
      <c r="J5853" s="92">
        <v>2.8204601393955708E-2</v>
      </c>
    </row>
    <row r="5854" spans="3:10" x14ac:dyDescent="0.25">
      <c r="C5854" s="84">
        <v>1.3011422811654166E-2</v>
      </c>
      <c r="D5854" s="91">
        <v>1.6288237561636904E-2</v>
      </c>
      <c r="E5854" s="91">
        <v>1.8666201971570574E-2</v>
      </c>
      <c r="F5854" s="91">
        <v>2.0373120976708278E-2</v>
      </c>
      <c r="G5854" s="92">
        <v>2.1690495090283247E-2</v>
      </c>
      <c r="H5854" s="92">
        <v>2.2703539758284697E-2</v>
      </c>
      <c r="I5854" s="92">
        <v>2.3596252472020591E-2</v>
      </c>
      <c r="J5854" s="92">
        <v>2.4347367141229946E-2</v>
      </c>
    </row>
    <row r="5855" spans="3:10" x14ac:dyDescent="0.25">
      <c r="C5855" s="84">
        <v>8.526914475449496E-4</v>
      </c>
      <c r="D5855" s="91">
        <v>1.8422141031576326E-3</v>
      </c>
      <c r="E5855" s="91">
        <v>3.1114648434948044E-3</v>
      </c>
      <c r="F5855" s="91">
        <v>4.4560337700771157E-3</v>
      </c>
      <c r="G5855" s="92">
        <v>5.7231499248911934E-3</v>
      </c>
      <c r="H5855" s="92">
        <v>6.8106439507598406E-3</v>
      </c>
      <c r="I5855" s="92">
        <v>7.73016561444785E-3</v>
      </c>
      <c r="J5855" s="92">
        <v>8.490602668395162E-3</v>
      </c>
    </row>
    <row r="5856" spans="3:10" x14ac:dyDescent="0.25">
      <c r="C5856" s="84">
        <v>1.3581673936323277E-2</v>
      </c>
      <c r="D5856" s="91">
        <v>1.9096398953541156E-2</v>
      </c>
      <c r="E5856" s="91">
        <v>2.3767765763534062E-2</v>
      </c>
      <c r="F5856" s="91">
        <v>2.7361437242417578E-2</v>
      </c>
      <c r="G5856" s="92">
        <v>2.9986596954414413E-2</v>
      </c>
      <c r="H5856" s="92">
        <v>3.169281010807902E-2</v>
      </c>
      <c r="I5856" s="92">
        <v>3.2783751161593447E-2</v>
      </c>
      <c r="J5856" s="92">
        <v>3.3333701292694966E-2</v>
      </c>
    </row>
    <row r="5857" spans="3:10" x14ac:dyDescent="0.25">
      <c r="C5857" s="84">
        <v>6.8790544821686712E-3</v>
      </c>
      <c r="D5857" s="91">
        <v>1.107173807324385E-2</v>
      </c>
      <c r="E5857" s="91">
        <v>1.517736446278925E-2</v>
      </c>
      <c r="F5857" s="91">
        <v>1.8702590652715467E-2</v>
      </c>
      <c r="G5857" s="92">
        <v>2.1485838567511281E-2</v>
      </c>
      <c r="H5857" s="92">
        <v>2.3437987917608667E-2</v>
      </c>
      <c r="I5857" s="92">
        <v>2.4728845371255588E-2</v>
      </c>
      <c r="J5857" s="92">
        <v>2.5399135356067425E-2</v>
      </c>
    </row>
    <row r="5858" spans="3:10" x14ac:dyDescent="0.25">
      <c r="C5858" s="84">
        <v>1.0205896493200917E-3</v>
      </c>
      <c r="D5858" s="91">
        <v>2.2123922390173225E-3</v>
      </c>
      <c r="E5858" s="91">
        <v>3.7067626864861251E-3</v>
      </c>
      <c r="F5858" s="91">
        <v>5.238879605022095E-3</v>
      </c>
      <c r="G5858" s="92">
        <v>6.6245454602770803E-3</v>
      </c>
      <c r="H5858" s="92">
        <v>7.7475494304846682E-3</v>
      </c>
      <c r="I5858" s="92">
        <v>8.6213848445354114E-3</v>
      </c>
      <c r="J5858" s="92">
        <v>9.2522024242255429E-3</v>
      </c>
    </row>
    <row r="5859" spans="3:10" x14ac:dyDescent="0.25">
      <c r="C5859" s="84">
        <v>8.1649280911895213E-3</v>
      </c>
      <c r="D5859" s="91">
        <v>9.4566857847468919E-3</v>
      </c>
      <c r="E5859" s="91">
        <v>1.0650522788829929E-2</v>
      </c>
      <c r="F5859" s="91">
        <v>1.1810346333919386E-2</v>
      </c>
      <c r="G5859" s="92">
        <v>1.2984785879100087E-2</v>
      </c>
      <c r="H5859" s="92">
        <v>1.4132515269088607E-2</v>
      </c>
      <c r="I5859" s="92">
        <v>1.531464731921542E-2</v>
      </c>
      <c r="J5859" s="92">
        <v>1.6503576299426542E-2</v>
      </c>
    </row>
    <row r="5860" spans="3:10" x14ac:dyDescent="0.25">
      <c r="C5860" s="84">
        <v>2.6766735534403513E-3</v>
      </c>
      <c r="D5860" s="91">
        <v>4.3445082441845913E-3</v>
      </c>
      <c r="E5860" s="91">
        <v>6.0191876602956901E-3</v>
      </c>
      <c r="F5860" s="91">
        <v>7.5049974650574017E-3</v>
      </c>
      <c r="G5860" s="92">
        <v>8.7359805221356515E-3</v>
      </c>
      <c r="H5860" s="92">
        <v>9.6833097960093897E-3</v>
      </c>
      <c r="I5860" s="92">
        <v>1.0435739873179698E-2</v>
      </c>
      <c r="J5860" s="92">
        <v>1.1039247343006851E-2</v>
      </c>
    </row>
    <row r="5861" spans="3:10" x14ac:dyDescent="0.25">
      <c r="C5861" s="84">
        <v>1.4777280417658908E-2</v>
      </c>
      <c r="D5861" s="91">
        <v>1.9180169173202057E-2</v>
      </c>
      <c r="E5861" s="91">
        <v>2.2195612996039935E-2</v>
      </c>
      <c r="F5861" s="91">
        <v>2.3967343807850615E-2</v>
      </c>
      <c r="G5861" s="92">
        <v>2.4854655806864419E-2</v>
      </c>
      <c r="H5861" s="92">
        <v>2.5044271323662531E-2</v>
      </c>
      <c r="I5861" s="92">
        <v>2.484205291035187E-2</v>
      </c>
      <c r="J5861" s="92">
        <v>2.4319884160011809E-2</v>
      </c>
    </row>
    <row r="5862" spans="3:10" x14ac:dyDescent="0.25">
      <c r="C5862" s="84">
        <v>3.1027152074752911E-3</v>
      </c>
      <c r="D5862" s="91">
        <v>5.207067446273036E-3</v>
      </c>
      <c r="E5862" s="91">
        <v>7.3825104808115062E-3</v>
      </c>
      <c r="F5862" s="91">
        <v>9.3850559496931989E-3</v>
      </c>
      <c r="G5862" s="92">
        <v>1.1138510526912121E-2</v>
      </c>
      <c r="H5862" s="92">
        <v>1.260580558213989E-2</v>
      </c>
      <c r="I5862" s="92">
        <v>1.3884909788671526E-2</v>
      </c>
      <c r="J5862" s="92">
        <v>1.5002168553615627E-2</v>
      </c>
    </row>
    <row r="5863" spans="3:10" x14ac:dyDescent="0.25">
      <c r="C5863" s="84">
        <v>7.8479325424781997E-3</v>
      </c>
      <c r="D5863" s="91">
        <v>1.0084099634193563E-2</v>
      </c>
      <c r="E5863" s="91">
        <v>1.1832423681648883E-2</v>
      </c>
      <c r="F5863" s="91">
        <v>1.3117584779813752E-2</v>
      </c>
      <c r="G5863" s="92">
        <v>1.4042515151338029E-2</v>
      </c>
      <c r="H5863" s="92">
        <v>1.463513944801184E-2</v>
      </c>
      <c r="I5863" s="92">
        <v>1.5026954502937414E-2</v>
      </c>
      <c r="J5863" s="92">
        <v>1.5243291267797382E-2</v>
      </c>
    </row>
    <row r="5864" spans="3:10" x14ac:dyDescent="0.25">
      <c r="C5864" s="84">
        <v>6.270285633278006E-3</v>
      </c>
      <c r="D5864" s="91">
        <v>9.4826488111807942E-3</v>
      </c>
      <c r="E5864" s="91">
        <v>1.2548934778861022E-2</v>
      </c>
      <c r="F5864" s="91">
        <v>1.5221557037352056E-2</v>
      </c>
      <c r="G5864" s="92">
        <v>1.7465378731415022E-2</v>
      </c>
      <c r="H5864" s="92">
        <v>1.9254534657115484E-2</v>
      </c>
      <c r="I5864" s="92">
        <v>2.0749167540098007E-2</v>
      </c>
      <c r="J5864" s="92">
        <v>2.1994443221031938E-2</v>
      </c>
    </row>
    <row r="5865" spans="3:10" x14ac:dyDescent="0.25">
      <c r="C5865" s="84">
        <v>7.2021509089338701E-3</v>
      </c>
      <c r="D5865" s="91">
        <v>9.7803899258015123E-3</v>
      </c>
      <c r="E5865" s="91">
        <v>1.2004633406589079E-2</v>
      </c>
      <c r="F5865" s="91">
        <v>1.382666196398478E-2</v>
      </c>
      <c r="G5865" s="92">
        <v>1.5327614357616589E-2</v>
      </c>
      <c r="H5865" s="92">
        <v>1.6540053631705891E-2</v>
      </c>
      <c r="I5865" s="92">
        <v>1.7622941483088846E-2</v>
      </c>
      <c r="J5865" s="92">
        <v>1.8615087354249119E-2</v>
      </c>
    </row>
    <row r="5866" spans="3:10" x14ac:dyDescent="0.25">
      <c r="C5866" s="84">
        <v>4.9468155608382684E-2</v>
      </c>
      <c r="D5866" s="91">
        <v>4.5130418714379089E-2</v>
      </c>
      <c r="E5866" s="91">
        <v>4.1476760514039195E-2</v>
      </c>
      <c r="F5866" s="91">
        <v>3.8700166936242487E-2</v>
      </c>
      <c r="G5866" s="92">
        <v>3.6736746197878478E-2</v>
      </c>
      <c r="H5866" s="92">
        <v>3.5247077937245817E-2</v>
      </c>
      <c r="I5866" s="92">
        <v>3.4213471942331444E-2</v>
      </c>
      <c r="J5866" s="92">
        <v>3.3420927445479448E-2</v>
      </c>
    </row>
    <row r="5867" spans="3:10" x14ac:dyDescent="0.25">
      <c r="C5867" s="84">
        <v>3.3334052001732645E-2</v>
      </c>
      <c r="D5867" s="91">
        <v>3.2714451269816959E-2</v>
      </c>
      <c r="E5867" s="91">
        <v>3.15529627231061E-2</v>
      </c>
      <c r="F5867" s="91">
        <v>3.0365903130786468E-2</v>
      </c>
      <c r="G5867" s="92">
        <v>2.9385986281772813E-2</v>
      </c>
      <c r="H5867" s="92">
        <v>2.8529737949859749E-2</v>
      </c>
      <c r="I5867" s="92">
        <v>2.790151236910262E-2</v>
      </c>
      <c r="J5867" s="92">
        <v>2.7403046929661272E-2</v>
      </c>
    </row>
    <row r="5868" spans="3:10" x14ac:dyDescent="0.25">
      <c r="C5868" s="84">
        <v>5.182464406169666E-3</v>
      </c>
      <c r="D5868" s="91">
        <v>9.4055167435757731E-3</v>
      </c>
      <c r="E5868" s="91">
        <v>1.3536037643590265E-2</v>
      </c>
      <c r="F5868" s="91">
        <v>1.6798015075003839E-2</v>
      </c>
      <c r="G5868" s="92">
        <v>1.9006130643951263E-2</v>
      </c>
      <c r="H5868" s="92">
        <v>2.020530418086474E-2</v>
      </c>
      <c r="I5868" s="92">
        <v>2.0697331550907711E-2</v>
      </c>
      <c r="J5868" s="92">
        <v>2.0642508679328497E-2</v>
      </c>
    </row>
    <row r="5869" spans="3:10" x14ac:dyDescent="0.25">
      <c r="C5869" s="84">
        <v>2.6701609298617156E-2</v>
      </c>
      <c r="D5869" s="91">
        <v>2.7779246737230551E-2</v>
      </c>
      <c r="E5869" s="91">
        <v>2.7533747739336492E-2</v>
      </c>
      <c r="F5869" s="91">
        <v>2.6683859416241271E-2</v>
      </c>
      <c r="G5869" s="92">
        <v>2.5659433106909546E-2</v>
      </c>
      <c r="H5869" s="92">
        <v>2.4534057937710955E-2</v>
      </c>
      <c r="I5869" s="92">
        <v>2.3484816933593784E-2</v>
      </c>
      <c r="J5869" s="92">
        <v>2.2478285824910439E-2</v>
      </c>
    </row>
    <row r="5870" spans="3:10" x14ac:dyDescent="0.25">
      <c r="C5870" s="84">
        <v>7.2306301097858966E-3</v>
      </c>
      <c r="D5870" s="91">
        <v>1.1766752892845296E-2</v>
      </c>
      <c r="E5870" s="91">
        <v>1.6374433528516009E-2</v>
      </c>
      <c r="F5870" s="91">
        <v>2.0616871489974854E-2</v>
      </c>
      <c r="G5870" s="92">
        <v>2.4408694728321134E-2</v>
      </c>
      <c r="H5870" s="92">
        <v>2.7719064966756198E-2</v>
      </c>
      <c r="I5870" s="92">
        <v>3.078518742882862E-2</v>
      </c>
      <c r="J5870" s="92">
        <v>3.3663619524532534E-2</v>
      </c>
    </row>
    <row r="5871" spans="3:10" x14ac:dyDescent="0.25">
      <c r="C5871" s="84">
        <v>3.677410474611959E-3</v>
      </c>
      <c r="D5871" s="91">
        <v>6.1981544624976513E-3</v>
      </c>
      <c r="E5871" s="91">
        <v>8.8371424467297045E-3</v>
      </c>
      <c r="F5871" s="91">
        <v>1.128910673856709E-2</v>
      </c>
      <c r="G5871" s="92">
        <v>1.3435590154325813E-2</v>
      </c>
      <c r="H5871" s="92">
        <v>1.5204302661796126E-2</v>
      </c>
      <c r="I5871" s="92">
        <v>1.6692607013491949E-2</v>
      </c>
      <c r="J5871" s="92">
        <v>1.7920614493535377E-2</v>
      </c>
    </row>
    <row r="5872" spans="3:10" x14ac:dyDescent="0.25">
      <c r="C5872" s="84">
        <v>3.2165789981687615E-3</v>
      </c>
      <c r="D5872" s="91">
        <v>5.497909790168602E-3</v>
      </c>
      <c r="E5872" s="91">
        <v>8.0984058110904061E-3</v>
      </c>
      <c r="F5872" s="91">
        <v>1.0806486153517822E-2</v>
      </c>
      <c r="G5872" s="92">
        <v>1.3517746416442392E-2</v>
      </c>
      <c r="H5872" s="92">
        <v>1.613297991680045E-2</v>
      </c>
      <c r="I5872" s="92">
        <v>1.8716179878292518E-2</v>
      </c>
      <c r="J5872" s="92">
        <v>2.125621773714036E-2</v>
      </c>
    </row>
    <row r="5873" spans="3:10" x14ac:dyDescent="0.25">
      <c r="C5873" s="84">
        <v>3.4350854226295392E-2</v>
      </c>
      <c r="D5873" s="91">
        <v>3.5496686549179583E-2</v>
      </c>
      <c r="E5873" s="91">
        <v>3.5172961475707726E-2</v>
      </c>
      <c r="F5873" s="91">
        <v>3.4214202593635251E-2</v>
      </c>
      <c r="G5873" s="92">
        <v>3.3107547410260958E-2</v>
      </c>
      <c r="H5873" s="92">
        <v>3.1901831974777306E-2</v>
      </c>
      <c r="I5873" s="92">
        <v>3.0792874635019025E-2</v>
      </c>
      <c r="J5873" s="92">
        <v>2.9711942534556824E-2</v>
      </c>
    </row>
    <row r="5874" spans="3:10" x14ac:dyDescent="0.25">
      <c r="C5874" s="84">
        <v>5.0153878201083151E-3</v>
      </c>
      <c r="D5874" s="91">
        <v>7.4053664761570583E-3</v>
      </c>
      <c r="E5874" s="91">
        <v>9.6020797965694956E-3</v>
      </c>
      <c r="F5874" s="91">
        <v>1.1432071251497658E-2</v>
      </c>
      <c r="G5874" s="92">
        <v>1.2877620964760148E-2</v>
      </c>
      <c r="H5874" s="92">
        <v>1.3923373668718762E-2</v>
      </c>
      <c r="I5874" s="92">
        <v>1.468949367070202E-2</v>
      </c>
      <c r="J5874" s="92">
        <v>1.5214481995716348E-2</v>
      </c>
    </row>
    <row r="5875" spans="3:10" x14ac:dyDescent="0.25">
      <c r="C5875" s="84">
        <v>4.360021512973055E-2</v>
      </c>
      <c r="D5875" s="91">
        <v>4.1234176317436762E-2</v>
      </c>
      <c r="E5875" s="91">
        <v>3.9219080515092403E-2</v>
      </c>
      <c r="F5875" s="91">
        <v>3.7949169138223472E-2</v>
      </c>
      <c r="G5875" s="92">
        <v>3.7512751235439047E-2</v>
      </c>
      <c r="H5875" s="92">
        <v>3.7663042102622057E-2</v>
      </c>
      <c r="I5875" s="92">
        <v>3.8434410540232784E-2</v>
      </c>
      <c r="J5875" s="92">
        <v>3.9610297877964683E-2</v>
      </c>
    </row>
    <row r="5876" spans="3:10" x14ac:dyDescent="0.25">
      <c r="C5876" s="84">
        <v>6.9957323459290763E-3</v>
      </c>
      <c r="D5876" s="91">
        <v>9.2696915306361566E-3</v>
      </c>
      <c r="E5876" s="91">
        <v>1.1321045474458828E-2</v>
      </c>
      <c r="F5876" s="91">
        <v>1.3170086308813328E-2</v>
      </c>
      <c r="G5876" s="92">
        <v>1.4906278055740498E-2</v>
      </c>
      <c r="H5876" s="92">
        <v>1.6543807749530685E-2</v>
      </c>
      <c r="I5876" s="92">
        <v>1.82141190431469E-2</v>
      </c>
      <c r="J5876" s="92">
        <v>1.9935416421556919E-2</v>
      </c>
    </row>
    <row r="5877" spans="3:10" x14ac:dyDescent="0.25">
      <c r="C5877" s="84">
        <v>1.0331931507787761E-2</v>
      </c>
      <c r="D5877" s="91">
        <v>1.2096270252276085E-2</v>
      </c>
      <c r="E5877" s="91">
        <v>1.3376050280183861E-2</v>
      </c>
      <c r="F5877" s="91">
        <v>1.4280925583658613E-2</v>
      </c>
      <c r="G5877" s="92">
        <v>1.4919185959622019E-2</v>
      </c>
      <c r="H5877" s="92">
        <v>1.5290067211472219E-2</v>
      </c>
      <c r="I5877" s="92">
        <v>1.5501807123281934E-2</v>
      </c>
      <c r="J5877" s="92">
        <v>1.5559312279392721E-2</v>
      </c>
    </row>
    <row r="5878" spans="3:10" x14ac:dyDescent="0.25">
      <c r="C5878" s="84">
        <v>4.0008990317438094E-3</v>
      </c>
      <c r="D5878" s="91">
        <v>7.8849037924775111E-3</v>
      </c>
      <c r="E5878" s="91">
        <v>1.2238489783932858E-2</v>
      </c>
      <c r="F5878" s="91">
        <v>1.6276474137503529E-2</v>
      </c>
      <c r="G5878" s="92">
        <v>1.9612307127303451E-2</v>
      </c>
      <c r="H5878" s="92">
        <v>2.206240928291878E-2</v>
      </c>
      <c r="I5878" s="92">
        <v>2.3756213952836319E-2</v>
      </c>
      <c r="J5878" s="92">
        <v>2.4731865599345232E-2</v>
      </c>
    </row>
    <row r="5879" spans="3:10" x14ac:dyDescent="0.25">
      <c r="C5879" s="84">
        <v>1.2201938510688418E-3</v>
      </c>
      <c r="D5879" s="91">
        <v>2.3791453010792809E-3</v>
      </c>
      <c r="E5879" s="91">
        <v>3.7663154812655726E-3</v>
      </c>
      <c r="F5879" s="91">
        <v>5.1888335215611878E-3</v>
      </c>
      <c r="G5879" s="92">
        <v>6.5244817344188005E-3</v>
      </c>
      <c r="H5879" s="92">
        <v>7.689645338460168E-3</v>
      </c>
      <c r="I5879" s="92">
        <v>8.7073469819762533E-3</v>
      </c>
      <c r="J5879" s="92">
        <v>9.5814647064670043E-3</v>
      </c>
    </row>
    <row r="5880" spans="3:10" x14ac:dyDescent="0.25">
      <c r="C5880" s="84">
        <v>6.4246880974296091E-3</v>
      </c>
      <c r="D5880" s="91">
        <v>9.3130010191084696E-3</v>
      </c>
      <c r="E5880" s="91">
        <v>1.1734765253185574E-2</v>
      </c>
      <c r="F5880" s="91">
        <v>1.3521211062346074E-2</v>
      </c>
      <c r="G5880" s="92">
        <v>1.4726621430215504E-2</v>
      </c>
      <c r="H5880" s="92">
        <v>1.5398919554889156E-2</v>
      </c>
      <c r="I5880" s="92">
        <v>1.5716133167862235E-2</v>
      </c>
      <c r="J5880" s="92">
        <v>1.5744863529422261E-2</v>
      </c>
    </row>
    <row r="5881" spans="3:10" x14ac:dyDescent="0.25">
      <c r="C5881" s="84">
        <v>1.3335216417685959E-2</v>
      </c>
      <c r="D5881" s="91">
        <v>1.7866022217730669E-2</v>
      </c>
      <c r="E5881" s="91">
        <v>2.1725443658227706E-2</v>
      </c>
      <c r="F5881" s="91">
        <v>2.4960760263409331E-2</v>
      </c>
      <c r="G5881" s="92">
        <v>2.7793192940323914E-2</v>
      </c>
      <c r="H5881" s="92">
        <v>3.028427505768861E-2</v>
      </c>
      <c r="I5881" s="92">
        <v>3.2669275489722038E-2</v>
      </c>
      <c r="J5881" s="92">
        <v>3.492522449415391E-2</v>
      </c>
    </row>
    <row r="5882" spans="3:10" x14ac:dyDescent="0.25">
      <c r="C5882" s="84">
        <v>1.7173178963344925E-2</v>
      </c>
      <c r="D5882" s="91">
        <v>1.9657173106440606E-2</v>
      </c>
      <c r="E5882" s="91">
        <v>2.0921439572317943E-2</v>
      </c>
      <c r="F5882" s="91">
        <v>2.1425572730900184E-2</v>
      </c>
      <c r="G5882" s="92">
        <v>2.1549718121742948E-2</v>
      </c>
      <c r="H5882" s="92">
        <v>2.141086543574908E-2</v>
      </c>
      <c r="I5882" s="92">
        <v>2.1203376054863821E-2</v>
      </c>
      <c r="J5882" s="92">
        <v>2.0924384088462599E-2</v>
      </c>
    </row>
    <row r="5883" spans="3:10" x14ac:dyDescent="0.25">
      <c r="C5883" s="84">
        <v>9.2824121264176128E-3</v>
      </c>
      <c r="D5883" s="91">
        <v>1.2096149385446299E-2</v>
      </c>
      <c r="E5883" s="91">
        <v>1.4358100846214021E-2</v>
      </c>
      <c r="F5883" s="91">
        <v>1.6130801809875406E-2</v>
      </c>
      <c r="G5883" s="92">
        <v>1.756921936559724E-2</v>
      </c>
      <c r="H5883" s="92">
        <v>1.8714496058578466E-2</v>
      </c>
      <c r="I5883" s="92">
        <v>1.9714506027864547E-2</v>
      </c>
      <c r="J5883" s="92">
        <v>2.0561743233864966E-2</v>
      </c>
    </row>
    <row r="5884" spans="3:10" x14ac:dyDescent="0.25">
      <c r="C5884" s="84">
        <v>6.4930967905437523E-2</v>
      </c>
      <c r="D5884" s="91">
        <v>6.4760545942217598E-2</v>
      </c>
      <c r="E5884" s="91">
        <v>6.3455931439316368E-2</v>
      </c>
      <c r="F5884" s="91">
        <v>6.2036846291866524E-2</v>
      </c>
      <c r="G5884" s="92">
        <v>6.098210831352275E-2</v>
      </c>
      <c r="H5884" s="92">
        <v>6.011679872032135E-2</v>
      </c>
      <c r="I5884" s="92">
        <v>5.9638004189057868E-2</v>
      </c>
      <c r="J5884" s="92">
        <v>5.9294949054436621E-2</v>
      </c>
    </row>
    <row r="5885" spans="3:10" x14ac:dyDescent="0.25">
      <c r="C5885" s="84">
        <v>6.2845488962835414E-3</v>
      </c>
      <c r="D5885" s="91">
        <v>7.7559088576331994E-3</v>
      </c>
      <c r="E5885" s="91">
        <v>8.8692054071881944E-3</v>
      </c>
      <c r="F5885" s="91">
        <v>9.6931285088118577E-3</v>
      </c>
      <c r="G5885" s="92">
        <v>1.0322952581550639E-2</v>
      </c>
      <c r="H5885" s="92">
        <v>1.0782349598446954E-2</v>
      </c>
      <c r="I5885" s="92">
        <v>1.1165215164639929E-2</v>
      </c>
      <c r="J5885" s="92">
        <v>1.1486408228567533E-2</v>
      </c>
    </row>
    <row r="5886" spans="3:10" x14ac:dyDescent="0.25">
      <c r="C5886" s="84">
        <v>5.1750794082629425E-3</v>
      </c>
      <c r="D5886" s="91">
        <v>6.9743105951063566E-3</v>
      </c>
      <c r="E5886" s="91">
        <v>8.602433151014199E-3</v>
      </c>
      <c r="F5886" s="91">
        <v>9.9969914628175276E-3</v>
      </c>
      <c r="G5886" s="92">
        <v>1.1156983002164705E-2</v>
      </c>
      <c r="H5886" s="92">
        <v>1.204526989608062E-2</v>
      </c>
      <c r="I5886" s="92">
        <v>1.2733426156546809E-2</v>
      </c>
      <c r="J5886" s="92">
        <v>1.3228235470743085E-2</v>
      </c>
    </row>
    <row r="5887" spans="3:10" x14ac:dyDescent="0.25">
      <c r="C5887" s="84">
        <v>7.6043979475644667E-3</v>
      </c>
      <c r="D5887" s="91">
        <v>9.6672292678469367E-3</v>
      </c>
      <c r="E5887" s="91">
        <v>1.1328480169118301E-2</v>
      </c>
      <c r="F5887" s="91">
        <v>1.2597608429023226E-2</v>
      </c>
      <c r="G5887" s="92">
        <v>1.3550533017660779E-2</v>
      </c>
      <c r="H5887" s="92">
        <v>1.4197155138580199E-2</v>
      </c>
      <c r="I5887" s="92">
        <v>1.4654728415036455E-2</v>
      </c>
      <c r="J5887" s="92">
        <v>1.4940953108473395E-2</v>
      </c>
    </row>
    <row r="5888" spans="3:10" x14ac:dyDescent="0.25">
      <c r="C5888" s="84">
        <v>3.9336403680124123E-2</v>
      </c>
      <c r="D5888" s="91">
        <v>3.9483902609835142E-2</v>
      </c>
      <c r="E5888" s="91">
        <v>3.9658754721620545E-2</v>
      </c>
      <c r="F5888" s="91">
        <v>4.008837511643417E-2</v>
      </c>
      <c r="G5888" s="92">
        <v>4.0881872766929166E-2</v>
      </c>
      <c r="H5888" s="92">
        <v>4.1858387338153162E-2</v>
      </c>
      <c r="I5888" s="92">
        <v>4.3160061646805026E-2</v>
      </c>
      <c r="J5888" s="92">
        <v>4.4649940178829867E-2</v>
      </c>
    </row>
    <row r="5889" spans="3:10" x14ac:dyDescent="0.25">
      <c r="C5889" s="84">
        <v>1.3851266683937357E-2</v>
      </c>
      <c r="D5889" s="91">
        <v>1.6992254101465844E-2</v>
      </c>
      <c r="E5889" s="91">
        <v>1.9463309471768143E-2</v>
      </c>
      <c r="F5889" s="91">
        <v>2.1325874044670241E-2</v>
      </c>
      <c r="G5889" s="92">
        <v>2.2683074213041367E-2</v>
      </c>
      <c r="H5889" s="92">
        <v>2.3494759341251826E-2</v>
      </c>
      <c r="I5889" s="92">
        <v>2.3897657358320067E-2</v>
      </c>
      <c r="J5889" s="92">
        <v>2.3879316333425459E-2</v>
      </c>
    </row>
    <row r="5890" spans="3:10" x14ac:dyDescent="0.25">
      <c r="C5890" s="84">
        <v>4.2067517641428132E-2</v>
      </c>
      <c r="D5890" s="91">
        <v>3.9096545728810654E-2</v>
      </c>
      <c r="E5890" s="91">
        <v>3.5973916418766863E-2</v>
      </c>
      <c r="F5890" s="91">
        <v>3.3361917384892428E-2</v>
      </c>
      <c r="G5890" s="92">
        <v>3.1416350877650247E-2</v>
      </c>
      <c r="H5890" s="92">
        <v>2.9910305484456477E-2</v>
      </c>
      <c r="I5890" s="92">
        <v>2.8831545851706743E-2</v>
      </c>
      <c r="J5890" s="92">
        <v>2.7981488793426979E-2</v>
      </c>
    </row>
    <row r="5891" spans="3:10" x14ac:dyDescent="0.25">
      <c r="C5891" s="84">
        <v>7.7981843106574716E-3</v>
      </c>
      <c r="D5891" s="91">
        <v>1.2376238078185107E-2</v>
      </c>
      <c r="E5891" s="91">
        <v>1.6578323341084524E-2</v>
      </c>
      <c r="F5891" s="91">
        <v>1.9875689909903543E-2</v>
      </c>
      <c r="G5891" s="92">
        <v>2.2170115632367846E-2</v>
      </c>
      <c r="H5891" s="92">
        <v>2.3455382887279715E-2</v>
      </c>
      <c r="I5891" s="92">
        <v>2.397852925252051E-2</v>
      </c>
      <c r="J5891" s="92">
        <v>2.3840123390838651E-2</v>
      </c>
    </row>
    <row r="5892" spans="3:10" x14ac:dyDescent="0.25">
      <c r="C5892" s="84">
        <v>3.2477651722925986E-2</v>
      </c>
      <c r="D5892" s="91">
        <v>3.6399678043720698E-2</v>
      </c>
      <c r="E5892" s="91">
        <v>3.8893105423764673E-2</v>
      </c>
      <c r="F5892" s="91">
        <v>4.0524505553544067E-2</v>
      </c>
      <c r="G5892" s="92">
        <v>4.1740243237236817E-2</v>
      </c>
      <c r="H5892" s="92">
        <v>4.2595352246700538E-2</v>
      </c>
      <c r="I5892" s="92">
        <v>4.3377171562842314E-2</v>
      </c>
      <c r="J5892" s="92">
        <v>4.4014600353523461E-2</v>
      </c>
    </row>
    <row r="5893" spans="3:10" x14ac:dyDescent="0.25">
      <c r="C5893" s="84">
        <v>4.404659889894429E-3</v>
      </c>
      <c r="D5893" s="91">
        <v>7.4108517090167346E-3</v>
      </c>
      <c r="E5893" s="91">
        <v>1.0531772995122356E-2</v>
      </c>
      <c r="F5893" s="91">
        <v>1.3386134267041008E-2</v>
      </c>
      <c r="G5893" s="92">
        <v>1.5820988386517673E-2</v>
      </c>
      <c r="H5893" s="92">
        <v>1.774491579365468E-2</v>
      </c>
      <c r="I5893" s="92">
        <v>1.9269783401374033E-2</v>
      </c>
      <c r="J5893" s="92">
        <v>2.0418367774211167E-2</v>
      </c>
    </row>
    <row r="5894" spans="3:10" x14ac:dyDescent="0.25">
      <c r="C5894" s="84">
        <v>2.1188701614105114E-3</v>
      </c>
      <c r="D5894" s="91">
        <v>4.0886527290077499E-3</v>
      </c>
      <c r="E5894" s="91">
        <v>6.4401236617985108E-3</v>
      </c>
      <c r="F5894" s="91">
        <v>8.8134614196192715E-3</v>
      </c>
      <c r="G5894" s="92">
        <v>1.0946841279745306E-2</v>
      </c>
      <c r="H5894" s="92">
        <v>1.2650101611652647E-2</v>
      </c>
      <c r="I5894" s="92">
        <v>1.3934948473693991E-2</v>
      </c>
      <c r="J5894" s="92">
        <v>1.4807088396936266E-2</v>
      </c>
    </row>
    <row r="5895" spans="3:10" x14ac:dyDescent="0.25">
      <c r="C5895" s="84">
        <v>1.960033920295751E-3</v>
      </c>
      <c r="D5895" s="91">
        <v>3.7455137739478934E-3</v>
      </c>
      <c r="E5895" s="91">
        <v>5.895020092780809E-3</v>
      </c>
      <c r="F5895" s="91">
        <v>8.122372639281901E-3</v>
      </c>
      <c r="G5895" s="92">
        <v>1.0214263993685718E-2</v>
      </c>
      <c r="H5895" s="92">
        <v>1.1991390124219228E-2</v>
      </c>
      <c r="I5895" s="92">
        <v>1.3434367597975536E-2</v>
      </c>
      <c r="J5895" s="92">
        <v>1.4500608321796268E-2</v>
      </c>
    </row>
    <row r="5896" spans="3:10" x14ac:dyDescent="0.25">
      <c r="C5896" s="84">
        <v>4.5475660310698961E-2</v>
      </c>
      <c r="D5896" s="91">
        <v>4.3736487856347657E-2</v>
      </c>
      <c r="E5896" s="91">
        <v>4.1719677373870168E-2</v>
      </c>
      <c r="F5896" s="91">
        <v>3.9961811110944892E-2</v>
      </c>
      <c r="G5896" s="92">
        <v>3.8656014878610027E-2</v>
      </c>
      <c r="H5896" s="92">
        <v>3.7619213865739694E-2</v>
      </c>
      <c r="I5896" s="92">
        <v>3.6941556318348653E-2</v>
      </c>
      <c r="J5896" s="92">
        <v>3.6458862416028325E-2</v>
      </c>
    </row>
    <row r="5897" spans="3:10" x14ac:dyDescent="0.25">
      <c r="C5897" s="84">
        <v>5.0280629448734475E-3</v>
      </c>
      <c r="D5897" s="91">
        <v>8.4401579850100286E-3</v>
      </c>
      <c r="E5897" s="91">
        <v>1.2159115411992412E-2</v>
      </c>
      <c r="F5897" s="91">
        <v>1.5848718273395328E-2</v>
      </c>
      <c r="G5897" s="92">
        <v>1.9377000631496426E-2</v>
      </c>
      <c r="H5897" s="92">
        <v>2.2637537875278019E-2</v>
      </c>
      <c r="I5897" s="92">
        <v>2.5750894287067817E-2</v>
      </c>
      <c r="J5897" s="92">
        <v>2.8713928759129842E-2</v>
      </c>
    </row>
    <row r="5898" spans="3:10" x14ac:dyDescent="0.25">
      <c r="C5898" s="84">
        <v>5.6371919562985167E-3</v>
      </c>
      <c r="D5898" s="91">
        <v>7.992489244425258E-3</v>
      </c>
      <c r="E5898" s="91">
        <v>1.0029770222072219E-2</v>
      </c>
      <c r="F5898" s="91">
        <v>1.1676775169843253E-2</v>
      </c>
      <c r="G5898" s="92">
        <v>1.2999511518963874E-2</v>
      </c>
      <c r="H5898" s="92">
        <v>1.4024816351882146E-2</v>
      </c>
      <c r="I5898" s="92">
        <v>1.4880643183254834E-2</v>
      </c>
      <c r="J5898" s="92">
        <v>1.5589457211796888E-2</v>
      </c>
    </row>
    <row r="5899" spans="3:10" x14ac:dyDescent="0.25">
      <c r="C5899" s="84">
        <v>6.6001724999777689E-2</v>
      </c>
      <c r="D5899" s="91">
        <v>5.5492511983805656E-2</v>
      </c>
      <c r="E5899" s="91">
        <v>4.8328887304220323E-2</v>
      </c>
      <c r="F5899" s="91">
        <v>4.3641932452236305E-2</v>
      </c>
      <c r="G5899" s="92">
        <v>4.076054075613935E-2</v>
      </c>
      <c r="H5899" s="92">
        <v>3.8998142772383351E-2</v>
      </c>
      <c r="I5899" s="92">
        <v>3.818044613988554E-2</v>
      </c>
      <c r="J5899" s="92">
        <v>3.7989897052496766E-2</v>
      </c>
    </row>
    <row r="5900" spans="3:10" x14ac:dyDescent="0.25">
      <c r="C5900" s="84">
        <v>1.8458424203558692E-2</v>
      </c>
      <c r="D5900" s="91">
        <v>1.9667364050889258E-2</v>
      </c>
      <c r="E5900" s="91">
        <v>2.0047710370542055E-2</v>
      </c>
      <c r="F5900" s="91">
        <v>2.0063321428774983E-2</v>
      </c>
      <c r="G5900" s="92">
        <v>2.0006877352799549E-2</v>
      </c>
      <c r="H5900" s="92">
        <v>1.992029897031106E-2</v>
      </c>
      <c r="I5900" s="92">
        <v>1.9936985988973584E-2</v>
      </c>
      <c r="J5900" s="92">
        <v>2.0026030202369764E-2</v>
      </c>
    </row>
    <row r="5901" spans="3:10" x14ac:dyDescent="0.25">
      <c r="C5901" s="84">
        <v>1.0291557253426939E-2</v>
      </c>
      <c r="D5901" s="91">
        <v>1.4630392881948577E-2</v>
      </c>
      <c r="E5901" s="91">
        <v>1.8296520108620717E-2</v>
      </c>
      <c r="F5901" s="91">
        <v>2.1115463129617179E-2</v>
      </c>
      <c r="G5901" s="92">
        <v>2.3196714616487767E-2</v>
      </c>
      <c r="H5901" s="92">
        <v>2.4595942675206324E-2</v>
      </c>
      <c r="I5901" s="92">
        <v>2.555156062859185E-2</v>
      </c>
      <c r="J5901" s="92">
        <v>2.6114513064170852E-2</v>
      </c>
    </row>
    <row r="5902" spans="3:10" x14ac:dyDescent="0.25">
      <c r="C5902" s="84">
        <v>2.6099022354149608E-3</v>
      </c>
      <c r="D5902" s="91">
        <v>5.7106976247110058E-3</v>
      </c>
      <c r="E5902" s="91">
        <v>9.7438812620566258E-3</v>
      </c>
      <c r="F5902" s="91">
        <v>1.4103690876041413E-2</v>
      </c>
      <c r="G5902" s="92">
        <v>1.8332012886096066E-2</v>
      </c>
      <c r="H5902" s="92">
        <v>2.208951572546923E-2</v>
      </c>
      <c r="I5902" s="92">
        <v>2.5350303100926671E-2</v>
      </c>
      <c r="J5902" s="92">
        <v>2.8034352673646352E-2</v>
      </c>
    </row>
    <row r="5903" spans="3:10" x14ac:dyDescent="0.25">
      <c r="C5903" s="84">
        <v>8.8597745512453991E-3</v>
      </c>
      <c r="D5903" s="91">
        <v>1.222418414976546E-2</v>
      </c>
      <c r="E5903" s="91">
        <v>1.5115414113385123E-2</v>
      </c>
      <c r="F5903" s="91">
        <v>1.7486419160360148E-2</v>
      </c>
      <c r="G5903" s="92">
        <v>1.9464900756856734E-2</v>
      </c>
      <c r="H5903" s="92">
        <v>2.1103317304470379E-2</v>
      </c>
      <c r="I5903" s="92">
        <v>2.2597592591001314E-2</v>
      </c>
      <c r="J5903" s="92">
        <v>2.3978784764283903E-2</v>
      </c>
    </row>
    <row r="5904" spans="3:10" x14ac:dyDescent="0.25">
      <c r="C5904" s="84">
        <v>6.4953001340202132E-3</v>
      </c>
      <c r="D5904" s="91">
        <v>1.0403862069916671E-2</v>
      </c>
      <c r="E5904" s="91">
        <v>1.4111400539294982E-2</v>
      </c>
      <c r="F5904" s="91">
        <v>1.7184672264900201E-2</v>
      </c>
      <c r="G5904" s="92">
        <v>1.9524178391381292E-2</v>
      </c>
      <c r="H5904" s="92">
        <v>2.1088749427739296E-2</v>
      </c>
      <c r="I5904" s="92">
        <v>2.2057414208616424E-2</v>
      </c>
      <c r="J5904" s="92">
        <v>2.2486055382755169E-2</v>
      </c>
    </row>
    <row r="5905" spans="3:10" x14ac:dyDescent="0.25">
      <c r="C5905" s="84">
        <v>5.4991017056494201E-3</v>
      </c>
      <c r="D5905" s="91">
        <v>9.7726865906708586E-3</v>
      </c>
      <c r="E5905" s="91">
        <v>1.4324615844522628E-2</v>
      </c>
      <c r="F5905" s="91">
        <v>1.8526213707936917E-2</v>
      </c>
      <c r="G5905" s="92">
        <v>2.2121411716004832E-2</v>
      </c>
      <c r="H5905" s="92">
        <v>2.4977847342090926E-2</v>
      </c>
      <c r="I5905" s="92">
        <v>2.7254101267907709E-2</v>
      </c>
      <c r="J5905" s="92">
        <v>2.8973921142771201E-2</v>
      </c>
    </row>
    <row r="5906" spans="3:10" x14ac:dyDescent="0.25">
      <c r="C5906" s="84">
        <v>3.6254165918648835E-2</v>
      </c>
      <c r="D5906" s="91">
        <v>3.7117958467411082E-2</v>
      </c>
      <c r="E5906" s="91">
        <v>3.7277279873262834E-2</v>
      </c>
      <c r="F5906" s="91">
        <v>3.7327738775182355E-2</v>
      </c>
      <c r="G5906" s="92">
        <v>3.7581584069665358E-2</v>
      </c>
      <c r="H5906" s="92">
        <v>3.7957210907304834E-2</v>
      </c>
      <c r="I5906" s="92">
        <v>3.8594245995964171E-2</v>
      </c>
      <c r="J5906" s="92">
        <v>3.9338063464235816E-2</v>
      </c>
    </row>
    <row r="5907" spans="3:10" x14ac:dyDescent="0.25">
      <c r="C5907" s="84">
        <v>4.4997149677136489E-3</v>
      </c>
      <c r="D5907" s="91">
        <v>6.7972804820625047E-3</v>
      </c>
      <c r="E5907" s="91">
        <v>8.9819870870581752E-3</v>
      </c>
      <c r="F5907" s="91">
        <v>1.0874455256343831E-2</v>
      </c>
      <c r="G5907" s="92">
        <v>1.243394291461911E-2</v>
      </c>
      <c r="H5907" s="92">
        <v>1.3616423576059617E-2</v>
      </c>
      <c r="I5907" s="92">
        <v>1.4509080035908641E-2</v>
      </c>
      <c r="J5907" s="92">
        <v>1.5124761117442089E-2</v>
      </c>
    </row>
    <row r="5908" spans="3:10" x14ac:dyDescent="0.25">
      <c r="C5908" s="84">
        <v>1.9975311744674554E-2</v>
      </c>
      <c r="D5908" s="91">
        <v>2.3973558541293384E-2</v>
      </c>
      <c r="E5908" s="91">
        <v>2.6520298246202331E-2</v>
      </c>
      <c r="F5908" s="91">
        <v>2.8074663122164275E-2</v>
      </c>
      <c r="G5908" s="92">
        <v>2.9092074707645802E-2</v>
      </c>
      <c r="H5908" s="92">
        <v>2.9716327300205361E-2</v>
      </c>
      <c r="I5908" s="92">
        <v>3.0201573080307517E-2</v>
      </c>
      <c r="J5908" s="92">
        <v>3.0522712332052161E-2</v>
      </c>
    </row>
    <row r="5909" spans="3:10" x14ac:dyDescent="0.25">
      <c r="C5909" s="84">
        <v>5.04720290009208E-2</v>
      </c>
      <c r="D5909" s="91">
        <v>5.2676697524896718E-2</v>
      </c>
      <c r="E5909" s="91">
        <v>5.3624928260341133E-2</v>
      </c>
      <c r="F5909" s="91">
        <v>5.414408905698849E-2</v>
      </c>
      <c r="G5909" s="92">
        <v>5.4704690339193562E-2</v>
      </c>
      <c r="H5909" s="92">
        <v>5.5209815011325568E-2</v>
      </c>
      <c r="I5909" s="92">
        <v>5.5875186515876175E-2</v>
      </c>
      <c r="J5909" s="92">
        <v>5.647985535792948E-2</v>
      </c>
    </row>
    <row r="5910" spans="3:10" x14ac:dyDescent="0.25">
      <c r="C5910" s="84">
        <v>7.1457550447965633E-3</v>
      </c>
      <c r="D5910" s="91">
        <v>1.2016715799376231E-2</v>
      </c>
      <c r="E5910" s="91">
        <v>1.6603082012473198E-2</v>
      </c>
      <c r="F5910" s="91">
        <v>2.0273278219273608E-2</v>
      </c>
      <c r="G5910" s="92">
        <v>2.2949329637076989E-2</v>
      </c>
      <c r="H5910" s="92">
        <v>2.4682040626717573E-2</v>
      </c>
      <c r="I5910" s="92">
        <v>2.5765107889086553E-2</v>
      </c>
      <c r="J5910" s="92">
        <v>2.6306527941795898E-2</v>
      </c>
    </row>
    <row r="5911" spans="3:10" x14ac:dyDescent="0.25">
      <c r="C5911" s="84">
        <v>8.5764065024168338E-3</v>
      </c>
      <c r="D5911" s="91">
        <v>1.1844109587986611E-2</v>
      </c>
      <c r="E5911" s="91">
        <v>1.4500261442033723E-2</v>
      </c>
      <c r="F5911" s="91">
        <v>1.6470835302512619E-2</v>
      </c>
      <c r="G5911" s="92">
        <v>1.7884480574470039E-2</v>
      </c>
      <c r="H5911" s="92">
        <v>1.8814649610648986E-2</v>
      </c>
      <c r="I5911" s="92">
        <v>1.9468093579418425E-2</v>
      </c>
      <c r="J5911" s="92">
        <v>1.9902810484402244E-2</v>
      </c>
    </row>
    <row r="5912" spans="3:10" x14ac:dyDescent="0.25">
      <c r="C5912" s="84">
        <v>5.2405990839245499E-3</v>
      </c>
      <c r="D5912" s="91">
        <v>7.5202044839296732E-3</v>
      </c>
      <c r="E5912" s="91">
        <v>9.4715330711756494E-3</v>
      </c>
      <c r="F5912" s="91">
        <v>1.0980805029682022E-2</v>
      </c>
      <c r="G5912" s="92">
        <v>1.2084726919980047E-2</v>
      </c>
      <c r="H5912" s="92">
        <v>1.2801350979032084E-2</v>
      </c>
      <c r="I5912" s="92">
        <v>1.3255206469042487E-2</v>
      </c>
      <c r="J5912" s="92">
        <v>1.3483687274496855E-2</v>
      </c>
    </row>
    <row r="5913" spans="3:10" x14ac:dyDescent="0.25">
      <c r="C5913" s="84">
        <v>1.0291780006379449E-2</v>
      </c>
      <c r="D5913" s="91">
        <v>1.5275887840643338E-2</v>
      </c>
      <c r="E5913" s="91">
        <v>1.9468627186082652E-2</v>
      </c>
      <c r="F5913" s="91">
        <v>2.250668093936023E-2</v>
      </c>
      <c r="G5913" s="92">
        <v>2.4444998799208938E-2</v>
      </c>
      <c r="H5913" s="92">
        <v>2.5344933093375224E-2</v>
      </c>
      <c r="I5913" s="92">
        <v>2.5485300487890904E-2</v>
      </c>
      <c r="J5913" s="92">
        <v>2.4963308602953656E-2</v>
      </c>
    </row>
    <row r="5914" spans="3:10" x14ac:dyDescent="0.25">
      <c r="C5914" s="84">
        <v>1.2536889448757688E-2</v>
      </c>
      <c r="D5914" s="91">
        <v>1.4980001733982751E-2</v>
      </c>
      <c r="E5914" s="91">
        <v>1.6391311287326477E-2</v>
      </c>
      <c r="F5914" s="91">
        <v>1.7015364339722991E-2</v>
      </c>
      <c r="G5914" s="92">
        <v>1.7132144458364217E-2</v>
      </c>
      <c r="H5914" s="92">
        <v>1.6863027442871294E-2</v>
      </c>
      <c r="I5914" s="92">
        <v>1.641000945894714E-2</v>
      </c>
      <c r="J5914" s="92">
        <v>1.582386752804972E-2</v>
      </c>
    </row>
    <row r="5915" spans="3:10" x14ac:dyDescent="0.25">
      <c r="C5915" s="84">
        <v>4.8567375195828532E-3</v>
      </c>
      <c r="D5915" s="91">
        <v>7.5258872023811381E-3</v>
      </c>
      <c r="E5915" s="91">
        <v>1.0157725192067726E-2</v>
      </c>
      <c r="F5915" s="91">
        <v>1.2553835407435838E-2</v>
      </c>
      <c r="G5915" s="92">
        <v>1.4685392931661163E-2</v>
      </c>
      <c r="H5915" s="92">
        <v>1.6520235867964077E-2</v>
      </c>
      <c r="I5915" s="92">
        <v>1.8173049914542633E-2</v>
      </c>
      <c r="J5915" s="92">
        <v>1.9653885123015913E-2</v>
      </c>
    </row>
    <row r="5916" spans="3:10" x14ac:dyDescent="0.25">
      <c r="C5916" s="84">
        <v>2.9266547029044136E-2</v>
      </c>
      <c r="D5916" s="91">
        <v>3.620250669927938E-2</v>
      </c>
      <c r="E5916" s="91">
        <v>4.0140685784928319E-2</v>
      </c>
      <c r="F5916" s="91">
        <v>4.2019682322399679E-2</v>
      </c>
      <c r="G5916" s="92">
        <v>4.2900747607632753E-2</v>
      </c>
      <c r="H5916" s="92">
        <v>4.328867285359541E-2</v>
      </c>
      <c r="I5916" s="92">
        <v>4.3730451537006415E-2</v>
      </c>
      <c r="J5916" s="92">
        <v>4.4275252326143544E-2</v>
      </c>
    </row>
    <row r="5917" spans="3:10" x14ac:dyDescent="0.25">
      <c r="C5917" s="84">
        <v>4.2576324360606025E-3</v>
      </c>
      <c r="D5917" s="91">
        <v>6.5009082171096225E-3</v>
      </c>
      <c r="E5917" s="91">
        <v>8.613663314389253E-3</v>
      </c>
      <c r="F5917" s="91">
        <v>1.0369155765549528E-2</v>
      </c>
      <c r="G5917" s="92">
        <v>1.1695489640325601E-2</v>
      </c>
      <c r="H5917" s="92">
        <v>1.2545822334150082E-2</v>
      </c>
      <c r="I5917" s="92">
        <v>1.301697177021191E-2</v>
      </c>
      <c r="J5917" s="92">
        <v>1.314774955703466E-2</v>
      </c>
    </row>
    <row r="5918" spans="3:10" x14ac:dyDescent="0.25">
      <c r="C5918" s="84">
        <v>6.4114746865090652E-3</v>
      </c>
      <c r="D5918" s="91">
        <v>9.9278551213826775E-3</v>
      </c>
      <c r="E5918" s="91">
        <v>1.3173064701716444E-2</v>
      </c>
      <c r="F5918" s="91">
        <v>1.5808053393066714E-2</v>
      </c>
      <c r="G5918" s="92">
        <v>1.7768948487563482E-2</v>
      </c>
      <c r="H5918" s="92">
        <v>1.9019464891520992E-2</v>
      </c>
      <c r="I5918" s="92">
        <v>1.9711926728566715E-2</v>
      </c>
      <c r="J5918" s="92">
        <v>1.9885753521885274E-2</v>
      </c>
    </row>
    <row r="5919" spans="3:10" x14ac:dyDescent="0.25">
      <c r="C5919" s="84">
        <v>1.0444445623454672E-2</v>
      </c>
      <c r="D5919" s="91">
        <v>1.2962269740688821E-2</v>
      </c>
      <c r="E5919" s="91">
        <v>1.4870303411352969E-2</v>
      </c>
      <c r="F5919" s="91">
        <v>1.6267365315535607E-2</v>
      </c>
      <c r="G5919" s="92">
        <v>1.7303603933900975E-2</v>
      </c>
      <c r="H5919" s="92">
        <v>1.8010704759860514E-2</v>
      </c>
      <c r="I5919" s="92">
        <v>1.8536286198626444E-2</v>
      </c>
      <c r="J5919" s="92">
        <v>1.8892955153490237E-2</v>
      </c>
    </row>
    <row r="5920" spans="3:10" x14ac:dyDescent="0.25">
      <c r="C5920" s="84">
        <v>1.9739986436871013E-2</v>
      </c>
      <c r="D5920" s="91">
        <v>2.1243427141348071E-2</v>
      </c>
      <c r="E5920" s="91">
        <v>2.1807993561702769E-2</v>
      </c>
      <c r="F5920" s="91">
        <v>2.1842442547931811E-2</v>
      </c>
      <c r="G5920" s="92">
        <v>2.1625900111703598E-2</v>
      </c>
      <c r="H5920" s="92">
        <v>2.1200644187413104E-2</v>
      </c>
      <c r="I5920" s="92">
        <v>2.0725587669208789E-2</v>
      </c>
      <c r="J5920" s="92">
        <v>2.0192942754500554E-2</v>
      </c>
    </row>
    <row r="5921" spans="3:10" x14ac:dyDescent="0.25">
      <c r="C5921" s="84">
        <v>4.4091797475793011E-2</v>
      </c>
      <c r="D5921" s="91">
        <v>4.5210876321117949E-2</v>
      </c>
      <c r="E5921" s="91">
        <v>4.5062110178977842E-2</v>
      </c>
      <c r="F5921" s="91">
        <v>4.4431344580616421E-2</v>
      </c>
      <c r="G5921" s="92">
        <v>4.3769574042141608E-2</v>
      </c>
      <c r="H5921" s="92">
        <v>4.3061677765755396E-2</v>
      </c>
      <c r="I5921" s="92">
        <v>4.2547935121388693E-2</v>
      </c>
      <c r="J5921" s="92">
        <v>4.2134234454909381E-2</v>
      </c>
    </row>
    <row r="5922" spans="3:10" x14ac:dyDescent="0.25">
      <c r="C5922" s="84">
        <v>1.0549376525415818E-2</v>
      </c>
      <c r="D5922" s="91">
        <v>1.4775590510391243E-2</v>
      </c>
      <c r="E5922" s="91">
        <v>1.8106665817794527E-2</v>
      </c>
      <c r="F5922" s="91">
        <v>2.0401482016290842E-2</v>
      </c>
      <c r="G5922" s="92">
        <v>2.1829400283155082E-2</v>
      </c>
      <c r="H5922" s="92">
        <v>2.2509276033385109E-2</v>
      </c>
      <c r="I5922" s="92">
        <v>2.2717544229083234E-2</v>
      </c>
      <c r="J5922" s="92">
        <v>2.2542763400873144E-2</v>
      </c>
    </row>
    <row r="5923" spans="3:10" x14ac:dyDescent="0.25">
      <c r="C5923" s="84">
        <v>7.1694650345778153E-3</v>
      </c>
      <c r="D5923" s="91">
        <v>9.7738462833026583E-3</v>
      </c>
      <c r="E5923" s="91">
        <v>1.2082724813898618E-2</v>
      </c>
      <c r="F5923" s="91">
        <v>1.4032072207022635E-2</v>
      </c>
      <c r="G5923" s="92">
        <v>1.5665368753542401E-2</v>
      </c>
      <c r="H5923" s="92">
        <v>1.6966665611566897E-2</v>
      </c>
      <c r="I5923" s="92">
        <v>1.8049534643251864E-2</v>
      </c>
      <c r="J5923" s="92">
        <v>1.8910323875499617E-2</v>
      </c>
    </row>
    <row r="5924" spans="3:10" x14ac:dyDescent="0.25">
      <c r="C5924" s="84">
        <v>6.531717205541617E-3</v>
      </c>
      <c r="D5924" s="91">
        <v>9.6141066412088836E-3</v>
      </c>
      <c r="E5924" s="91">
        <v>1.2392050928358187E-2</v>
      </c>
      <c r="F5924" s="91">
        <v>1.462974819580876E-2</v>
      </c>
      <c r="G5924" s="92">
        <v>1.62939720090273E-2</v>
      </c>
      <c r="H5924" s="92">
        <v>1.7353913044589008E-2</v>
      </c>
      <c r="I5924" s="92">
        <v>1.7950242250349528E-2</v>
      </c>
      <c r="J5924" s="92">
        <v>1.8125275202477122E-2</v>
      </c>
    </row>
    <row r="5925" spans="3:10" x14ac:dyDescent="0.25">
      <c r="C5925" s="84">
        <v>3.5250065423444721E-3</v>
      </c>
      <c r="D5925" s="91">
        <v>6.79936116144383E-3</v>
      </c>
      <c r="E5925" s="91">
        <v>1.0416926092449168E-2</v>
      </c>
      <c r="F5925" s="91">
        <v>1.3748281878765551E-2</v>
      </c>
      <c r="G5925" s="92">
        <v>1.6511101044673668E-2</v>
      </c>
      <c r="H5925" s="92">
        <v>1.8596390595955647E-2</v>
      </c>
      <c r="I5925" s="92">
        <v>2.0156094445584197E-2</v>
      </c>
      <c r="J5925" s="92">
        <v>2.1256329558042377E-2</v>
      </c>
    </row>
    <row r="5926" spans="3:10" x14ac:dyDescent="0.25">
      <c r="C5926" s="84">
        <v>1.9255996459676638E-2</v>
      </c>
      <c r="D5926" s="91">
        <v>1.9394301938594431E-2</v>
      </c>
      <c r="E5926" s="91">
        <v>1.9462252042216261E-2</v>
      </c>
      <c r="F5926" s="91">
        <v>1.9583324806492435E-2</v>
      </c>
      <c r="G5926" s="92">
        <v>1.9813093496815863E-2</v>
      </c>
      <c r="H5926" s="92">
        <v>2.0063650825291327E-2</v>
      </c>
      <c r="I5926" s="92">
        <v>2.040697044647044E-2</v>
      </c>
      <c r="J5926" s="92">
        <v>2.0788845354099417E-2</v>
      </c>
    </row>
    <row r="5927" spans="3:10" x14ac:dyDescent="0.25">
      <c r="C5927" s="84">
        <v>2.79315902002687E-2</v>
      </c>
      <c r="D5927" s="91">
        <v>3.079149855301918E-2</v>
      </c>
      <c r="E5927" s="91">
        <v>3.2340331504578518E-2</v>
      </c>
      <c r="F5927" s="91">
        <v>3.3095998686004331E-2</v>
      </c>
      <c r="G5927" s="92">
        <v>3.3415282911517678E-2</v>
      </c>
      <c r="H5927" s="92">
        <v>3.3302510239612115E-2</v>
      </c>
      <c r="I5927" s="92">
        <v>3.2940953728269377E-2</v>
      </c>
      <c r="J5927" s="92">
        <v>3.2250421565245019E-2</v>
      </c>
    </row>
    <row r="5928" spans="3:10" x14ac:dyDescent="0.25">
      <c r="C5928" s="84">
        <v>3.7401529124734878E-2</v>
      </c>
      <c r="D5928" s="91">
        <v>4.2967811585555397E-2</v>
      </c>
      <c r="E5928" s="91">
        <v>4.6145567365997543E-2</v>
      </c>
      <c r="F5928" s="91">
        <v>4.8021902472545577E-2</v>
      </c>
      <c r="G5928" s="92">
        <v>4.9415878616447605E-2</v>
      </c>
      <c r="H5928" s="92">
        <v>5.0502511880343826E-2</v>
      </c>
      <c r="I5928" s="92">
        <v>5.161586578362333E-2</v>
      </c>
      <c r="J5928" s="92">
        <v>5.2619408371595691E-2</v>
      </c>
    </row>
    <row r="5929" spans="3:10" x14ac:dyDescent="0.25">
      <c r="C5929" s="84">
        <v>1.279396867802028E-2</v>
      </c>
      <c r="D5929" s="91">
        <v>2.1419462721322287E-2</v>
      </c>
      <c r="E5929" s="91">
        <v>2.9764674178458503E-2</v>
      </c>
      <c r="F5929" s="91">
        <v>3.6710628245136406E-2</v>
      </c>
      <c r="G5929" s="92">
        <v>4.1997302627021421E-2</v>
      </c>
      <c r="H5929" s="92">
        <v>4.5564458647102291E-2</v>
      </c>
      <c r="I5929" s="92">
        <v>4.781979884347725E-2</v>
      </c>
      <c r="J5929" s="92">
        <v>4.8861935605968521E-2</v>
      </c>
    </row>
    <row r="5930" spans="3:10" x14ac:dyDescent="0.25">
      <c r="C5930" s="84">
        <v>5.9713612035865414E-2</v>
      </c>
      <c r="D5930" s="91">
        <v>6.6938485075634768E-2</v>
      </c>
      <c r="E5930" s="91">
        <v>6.984625116169485E-2</v>
      </c>
      <c r="F5930" s="91">
        <v>7.0312077031660272E-2</v>
      </c>
      <c r="G5930" s="92">
        <v>6.9755665117774771E-2</v>
      </c>
      <c r="H5930" s="92">
        <v>6.860389164578308E-2</v>
      </c>
      <c r="I5930" s="92">
        <v>6.7448223202190086E-2</v>
      </c>
      <c r="J5930" s="92">
        <v>6.6188226246598689E-2</v>
      </c>
    </row>
    <row r="5931" spans="3:10" x14ac:dyDescent="0.25">
      <c r="C5931" s="84">
        <v>2.4503888758939628E-2</v>
      </c>
      <c r="D5931" s="91">
        <v>2.9317405520853983E-2</v>
      </c>
      <c r="E5931" s="91">
        <v>3.1976405017077277E-2</v>
      </c>
      <c r="F5931" s="91">
        <v>3.3096063307821194E-2</v>
      </c>
      <c r="G5931" s="92">
        <v>3.334078383784448E-2</v>
      </c>
      <c r="H5931" s="92">
        <v>3.3003087046247818E-2</v>
      </c>
      <c r="I5931" s="92">
        <v>3.2472758636875029E-2</v>
      </c>
      <c r="J5931" s="92">
        <v>3.1800674899058801E-2</v>
      </c>
    </row>
    <row r="5932" spans="3:10" x14ac:dyDescent="0.25">
      <c r="C5932" s="84">
        <v>1.2257568028406086E-2</v>
      </c>
      <c r="D5932" s="91">
        <v>1.611758007658648E-2</v>
      </c>
      <c r="E5932" s="91">
        <v>1.9034839408684952E-2</v>
      </c>
      <c r="F5932" s="91">
        <v>2.1136762189261585E-2</v>
      </c>
      <c r="G5932" s="92">
        <v>2.2718213484298286E-2</v>
      </c>
      <c r="H5932" s="92">
        <v>2.3914407722474457E-2</v>
      </c>
      <c r="I5932" s="92">
        <v>2.4969922866009565E-2</v>
      </c>
      <c r="J5932" s="92">
        <v>2.5903516869005314E-2</v>
      </c>
    </row>
    <row r="5933" spans="3:10" x14ac:dyDescent="0.25">
      <c r="C5933" s="84">
        <v>6.0313514013295676E-3</v>
      </c>
      <c r="D5933" s="91">
        <v>9.1761498618715531E-3</v>
      </c>
      <c r="E5933" s="91">
        <v>1.2320407818316257E-2</v>
      </c>
      <c r="F5933" s="91">
        <v>1.5264499819955698E-2</v>
      </c>
      <c r="G5933" s="92">
        <v>1.7974632912519512E-2</v>
      </c>
      <c r="H5933" s="92">
        <v>2.0391992965914381E-2</v>
      </c>
      <c r="I5933" s="92">
        <v>2.2632341540878547E-2</v>
      </c>
      <c r="J5933" s="92">
        <v>2.4683492024590838E-2</v>
      </c>
    </row>
    <row r="5934" spans="3:10" x14ac:dyDescent="0.25">
      <c r="C5934" s="84">
        <v>1.2585539316918685E-2</v>
      </c>
      <c r="D5934" s="91">
        <v>1.5686975348888892E-2</v>
      </c>
      <c r="E5934" s="91">
        <v>1.8230275130537314E-2</v>
      </c>
      <c r="F5934" s="91">
        <v>2.0361261475244426E-2</v>
      </c>
      <c r="G5934" s="92">
        <v>2.2276159680410437E-2</v>
      </c>
      <c r="H5934" s="92">
        <v>2.401131379316147E-2</v>
      </c>
      <c r="I5934" s="92">
        <v>2.5741711602232924E-2</v>
      </c>
      <c r="J5934" s="92">
        <v>2.7447073599386709E-2</v>
      </c>
    </row>
    <row r="5935" spans="3:10" x14ac:dyDescent="0.25">
      <c r="C5935" s="84">
        <v>2.881640763180094E-2</v>
      </c>
      <c r="D5935" s="91">
        <v>3.2183630538221944E-2</v>
      </c>
      <c r="E5935" s="91">
        <v>3.4977742721079522E-2</v>
      </c>
      <c r="F5935" s="91">
        <v>3.7584937252630013E-2</v>
      </c>
      <c r="G5935" s="92">
        <v>4.0307028199470706E-2</v>
      </c>
      <c r="H5935" s="92">
        <v>4.3128285228052538E-2</v>
      </c>
      <c r="I5935" s="92">
        <v>4.6305853265213998E-2</v>
      </c>
      <c r="J5935" s="92">
        <v>4.9767412684336342E-2</v>
      </c>
    </row>
    <row r="5936" spans="3:10" x14ac:dyDescent="0.25">
      <c r="C5936" s="84">
        <v>2.6697395431612542E-3</v>
      </c>
      <c r="D5936" s="91">
        <v>4.7996333833467773E-3</v>
      </c>
      <c r="E5936" s="91">
        <v>6.9798831910422056E-3</v>
      </c>
      <c r="F5936" s="91">
        <v>8.8519831864976063E-3</v>
      </c>
      <c r="G5936" s="92">
        <v>1.0298950728400105E-2</v>
      </c>
      <c r="H5936" s="92">
        <v>1.1300409518063799E-2</v>
      </c>
      <c r="I5936" s="92">
        <v>1.1981895661395126E-2</v>
      </c>
      <c r="J5936" s="92">
        <v>1.2405479471584439E-2</v>
      </c>
    </row>
    <row r="5937" spans="3:10" x14ac:dyDescent="0.25">
      <c r="C5937" s="84">
        <v>2.0566344923630079E-2</v>
      </c>
      <c r="D5937" s="91">
        <v>2.5698913000320744E-2</v>
      </c>
      <c r="E5937" s="91">
        <v>2.9559842869581118E-2</v>
      </c>
      <c r="F5937" s="91">
        <v>3.2400687625316726E-2</v>
      </c>
      <c r="G5937" s="92">
        <v>3.4583654937188381E-2</v>
      </c>
      <c r="H5937" s="92">
        <v>3.6204470329231318E-2</v>
      </c>
      <c r="I5937" s="92">
        <v>3.754853249585785E-2</v>
      </c>
      <c r="J5937" s="92">
        <v>3.8588653066588978E-2</v>
      </c>
    </row>
    <row r="5938" spans="3:10" x14ac:dyDescent="0.25">
      <c r="C5938" s="84">
        <v>1.3467943022881739E-2</v>
      </c>
      <c r="D5938" s="91">
        <v>1.8765613691351858E-2</v>
      </c>
      <c r="E5938" s="91">
        <v>2.3160702562778405E-2</v>
      </c>
      <c r="F5938" s="91">
        <v>2.6517547098517356E-2</v>
      </c>
      <c r="G5938" s="92">
        <v>2.9018741329352837E-2</v>
      </c>
      <c r="H5938" s="92">
        <v>3.0748050522885945E-2</v>
      </c>
      <c r="I5938" s="92">
        <v>3.1996359793708108E-2</v>
      </c>
      <c r="J5938" s="92">
        <v>3.2804156629892431E-2</v>
      </c>
    </row>
    <row r="5939" spans="3:10" x14ac:dyDescent="0.25">
      <c r="C5939" s="84">
        <v>6.8112483037369035E-3</v>
      </c>
      <c r="D5939" s="91">
        <v>1.0099919270047516E-2</v>
      </c>
      <c r="E5939" s="91">
        <v>1.3305918046232077E-2</v>
      </c>
      <c r="F5939" s="91">
        <v>1.6290871419032911E-2</v>
      </c>
      <c r="G5939" s="92">
        <v>1.9104681600766005E-2</v>
      </c>
      <c r="H5939" s="92">
        <v>2.1767973610312602E-2</v>
      </c>
      <c r="I5939" s="92">
        <v>2.4480402534250795E-2</v>
      </c>
      <c r="J5939" s="92">
        <v>2.7297629454192798E-2</v>
      </c>
    </row>
    <row r="5940" spans="3:10" x14ac:dyDescent="0.25">
      <c r="C5940" s="84">
        <v>2.9788546703433103E-2</v>
      </c>
      <c r="D5940" s="91">
        <v>3.2380272106325041E-2</v>
      </c>
      <c r="E5940" s="91">
        <v>3.3625168960061937E-2</v>
      </c>
      <c r="F5940" s="91">
        <v>3.4037369130177013E-2</v>
      </c>
      <c r="G5940" s="92">
        <v>3.3963171938674888E-2</v>
      </c>
      <c r="H5940" s="92">
        <v>3.3403263113739881E-2</v>
      </c>
      <c r="I5940" s="92">
        <v>3.2557368009826955E-2</v>
      </c>
      <c r="J5940" s="92">
        <v>3.1375590087851041E-2</v>
      </c>
    </row>
    <row r="5941" spans="3:10" x14ac:dyDescent="0.25">
      <c r="C5941" s="84">
        <v>1.1228046324832435E-2</v>
      </c>
      <c r="D5941" s="91">
        <v>1.4315996034303736E-2</v>
      </c>
      <c r="E5941" s="91">
        <v>1.6495601549694448E-2</v>
      </c>
      <c r="F5941" s="91">
        <v>1.7879882547774624E-2</v>
      </c>
      <c r="G5941" s="92">
        <v>1.868497540665446E-2</v>
      </c>
      <c r="H5941" s="92">
        <v>1.8990367238398434E-2</v>
      </c>
      <c r="I5941" s="92">
        <v>1.8980248441513952E-2</v>
      </c>
      <c r="J5941" s="92">
        <v>1.8681523677197748E-2</v>
      </c>
    </row>
    <row r="5942" spans="3:10" x14ac:dyDescent="0.25">
      <c r="C5942" s="84">
        <v>1.7383729828955558E-2</v>
      </c>
      <c r="D5942" s="91">
        <v>2.4656860706322524E-2</v>
      </c>
      <c r="E5942" s="91">
        <v>3.0461439755183645E-2</v>
      </c>
      <c r="F5942" s="91">
        <v>3.4585507760897756E-2</v>
      </c>
      <c r="G5942" s="92">
        <v>3.7329372439412027E-2</v>
      </c>
      <c r="H5942" s="92">
        <v>3.8862546113123418E-2</v>
      </c>
      <c r="I5942" s="92">
        <v>3.959093873746225E-2</v>
      </c>
      <c r="J5942" s="92">
        <v>3.9585919597972537E-2</v>
      </c>
    </row>
    <row r="5943" spans="3:10" x14ac:dyDescent="0.25">
      <c r="C5943" s="84">
        <v>9.247195897880707E-3</v>
      </c>
      <c r="D5943" s="91">
        <v>1.1364363528215869E-2</v>
      </c>
      <c r="E5943" s="91">
        <v>1.3043435645887069E-2</v>
      </c>
      <c r="F5943" s="91">
        <v>1.436653671977201E-2</v>
      </c>
      <c r="G5943" s="92">
        <v>1.5444251403441307E-2</v>
      </c>
      <c r="H5943" s="92">
        <v>1.6281936858415651E-2</v>
      </c>
      <c r="I5943" s="92">
        <v>1.6993519356805934E-2</v>
      </c>
      <c r="J5943" s="92">
        <v>1.7575478095466401E-2</v>
      </c>
    </row>
    <row r="5944" spans="3:10" x14ac:dyDescent="0.25">
      <c r="C5944" s="84">
        <v>3.2734303048571741E-3</v>
      </c>
      <c r="D5944" s="91">
        <v>4.9335666429773765E-3</v>
      </c>
      <c r="E5944" s="91">
        <v>6.416647062601589E-3</v>
      </c>
      <c r="F5944" s="91">
        <v>7.6147599675016591E-3</v>
      </c>
      <c r="G5944" s="92">
        <v>8.5456430912166179E-3</v>
      </c>
      <c r="H5944" s="92">
        <v>9.2227395521806178E-3</v>
      </c>
      <c r="I5944" s="92">
        <v>9.7361133208275479E-3</v>
      </c>
      <c r="J5944" s="92">
        <v>1.0112254303229358E-2</v>
      </c>
    </row>
    <row r="5945" spans="3:10" x14ac:dyDescent="0.25">
      <c r="C5945" s="84">
        <v>7.4254770375232239E-3</v>
      </c>
      <c r="D5945" s="91">
        <v>1.1205366598017645E-2</v>
      </c>
      <c r="E5945" s="91">
        <v>1.4577083796733049E-2</v>
      </c>
      <c r="F5945" s="91">
        <v>1.7227463125630494E-2</v>
      </c>
      <c r="G5945" s="92">
        <v>1.9152042826011604E-2</v>
      </c>
      <c r="H5945" s="92">
        <v>2.0371047175441564E-2</v>
      </c>
      <c r="I5945" s="92">
        <v>2.1094272545212397E-2</v>
      </c>
      <c r="J5945" s="92">
        <v>2.1391783151490672E-2</v>
      </c>
    </row>
    <row r="5946" spans="3:10" x14ac:dyDescent="0.25">
      <c r="C5946" s="84">
        <v>4.4183145547982396E-2</v>
      </c>
      <c r="D5946" s="91">
        <v>4.8533355111123611E-2</v>
      </c>
      <c r="E5946" s="91">
        <v>5.0446219447167859E-2</v>
      </c>
      <c r="F5946" s="91">
        <v>5.1035384969733387E-2</v>
      </c>
      <c r="G5946" s="92">
        <v>5.1098092473950786E-2</v>
      </c>
      <c r="H5946" s="92">
        <v>5.0802764049956345E-2</v>
      </c>
      <c r="I5946" s="92">
        <v>5.0523734274449922E-2</v>
      </c>
      <c r="J5946" s="92">
        <v>5.0183161903910374E-2</v>
      </c>
    </row>
    <row r="5947" spans="3:10" x14ac:dyDescent="0.25">
      <c r="C5947" s="84">
        <v>2.6708072601153869E-2</v>
      </c>
      <c r="D5947" s="91">
        <v>2.8226793230298093E-2</v>
      </c>
      <c r="E5947" s="91">
        <v>2.9351386781480967E-2</v>
      </c>
      <c r="F5947" s="91">
        <v>3.0294830470690894E-2</v>
      </c>
      <c r="G5947" s="92">
        <v>3.1165365071557833E-2</v>
      </c>
      <c r="H5947" s="92">
        <v>3.1826069256238647E-2</v>
      </c>
      <c r="I5947" s="92">
        <v>3.2371397244767161E-2</v>
      </c>
      <c r="J5947" s="92">
        <v>3.268331014123238E-2</v>
      </c>
    </row>
    <row r="5948" spans="3:10" x14ac:dyDescent="0.25">
      <c r="C5948" s="84">
        <v>8.0156234626451526E-3</v>
      </c>
      <c r="D5948" s="91">
        <v>1.1870588159482304E-2</v>
      </c>
      <c r="E5948" s="91">
        <v>1.522570073523968E-2</v>
      </c>
      <c r="F5948" s="91">
        <v>1.7824441051078155E-2</v>
      </c>
      <c r="G5948" s="92">
        <v>1.9723190993550785E-2</v>
      </c>
      <c r="H5948" s="92">
        <v>2.0987601533779203E-2</v>
      </c>
      <c r="I5948" s="92">
        <v>2.1861484963148405E-2</v>
      </c>
      <c r="J5948" s="92">
        <v>2.2428237750578565E-2</v>
      </c>
    </row>
    <row r="5949" spans="3:10" x14ac:dyDescent="0.25">
      <c r="C5949" s="84">
        <v>0.11646558774497236</v>
      </c>
      <c r="D5949" s="91">
        <v>0.1171821800371465</v>
      </c>
      <c r="E5949" s="91">
        <v>0.11298703693827898</v>
      </c>
      <c r="F5949" s="91">
        <v>0.10733895485659843</v>
      </c>
      <c r="G5949" s="92">
        <v>0.10187253202506716</v>
      </c>
      <c r="H5949" s="92">
        <v>9.6518740066101477E-2</v>
      </c>
      <c r="I5949" s="92">
        <v>9.1546127444149347E-2</v>
      </c>
      <c r="J5949" s="92">
        <v>8.6412868784715199E-2</v>
      </c>
    </row>
    <row r="5950" spans="3:10" x14ac:dyDescent="0.25">
      <c r="C5950" s="84">
        <v>4.4840617919699342E-3</v>
      </c>
      <c r="D5950" s="91">
        <v>6.9815968619405247E-3</v>
      </c>
      <c r="E5950" s="91">
        <v>9.625691265899983E-3</v>
      </c>
      <c r="F5950" s="91">
        <v>1.2219375550812246E-2</v>
      </c>
      <c r="G5950" s="92">
        <v>1.4674321865964323E-2</v>
      </c>
      <c r="H5950" s="92">
        <v>1.6893696317130624E-2</v>
      </c>
      <c r="I5950" s="92">
        <v>1.8950509146964299E-2</v>
      </c>
      <c r="J5950" s="92">
        <v>2.0839344595451965E-2</v>
      </c>
    </row>
    <row r="5951" spans="3:10" x14ac:dyDescent="0.25">
      <c r="C5951" s="84">
        <v>1.6833663950056921E-2</v>
      </c>
      <c r="D5951" s="91">
        <v>2.0549750544550136E-2</v>
      </c>
      <c r="E5951" s="91">
        <v>2.3010581928522615E-2</v>
      </c>
      <c r="F5951" s="91">
        <v>2.4469690325635545E-2</v>
      </c>
      <c r="G5951" s="92">
        <v>2.5258337570112928E-2</v>
      </c>
      <c r="H5951" s="92">
        <v>2.5504565063858745E-2</v>
      </c>
      <c r="I5951" s="92">
        <v>2.5473011438586296E-2</v>
      </c>
      <c r="J5951" s="92">
        <v>2.5208774620575674E-2</v>
      </c>
    </row>
    <row r="5952" spans="3:10" x14ac:dyDescent="0.25">
      <c r="C5952" s="84">
        <v>1.350053129873759E-2</v>
      </c>
      <c r="D5952" s="91">
        <v>1.611530530844623E-2</v>
      </c>
      <c r="E5952" s="91">
        <v>1.8083246182166973E-2</v>
      </c>
      <c r="F5952" s="91">
        <v>1.9586529659869154E-2</v>
      </c>
      <c r="G5952" s="92">
        <v>2.082608670482269E-2</v>
      </c>
      <c r="H5952" s="92">
        <v>2.1843105118788696E-2</v>
      </c>
      <c r="I5952" s="92">
        <v>2.2808653520352273E-2</v>
      </c>
      <c r="J5952" s="92">
        <v>2.3719214728209315E-2</v>
      </c>
    </row>
    <row r="5953" spans="3:10" x14ac:dyDescent="0.25">
      <c r="C5953" s="84">
        <v>2.158718681005628E-2</v>
      </c>
      <c r="D5953" s="91">
        <v>2.683111173149973E-2</v>
      </c>
      <c r="E5953" s="91">
        <v>2.9804125310781603E-2</v>
      </c>
      <c r="F5953" s="91">
        <v>3.1088183586600329E-2</v>
      </c>
      <c r="G5953" s="92">
        <v>3.1403532919318695E-2</v>
      </c>
      <c r="H5953" s="92">
        <v>3.1099291699471253E-2</v>
      </c>
      <c r="I5953" s="92">
        <v>3.0576559942032903E-2</v>
      </c>
      <c r="J5953" s="92">
        <v>2.98911378817725E-2</v>
      </c>
    </row>
    <row r="5954" spans="3:10" x14ac:dyDescent="0.25">
      <c r="C5954" s="84">
        <v>4.7477255362976655E-3</v>
      </c>
      <c r="D5954" s="91">
        <v>9.2054447150854962E-3</v>
      </c>
      <c r="E5954" s="91">
        <v>1.4216490042780727E-2</v>
      </c>
      <c r="F5954" s="91">
        <v>1.8965720766258423E-2</v>
      </c>
      <c r="G5954" s="92">
        <v>2.3070667697615246E-2</v>
      </c>
      <c r="H5954" s="92">
        <v>2.6348643235621725E-2</v>
      </c>
      <c r="I5954" s="92">
        <v>2.8962799545847333E-2</v>
      </c>
      <c r="J5954" s="92">
        <v>3.0953716983955364E-2</v>
      </c>
    </row>
    <row r="5955" spans="3:10" x14ac:dyDescent="0.25">
      <c r="C5955" s="84">
        <v>1.2212226094888668E-2</v>
      </c>
      <c r="D5955" s="91">
        <v>1.8690181837928976E-2</v>
      </c>
      <c r="E5955" s="91">
        <v>2.4597606109445683E-2</v>
      </c>
      <c r="F5955" s="91">
        <v>2.9511267300420339E-2</v>
      </c>
      <c r="G5955" s="92">
        <v>3.3532354309922463E-2</v>
      </c>
      <c r="H5955" s="92">
        <v>3.6748147346327246E-2</v>
      </c>
      <c r="I5955" s="92">
        <v>3.9517049025256386E-2</v>
      </c>
      <c r="J5955" s="92">
        <v>4.1897277262075192E-2</v>
      </c>
    </row>
    <row r="5956" spans="3:10" x14ac:dyDescent="0.25">
      <c r="C5956" s="84">
        <v>4.4359318698595444E-3</v>
      </c>
      <c r="D5956" s="91">
        <v>8.8341933605464145E-3</v>
      </c>
      <c r="E5956" s="91">
        <v>1.4143115393646861E-2</v>
      </c>
      <c r="F5956" s="91">
        <v>1.95952083284355E-2</v>
      </c>
      <c r="G5956" s="92">
        <v>2.4711741641228038E-2</v>
      </c>
      <c r="H5956" s="92">
        <v>2.917295416845192E-2</v>
      </c>
      <c r="I5956" s="92">
        <v>3.3047966803360425E-2</v>
      </c>
      <c r="J5956" s="92">
        <v>3.629821945222398E-2</v>
      </c>
    </row>
    <row r="5957" spans="3:10" x14ac:dyDescent="0.25">
      <c r="C5957" s="84">
        <v>4.7117944697476844E-3</v>
      </c>
      <c r="D5957" s="91">
        <v>7.5625755959136043E-3</v>
      </c>
      <c r="E5957" s="91">
        <v>1.0449239883357407E-2</v>
      </c>
      <c r="F5957" s="91">
        <v>1.3064978285525013E-2</v>
      </c>
      <c r="G5957" s="92">
        <v>1.5308378665150554E-2</v>
      </c>
      <c r="H5957" s="92">
        <v>1.712451317923145E-2</v>
      </c>
      <c r="I5957" s="92">
        <v>1.8649141334329752E-2</v>
      </c>
      <c r="J5957" s="92">
        <v>1.992753589551045E-2</v>
      </c>
    </row>
    <row r="5958" spans="3:10" x14ac:dyDescent="0.25">
      <c r="C5958" s="84">
        <v>2.2363258146666471E-2</v>
      </c>
      <c r="D5958" s="91">
        <v>2.7175478723841854E-2</v>
      </c>
      <c r="E5958" s="91">
        <v>2.9846987959004211E-2</v>
      </c>
      <c r="F5958" s="91">
        <v>3.1093263426226005E-2</v>
      </c>
      <c r="G5958" s="92">
        <v>3.16341095137678E-2</v>
      </c>
      <c r="H5958" s="92">
        <v>3.1762361470334878E-2</v>
      </c>
      <c r="I5958" s="92">
        <v>3.181410941907966E-2</v>
      </c>
      <c r="J5958" s="92">
        <v>3.1778608044498495E-2</v>
      </c>
    </row>
    <row r="5959" spans="3:10" x14ac:dyDescent="0.25">
      <c r="C5959" s="84">
        <v>2.3967798669873195E-3</v>
      </c>
      <c r="D5959" s="91">
        <v>4.0595413379341779E-3</v>
      </c>
      <c r="E5959" s="91">
        <v>5.8715510808541541E-3</v>
      </c>
      <c r="F5959" s="91">
        <v>7.6136489829970117E-3</v>
      </c>
      <c r="G5959" s="92">
        <v>9.154672609942285E-3</v>
      </c>
      <c r="H5959" s="92">
        <v>1.0391236385451903E-2</v>
      </c>
      <c r="I5959" s="92">
        <v>1.1354564728407191E-2</v>
      </c>
      <c r="J5959" s="92">
        <v>1.2048432633293129E-2</v>
      </c>
    </row>
    <row r="5960" spans="3:10" x14ac:dyDescent="0.25">
      <c r="C5960" s="84">
        <v>4.2551930844464507E-3</v>
      </c>
      <c r="D5960" s="91">
        <v>6.2747870557195639E-3</v>
      </c>
      <c r="E5960" s="91">
        <v>8.1426052445340777E-3</v>
      </c>
      <c r="F5960" s="91">
        <v>9.7784864431588424E-3</v>
      </c>
      <c r="G5960" s="92">
        <v>1.123371775197707E-2</v>
      </c>
      <c r="H5960" s="92">
        <v>1.254101830836353E-2</v>
      </c>
      <c r="I5960" s="92">
        <v>1.3830788188722012E-2</v>
      </c>
      <c r="J5960" s="92">
        <v>1.5145108908532776E-2</v>
      </c>
    </row>
    <row r="5961" spans="3:10" x14ac:dyDescent="0.25">
      <c r="C5961" s="84">
        <v>0.23427436208361693</v>
      </c>
      <c r="D5961" s="91">
        <v>0.18798547126769516</v>
      </c>
      <c r="E5961" s="91">
        <v>0.15317526141991067</v>
      </c>
      <c r="F5961" s="91">
        <v>0.12855750572360067</v>
      </c>
      <c r="G5961" s="92">
        <v>0.1115763773795736</v>
      </c>
      <c r="H5961" s="92">
        <v>9.9341082921712551E-2</v>
      </c>
      <c r="I5961" s="92">
        <v>9.0506329182541492E-2</v>
      </c>
      <c r="J5961" s="92">
        <v>8.3565541676840507E-2</v>
      </c>
    </row>
    <row r="5962" spans="3:10" x14ac:dyDescent="0.25">
      <c r="C5962" s="84">
        <v>2.5517457793254796E-2</v>
      </c>
      <c r="D5962" s="91">
        <v>3.3529146481832181E-2</v>
      </c>
      <c r="E5962" s="91">
        <v>3.9097965603825141E-2</v>
      </c>
      <c r="F5962" s="91">
        <v>4.2572443975478547E-2</v>
      </c>
      <c r="G5962" s="92">
        <v>4.4685064312200748E-2</v>
      </c>
      <c r="H5962" s="92">
        <v>4.5795910596639303E-2</v>
      </c>
      <c r="I5962" s="92">
        <v>4.6413199564748334E-2</v>
      </c>
      <c r="J5962" s="92">
        <v>4.6568123024698989E-2</v>
      </c>
    </row>
    <row r="5963" spans="3:10" x14ac:dyDescent="0.25">
      <c r="C5963" s="84">
        <v>1.0152847642498273E-2</v>
      </c>
      <c r="D5963" s="91">
        <v>1.2813528423328091E-2</v>
      </c>
      <c r="E5963" s="91">
        <v>1.4803851307309055E-2</v>
      </c>
      <c r="F5963" s="91">
        <v>1.6223992402887931E-2</v>
      </c>
      <c r="G5963" s="92">
        <v>1.7248028721794033E-2</v>
      </c>
      <c r="H5963" s="92">
        <v>1.7931276409734232E-2</v>
      </c>
      <c r="I5963" s="92">
        <v>1.8434787787280436E-2</v>
      </c>
      <c r="J5963" s="92">
        <v>1.8773808831110027E-2</v>
      </c>
    </row>
    <row r="5964" spans="3:10" x14ac:dyDescent="0.25">
      <c r="C5964" s="84">
        <v>1.5004654154398403E-2</v>
      </c>
      <c r="D5964" s="91">
        <v>1.8872868971059598E-2</v>
      </c>
      <c r="E5964" s="91">
        <v>2.1739235512169656E-2</v>
      </c>
      <c r="F5964" s="91">
        <v>2.3840009742428277E-2</v>
      </c>
      <c r="G5964" s="92">
        <v>2.5505977480076644E-2</v>
      </c>
      <c r="H5964" s="92">
        <v>2.6860488603332622E-2</v>
      </c>
      <c r="I5964" s="92">
        <v>2.8151825237798998E-2</v>
      </c>
      <c r="J5964" s="92">
        <v>2.9383393685346954E-2</v>
      </c>
    </row>
    <row r="5965" spans="3:10" x14ac:dyDescent="0.25">
      <c r="C5965" s="84">
        <v>6.9946185290955143E-2</v>
      </c>
      <c r="D5965" s="91">
        <v>6.7300117445010396E-2</v>
      </c>
      <c r="E5965" s="91">
        <v>6.3475005530661294E-2</v>
      </c>
      <c r="F5965" s="91">
        <v>5.9776394625337681E-2</v>
      </c>
      <c r="G5965" s="92">
        <v>5.6728677566555176E-2</v>
      </c>
      <c r="H5965" s="92">
        <v>5.4130267977636523E-2</v>
      </c>
      <c r="I5965" s="92">
        <v>5.2093244536889752E-2</v>
      </c>
      <c r="J5965" s="92">
        <v>5.0322813907543666E-2</v>
      </c>
    </row>
    <row r="5966" spans="3:10" x14ac:dyDescent="0.25">
      <c r="C5966" s="84">
        <v>3.8573126212290685E-3</v>
      </c>
      <c r="D5966" s="91">
        <v>5.9035363423785648E-3</v>
      </c>
      <c r="E5966" s="91">
        <v>7.8261296979745126E-3</v>
      </c>
      <c r="F5966" s="91">
        <v>9.4711092313989678E-3</v>
      </c>
      <c r="G5966" s="92">
        <v>1.0825562205606282E-2</v>
      </c>
      <c r="H5966" s="92">
        <v>1.1873215609383375E-2</v>
      </c>
      <c r="I5966" s="92">
        <v>1.2701074109212895E-2</v>
      </c>
      <c r="J5966" s="92">
        <v>1.3318708535104749E-2</v>
      </c>
    </row>
    <row r="5967" spans="3:10" x14ac:dyDescent="0.25">
      <c r="C5967" s="84">
        <v>7.7353134205432925E-2</v>
      </c>
      <c r="D5967" s="91">
        <v>7.7215128021057108E-2</v>
      </c>
      <c r="E5967" s="91">
        <v>7.5241278722052024E-2</v>
      </c>
      <c r="F5967" s="91">
        <v>7.3394410144381528E-2</v>
      </c>
      <c r="G5967" s="92">
        <v>7.265753781709984E-2</v>
      </c>
      <c r="H5967" s="92">
        <v>7.304072113667405E-2</v>
      </c>
      <c r="I5967" s="92">
        <v>7.4901184864894318E-2</v>
      </c>
      <c r="J5967" s="92">
        <v>7.7991400868151345E-2</v>
      </c>
    </row>
    <row r="5968" spans="3:10" x14ac:dyDescent="0.25">
      <c r="C5968" s="84">
        <v>2.1848852496430334E-3</v>
      </c>
      <c r="D5968" s="91">
        <v>3.9337278872406478E-3</v>
      </c>
      <c r="E5968" s="91">
        <v>5.8932466140243925E-3</v>
      </c>
      <c r="F5968" s="91">
        <v>7.7984024519281306E-3</v>
      </c>
      <c r="G5968" s="92">
        <v>9.4978227185173753E-3</v>
      </c>
      <c r="H5968" s="92">
        <v>1.0889369911257156E-2</v>
      </c>
      <c r="I5968" s="92">
        <v>1.2017597346921602E-2</v>
      </c>
      <c r="J5968" s="92">
        <v>1.2895345168265874E-2</v>
      </c>
    </row>
    <row r="5969" spans="3:10" x14ac:dyDescent="0.25">
      <c r="C5969" s="84">
        <v>4.0834274983342625E-3</v>
      </c>
      <c r="D5969" s="91">
        <v>6.5994429722482303E-3</v>
      </c>
      <c r="E5969" s="91">
        <v>9.1624004833901658E-3</v>
      </c>
      <c r="F5969" s="91">
        <v>1.1559557716777658E-2</v>
      </c>
      <c r="G5969" s="92">
        <v>1.3754819844137081E-2</v>
      </c>
      <c r="H5969" s="92">
        <v>1.572057032036531E-2</v>
      </c>
      <c r="I5969" s="92">
        <v>1.7567320325808138E-2</v>
      </c>
      <c r="J5969" s="92">
        <v>1.9299373251740932E-2</v>
      </c>
    </row>
    <row r="5970" spans="3:10" x14ac:dyDescent="0.25">
      <c r="C5970" s="84">
        <v>9.6937011767148761E-3</v>
      </c>
      <c r="D5970" s="91">
        <v>1.2632597365500813E-2</v>
      </c>
      <c r="E5970" s="91">
        <v>1.5062826607704333E-2</v>
      </c>
      <c r="F5970" s="91">
        <v>1.7077512367289979E-2</v>
      </c>
      <c r="G5970" s="92">
        <v>1.8850404593625695E-2</v>
      </c>
      <c r="H5970" s="92">
        <v>2.0423490160180951E-2</v>
      </c>
      <c r="I5970" s="92">
        <v>2.1949000252530902E-2</v>
      </c>
      <c r="J5970" s="92">
        <v>2.3407912029467338E-2</v>
      </c>
    </row>
    <row r="5971" spans="3:10" x14ac:dyDescent="0.25">
      <c r="C5971" s="84">
        <v>3.013175464720709E-2</v>
      </c>
      <c r="D5971" s="91">
        <v>2.9710360347682246E-2</v>
      </c>
      <c r="E5971" s="91">
        <v>2.9173034188639223E-2</v>
      </c>
      <c r="F5971" s="91">
        <v>2.8818689139409867E-2</v>
      </c>
      <c r="G5971" s="92">
        <v>2.8763634671354094E-2</v>
      </c>
      <c r="H5971" s="92">
        <v>2.8873748442517253E-2</v>
      </c>
      <c r="I5971" s="92">
        <v>2.9227138213894405E-2</v>
      </c>
      <c r="J5971" s="92">
        <v>2.9710230025088293E-2</v>
      </c>
    </row>
    <row r="5972" spans="3:10" x14ac:dyDescent="0.25">
      <c r="C5972" s="84">
        <v>2.2093123588860812E-3</v>
      </c>
      <c r="D5972" s="91">
        <v>3.9406377232667133E-3</v>
      </c>
      <c r="E5972" s="91">
        <v>5.8485651891869812E-3</v>
      </c>
      <c r="F5972" s="91">
        <v>7.7109168295393113E-3</v>
      </c>
      <c r="G5972" s="92">
        <v>9.4323611170746939E-3</v>
      </c>
      <c r="H5972" s="92">
        <v>1.0951263409439943E-2</v>
      </c>
      <c r="I5972" s="92">
        <v>1.2327596031579407E-2</v>
      </c>
      <c r="J5972" s="92">
        <v>1.3569136145192158E-2</v>
      </c>
    </row>
    <row r="5973" spans="3:10" x14ac:dyDescent="0.25">
      <c r="C5973" s="84">
        <v>2.4625244289344568E-3</v>
      </c>
      <c r="D5973" s="91">
        <v>5.0898667062539548E-3</v>
      </c>
      <c r="E5973" s="91">
        <v>8.2494603351245654E-3</v>
      </c>
      <c r="F5973" s="91">
        <v>1.1388341408193763E-2</v>
      </c>
      <c r="G5973" s="92">
        <v>1.4178839207385576E-2</v>
      </c>
      <c r="H5973" s="92">
        <v>1.6454234663573389E-2</v>
      </c>
      <c r="I5973" s="92">
        <v>1.8311172898541204E-2</v>
      </c>
      <c r="J5973" s="92">
        <v>1.9799874485680918E-2</v>
      </c>
    </row>
    <row r="5974" spans="3:10" x14ac:dyDescent="0.25">
      <c r="C5974" s="84">
        <v>3.3753833350175108E-2</v>
      </c>
      <c r="D5974" s="91">
        <v>3.7337971850676221E-2</v>
      </c>
      <c r="E5974" s="91">
        <v>3.8672190202491505E-2</v>
      </c>
      <c r="F5974" s="91">
        <v>3.892009158562805E-2</v>
      </c>
      <c r="G5974" s="92">
        <v>3.8909920241629391E-2</v>
      </c>
      <c r="H5974" s="92">
        <v>3.8883740927575759E-2</v>
      </c>
      <c r="I5974" s="92">
        <v>3.9171960353167681E-2</v>
      </c>
      <c r="J5974" s="92">
        <v>3.9719832834635822E-2</v>
      </c>
    </row>
    <row r="5975" spans="3:10" x14ac:dyDescent="0.25">
      <c r="C5975" s="84">
        <v>1.4549914186385793E-2</v>
      </c>
      <c r="D5975" s="91">
        <v>1.9492922194806958E-2</v>
      </c>
      <c r="E5975" s="91">
        <v>2.3193501348372555E-2</v>
      </c>
      <c r="F5975" s="91">
        <v>2.5667821178408518E-2</v>
      </c>
      <c r="G5975" s="92">
        <v>2.7212831908791639E-2</v>
      </c>
      <c r="H5975" s="92">
        <v>2.7984458268648555E-2</v>
      </c>
      <c r="I5975" s="92">
        <v>2.8296494239045244E-2</v>
      </c>
      <c r="J5975" s="92">
        <v>2.8214542180625631E-2</v>
      </c>
    </row>
    <row r="5976" spans="3:10" x14ac:dyDescent="0.25">
      <c r="C5976" s="84">
        <v>1.1524863422091204E-2</v>
      </c>
      <c r="D5976" s="91">
        <v>1.6203228010911171E-2</v>
      </c>
      <c r="E5976" s="91">
        <v>2.0214070007025728E-2</v>
      </c>
      <c r="F5976" s="91">
        <v>2.3459858728981597E-2</v>
      </c>
      <c r="G5976" s="92">
        <v>2.611379767978245E-2</v>
      </c>
      <c r="H5976" s="92">
        <v>2.8253602139062448E-2</v>
      </c>
      <c r="I5976" s="92">
        <v>3.0140759781538608E-2</v>
      </c>
      <c r="J5976" s="92">
        <v>3.1804925038008129E-2</v>
      </c>
    </row>
    <row r="5977" spans="3:10" x14ac:dyDescent="0.25">
      <c r="C5977" s="84">
        <v>1.4770452349999238E-2</v>
      </c>
      <c r="D5977" s="91">
        <v>1.8126173570831194E-2</v>
      </c>
      <c r="E5977" s="91">
        <v>2.0531447436258846E-2</v>
      </c>
      <c r="F5977" s="91">
        <v>2.2162419502214509E-2</v>
      </c>
      <c r="G5977" s="92">
        <v>2.3267883698005965E-2</v>
      </c>
      <c r="H5977" s="92">
        <v>2.3926698747701605E-2</v>
      </c>
      <c r="I5977" s="92">
        <v>2.4356749349079908E-2</v>
      </c>
      <c r="J5977" s="92">
        <v>2.4577219269232582E-2</v>
      </c>
    </row>
    <row r="5978" spans="3:10" x14ac:dyDescent="0.25">
      <c r="C5978" s="84">
        <v>1.210196881085902E-2</v>
      </c>
      <c r="D5978" s="91">
        <v>1.5426902479757356E-2</v>
      </c>
      <c r="E5978" s="91">
        <v>1.8160056579440295E-2</v>
      </c>
      <c r="F5978" s="91">
        <v>2.0337499419989413E-2</v>
      </c>
      <c r="G5978" s="92">
        <v>2.20892758559471E-2</v>
      </c>
      <c r="H5978" s="92">
        <v>2.3424001856370062E-2</v>
      </c>
      <c r="I5978" s="92">
        <v>2.4514956840396632E-2</v>
      </c>
      <c r="J5978" s="92">
        <v>2.5365489984251029E-2</v>
      </c>
    </row>
    <row r="5979" spans="3:10" x14ac:dyDescent="0.25">
      <c r="C5979" s="84">
        <v>2.9746016369650253E-3</v>
      </c>
      <c r="D5979" s="91">
        <v>6.1047275352040572E-3</v>
      </c>
      <c r="E5979" s="91">
        <v>1.0034115165904123E-2</v>
      </c>
      <c r="F5979" s="91">
        <v>1.4252829056634934E-2</v>
      </c>
      <c r="G5979" s="92">
        <v>1.8453752450599905E-2</v>
      </c>
      <c r="H5979" s="92">
        <v>2.2461811362565195E-2</v>
      </c>
      <c r="I5979" s="92">
        <v>2.6413623944946389E-2</v>
      </c>
      <c r="J5979" s="92">
        <v>3.0375712117412204E-2</v>
      </c>
    </row>
    <row r="5980" spans="3:10" x14ac:dyDescent="0.25">
      <c r="C5980" s="84">
        <v>1.0866292154032408E-2</v>
      </c>
      <c r="D5980" s="91">
        <v>1.4081660423032128E-2</v>
      </c>
      <c r="E5980" s="91">
        <v>1.6651495811270955E-2</v>
      </c>
      <c r="F5980" s="91">
        <v>1.8605131117944349E-2</v>
      </c>
      <c r="G5980" s="92">
        <v>2.0088154213899062E-2</v>
      </c>
      <c r="H5980" s="92">
        <v>2.1137469198529393E-2</v>
      </c>
      <c r="I5980" s="92">
        <v>2.1931688425019327E-2</v>
      </c>
      <c r="J5980" s="92">
        <v>2.2487764313748472E-2</v>
      </c>
    </row>
    <row r="5981" spans="3:10" x14ac:dyDescent="0.25">
      <c r="C5981" s="84">
        <v>9.1571854686974489E-3</v>
      </c>
      <c r="D5981" s="91">
        <v>1.3462603936163234E-2</v>
      </c>
      <c r="E5981" s="91">
        <v>1.7014512650399036E-2</v>
      </c>
      <c r="F5981" s="91">
        <v>1.963897237973997E-2</v>
      </c>
      <c r="G5981" s="92">
        <v>2.1516679420472407E-2</v>
      </c>
      <c r="H5981" s="92">
        <v>2.2775156661923347E-2</v>
      </c>
      <c r="I5981" s="92">
        <v>2.3673310202928982E-2</v>
      </c>
      <c r="J5981" s="92">
        <v>2.4258682851992869E-2</v>
      </c>
    </row>
    <row r="5982" spans="3:10" x14ac:dyDescent="0.25">
      <c r="C5982" s="84">
        <v>7.4255050856194662E-3</v>
      </c>
      <c r="D5982" s="91">
        <v>1.2137040650563931E-2</v>
      </c>
      <c r="E5982" s="91">
        <v>1.6837866728760247E-2</v>
      </c>
      <c r="F5982" s="91">
        <v>2.0997074295151415E-2</v>
      </c>
      <c r="G5982" s="92">
        <v>2.4454174774199929E-2</v>
      </c>
      <c r="H5982" s="92">
        <v>2.7114615392447698E-2</v>
      </c>
      <c r="I5982" s="92">
        <v>2.9160937344894236E-2</v>
      </c>
      <c r="J5982" s="92">
        <v>3.0612291048137716E-2</v>
      </c>
    </row>
    <row r="5983" spans="3:10" x14ac:dyDescent="0.25">
      <c r="C5983" s="84">
        <v>1.1199446557072144E-2</v>
      </c>
      <c r="D5983" s="91">
        <v>1.682177615735406E-2</v>
      </c>
      <c r="E5983" s="91">
        <v>2.1688775619846848E-2</v>
      </c>
      <c r="F5983" s="91">
        <v>2.5461814203048837E-2</v>
      </c>
      <c r="G5983" s="92">
        <v>2.8273852338586536E-2</v>
      </c>
      <c r="H5983" s="92">
        <v>3.0236017499127261E-2</v>
      </c>
      <c r="I5983" s="92">
        <v>3.1674854666735475E-2</v>
      </c>
      <c r="J5983" s="92">
        <v>3.2664416359749572E-2</v>
      </c>
    </row>
    <row r="5984" spans="3:10" x14ac:dyDescent="0.25">
      <c r="C5984" s="84">
        <v>2.0779264658452312E-2</v>
      </c>
      <c r="D5984" s="91">
        <v>2.4263065158541566E-2</v>
      </c>
      <c r="E5984" s="91">
        <v>2.6618449691591429E-2</v>
      </c>
      <c r="F5984" s="91">
        <v>2.8206275961185454E-2</v>
      </c>
      <c r="G5984" s="92">
        <v>2.9350993217035288E-2</v>
      </c>
      <c r="H5984" s="92">
        <v>3.0101666818223207E-2</v>
      </c>
      <c r="I5984" s="92">
        <v>3.0663622466795871E-2</v>
      </c>
      <c r="J5984" s="92">
        <v>3.099194302878611E-2</v>
      </c>
    </row>
    <row r="5985" spans="3:10" x14ac:dyDescent="0.25">
      <c r="C5985" s="84">
        <v>4.8633437407725761E-3</v>
      </c>
      <c r="D5985" s="91">
        <v>7.6591904048934224E-3</v>
      </c>
      <c r="E5985" s="91">
        <v>1.0488757993858171E-2</v>
      </c>
      <c r="F5985" s="91">
        <v>1.3113652712553379E-2</v>
      </c>
      <c r="G5985" s="92">
        <v>1.5472190202479343E-2</v>
      </c>
      <c r="H5985" s="92">
        <v>1.7512030165664952E-2</v>
      </c>
      <c r="I5985" s="92">
        <v>1.9346904231049733E-2</v>
      </c>
      <c r="J5985" s="92">
        <v>2.0983629830111809E-2</v>
      </c>
    </row>
    <row r="5986" spans="3:10" x14ac:dyDescent="0.25">
      <c r="C5986" s="84">
        <v>1.3573875854189099E-2</v>
      </c>
      <c r="D5986" s="91">
        <v>1.9277729927849048E-2</v>
      </c>
      <c r="E5986" s="91">
        <v>2.429584026233245E-2</v>
      </c>
      <c r="F5986" s="91">
        <v>2.8493638581519844E-2</v>
      </c>
      <c r="G5986" s="92">
        <v>3.2054813194962756E-2</v>
      </c>
      <c r="H5986" s="92">
        <v>3.5041446048015269E-2</v>
      </c>
      <c r="I5986" s="92">
        <v>3.7739181145381953E-2</v>
      </c>
      <c r="J5986" s="92">
        <v>4.0145808745230736E-2</v>
      </c>
    </row>
    <row r="5987" spans="3:10" x14ac:dyDescent="0.25">
      <c r="C5987" s="84">
        <v>5.887548494041521E-2</v>
      </c>
      <c r="D5987" s="91">
        <v>5.9607845875925436E-2</v>
      </c>
      <c r="E5987" s="91">
        <v>5.7374542668601244E-2</v>
      </c>
      <c r="F5987" s="91">
        <v>5.4094748675777557E-2</v>
      </c>
      <c r="G5987" s="92">
        <v>5.071993076167676E-2</v>
      </c>
      <c r="H5987" s="92">
        <v>4.7298901770403974E-2</v>
      </c>
      <c r="I5987" s="92">
        <v>4.4033539190200144E-2</v>
      </c>
      <c r="J5987" s="92">
        <v>4.0736725635787695E-2</v>
      </c>
    </row>
    <row r="5988" spans="3:10" x14ac:dyDescent="0.25">
      <c r="C5988" s="84">
        <v>1.3542062439791112E-2</v>
      </c>
      <c r="D5988" s="91">
        <v>1.8469640519292081E-2</v>
      </c>
      <c r="E5988" s="91">
        <v>2.2089924800485917E-2</v>
      </c>
      <c r="F5988" s="91">
        <v>2.4383674598720897E-2</v>
      </c>
      <c r="G5988" s="92">
        <v>2.5673089315407033E-2</v>
      </c>
      <c r="H5988" s="92">
        <v>2.6169158336798795E-2</v>
      </c>
      <c r="I5988" s="92">
        <v>2.6226624229856624E-2</v>
      </c>
      <c r="J5988" s="92">
        <v>2.5953723531281867E-2</v>
      </c>
    </row>
    <row r="5989" spans="3:10" x14ac:dyDescent="0.25">
      <c r="C5989" s="84">
        <v>7.0777898587647591E-3</v>
      </c>
      <c r="D5989" s="91">
        <v>1.122085168671322E-2</v>
      </c>
      <c r="E5989" s="91">
        <v>1.490066062360644E-2</v>
      </c>
      <c r="F5989" s="91">
        <v>1.7732178399207956E-2</v>
      </c>
      <c r="G5989" s="92">
        <v>1.9759531352145698E-2</v>
      </c>
      <c r="H5989" s="92">
        <v>2.1071405359451078E-2</v>
      </c>
      <c r="I5989" s="92">
        <v>2.1924891160229481E-2</v>
      </c>
      <c r="J5989" s="92">
        <v>2.2399994311488799E-2</v>
      </c>
    </row>
    <row r="5990" spans="3:10" x14ac:dyDescent="0.25">
      <c r="C5990" s="84">
        <v>3.7963830693838838E-2</v>
      </c>
      <c r="D5990" s="91">
        <v>3.9274983008202188E-2</v>
      </c>
      <c r="E5990" s="91">
        <v>3.94612712540292E-2</v>
      </c>
      <c r="F5990" s="91">
        <v>3.9157611353471046E-2</v>
      </c>
      <c r="G5990" s="92">
        <v>3.8689061452620369E-2</v>
      </c>
      <c r="H5990" s="92">
        <v>3.7963510451770974E-2</v>
      </c>
      <c r="I5990" s="92">
        <v>3.7123811590715552E-2</v>
      </c>
      <c r="J5990" s="92">
        <v>3.6041196069150676E-2</v>
      </c>
    </row>
    <row r="5991" spans="3:10" x14ac:dyDescent="0.25">
      <c r="C5991" s="84">
        <v>7.2025520084630533E-3</v>
      </c>
      <c r="D5991" s="91">
        <v>1.1258956685795529E-2</v>
      </c>
      <c r="E5991" s="91">
        <v>1.4879700177174743E-2</v>
      </c>
      <c r="F5991" s="91">
        <v>1.7693053928161492E-2</v>
      </c>
      <c r="G5991" s="92">
        <v>1.9708900182905144E-2</v>
      </c>
      <c r="H5991" s="92">
        <v>2.0976560813314362E-2</v>
      </c>
      <c r="I5991" s="92">
        <v>2.1732047719602611E-2</v>
      </c>
      <c r="J5991" s="92">
        <v>2.2059165677045411E-2</v>
      </c>
    </row>
    <row r="5992" spans="3:10" x14ac:dyDescent="0.25">
      <c r="C5992" s="84">
        <v>1.2621209399495226E-2</v>
      </c>
      <c r="D5992" s="91">
        <v>1.5590731251130087E-2</v>
      </c>
      <c r="E5992" s="91">
        <v>1.7417198794413377E-2</v>
      </c>
      <c r="F5992" s="91">
        <v>1.8322833948285711E-2</v>
      </c>
      <c r="G5992" s="92">
        <v>1.8611529185625659E-2</v>
      </c>
      <c r="H5992" s="92">
        <v>1.8421697550990278E-2</v>
      </c>
      <c r="I5992" s="92">
        <v>1.7974025542575957E-2</v>
      </c>
      <c r="J5992" s="92">
        <v>1.7319382240720028E-2</v>
      </c>
    </row>
    <row r="5993" spans="3:10" x14ac:dyDescent="0.25">
      <c r="C5993" s="84">
        <v>2.1519113348633925E-3</v>
      </c>
      <c r="D5993" s="91">
        <v>3.7773180409017E-3</v>
      </c>
      <c r="E5993" s="91">
        <v>5.526096829511936E-3</v>
      </c>
      <c r="F5993" s="91">
        <v>7.1576775819362295E-3</v>
      </c>
      <c r="G5993" s="92">
        <v>8.5583307826760727E-3</v>
      </c>
      <c r="H5993" s="92">
        <v>9.6667420257216599E-3</v>
      </c>
      <c r="I5993" s="92">
        <v>1.0551186449563274E-2</v>
      </c>
      <c r="J5993" s="92">
        <v>1.1245742169625391E-2</v>
      </c>
    </row>
    <row r="5994" spans="3:10" x14ac:dyDescent="0.25">
      <c r="C5994" s="84">
        <v>6.8485566357221082E-3</v>
      </c>
      <c r="D5994" s="91">
        <v>1.203057808259092E-2</v>
      </c>
      <c r="E5994" s="91">
        <v>1.7818058101578351E-2</v>
      </c>
      <c r="F5994" s="91">
        <v>2.354015244074073E-2</v>
      </c>
      <c r="G5994" s="92">
        <v>2.8815724740286076E-2</v>
      </c>
      <c r="H5994" s="92">
        <v>3.3325191841200967E-2</v>
      </c>
      <c r="I5994" s="92">
        <v>3.7119339601144219E-2</v>
      </c>
      <c r="J5994" s="92">
        <v>4.0104979003721598E-2</v>
      </c>
    </row>
    <row r="5995" spans="3:10" x14ac:dyDescent="0.25">
      <c r="C5995" s="84">
        <v>5.8869664031343388E-2</v>
      </c>
      <c r="D5995" s="91">
        <v>5.1996598674518717E-2</v>
      </c>
      <c r="E5995" s="91">
        <v>4.6693198873311657E-2</v>
      </c>
      <c r="F5995" s="91">
        <v>4.2817665794941714E-2</v>
      </c>
      <c r="G5995" s="92">
        <v>4.0092323537205279E-2</v>
      </c>
      <c r="H5995" s="92">
        <v>3.804138326193688E-2</v>
      </c>
      <c r="I5995" s="92">
        <v>3.6592298967517721E-2</v>
      </c>
      <c r="J5995" s="92">
        <v>3.5477464146439305E-2</v>
      </c>
    </row>
    <row r="5996" spans="3:10" x14ac:dyDescent="0.25">
      <c r="C5996" s="84">
        <v>6.8058464622323296E-3</v>
      </c>
      <c r="D5996" s="91">
        <v>1.0826909976972606E-2</v>
      </c>
      <c r="E5996" s="91">
        <v>1.4636386550948999E-2</v>
      </c>
      <c r="F5996" s="91">
        <v>1.7872482088832055E-2</v>
      </c>
      <c r="G5996" s="92">
        <v>2.0525145305264142E-2</v>
      </c>
      <c r="H5996" s="92">
        <v>2.2618235369253153E-2</v>
      </c>
      <c r="I5996" s="92">
        <v>2.436944895828563E-2</v>
      </c>
      <c r="J5996" s="92">
        <v>2.5825072946590588E-2</v>
      </c>
    </row>
    <row r="5997" spans="3:10" x14ac:dyDescent="0.25">
      <c r="C5997" s="84">
        <v>1.0957331135454286E-2</v>
      </c>
      <c r="D5997" s="91">
        <v>1.4081938500772143E-2</v>
      </c>
      <c r="E5997" s="91">
        <v>1.6316562743333152E-2</v>
      </c>
      <c r="F5997" s="91">
        <v>1.7723608289055028E-2</v>
      </c>
      <c r="G5997" s="92">
        <v>1.8511783972644476E-2</v>
      </c>
      <c r="H5997" s="92">
        <v>1.8784627334375945E-2</v>
      </c>
      <c r="I5997" s="92">
        <v>1.8758027382712896E-2</v>
      </c>
      <c r="J5997" s="92">
        <v>1.8485582081866039E-2</v>
      </c>
    </row>
    <row r="5998" spans="3:10" x14ac:dyDescent="0.25">
      <c r="C5998" s="84">
        <v>1.6800452767947839E-3</v>
      </c>
      <c r="D5998" s="91">
        <v>3.8302469643565259E-3</v>
      </c>
      <c r="E5998" s="91">
        <v>6.7019230975677207E-3</v>
      </c>
      <c r="F5998" s="91">
        <v>9.8257711074664529E-3</v>
      </c>
      <c r="G5998" s="92">
        <v>1.2819983468959059E-2</v>
      </c>
      <c r="H5998" s="92">
        <v>1.5412308046216936E-2</v>
      </c>
      <c r="I5998" s="92">
        <v>1.7584673065549023E-2</v>
      </c>
      <c r="J5998" s="92">
        <v>1.9307181532077586E-2</v>
      </c>
    </row>
    <row r="5999" spans="3:10" x14ac:dyDescent="0.25">
      <c r="C5999" s="84">
        <v>4.9776895978689796E-3</v>
      </c>
      <c r="D5999" s="91">
        <v>6.8491556796623923E-3</v>
      </c>
      <c r="E5999" s="91">
        <v>8.4451668458640911E-3</v>
      </c>
      <c r="F5999" s="91">
        <v>9.7187355117718723E-3</v>
      </c>
      <c r="G5999" s="92">
        <v>1.0723341954697974E-2</v>
      </c>
      <c r="H5999" s="92">
        <v>1.1482843967577689E-2</v>
      </c>
      <c r="I5999" s="92">
        <v>1.2114097266697696E-2</v>
      </c>
      <c r="J5999" s="92">
        <v>1.2657396636217183E-2</v>
      </c>
    </row>
    <row r="6000" spans="3:10" x14ac:dyDescent="0.25">
      <c r="C6000" s="84">
        <v>9.3449681613593828E-3</v>
      </c>
      <c r="D6000" s="91">
        <v>1.2399801411574075E-2</v>
      </c>
      <c r="E6000" s="91">
        <v>1.4951018285163506E-2</v>
      </c>
      <c r="F6000" s="91">
        <v>1.7025826533945229E-2</v>
      </c>
      <c r="G6000" s="92">
        <v>1.8762287396470123E-2</v>
      </c>
      <c r="H6000" s="92">
        <v>2.0193218302808728E-2</v>
      </c>
      <c r="I6000" s="92">
        <v>2.1479822985417511E-2</v>
      </c>
      <c r="J6000" s="92">
        <v>2.2628116924280742E-2</v>
      </c>
    </row>
    <row r="6001" spans="3:10" x14ac:dyDescent="0.25">
      <c r="C6001" s="84">
        <v>1.0434527894411313E-2</v>
      </c>
      <c r="D6001" s="91">
        <v>1.2481719384631874E-2</v>
      </c>
      <c r="E6001" s="91">
        <v>1.4166687786554761E-2</v>
      </c>
      <c r="F6001" s="91">
        <v>1.5582831394514371E-2</v>
      </c>
      <c r="G6001" s="92">
        <v>1.683080470378142E-2</v>
      </c>
      <c r="H6001" s="92">
        <v>1.7897383837107966E-2</v>
      </c>
      <c r="I6001" s="92">
        <v>1.8896840697797429E-2</v>
      </c>
      <c r="J6001" s="92">
        <v>1.982420900094875E-2</v>
      </c>
    </row>
    <row r="6002" spans="3:10" x14ac:dyDescent="0.25">
      <c r="C6002" s="84">
        <v>9.6361836189130159E-3</v>
      </c>
      <c r="D6002" s="91">
        <v>1.4203872051385397E-2</v>
      </c>
      <c r="E6002" s="91">
        <v>1.8455663581315392E-2</v>
      </c>
      <c r="F6002" s="91">
        <v>2.219964570189514E-2</v>
      </c>
      <c r="G6002" s="92">
        <v>2.5522003633475693E-2</v>
      </c>
      <c r="H6002" s="92">
        <v>2.8450511418029029E-2</v>
      </c>
      <c r="I6002" s="92">
        <v>3.121843946421805E-2</v>
      </c>
      <c r="J6002" s="92">
        <v>3.3840422784549205E-2</v>
      </c>
    </row>
    <row r="6003" spans="3:10" x14ac:dyDescent="0.25">
      <c r="C6003" s="84">
        <v>6.6002349225880871E-2</v>
      </c>
      <c r="D6003" s="91">
        <v>6.0378287138290271E-2</v>
      </c>
      <c r="E6003" s="91">
        <v>5.5618365549406426E-2</v>
      </c>
      <c r="F6003" s="91">
        <v>5.2015272014565454E-2</v>
      </c>
      <c r="G6003" s="92">
        <v>4.9509429419814066E-2</v>
      </c>
      <c r="H6003" s="92">
        <v>4.7670164321488726E-2</v>
      </c>
      <c r="I6003" s="92">
        <v>4.6490297764260453E-2</v>
      </c>
      <c r="J6003" s="92">
        <v>4.5676418179161064E-2</v>
      </c>
    </row>
    <row r="6004" spans="3:10" x14ac:dyDescent="0.25">
      <c r="C6004" s="84">
        <v>3.2057447129707189E-3</v>
      </c>
      <c r="D6004" s="91">
        <v>5.5962170634343269E-3</v>
      </c>
      <c r="E6004" s="91">
        <v>8.1285118666700601E-3</v>
      </c>
      <c r="F6004" s="91">
        <v>1.0474075408370217E-2</v>
      </c>
      <c r="G6004" s="92">
        <v>1.2485630575730683E-2</v>
      </c>
      <c r="H6004" s="92">
        <v>1.4062670949045388E-2</v>
      </c>
      <c r="I6004" s="92">
        <v>1.5265523051452902E-2</v>
      </c>
      <c r="J6004" s="92">
        <v>1.6091379305388859E-2</v>
      </c>
    </row>
    <row r="6005" spans="3:10" x14ac:dyDescent="0.25">
      <c r="C6005" s="84">
        <v>1.8334679523053742E-2</v>
      </c>
      <c r="D6005" s="91">
        <v>2.5908753521104735E-2</v>
      </c>
      <c r="E6005" s="91">
        <v>3.1260927957564792E-2</v>
      </c>
      <c r="F6005" s="91">
        <v>3.4367134512550329E-2</v>
      </c>
      <c r="G6005" s="92">
        <v>3.5842927836143491E-2</v>
      </c>
      <c r="H6005" s="92">
        <v>3.6100884211552907E-2</v>
      </c>
      <c r="I6005" s="92">
        <v>3.5669078845668459E-2</v>
      </c>
      <c r="J6005" s="92">
        <v>3.4682814768693747E-2</v>
      </c>
    </row>
    <row r="6006" spans="3:10" x14ac:dyDescent="0.25">
      <c r="C6006" s="84">
        <v>5.0530054655607681E-3</v>
      </c>
      <c r="D6006" s="91">
        <v>8.603463410755692E-3</v>
      </c>
      <c r="E6006" s="91">
        <v>1.2148079017385327E-2</v>
      </c>
      <c r="F6006" s="91">
        <v>1.5127799172385992E-2</v>
      </c>
      <c r="G6006" s="92">
        <v>1.7317356604821442E-2</v>
      </c>
      <c r="H6006" s="92">
        <v>1.862696340220478E-2</v>
      </c>
      <c r="I6006" s="92">
        <v>1.9231543282325736E-2</v>
      </c>
      <c r="J6006" s="92">
        <v>1.9237140195724384E-2</v>
      </c>
    </row>
    <row r="6007" spans="3:10" x14ac:dyDescent="0.25">
      <c r="C6007" s="84">
        <v>1.0354077806165653E-2</v>
      </c>
      <c r="D6007" s="91">
        <v>1.3091518359185665E-2</v>
      </c>
      <c r="E6007" s="91">
        <v>1.5304381764551629E-2</v>
      </c>
      <c r="F6007" s="91">
        <v>1.6991332626332897E-2</v>
      </c>
      <c r="G6007" s="92">
        <v>1.8234534111445096E-2</v>
      </c>
      <c r="H6007" s="92">
        <v>1.9031800003857256E-2</v>
      </c>
      <c r="I6007" s="92">
        <v>1.9533812777931474E-2</v>
      </c>
      <c r="J6007" s="92">
        <v>1.9766228368122505E-2</v>
      </c>
    </row>
    <row r="6008" spans="3:10" x14ac:dyDescent="0.25">
      <c r="C6008" s="84">
        <v>1.5283677059832863E-2</v>
      </c>
      <c r="D6008" s="91">
        <v>2.0226230988514223E-2</v>
      </c>
      <c r="E6008" s="91">
        <v>2.4563799463460118E-2</v>
      </c>
      <c r="F6008" s="91">
        <v>2.8247702108259505E-2</v>
      </c>
      <c r="G6008" s="92">
        <v>3.1368478551783555E-2</v>
      </c>
      <c r="H6008" s="92">
        <v>3.3850469917087074E-2</v>
      </c>
      <c r="I6008" s="92">
        <v>3.5858812716305311E-2</v>
      </c>
      <c r="J6008" s="92">
        <v>3.7326050351556783E-2</v>
      </c>
    </row>
    <row r="6009" spans="3:10" x14ac:dyDescent="0.25">
      <c r="C6009" s="84">
        <v>7.5792263755283164E-3</v>
      </c>
      <c r="D6009" s="91">
        <v>1.1746317390566917E-2</v>
      </c>
      <c r="E6009" s="91">
        <v>1.5571370522934671E-2</v>
      </c>
      <c r="F6009" s="91">
        <v>1.8660611935277693E-2</v>
      </c>
      <c r="G6009" s="92">
        <v>2.0974732094420065E-2</v>
      </c>
      <c r="H6009" s="92">
        <v>2.2521540673876597E-2</v>
      </c>
      <c r="I6009" s="92">
        <v>2.3526925965572508E-2</v>
      </c>
      <c r="J6009" s="92">
        <v>2.406363327001395E-2</v>
      </c>
    </row>
    <row r="6010" spans="3:10" x14ac:dyDescent="0.25">
      <c r="C6010" s="84">
        <v>2.4687408545800503E-2</v>
      </c>
      <c r="D6010" s="91">
        <v>3.183231138107017E-2</v>
      </c>
      <c r="E6010" s="91">
        <v>3.6915724353464581E-2</v>
      </c>
      <c r="F6010" s="91">
        <v>4.0253137036660301E-2</v>
      </c>
      <c r="G6010" s="92">
        <v>4.2394676385498001E-2</v>
      </c>
      <c r="H6010" s="92">
        <v>4.353467371425114E-2</v>
      </c>
      <c r="I6010" s="92">
        <v>4.4055343960123658E-2</v>
      </c>
      <c r="J6010" s="92">
        <v>4.3942854071202263E-2</v>
      </c>
    </row>
    <row r="6011" spans="3:10" x14ac:dyDescent="0.25">
      <c r="C6011" s="84">
        <v>7.5883853417716965E-3</v>
      </c>
      <c r="D6011" s="91">
        <v>1.3631642791015509E-2</v>
      </c>
      <c r="E6011" s="91">
        <v>2.0075335696355421E-2</v>
      </c>
      <c r="F6011" s="91">
        <v>2.5976638345272186E-2</v>
      </c>
      <c r="G6011" s="92">
        <v>3.0958385067597072E-2</v>
      </c>
      <c r="H6011" s="92">
        <v>3.4859795672564205E-2</v>
      </c>
      <c r="I6011" s="92">
        <v>3.794725251332326E-2</v>
      </c>
      <c r="J6011" s="92">
        <v>4.0298268270049079E-2</v>
      </c>
    </row>
    <row r="6012" spans="3:10" x14ac:dyDescent="0.25">
      <c r="C6012" s="84">
        <v>4.396271426181278E-3</v>
      </c>
      <c r="D6012" s="91">
        <v>7.4438483407843099E-3</v>
      </c>
      <c r="E6012" s="91">
        <v>1.0771039836875393E-2</v>
      </c>
      <c r="F6012" s="91">
        <v>1.4042365507276389E-2</v>
      </c>
      <c r="G6012" s="92">
        <v>1.7097824365017483E-2</v>
      </c>
      <c r="H6012" s="92">
        <v>1.9805821807091142E-2</v>
      </c>
      <c r="I6012" s="92">
        <v>2.2248260114757373E-2</v>
      </c>
      <c r="J6012" s="92">
        <v>2.4417902759133577E-2</v>
      </c>
    </row>
    <row r="6013" spans="3:10" x14ac:dyDescent="0.25">
      <c r="C6013" s="84">
        <v>6.8554118108385244E-3</v>
      </c>
      <c r="D6013" s="91">
        <v>8.8480000998863613E-3</v>
      </c>
      <c r="E6013" s="91">
        <v>1.0407561123433044E-2</v>
      </c>
      <c r="F6013" s="91">
        <v>1.1559710960953623E-2</v>
      </c>
      <c r="G6013" s="92">
        <v>1.240376848807895E-2</v>
      </c>
      <c r="H6013" s="92">
        <v>1.2972898132368316E-2</v>
      </c>
      <c r="I6013" s="92">
        <v>1.3390135066034195E-2</v>
      </c>
      <c r="J6013" s="92">
        <v>1.3682811477338757E-2</v>
      </c>
    </row>
    <row r="6014" spans="3:10" x14ac:dyDescent="0.25">
      <c r="C6014" s="84">
        <v>2.3797699646071579E-3</v>
      </c>
      <c r="D6014" s="91">
        <v>4.4720187710073555E-3</v>
      </c>
      <c r="E6014" s="91">
        <v>7.0670371679975768E-3</v>
      </c>
      <c r="F6014" s="91">
        <v>9.8759308782276952E-3</v>
      </c>
      <c r="G6014" s="92">
        <v>1.2637403322253342E-2</v>
      </c>
      <c r="H6014" s="92">
        <v>1.5086090197548523E-2</v>
      </c>
      <c r="I6014" s="92">
        <v>1.7140376187741342E-2</v>
      </c>
      <c r="J6014" s="92">
        <v>1.8697708117127745E-2</v>
      </c>
    </row>
    <row r="6015" spans="3:10" x14ac:dyDescent="0.25">
      <c r="C6015" s="84">
        <v>6.7019891599497238E-3</v>
      </c>
      <c r="D6015" s="91">
        <v>1.0494202877062982E-2</v>
      </c>
      <c r="E6015" s="91">
        <v>1.4109769548801556E-2</v>
      </c>
      <c r="F6015" s="91">
        <v>1.7235212349284334E-2</v>
      </c>
      <c r="G6015" s="92">
        <v>1.9829235425997051E-2</v>
      </c>
      <c r="H6015" s="92">
        <v>2.1847652479404671E-2</v>
      </c>
      <c r="I6015" s="92">
        <v>2.3432158484370493E-2</v>
      </c>
      <c r="J6015" s="92">
        <v>2.4579339377246656E-2</v>
      </c>
    </row>
    <row r="6016" spans="3:10" x14ac:dyDescent="0.25">
      <c r="C6016" s="84">
        <v>1.3143477488655363E-2</v>
      </c>
      <c r="D6016" s="91">
        <v>1.747034918596925E-2</v>
      </c>
      <c r="E6016" s="91">
        <v>2.1371638213744184E-2</v>
      </c>
      <c r="F6016" s="91">
        <v>2.4852131367365124E-2</v>
      </c>
      <c r="G6016" s="92">
        <v>2.8078621681441672E-2</v>
      </c>
      <c r="H6016" s="92">
        <v>3.1097611279060022E-2</v>
      </c>
      <c r="I6016" s="92">
        <v>3.4179475689812507E-2</v>
      </c>
      <c r="J6016" s="92">
        <v>3.7367768284877124E-2</v>
      </c>
    </row>
    <row r="6017" spans="3:10" x14ac:dyDescent="0.25">
      <c r="C6017" s="84">
        <v>2.8165146000033666E-2</v>
      </c>
      <c r="D6017" s="91">
        <v>3.3406894118554381E-2</v>
      </c>
      <c r="E6017" s="91">
        <v>3.679452868714931E-2</v>
      </c>
      <c r="F6017" s="91">
        <v>3.8963532212726512E-2</v>
      </c>
      <c r="G6017" s="92">
        <v>4.0520811563230001E-2</v>
      </c>
      <c r="H6017" s="92">
        <v>4.1651911993600479E-2</v>
      </c>
      <c r="I6017" s="92">
        <v>4.2710819730568304E-2</v>
      </c>
      <c r="J6017" s="92">
        <v>4.3666513288825794E-2</v>
      </c>
    </row>
    <row r="6018" spans="3:10" x14ac:dyDescent="0.25">
      <c r="C6018" s="84">
        <v>6.6582729185978825E-3</v>
      </c>
      <c r="D6018" s="91">
        <v>9.3472987447309509E-3</v>
      </c>
      <c r="E6018" s="91">
        <v>1.1752521612183478E-2</v>
      </c>
      <c r="F6018" s="91">
        <v>1.3786404539664459E-2</v>
      </c>
      <c r="G6018" s="92">
        <v>1.5506085587172751E-2</v>
      </c>
      <c r="H6018" s="92">
        <v>1.6930150096785834E-2</v>
      </c>
      <c r="I6018" s="92">
        <v>1.8212490985292075E-2</v>
      </c>
      <c r="J6018" s="92">
        <v>1.9390771313277631E-2</v>
      </c>
    </row>
    <row r="6019" spans="3:10" x14ac:dyDescent="0.25">
      <c r="C6019" s="84">
        <v>1.7894088235225831E-2</v>
      </c>
      <c r="D6019" s="91">
        <v>2.0823198745874232E-2</v>
      </c>
      <c r="E6019" s="91">
        <v>2.2561440106370834E-2</v>
      </c>
      <c r="F6019" s="91">
        <v>2.3556285637705048E-2</v>
      </c>
      <c r="G6019" s="92">
        <v>2.4164138800183494E-2</v>
      </c>
      <c r="H6019" s="92">
        <v>2.4453575006849946E-2</v>
      </c>
      <c r="I6019" s="92">
        <v>2.459019569536202E-2</v>
      </c>
      <c r="J6019" s="92">
        <v>2.4529432327421184E-2</v>
      </c>
    </row>
    <row r="6020" spans="3:10" x14ac:dyDescent="0.25">
      <c r="C6020" s="84">
        <v>4.0972233002531588E-3</v>
      </c>
      <c r="D6020" s="91">
        <v>6.5793242429352979E-3</v>
      </c>
      <c r="E6020" s="91">
        <v>9.0672623855784819E-3</v>
      </c>
      <c r="F6020" s="91">
        <v>1.1318438255041575E-2</v>
      </c>
      <c r="G6020" s="92">
        <v>1.3263447593362686E-2</v>
      </c>
      <c r="H6020" s="92">
        <v>1.4851553798576453E-2</v>
      </c>
      <c r="I6020" s="92">
        <v>1.6179417741740934E-2</v>
      </c>
      <c r="J6020" s="92">
        <v>1.725898845626838E-2</v>
      </c>
    </row>
    <row r="6021" spans="3:10" x14ac:dyDescent="0.25">
      <c r="C6021" s="84">
        <v>4.2303750589338524E-2</v>
      </c>
      <c r="D6021" s="91">
        <v>3.9525384844380659E-2</v>
      </c>
      <c r="E6021" s="91">
        <v>3.7647799456399476E-2</v>
      </c>
      <c r="F6021" s="91">
        <v>3.6629049807638203E-2</v>
      </c>
      <c r="G6021" s="92">
        <v>3.6344294542252312E-2</v>
      </c>
      <c r="H6021" s="92">
        <v>3.6457998045903238E-2</v>
      </c>
      <c r="I6021" s="92">
        <v>3.6961826396965103E-2</v>
      </c>
      <c r="J6021" s="92">
        <v>3.763280123883081E-2</v>
      </c>
    </row>
    <row r="6022" spans="3:10" x14ac:dyDescent="0.25">
      <c r="C6022" s="84">
        <v>1.0413942682844545E-2</v>
      </c>
      <c r="D6022" s="91">
        <v>1.7707367086701599E-2</v>
      </c>
      <c r="E6022" s="91">
        <v>2.4745938625684114E-2</v>
      </c>
      <c r="F6022" s="91">
        <v>3.0636134447380624E-2</v>
      </c>
      <c r="G6022" s="92">
        <v>3.5283858859970429E-2</v>
      </c>
      <c r="H6022" s="92">
        <v>3.8748699097172719E-2</v>
      </c>
      <c r="I6022" s="92">
        <v>4.1430760614225327E-2</v>
      </c>
      <c r="J6022" s="92">
        <v>4.3415670981904984E-2</v>
      </c>
    </row>
    <row r="6023" spans="3:10" x14ac:dyDescent="0.25">
      <c r="C6023" s="84">
        <v>3.9637591030170852E-2</v>
      </c>
      <c r="D6023" s="91">
        <v>4.0252579072624771E-2</v>
      </c>
      <c r="E6023" s="91">
        <v>3.9948296917956309E-2</v>
      </c>
      <c r="F6023" s="91">
        <v>3.9432242441117094E-2</v>
      </c>
      <c r="G6023" s="92">
        <v>3.9097969331897076E-2</v>
      </c>
      <c r="H6023" s="92">
        <v>3.8915973694376188E-2</v>
      </c>
      <c r="I6023" s="92">
        <v>3.9080366516613424E-2</v>
      </c>
      <c r="J6023" s="92">
        <v>3.9479060396535849E-2</v>
      </c>
    </row>
    <row r="6024" spans="3:10" x14ac:dyDescent="0.25">
      <c r="C6024" s="84">
        <v>1.7089742598753153E-2</v>
      </c>
      <c r="D6024" s="91">
        <v>2.3041501640895051E-2</v>
      </c>
      <c r="E6024" s="91">
        <v>2.7909529064420111E-2</v>
      </c>
      <c r="F6024" s="91">
        <v>3.168567064534647E-2</v>
      </c>
      <c r="G6024" s="92">
        <v>3.4618933173688818E-2</v>
      </c>
      <c r="H6024" s="92">
        <v>3.6762678972099054E-2</v>
      </c>
      <c r="I6024" s="92">
        <v>3.8383637736842009E-2</v>
      </c>
      <c r="J6024" s="92">
        <v>3.9442135351004805E-2</v>
      </c>
    </row>
    <row r="6025" spans="3:10" x14ac:dyDescent="0.25">
      <c r="C6025" s="84">
        <v>8.8280331869688075E-3</v>
      </c>
      <c r="D6025" s="91">
        <v>1.3589397425840489E-2</v>
      </c>
      <c r="E6025" s="91">
        <v>1.8090142801524645E-2</v>
      </c>
      <c r="F6025" s="91">
        <v>2.190579254921559E-2</v>
      </c>
      <c r="G6025" s="92">
        <v>2.4955733580841133E-2</v>
      </c>
      <c r="H6025" s="92">
        <v>2.7185354670059128E-2</v>
      </c>
      <c r="I6025" s="92">
        <v>2.8801505871141737E-2</v>
      </c>
      <c r="J6025" s="92">
        <v>2.9841549453301357E-2</v>
      </c>
    </row>
    <row r="6026" spans="3:10" x14ac:dyDescent="0.25">
      <c r="C6026" s="84">
        <v>1.1619044180616322E-2</v>
      </c>
      <c r="D6026" s="91">
        <v>1.3206603383051531E-2</v>
      </c>
      <c r="E6026" s="91">
        <v>1.4370938415241685E-2</v>
      </c>
      <c r="F6026" s="91">
        <v>1.5281662931875412E-2</v>
      </c>
      <c r="G6026" s="92">
        <v>1.6088245709336535E-2</v>
      </c>
      <c r="H6026" s="92">
        <v>1.6811767742026962E-2</v>
      </c>
      <c r="I6026" s="92">
        <v>1.7579664293156484E-2</v>
      </c>
      <c r="J6026" s="92">
        <v>1.8391963254085208E-2</v>
      </c>
    </row>
    <row r="6027" spans="3:10" x14ac:dyDescent="0.25">
      <c r="C6027" s="84">
        <v>2.4314736027952984E-2</v>
      </c>
      <c r="D6027" s="91">
        <v>2.5136826065592803E-2</v>
      </c>
      <c r="E6027" s="91">
        <v>2.4995915809201772E-2</v>
      </c>
      <c r="F6027" s="91">
        <v>2.445686357676926E-2</v>
      </c>
      <c r="G6027" s="92">
        <v>2.3851976413842246E-2</v>
      </c>
      <c r="H6027" s="92">
        <v>2.3213797259792765E-2</v>
      </c>
      <c r="I6027" s="92">
        <v>2.2689116134688832E-2</v>
      </c>
      <c r="J6027" s="92">
        <v>2.2235116640390674E-2</v>
      </c>
    </row>
    <row r="6028" spans="3:10" x14ac:dyDescent="0.25">
      <c r="C6028" s="84">
        <v>1.0815856658916819E-2</v>
      </c>
      <c r="D6028" s="91">
        <v>1.378090301465946E-2</v>
      </c>
      <c r="E6028" s="91">
        <v>1.5893534744014792E-2</v>
      </c>
      <c r="F6028" s="91">
        <v>1.7321376272864019E-2</v>
      </c>
      <c r="G6028" s="92">
        <v>1.8305909329824115E-2</v>
      </c>
      <c r="H6028" s="92">
        <v>1.8928905273527582E-2</v>
      </c>
      <c r="I6028" s="92">
        <v>1.9357812930248564E-2</v>
      </c>
      <c r="J6028" s="92">
        <v>1.9594473589254688E-2</v>
      </c>
    </row>
    <row r="6029" spans="3:10" x14ac:dyDescent="0.25">
      <c r="C6029" s="84">
        <v>1.8540311179649219E-2</v>
      </c>
      <c r="D6029" s="91">
        <v>2.0284407631585014E-2</v>
      </c>
      <c r="E6029" s="91">
        <v>2.1665937686274506E-2</v>
      </c>
      <c r="F6029" s="91">
        <v>2.2926614351078067E-2</v>
      </c>
      <c r="G6029" s="92">
        <v>2.4229005914110858E-2</v>
      </c>
      <c r="H6029" s="92">
        <v>2.5532103604837257E-2</v>
      </c>
      <c r="I6029" s="92">
        <v>2.6958938402577012E-2</v>
      </c>
      <c r="J6029" s="92">
        <v>2.844700083485982E-2</v>
      </c>
    </row>
    <row r="6030" spans="3:10" x14ac:dyDescent="0.25">
      <c r="C6030" s="84">
        <v>9.7311397019493769E-3</v>
      </c>
      <c r="D6030" s="91">
        <v>1.4729598888697921E-2</v>
      </c>
      <c r="E6030" s="91">
        <v>1.9171515631035859E-2</v>
      </c>
      <c r="F6030" s="91">
        <v>2.2586396358847335E-2</v>
      </c>
      <c r="G6030" s="92">
        <v>2.4912300345317381E-2</v>
      </c>
      <c r="H6030" s="92">
        <v>2.6138294420027346E-2</v>
      </c>
      <c r="I6030" s="92">
        <v>2.6522803089919198E-2</v>
      </c>
      <c r="J6030" s="92">
        <v>2.6167323020192323E-2</v>
      </c>
    </row>
    <row r="6031" spans="3:10" x14ac:dyDescent="0.25">
      <c r="C6031" s="84">
        <v>4.4850284122467769E-3</v>
      </c>
      <c r="D6031" s="91">
        <v>7.7956699715844759E-3</v>
      </c>
      <c r="E6031" s="91">
        <v>1.129583898370941E-2</v>
      </c>
      <c r="F6031" s="91">
        <v>1.4517031407200363E-2</v>
      </c>
      <c r="G6031" s="92">
        <v>1.7251126886550575E-2</v>
      </c>
      <c r="H6031" s="92">
        <v>1.9371670953838852E-2</v>
      </c>
      <c r="I6031" s="92">
        <v>2.0983528092785062E-2</v>
      </c>
      <c r="J6031" s="92">
        <v>2.210164380824442E-2</v>
      </c>
    </row>
    <row r="6032" spans="3:10" x14ac:dyDescent="0.25">
      <c r="C6032" s="84">
        <v>4.6190892254656855E-2</v>
      </c>
      <c r="D6032" s="91">
        <v>4.6845866062304481E-2</v>
      </c>
      <c r="E6032" s="91">
        <v>4.5902998359639131E-2</v>
      </c>
      <c r="F6032" s="91">
        <v>4.4435631605205445E-2</v>
      </c>
      <c r="G6032" s="92">
        <v>4.2992693687225574E-2</v>
      </c>
      <c r="H6032" s="92">
        <v>4.1544358245492956E-2</v>
      </c>
      <c r="I6032" s="92">
        <v>4.0261831402779766E-2</v>
      </c>
      <c r="J6032" s="92">
        <v>3.8985497086444866E-2</v>
      </c>
    </row>
    <row r="6033" spans="3:10" x14ac:dyDescent="0.25">
      <c r="C6033" s="84">
        <v>1.0738369131882058E-2</v>
      </c>
      <c r="D6033" s="91">
        <v>1.4756006845819196E-2</v>
      </c>
      <c r="E6033" s="91">
        <v>1.7905193042826961E-2</v>
      </c>
      <c r="F6033" s="91">
        <v>2.0136988699613095E-2</v>
      </c>
      <c r="G6033" s="92">
        <v>2.1654912534281999E-2</v>
      </c>
      <c r="H6033" s="92">
        <v>2.2575623715438645E-2</v>
      </c>
      <c r="I6033" s="92">
        <v>2.315656530664429E-2</v>
      </c>
      <c r="J6033" s="92">
        <v>2.3463536520773109E-2</v>
      </c>
    </row>
    <row r="6034" spans="3:10" x14ac:dyDescent="0.25">
      <c r="C6034" s="84">
        <v>3.2847191411312288E-3</v>
      </c>
      <c r="D6034" s="91">
        <v>6.764770878323818E-3</v>
      </c>
      <c r="E6034" s="91">
        <v>1.0662592807846325E-2</v>
      </c>
      <c r="F6034" s="91">
        <v>1.4149037731229512E-2</v>
      </c>
      <c r="G6034" s="92">
        <v>1.6857362395375879E-2</v>
      </c>
      <c r="H6034" s="92">
        <v>1.8700673002408224E-2</v>
      </c>
      <c r="I6034" s="92">
        <v>1.9898802226402262E-2</v>
      </c>
      <c r="J6034" s="92">
        <v>2.0585013379222805E-2</v>
      </c>
    </row>
    <row r="6035" spans="3:10" x14ac:dyDescent="0.25">
      <c r="C6035" s="84">
        <v>3.8140324337611289E-2</v>
      </c>
      <c r="D6035" s="91">
        <v>3.5080936054946915E-2</v>
      </c>
      <c r="E6035" s="91">
        <v>3.234401738235259E-2</v>
      </c>
      <c r="F6035" s="91">
        <v>3.0170306355846471E-2</v>
      </c>
      <c r="G6035" s="92">
        <v>2.8550086389005389E-2</v>
      </c>
      <c r="H6035" s="92">
        <v>2.7235005912621346E-2</v>
      </c>
      <c r="I6035" s="92">
        <v>2.6218174042197655E-2</v>
      </c>
      <c r="J6035" s="92">
        <v>2.5339345154988886E-2</v>
      </c>
    </row>
    <row r="6036" spans="3:10" x14ac:dyDescent="0.25">
      <c r="C6036" s="84">
        <v>1.8653518547381009E-2</v>
      </c>
      <c r="D6036" s="91">
        <v>1.8771092884376058E-2</v>
      </c>
      <c r="E6036" s="91">
        <v>1.9187820411651003E-2</v>
      </c>
      <c r="F6036" s="91">
        <v>1.9857880703488002E-2</v>
      </c>
      <c r="G6036" s="92">
        <v>2.07566591094052E-2</v>
      </c>
      <c r="H6036" s="92">
        <v>2.1765549356613012E-2</v>
      </c>
      <c r="I6036" s="92">
        <v>2.2964226034707446E-2</v>
      </c>
      <c r="J6036" s="92">
        <v>2.4309952236857977E-2</v>
      </c>
    </row>
    <row r="6037" spans="3:10" x14ac:dyDescent="0.25">
      <c r="C6037" s="84">
        <v>3.8249251127588722E-2</v>
      </c>
      <c r="D6037" s="91">
        <v>3.5959565510019581E-2</v>
      </c>
      <c r="E6037" s="91">
        <v>3.3500425926773353E-2</v>
      </c>
      <c r="F6037" s="91">
        <v>3.1387689389326193E-2</v>
      </c>
      <c r="G6037" s="92">
        <v>2.976469127085932E-2</v>
      </c>
      <c r="H6037" s="92">
        <v>2.8443687351653046E-2</v>
      </c>
      <c r="I6037" s="92">
        <v>2.7438688036579836E-2</v>
      </c>
      <c r="J6037" s="92">
        <v>2.6574531735229671E-2</v>
      </c>
    </row>
    <row r="6038" spans="3:10" x14ac:dyDescent="0.25">
      <c r="C6038" s="84">
        <v>1.7039318433524162E-2</v>
      </c>
      <c r="D6038" s="91">
        <v>2.0272816883037094E-2</v>
      </c>
      <c r="E6038" s="91">
        <v>2.2619637567000465E-2</v>
      </c>
      <c r="F6038" s="91">
        <v>2.4310952054443016E-2</v>
      </c>
      <c r="G6038" s="92">
        <v>2.558476772289978E-2</v>
      </c>
      <c r="H6038" s="92">
        <v>2.6472782918992546E-2</v>
      </c>
      <c r="I6038" s="92">
        <v>2.7166433492794961E-2</v>
      </c>
      <c r="J6038" s="92">
        <v>2.7653212842849332E-2</v>
      </c>
    </row>
    <row r="6039" spans="3:10" x14ac:dyDescent="0.25">
      <c r="C6039" s="84">
        <v>1.8100618798126557E-2</v>
      </c>
      <c r="D6039" s="91">
        <v>2.1048952143490854E-2</v>
      </c>
      <c r="E6039" s="91">
        <v>2.2855191374767589E-2</v>
      </c>
      <c r="F6039" s="91">
        <v>2.3916733614588084E-2</v>
      </c>
      <c r="G6039" s="92">
        <v>2.4567127322581466E-2</v>
      </c>
      <c r="H6039" s="92">
        <v>2.4873814556583038E-2</v>
      </c>
      <c r="I6039" s="92">
        <v>2.5016627437866978E-2</v>
      </c>
      <c r="J6039" s="92">
        <v>2.4964872749906712E-2</v>
      </c>
    </row>
    <row r="6040" spans="3:10" x14ac:dyDescent="0.25">
      <c r="C6040" s="84">
        <v>3.0579889490727121E-3</v>
      </c>
      <c r="D6040" s="91">
        <v>5.5988746228015336E-3</v>
      </c>
      <c r="E6040" s="91">
        <v>8.461249582337755E-3</v>
      </c>
      <c r="F6040" s="91">
        <v>1.1261972511803636E-2</v>
      </c>
      <c r="G6040" s="92">
        <v>1.3797359230065026E-2</v>
      </c>
      <c r="H6040" s="92">
        <v>1.5934558801677247E-2</v>
      </c>
      <c r="I6040" s="92">
        <v>1.7741955372638125E-2</v>
      </c>
      <c r="J6040" s="92">
        <v>1.9227087448937523E-2</v>
      </c>
    </row>
    <row r="6041" spans="3:10" x14ac:dyDescent="0.25">
      <c r="C6041" s="84">
        <v>8.5656751767260071E-3</v>
      </c>
      <c r="D6041" s="91">
        <v>1.0625518098988464E-2</v>
      </c>
      <c r="E6041" s="91">
        <v>1.213571807350663E-2</v>
      </c>
      <c r="F6041" s="91">
        <v>1.3208278541742379E-2</v>
      </c>
      <c r="G6041" s="92">
        <v>1.4000520599649327E-2</v>
      </c>
      <c r="H6041" s="92">
        <v>1.4566528229249746E-2</v>
      </c>
      <c r="I6041" s="92">
        <v>1.5044848583669789E-2</v>
      </c>
      <c r="J6041" s="92">
        <v>1.5456390560336718E-2</v>
      </c>
    </row>
    <row r="6042" spans="3:10" x14ac:dyDescent="0.25">
      <c r="C6042" s="84">
        <v>1.6453313526950834E-2</v>
      </c>
      <c r="D6042" s="91">
        <v>1.9158655862611809E-2</v>
      </c>
      <c r="E6042" s="91">
        <v>2.0827202816956797E-2</v>
      </c>
      <c r="F6042" s="91">
        <v>2.1760698865098817E-2</v>
      </c>
      <c r="G6042" s="92">
        <v>2.2232060382249196E-2</v>
      </c>
      <c r="H6042" s="92">
        <v>2.2299401725598425E-2</v>
      </c>
      <c r="I6042" s="92">
        <v>2.2139275295779328E-2</v>
      </c>
      <c r="J6042" s="92">
        <v>2.1747780023814299E-2</v>
      </c>
    </row>
    <row r="6043" spans="3:10" x14ac:dyDescent="0.25">
      <c r="C6043" s="84">
        <v>5.3572580315484765E-2</v>
      </c>
      <c r="D6043" s="91">
        <v>5.321885418205733E-2</v>
      </c>
      <c r="E6043" s="91">
        <v>5.0718630336270658E-2</v>
      </c>
      <c r="F6043" s="91">
        <v>4.7777680318244795E-2</v>
      </c>
      <c r="G6043" s="92">
        <v>4.5170798943765716E-2</v>
      </c>
      <c r="H6043" s="92">
        <v>4.2872454607357571E-2</v>
      </c>
      <c r="I6043" s="92">
        <v>4.1002943874283486E-2</v>
      </c>
      <c r="J6043" s="92">
        <v>3.9328612614635598E-2</v>
      </c>
    </row>
    <row r="6044" spans="3:10" x14ac:dyDescent="0.25">
      <c r="C6044" s="84">
        <v>8.6001477124663332E-3</v>
      </c>
      <c r="D6044" s="91">
        <v>1.2093784801909759E-2</v>
      </c>
      <c r="E6044" s="91">
        <v>1.5153715836952585E-2</v>
      </c>
      <c r="F6044" s="91">
        <v>1.7718820183281775E-2</v>
      </c>
      <c r="G6044" s="92">
        <v>1.9914546523434044E-2</v>
      </c>
      <c r="H6044" s="92">
        <v>2.1788005028388433E-2</v>
      </c>
      <c r="I6044" s="92">
        <v>2.3528337658818177E-2</v>
      </c>
      <c r="J6044" s="92">
        <v>2.5150606242686779E-2</v>
      </c>
    </row>
    <row r="6045" spans="3:10" x14ac:dyDescent="0.25">
      <c r="C6045" s="84">
        <v>9.5476097451445661E-3</v>
      </c>
      <c r="D6045" s="91">
        <v>1.2809426898169518E-2</v>
      </c>
      <c r="E6045" s="91">
        <v>1.5369500904451558E-2</v>
      </c>
      <c r="F6045" s="91">
        <v>1.7159196817466735E-2</v>
      </c>
      <c r="G6045" s="92">
        <v>1.8279420352737989E-2</v>
      </c>
      <c r="H6045" s="92">
        <v>1.87666421046815E-2</v>
      </c>
      <c r="I6045" s="92">
        <v>1.8806083129379789E-2</v>
      </c>
      <c r="J6045" s="92">
        <v>1.8453949397782485E-2</v>
      </c>
    </row>
    <row r="6046" spans="3:10" x14ac:dyDescent="0.25">
      <c r="C6046" s="84">
        <v>2.6596618413547699E-2</v>
      </c>
      <c r="D6046" s="91">
        <v>2.7503244519012083E-2</v>
      </c>
      <c r="E6046" s="91">
        <v>2.7031046136424819E-2</v>
      </c>
      <c r="F6046" s="91">
        <v>2.5943704672924769E-2</v>
      </c>
      <c r="G6046" s="92">
        <v>2.4676199651528716E-2</v>
      </c>
      <c r="H6046" s="92">
        <v>2.3293173157817062E-2</v>
      </c>
      <c r="I6046" s="92">
        <v>2.1954948113291985E-2</v>
      </c>
      <c r="J6046" s="92">
        <v>2.0629259359817607E-2</v>
      </c>
    </row>
    <row r="6047" spans="3:10" x14ac:dyDescent="0.25">
      <c r="C6047" s="84">
        <v>1.0439317976933631E-2</v>
      </c>
      <c r="D6047" s="91">
        <v>1.3088646672614132E-2</v>
      </c>
      <c r="E6047" s="91">
        <v>1.5164498816443399E-2</v>
      </c>
      <c r="F6047" s="91">
        <v>1.6744447161524779E-2</v>
      </c>
      <c r="G6047" s="92">
        <v>1.7974054214229027E-2</v>
      </c>
      <c r="H6047" s="92">
        <v>1.8885723635675797E-2</v>
      </c>
      <c r="I6047" s="92">
        <v>1.963384722712274E-2</v>
      </c>
      <c r="J6047" s="92">
        <v>2.0227023118015282E-2</v>
      </c>
    </row>
    <row r="6048" spans="3:10" x14ac:dyDescent="0.25">
      <c r="C6048" s="84">
        <v>3.0649953984414002E-2</v>
      </c>
      <c r="D6048" s="91">
        <v>3.3254506347270334E-2</v>
      </c>
      <c r="E6048" s="91">
        <v>3.4668905348509867E-2</v>
      </c>
      <c r="F6048" s="91">
        <v>3.5574632904108436E-2</v>
      </c>
      <c r="G6048" s="92">
        <v>3.6464330420348065E-2</v>
      </c>
      <c r="H6048" s="92">
        <v>3.744586646053745E-2</v>
      </c>
      <c r="I6048" s="92">
        <v>3.8820654242855773E-2</v>
      </c>
      <c r="J6048" s="92">
        <v>4.058446771043351E-2</v>
      </c>
    </row>
    <row r="6049" spans="3:10" x14ac:dyDescent="0.25">
      <c r="C6049" s="84">
        <v>1.7488271407304527E-2</v>
      </c>
      <c r="D6049" s="91">
        <v>1.8033322061854058E-2</v>
      </c>
      <c r="E6049" s="91">
        <v>1.8359920870866117E-2</v>
      </c>
      <c r="F6049" s="91">
        <v>1.8656373274985035E-2</v>
      </c>
      <c r="G6049" s="92">
        <v>1.9025570947983846E-2</v>
      </c>
      <c r="H6049" s="92">
        <v>1.9413189896696256E-2</v>
      </c>
      <c r="I6049" s="92">
        <v>1.9905402302552094E-2</v>
      </c>
      <c r="J6049" s="92">
        <v>2.0459336376380654E-2</v>
      </c>
    </row>
    <row r="6050" spans="3:10" x14ac:dyDescent="0.25">
      <c r="C6050" s="84">
        <v>1.1457587117550523E-2</v>
      </c>
      <c r="D6050" s="91">
        <v>1.5377796377223932E-2</v>
      </c>
      <c r="E6050" s="91">
        <v>1.8495400056768672E-2</v>
      </c>
      <c r="F6050" s="91">
        <v>2.0784080692278772E-2</v>
      </c>
      <c r="G6050" s="92">
        <v>2.2430219736680874E-2</v>
      </c>
      <c r="H6050" s="92">
        <v>2.3531489608743347E-2</v>
      </c>
      <c r="I6050" s="92">
        <v>2.4344059663014419E-2</v>
      </c>
      <c r="J6050" s="92">
        <v>2.4930057338279538E-2</v>
      </c>
    </row>
    <row r="6051" spans="3:10" x14ac:dyDescent="0.25">
      <c r="C6051" s="84">
        <v>3.8109820736785503E-3</v>
      </c>
      <c r="D6051" s="91">
        <v>7.413752591970974E-3</v>
      </c>
      <c r="E6051" s="91">
        <v>1.154203219190632E-2</v>
      </c>
      <c r="F6051" s="91">
        <v>1.5549924145507408E-2</v>
      </c>
      <c r="G6051" s="92">
        <v>1.9106023646045814E-2</v>
      </c>
      <c r="H6051" s="92">
        <v>2.2029036860132831E-2</v>
      </c>
      <c r="I6051" s="92">
        <v>2.4427079414831299E-2</v>
      </c>
      <c r="J6051" s="92">
        <v>2.6311754530453778E-2</v>
      </c>
    </row>
    <row r="6052" spans="3:10" x14ac:dyDescent="0.25">
      <c r="C6052" s="84">
        <v>1.5422652681671891E-3</v>
      </c>
      <c r="D6052" s="91">
        <v>3.2385866624406482E-3</v>
      </c>
      <c r="E6052" s="91">
        <v>5.4086739139345879E-3</v>
      </c>
      <c r="F6052" s="91">
        <v>7.7304340600122907E-3</v>
      </c>
      <c r="G6052" s="92">
        <v>9.9474945407159645E-3</v>
      </c>
      <c r="H6052" s="92">
        <v>1.1863062846437684E-2</v>
      </c>
      <c r="I6052" s="92">
        <v>1.3461029087564001E-2</v>
      </c>
      <c r="J6052" s="92">
        <v>1.4713852813125297E-2</v>
      </c>
    </row>
    <row r="6053" spans="3:10" x14ac:dyDescent="0.25">
      <c r="C6053" s="84">
        <v>1.8553260331815525E-2</v>
      </c>
      <c r="D6053" s="91">
        <v>2.2101254237112563E-2</v>
      </c>
      <c r="E6053" s="91">
        <v>2.4530198457573902E-2</v>
      </c>
      <c r="F6053" s="91">
        <v>2.6115617527070534E-2</v>
      </c>
      <c r="G6053" s="92">
        <v>2.7145767286966882E-2</v>
      </c>
      <c r="H6053" s="92">
        <v>2.7680614955219097E-2</v>
      </c>
      <c r="I6053" s="92">
        <v>2.7942457173762217E-2</v>
      </c>
      <c r="J6053" s="92">
        <v>2.7938342484859303E-2</v>
      </c>
    </row>
    <row r="6054" spans="3:10" x14ac:dyDescent="0.25">
      <c r="C6054" s="84">
        <v>4.5423017215096301E-3</v>
      </c>
      <c r="D6054" s="91">
        <v>7.9805424087144913E-3</v>
      </c>
      <c r="E6054" s="91">
        <v>1.1531208938043587E-2</v>
      </c>
      <c r="F6054" s="91">
        <v>1.4709824823477562E-2</v>
      </c>
      <c r="G6054" s="92">
        <v>1.7372218972566147E-2</v>
      </c>
      <c r="H6054" s="92">
        <v>1.947800610415475E-2</v>
      </c>
      <c r="I6054" s="92">
        <v>2.1202283233681129E-2</v>
      </c>
      <c r="J6054" s="92">
        <v>2.2599257198487321E-2</v>
      </c>
    </row>
    <row r="6055" spans="3:10" x14ac:dyDescent="0.25">
      <c r="C6055" s="84">
        <v>1.5213470690862157E-2</v>
      </c>
      <c r="D6055" s="91">
        <v>1.8242116475637712E-2</v>
      </c>
      <c r="E6055" s="91">
        <v>2.0070555214610465E-2</v>
      </c>
      <c r="F6055" s="91">
        <v>2.1026894907445009E-2</v>
      </c>
      <c r="G6055" s="92">
        <v>2.1475732948769633E-2</v>
      </c>
      <c r="H6055" s="92">
        <v>2.1570705087289435E-2</v>
      </c>
      <c r="I6055" s="92">
        <v>2.1553551150590513E-2</v>
      </c>
      <c r="J6055" s="92">
        <v>2.1462534063683543E-2</v>
      </c>
    </row>
    <row r="6056" spans="3:10" x14ac:dyDescent="0.25">
      <c r="C6056" s="84">
        <v>7.0854604219213408E-3</v>
      </c>
      <c r="D6056" s="91">
        <v>9.6349739462954949E-3</v>
      </c>
      <c r="E6056" s="91">
        <v>1.1698465123029255E-2</v>
      </c>
      <c r="F6056" s="91">
        <v>1.3224850213222674E-2</v>
      </c>
      <c r="G6056" s="92">
        <v>1.4315271300651442E-2</v>
      </c>
      <c r="H6056" s="92">
        <v>1.5029079729920515E-2</v>
      </c>
      <c r="I6056" s="92">
        <v>1.5537488851437367E-2</v>
      </c>
      <c r="J6056" s="92">
        <v>1.5895895107724257E-2</v>
      </c>
    </row>
    <row r="6057" spans="3:10" x14ac:dyDescent="0.25">
      <c r="C6057" s="84">
        <v>1.6892128498154153E-2</v>
      </c>
      <c r="D6057" s="91">
        <v>2.0368802957239283E-2</v>
      </c>
      <c r="E6057" s="91">
        <v>2.2566911617742057E-2</v>
      </c>
      <c r="F6057" s="91">
        <v>2.3848423055051655E-2</v>
      </c>
      <c r="G6057" s="92">
        <v>2.4604449632175306E-2</v>
      </c>
      <c r="H6057" s="92">
        <v>2.4983251217780243E-2</v>
      </c>
      <c r="I6057" s="92">
        <v>2.5238902343990254E-2</v>
      </c>
      <c r="J6057" s="92">
        <v>2.53980323696474E-2</v>
      </c>
    </row>
    <row r="6058" spans="3:10" x14ac:dyDescent="0.25">
      <c r="C6058" s="84">
        <v>1.182032615466007E-2</v>
      </c>
      <c r="D6058" s="91">
        <v>1.7902876157944083E-2</v>
      </c>
      <c r="E6058" s="91">
        <v>2.3397886409398338E-2</v>
      </c>
      <c r="F6058" s="91">
        <v>2.7962829675104328E-2</v>
      </c>
      <c r="G6058" s="92">
        <v>3.1730035070930841E-2</v>
      </c>
      <c r="H6058" s="92">
        <v>3.4795460712335899E-2</v>
      </c>
      <c r="I6058" s="92">
        <v>3.7497506267118536E-2</v>
      </c>
      <c r="J6058" s="92">
        <v>3.9882756811686321E-2</v>
      </c>
    </row>
    <row r="6059" spans="3:10" x14ac:dyDescent="0.25">
      <c r="C6059" s="84">
        <v>2.1736121869000854E-3</v>
      </c>
      <c r="D6059" s="91">
        <v>4.3666803961324033E-3</v>
      </c>
      <c r="E6059" s="91">
        <v>6.9703844230475983E-3</v>
      </c>
      <c r="F6059" s="91">
        <v>9.5306178700841505E-3</v>
      </c>
      <c r="G6059" s="92">
        <v>1.1752267295603986E-2</v>
      </c>
      <c r="H6059" s="92">
        <v>1.3456084245359778E-2</v>
      </c>
      <c r="I6059" s="92">
        <v>1.4686459284538348E-2</v>
      </c>
      <c r="J6059" s="92">
        <v>1.5470660361050468E-2</v>
      </c>
    </row>
    <row r="6060" spans="3:10" x14ac:dyDescent="0.25">
      <c r="C6060" s="84">
        <v>4.0824245620575024E-3</v>
      </c>
      <c r="D6060" s="91">
        <v>6.9085434728291904E-3</v>
      </c>
      <c r="E6060" s="91">
        <v>9.8755675250218628E-3</v>
      </c>
      <c r="F6060" s="91">
        <v>1.2652965846590564E-2</v>
      </c>
      <c r="G6060" s="92">
        <v>1.5124222136031791E-2</v>
      </c>
      <c r="H6060" s="92">
        <v>1.7221481485878834E-2</v>
      </c>
      <c r="I6060" s="92">
        <v>1.9061624202054362E-2</v>
      </c>
      <c r="J6060" s="92">
        <v>2.0667597116633855E-2</v>
      </c>
    </row>
    <row r="6061" spans="3:10" x14ac:dyDescent="0.25">
      <c r="C6061" s="84">
        <v>1.1742150431515823E-2</v>
      </c>
      <c r="D6061" s="91">
        <v>1.3660693506242315E-2</v>
      </c>
      <c r="E6061" s="91">
        <v>1.493109566828419E-2</v>
      </c>
      <c r="F6061" s="91">
        <v>1.5805871860020988E-2</v>
      </c>
      <c r="G6061" s="92">
        <v>1.6492665074583111E-2</v>
      </c>
      <c r="H6061" s="92">
        <v>1.7028248339086758E-2</v>
      </c>
      <c r="I6061" s="92">
        <v>1.7532117127790982E-2</v>
      </c>
      <c r="J6061" s="92">
        <v>1.7984377926446315E-2</v>
      </c>
    </row>
    <row r="6062" spans="3:10" x14ac:dyDescent="0.25">
      <c r="C6062" s="84">
        <v>2.8345613744342238E-3</v>
      </c>
      <c r="D6062" s="91">
        <v>4.5186617463412425E-3</v>
      </c>
      <c r="E6062" s="91">
        <v>6.2619960651641941E-3</v>
      </c>
      <c r="F6062" s="91">
        <v>7.9064835454721177E-3</v>
      </c>
      <c r="G6062" s="92">
        <v>9.3936240713186347E-3</v>
      </c>
      <c r="H6062" s="92">
        <v>1.0677256185405342E-2</v>
      </c>
      <c r="I6062" s="92">
        <v>1.1826327971236852E-2</v>
      </c>
      <c r="J6062" s="92">
        <v>1.286117026047259E-2</v>
      </c>
    </row>
    <row r="6063" spans="3:10" x14ac:dyDescent="0.25">
      <c r="C6063" s="84">
        <v>0.12156843242314726</v>
      </c>
      <c r="D6063" s="91">
        <v>9.6171595439336399E-2</v>
      </c>
      <c r="E6063" s="91">
        <v>7.9824759980438587E-2</v>
      </c>
      <c r="F6063" s="91">
        <v>6.9417199712755132E-2</v>
      </c>
      <c r="G6063" s="92">
        <v>6.29360247320081E-2</v>
      </c>
      <c r="H6063" s="92">
        <v>5.8775691441874368E-2</v>
      </c>
      <c r="I6063" s="92">
        <v>5.6342135628874197E-2</v>
      </c>
      <c r="J6063" s="92">
        <v>5.4933454482371483E-2</v>
      </c>
    </row>
    <row r="6064" spans="3:10" x14ac:dyDescent="0.25">
      <c r="C6064" s="84">
        <v>6.1695991894019026E-3</v>
      </c>
      <c r="D6064" s="91">
        <v>9.4887374541072888E-3</v>
      </c>
      <c r="E6064" s="91">
        <v>1.2788125214297702E-2</v>
      </c>
      <c r="F6064" s="91">
        <v>1.5805845001582691E-2</v>
      </c>
      <c r="G6064" s="92">
        <v>1.8474433180617859E-2</v>
      </c>
      <c r="H6064" s="92">
        <v>2.0725896428038494E-2</v>
      </c>
      <c r="I6064" s="92">
        <v>2.2689172224299808E-2</v>
      </c>
      <c r="J6064" s="92">
        <v>2.4373045450312717E-2</v>
      </c>
    </row>
    <row r="6065" spans="3:10" x14ac:dyDescent="0.25">
      <c r="C6065" s="84">
        <v>1.3886837109004175E-2</v>
      </c>
      <c r="D6065" s="91">
        <v>1.8352472293340524E-2</v>
      </c>
      <c r="E6065" s="91">
        <v>2.1568188323349412E-2</v>
      </c>
      <c r="F6065" s="91">
        <v>2.3552546418503524E-2</v>
      </c>
      <c r="G6065" s="92">
        <v>2.4575598762988007E-2</v>
      </c>
      <c r="H6065" s="92">
        <v>2.4787935492909346E-2</v>
      </c>
      <c r="I6065" s="92">
        <v>2.4496998092777372E-2</v>
      </c>
      <c r="J6065" s="92">
        <v>2.380307370606138E-2</v>
      </c>
    </row>
    <row r="6066" spans="3:10" x14ac:dyDescent="0.25">
      <c r="C6066" s="84">
        <v>1.8824881179060993E-2</v>
      </c>
      <c r="D6066" s="91">
        <v>2.2631976379535547E-2</v>
      </c>
      <c r="E6066" s="91">
        <v>2.5339624871491984E-2</v>
      </c>
      <c r="F6066" s="91">
        <v>2.7135109219657869E-2</v>
      </c>
      <c r="G6066" s="92">
        <v>2.8255387183433716E-2</v>
      </c>
      <c r="H6066" s="92">
        <v>2.8736501813534574E-2</v>
      </c>
      <c r="I6066" s="92">
        <v>2.8807743355971572E-2</v>
      </c>
      <c r="J6066" s="92">
        <v>2.8487970842309217E-2</v>
      </c>
    </row>
    <row r="6067" spans="3:10" x14ac:dyDescent="0.25">
      <c r="C6067" s="84">
        <v>1.6509623286098455E-2</v>
      </c>
      <c r="D6067" s="91">
        <v>1.7957929803912337E-2</v>
      </c>
      <c r="E6067" s="91">
        <v>1.8950479074065534E-2</v>
      </c>
      <c r="F6067" s="91">
        <v>1.9722104314064706E-2</v>
      </c>
      <c r="G6067" s="92">
        <v>2.0429952487836727E-2</v>
      </c>
      <c r="H6067" s="92">
        <v>2.1050703952486163E-2</v>
      </c>
      <c r="I6067" s="92">
        <v>2.1696517491118398E-2</v>
      </c>
      <c r="J6067" s="92">
        <v>2.2328289971147719E-2</v>
      </c>
    </row>
    <row r="6068" spans="3:10" x14ac:dyDescent="0.25">
      <c r="C6068" s="84">
        <v>6.6426151397466111E-3</v>
      </c>
      <c r="D6068" s="91">
        <v>9.5647567859153057E-3</v>
      </c>
      <c r="E6068" s="91">
        <v>1.2030100673581871E-2</v>
      </c>
      <c r="F6068" s="91">
        <v>1.3936371861947634E-2</v>
      </c>
      <c r="G6068" s="92">
        <v>1.5374205604784245E-2</v>
      </c>
      <c r="H6068" s="92">
        <v>1.6387155804512124E-2</v>
      </c>
      <c r="I6068" s="92">
        <v>1.7129870508846196E-2</v>
      </c>
      <c r="J6068" s="92">
        <v>1.7628949316330654E-2</v>
      </c>
    </row>
    <row r="6069" spans="3:10" x14ac:dyDescent="0.25">
      <c r="C6069" s="84">
        <v>1.5615709311211175E-2</v>
      </c>
      <c r="D6069" s="91">
        <v>2.2463181148304256E-2</v>
      </c>
      <c r="E6069" s="91">
        <v>2.7333238274895311E-2</v>
      </c>
      <c r="F6069" s="91">
        <v>3.0067664256914633E-2</v>
      </c>
      <c r="G6069" s="92">
        <v>3.1183492698498055E-2</v>
      </c>
      <c r="H6069" s="92">
        <v>3.1088635053394917E-2</v>
      </c>
      <c r="I6069" s="92">
        <v>3.0313641764763369E-2</v>
      </c>
      <c r="J6069" s="92">
        <v>2.904934386889757E-2</v>
      </c>
    </row>
    <row r="6070" spans="3:10" x14ac:dyDescent="0.25">
      <c r="C6070" s="84">
        <v>4.7604014143014683E-2</v>
      </c>
      <c r="D6070" s="91">
        <v>5.4372791884272673E-2</v>
      </c>
      <c r="E6070" s="91">
        <v>5.7799351685442694E-2</v>
      </c>
      <c r="F6070" s="91">
        <v>5.9170817324365368E-2</v>
      </c>
      <c r="G6070" s="92">
        <v>5.9527947500494331E-2</v>
      </c>
      <c r="H6070" s="92">
        <v>5.916535757408431E-2</v>
      </c>
      <c r="I6070" s="92">
        <v>5.8571331877660143E-2</v>
      </c>
      <c r="J6070" s="92">
        <v>5.7668585944667783E-2</v>
      </c>
    </row>
    <row r="6071" spans="3:10" x14ac:dyDescent="0.25">
      <c r="C6071" s="84">
        <v>9.0949140529326487E-3</v>
      </c>
      <c r="D6071" s="91">
        <v>1.2341529109142414E-2</v>
      </c>
      <c r="E6071" s="91">
        <v>1.4916837518033459E-2</v>
      </c>
      <c r="F6071" s="91">
        <v>1.6804376687693232E-2</v>
      </c>
      <c r="G6071" s="92">
        <v>1.8166733360041681E-2</v>
      </c>
      <c r="H6071" s="92">
        <v>1.9082868860967318E-2</v>
      </c>
      <c r="I6071" s="92">
        <v>1.9748805716660354E-2</v>
      </c>
      <c r="J6071" s="92">
        <v>2.0199544286381595E-2</v>
      </c>
    </row>
    <row r="6072" spans="3:10" x14ac:dyDescent="0.25">
      <c r="C6072" s="84">
        <v>6.0295846909360516E-3</v>
      </c>
      <c r="D6072" s="91">
        <v>8.4125101321776436E-3</v>
      </c>
      <c r="E6072" s="91">
        <v>1.0314292087001808E-2</v>
      </c>
      <c r="F6072" s="91">
        <v>1.1681224984272889E-2</v>
      </c>
      <c r="G6072" s="92">
        <v>1.2621581521218101E-2</v>
      </c>
      <c r="H6072" s="92">
        <v>1.320506879055804E-2</v>
      </c>
      <c r="I6072" s="92">
        <v>1.3590817223391068E-2</v>
      </c>
      <c r="J6072" s="92">
        <v>1.3830070269316876E-2</v>
      </c>
    </row>
    <row r="6073" spans="3:10" x14ac:dyDescent="0.25">
      <c r="C6073" s="84">
        <v>7.8102907566158942E-3</v>
      </c>
      <c r="D6073" s="91">
        <v>1.1151108496006977E-2</v>
      </c>
      <c r="E6073" s="91">
        <v>1.4277731763350301E-2</v>
      </c>
      <c r="F6073" s="91">
        <v>1.7067061870154485E-2</v>
      </c>
      <c r="G6073" s="92">
        <v>1.9568872002392004E-2</v>
      </c>
      <c r="H6073" s="92">
        <v>2.1785168814800169E-2</v>
      </c>
      <c r="I6073" s="92">
        <v>2.388744802952231E-2</v>
      </c>
      <c r="J6073" s="92">
        <v>2.5890503809993356E-2</v>
      </c>
    </row>
    <row r="6074" spans="3:10" x14ac:dyDescent="0.25">
      <c r="C6074" s="84">
        <v>3.6130038484925571E-3</v>
      </c>
      <c r="D6074" s="91">
        <v>6.6678873421009309E-3</v>
      </c>
      <c r="E6074" s="91">
        <v>1.0085730723191161E-2</v>
      </c>
      <c r="F6074" s="91">
        <v>1.3419177930040464E-2</v>
      </c>
      <c r="G6074" s="92">
        <v>1.6461251623586064E-2</v>
      </c>
      <c r="H6074" s="92">
        <v>1.9083917646230211E-2</v>
      </c>
      <c r="I6074" s="92">
        <v>2.1376855237668253E-2</v>
      </c>
      <c r="J6074" s="92">
        <v>2.3333931494947047E-2</v>
      </c>
    </row>
    <row r="6075" spans="3:10" x14ac:dyDescent="0.25">
      <c r="C6075" s="84">
        <v>1.2733578053618747E-2</v>
      </c>
      <c r="D6075" s="91">
        <v>1.7702773180963711E-2</v>
      </c>
      <c r="E6075" s="91">
        <v>2.1428905760852338E-2</v>
      </c>
      <c r="F6075" s="91">
        <v>2.3913057499655308E-2</v>
      </c>
      <c r="G6075" s="92">
        <v>2.5492108556038062E-2</v>
      </c>
      <c r="H6075" s="92">
        <v>2.6362355286210958E-2</v>
      </c>
      <c r="I6075" s="92">
        <v>2.6842156862213393E-2</v>
      </c>
      <c r="J6075" s="92">
        <v>2.7000467681607437E-2</v>
      </c>
    </row>
    <row r="6076" spans="3:10" x14ac:dyDescent="0.25">
      <c r="C6076" s="84">
        <v>9.4841851729230188E-3</v>
      </c>
      <c r="D6076" s="91">
        <v>1.3275443173556585E-2</v>
      </c>
      <c r="E6076" s="91">
        <v>1.6856682481236927E-2</v>
      </c>
      <c r="F6076" s="91">
        <v>2.0046446528293932E-2</v>
      </c>
      <c r="G6076" s="92">
        <v>2.2793081056151264E-2</v>
      </c>
      <c r="H6076" s="92">
        <v>2.4967276184948532E-2</v>
      </c>
      <c r="I6076" s="92">
        <v>2.6652722504057216E-2</v>
      </c>
      <c r="J6076" s="92">
        <v>2.7791971873447893E-2</v>
      </c>
    </row>
    <row r="6077" spans="3:10" x14ac:dyDescent="0.25">
      <c r="C6077" s="84">
        <v>1.9369453398143555E-2</v>
      </c>
      <c r="D6077" s="91">
        <v>2.330078196029901E-2</v>
      </c>
      <c r="E6077" s="91">
        <v>2.591476114443626E-2</v>
      </c>
      <c r="F6077" s="91">
        <v>2.756927349577281E-2</v>
      </c>
      <c r="G6077" s="92">
        <v>2.8644093540290804E-2</v>
      </c>
      <c r="H6077" s="92">
        <v>2.9253819017853483E-2</v>
      </c>
      <c r="I6077" s="92">
        <v>2.965661664817824E-2</v>
      </c>
      <c r="J6077" s="92">
        <v>2.9860555676697688E-2</v>
      </c>
    </row>
    <row r="6078" spans="3:10" x14ac:dyDescent="0.25">
      <c r="C6078" s="84">
        <v>2.6446335458671373E-2</v>
      </c>
      <c r="D6078" s="91">
        <v>2.9030490107400917E-2</v>
      </c>
      <c r="E6078" s="91">
        <v>3.0072374201002828E-2</v>
      </c>
      <c r="F6078" s="91">
        <v>3.0207110928730931E-2</v>
      </c>
      <c r="G6078" s="92">
        <v>2.9896702767469027E-2</v>
      </c>
      <c r="H6078" s="92">
        <v>2.9246429297563666E-2</v>
      </c>
      <c r="I6078" s="92">
        <v>2.8492305329756488E-2</v>
      </c>
      <c r="J6078" s="92">
        <v>2.7617750776095219E-2</v>
      </c>
    </row>
    <row r="6079" spans="3:10" x14ac:dyDescent="0.25">
      <c r="C6079" s="84">
        <v>4.0393371721951146E-3</v>
      </c>
      <c r="D6079" s="91">
        <v>6.9738821735365339E-3</v>
      </c>
      <c r="E6079" s="91">
        <v>9.9469127035095896E-3</v>
      </c>
      <c r="F6079" s="91">
        <v>1.249468846183659E-2</v>
      </c>
      <c r="G6079" s="92">
        <v>1.4425858094694943E-2</v>
      </c>
      <c r="H6079" s="92">
        <v>1.5656261561744864E-2</v>
      </c>
      <c r="I6079" s="92">
        <v>1.6318605824458068E-2</v>
      </c>
      <c r="J6079" s="92">
        <v>1.6487694842391015E-2</v>
      </c>
    </row>
    <row r="6080" spans="3:10" x14ac:dyDescent="0.25">
      <c r="C6080" s="84">
        <v>4.4495249693165513E-3</v>
      </c>
      <c r="D6080" s="91">
        <v>7.5604961052637577E-3</v>
      </c>
      <c r="E6080" s="91">
        <v>1.063393212916708E-2</v>
      </c>
      <c r="F6080" s="91">
        <v>1.3249914714513544E-2</v>
      </c>
      <c r="G6080" s="92">
        <v>1.5295370453159592E-2</v>
      </c>
      <c r="H6080" s="92">
        <v>1.6740566355653099E-2</v>
      </c>
      <c r="I6080" s="92">
        <v>1.7742405637537997E-2</v>
      </c>
      <c r="J6080" s="92">
        <v>1.835935978573467E-2</v>
      </c>
    </row>
    <row r="6081" spans="3:10" x14ac:dyDescent="0.25">
      <c r="C6081" s="84">
        <v>2.099139658719807E-2</v>
      </c>
      <c r="D6081" s="91">
        <v>2.5922627715571089E-2</v>
      </c>
      <c r="E6081" s="91">
        <v>2.9747761872691295E-2</v>
      </c>
      <c r="F6081" s="91">
        <v>3.2632986746842625E-2</v>
      </c>
      <c r="G6081" s="92">
        <v>3.480442900166926E-2</v>
      </c>
      <c r="H6081" s="92">
        <v>3.6235215911563118E-2</v>
      </c>
      <c r="I6081" s="92">
        <v>3.7133585810857295E-2</v>
      </c>
      <c r="J6081" s="92">
        <v>3.7449359827856958E-2</v>
      </c>
    </row>
    <row r="6082" spans="3:10" x14ac:dyDescent="0.25">
      <c r="C6082" s="84">
        <v>1.3213863375762294E-2</v>
      </c>
      <c r="D6082" s="91">
        <v>1.6075785738751132E-2</v>
      </c>
      <c r="E6082" s="91">
        <v>1.8035886253280533E-2</v>
      </c>
      <c r="F6082" s="91">
        <v>1.927094564879513E-2</v>
      </c>
      <c r="G6082" s="92">
        <v>1.9994367439004061E-2</v>
      </c>
      <c r="H6082" s="92">
        <v>2.0259319892511288E-2</v>
      </c>
      <c r="I6082" s="92">
        <v>2.0240728415506535E-2</v>
      </c>
      <c r="J6082" s="92">
        <v>1.9957669934843277E-2</v>
      </c>
    </row>
    <row r="6083" spans="3:10" x14ac:dyDescent="0.25">
      <c r="C6083" s="84">
        <v>1.5920371222979676E-2</v>
      </c>
      <c r="D6083" s="91">
        <v>2.0724756351166062E-2</v>
      </c>
      <c r="E6083" s="91">
        <v>2.4302563885400686E-2</v>
      </c>
      <c r="F6083" s="91">
        <v>2.675587869114918E-2</v>
      </c>
      <c r="G6083" s="92">
        <v>2.8380830452620104E-2</v>
      </c>
      <c r="H6083" s="92">
        <v>2.928694900410965E-2</v>
      </c>
      <c r="I6083" s="92">
        <v>2.9744121063799554E-2</v>
      </c>
      <c r="J6083" s="92">
        <v>2.9771935822951269E-2</v>
      </c>
    </row>
    <row r="6084" spans="3:10" x14ac:dyDescent="0.25">
      <c r="C6084" s="84">
        <v>7.857476525537475E-3</v>
      </c>
      <c r="D6084" s="91">
        <v>1.0932373390040061E-2</v>
      </c>
      <c r="E6084" s="91">
        <v>1.3659834854231081E-2</v>
      </c>
      <c r="F6084" s="91">
        <v>1.5941551437313253E-2</v>
      </c>
      <c r="G6084" s="92">
        <v>1.7846986776512488E-2</v>
      </c>
      <c r="H6084" s="92">
        <v>1.940451657661392E-2</v>
      </c>
      <c r="I6084" s="92">
        <v>2.0799224456430829E-2</v>
      </c>
      <c r="J6084" s="92">
        <v>2.2080697349481457E-2</v>
      </c>
    </row>
    <row r="6085" spans="3:10" x14ac:dyDescent="0.25">
      <c r="C6085" s="84">
        <v>5.8958809772831607E-3</v>
      </c>
      <c r="D6085" s="91">
        <v>9.8125869460288055E-3</v>
      </c>
      <c r="E6085" s="91">
        <v>1.3484809109965207E-2</v>
      </c>
      <c r="F6085" s="91">
        <v>1.6395470891615097E-2</v>
      </c>
      <c r="G6085" s="92">
        <v>1.8457187277074471E-2</v>
      </c>
      <c r="H6085" s="92">
        <v>1.9692948836804353E-2</v>
      </c>
      <c r="I6085" s="92">
        <v>2.0338776084257274E-2</v>
      </c>
      <c r="J6085" s="92">
        <v>2.0499810948063513E-2</v>
      </c>
    </row>
    <row r="6086" spans="3:10" x14ac:dyDescent="0.25">
      <c r="C6086" s="84">
        <v>1.2193740266209941E-2</v>
      </c>
      <c r="D6086" s="91">
        <v>1.4505521846948243E-2</v>
      </c>
      <c r="E6086" s="91">
        <v>1.6271328306007939E-2</v>
      </c>
      <c r="F6086" s="91">
        <v>1.7668378290851966E-2</v>
      </c>
      <c r="G6086" s="92">
        <v>1.8886001506488382E-2</v>
      </c>
      <c r="H6086" s="92">
        <v>1.9970167807630518E-2</v>
      </c>
      <c r="I6086" s="92">
        <v>2.1089243937061276E-2</v>
      </c>
      <c r="J6086" s="92">
        <v>2.2257566123697971E-2</v>
      </c>
    </row>
    <row r="6087" spans="3:10" x14ac:dyDescent="0.25">
      <c r="C6087" s="84">
        <v>3.3000833699585765E-2</v>
      </c>
      <c r="D6087" s="91">
        <v>3.804422818931865E-2</v>
      </c>
      <c r="E6087" s="91">
        <v>4.1154415373926008E-2</v>
      </c>
      <c r="F6087" s="91">
        <v>4.3111499941630625E-2</v>
      </c>
      <c r="G6087" s="92">
        <v>4.4523490296507602E-2</v>
      </c>
      <c r="H6087" s="92">
        <v>4.5476564692592598E-2</v>
      </c>
      <c r="I6087" s="92">
        <v>4.6224919703533353E-2</v>
      </c>
      <c r="J6087" s="92">
        <v>4.6603403658414977E-2</v>
      </c>
    </row>
    <row r="6088" spans="3:10" x14ac:dyDescent="0.25">
      <c r="C6088" s="84">
        <v>1.1434192393870645E-2</v>
      </c>
      <c r="D6088" s="91">
        <v>1.3053225078148592E-2</v>
      </c>
      <c r="E6088" s="91">
        <v>1.4358714448262972E-2</v>
      </c>
      <c r="F6088" s="91">
        <v>1.5413793240803749E-2</v>
      </c>
      <c r="G6088" s="92">
        <v>1.6275322300446884E-2</v>
      </c>
      <c r="H6088" s="92">
        <v>1.6897635803375419E-2</v>
      </c>
      <c r="I6088" s="92">
        <v>1.7370448630077279E-2</v>
      </c>
      <c r="J6088" s="92">
        <v>1.7680015563792405E-2</v>
      </c>
    </row>
    <row r="6089" spans="3:10" x14ac:dyDescent="0.25">
      <c r="C6089" s="84">
        <v>4.7727845029971357E-3</v>
      </c>
      <c r="D6089" s="91">
        <v>6.714516554336779E-3</v>
      </c>
      <c r="E6089" s="91">
        <v>8.4364914752572337E-3</v>
      </c>
      <c r="F6089" s="91">
        <v>9.8659361708274551E-3</v>
      </c>
      <c r="G6089" s="92">
        <v>1.1031503955928803E-2</v>
      </c>
      <c r="H6089" s="92">
        <v>1.1933343552641027E-2</v>
      </c>
      <c r="I6089" s="92">
        <v>1.2669264969444583E-2</v>
      </c>
      <c r="J6089" s="92">
        <v>1.3258814093493084E-2</v>
      </c>
    </row>
    <row r="6090" spans="3:10" x14ac:dyDescent="0.25">
      <c r="C6090" s="84">
        <v>9.7009474048410337E-3</v>
      </c>
      <c r="D6090" s="91">
        <v>1.1253326953681997E-2</v>
      </c>
      <c r="E6090" s="91">
        <v>1.2251773307756817E-2</v>
      </c>
      <c r="F6090" s="91">
        <v>1.2859652451358103E-2</v>
      </c>
      <c r="G6090" s="92">
        <v>1.3227452372300075E-2</v>
      </c>
      <c r="H6090" s="92">
        <v>1.3388271888394235E-2</v>
      </c>
      <c r="I6090" s="92">
        <v>1.3453842813064727E-2</v>
      </c>
      <c r="J6090" s="92">
        <v>1.3431949611375027E-2</v>
      </c>
    </row>
    <row r="6091" spans="3:10" x14ac:dyDescent="0.25">
      <c r="C6091" s="84">
        <v>3.482866239768901E-2</v>
      </c>
      <c r="D6091" s="91">
        <v>3.9654319509858031E-2</v>
      </c>
      <c r="E6091" s="91">
        <v>4.1861170037052246E-2</v>
      </c>
      <c r="F6091" s="91">
        <v>4.2409629324281377E-2</v>
      </c>
      <c r="G6091" s="92">
        <v>4.2081140686424552E-2</v>
      </c>
      <c r="H6091" s="92">
        <v>4.1129368287349727E-2</v>
      </c>
      <c r="I6091" s="92">
        <v>3.9954197428142074E-2</v>
      </c>
      <c r="J6091" s="92">
        <v>3.8572725969286376E-2</v>
      </c>
    </row>
    <row r="6092" spans="3:10" x14ac:dyDescent="0.25">
      <c r="C6092" s="84">
        <v>3.7624870253639003E-2</v>
      </c>
      <c r="D6092" s="91">
        <v>4.1084340777068067E-2</v>
      </c>
      <c r="E6092" s="91">
        <v>4.216705263562949E-2</v>
      </c>
      <c r="F6092" s="91">
        <v>4.1942582525362065E-2</v>
      </c>
      <c r="G6092" s="92">
        <v>4.1122377603038981E-2</v>
      </c>
      <c r="H6092" s="92">
        <v>3.9840423047443722E-2</v>
      </c>
      <c r="I6092" s="92">
        <v>3.8372142635090485E-2</v>
      </c>
      <c r="J6092" s="92">
        <v>3.664279402087537E-2</v>
      </c>
    </row>
    <row r="6093" spans="3:10" x14ac:dyDescent="0.25">
      <c r="C6093" s="84">
        <v>2.323465216364182E-2</v>
      </c>
      <c r="D6093" s="91">
        <v>2.5509411627589615E-2</v>
      </c>
      <c r="E6093" s="91">
        <v>2.6398361724433026E-2</v>
      </c>
      <c r="F6093" s="91">
        <v>2.6455654458703556E-2</v>
      </c>
      <c r="G6093" s="92">
        <v>2.6080807423357468E-2</v>
      </c>
      <c r="H6093" s="92">
        <v>2.536459824862183E-2</v>
      </c>
      <c r="I6093" s="92">
        <v>2.451813597468375E-2</v>
      </c>
      <c r="J6093" s="92">
        <v>2.3540201168630634E-2</v>
      </c>
    </row>
    <row r="6094" spans="3:10" x14ac:dyDescent="0.25">
      <c r="C6094" s="84">
        <v>1.3840433041761234E-2</v>
      </c>
      <c r="D6094" s="91">
        <v>1.7064750270241815E-2</v>
      </c>
      <c r="E6094" s="91">
        <v>1.9329186448375738E-2</v>
      </c>
      <c r="F6094" s="91">
        <v>2.0846340684613003E-2</v>
      </c>
      <c r="G6094" s="92">
        <v>2.1893739729132861E-2</v>
      </c>
      <c r="H6094" s="92">
        <v>2.2573637711309765E-2</v>
      </c>
      <c r="I6094" s="92">
        <v>2.3107054587387557E-2</v>
      </c>
      <c r="J6094" s="92">
        <v>2.3521367155545383E-2</v>
      </c>
    </row>
    <row r="6095" spans="3:10" x14ac:dyDescent="0.25">
      <c r="C6095" s="84">
        <v>2.1061319218878371E-3</v>
      </c>
      <c r="D6095" s="91">
        <v>3.6304127555816922E-3</v>
      </c>
      <c r="E6095" s="91">
        <v>5.2353773049213098E-3</v>
      </c>
      <c r="F6095" s="91">
        <v>6.7069887284910883E-3</v>
      </c>
      <c r="G6095" s="92">
        <v>7.9459881818444659E-3</v>
      </c>
      <c r="H6095" s="92">
        <v>8.8921176088053808E-3</v>
      </c>
      <c r="I6095" s="92">
        <v>9.6003682845578042E-3</v>
      </c>
      <c r="J6095" s="92">
        <v>1.0096385258011821E-2</v>
      </c>
    </row>
    <row r="6096" spans="3:10" x14ac:dyDescent="0.25">
      <c r="C6096" s="84">
        <v>1.1108221509030371E-2</v>
      </c>
      <c r="D6096" s="91">
        <v>1.4593775166243265E-2</v>
      </c>
      <c r="E6096" s="91">
        <v>1.7446454975278639E-2</v>
      </c>
      <c r="F6096" s="91">
        <v>1.9675619187991707E-2</v>
      </c>
      <c r="G6096" s="92">
        <v>2.1426998776650264E-2</v>
      </c>
      <c r="H6096" s="92">
        <v>2.2741821053693018E-2</v>
      </c>
      <c r="I6096" s="92">
        <v>2.3822402330392262E-2</v>
      </c>
      <c r="J6096" s="92">
        <v>2.4706853668184332E-2</v>
      </c>
    </row>
    <row r="6097" spans="3:10" x14ac:dyDescent="0.25">
      <c r="C6097" s="84">
        <v>1.6664228162948727E-2</v>
      </c>
      <c r="D6097" s="91">
        <v>2.1005538478549919E-2</v>
      </c>
      <c r="E6097" s="91">
        <v>2.4353209575437868E-2</v>
      </c>
      <c r="F6097" s="91">
        <v>2.6936194407329892E-2</v>
      </c>
      <c r="G6097" s="92">
        <v>2.9062639329956348E-2</v>
      </c>
      <c r="H6097" s="92">
        <v>3.0807820824555309E-2</v>
      </c>
      <c r="I6097" s="92">
        <v>3.2407235905099613E-2</v>
      </c>
      <c r="J6097" s="92">
        <v>3.3840075776333849E-2</v>
      </c>
    </row>
    <row r="6098" spans="3:10" x14ac:dyDescent="0.25">
      <c r="C6098" s="84">
        <v>3.4225967603114749E-2</v>
      </c>
      <c r="D6098" s="91">
        <v>3.1392629801850355E-2</v>
      </c>
      <c r="E6098" s="91">
        <v>2.89182375084042E-2</v>
      </c>
      <c r="F6098" s="91">
        <v>2.7062648754313759E-2</v>
      </c>
      <c r="G6098" s="92">
        <v>2.5849229051959358E-2</v>
      </c>
      <c r="H6098" s="92">
        <v>2.5077834115847901E-2</v>
      </c>
      <c r="I6098" s="92">
        <v>2.4757463709098232E-2</v>
      </c>
      <c r="J6098" s="92">
        <v>2.4743255576048142E-2</v>
      </c>
    </row>
    <row r="6099" spans="3:10" x14ac:dyDescent="0.25">
      <c r="C6099" s="84">
        <v>3.0249033823929246E-2</v>
      </c>
      <c r="D6099" s="91">
        <v>3.2584468812944162E-2</v>
      </c>
      <c r="E6099" s="91">
        <v>3.3232903796567265E-2</v>
      </c>
      <c r="F6099" s="91">
        <v>3.298622460799943E-2</v>
      </c>
      <c r="G6099" s="92">
        <v>3.2372524591543703E-2</v>
      </c>
      <c r="H6099" s="92">
        <v>3.1491420542580389E-2</v>
      </c>
      <c r="I6099" s="92">
        <v>3.0565533030552254E-2</v>
      </c>
      <c r="J6099" s="92">
        <v>2.9538601325295365E-2</v>
      </c>
    </row>
    <row r="6100" spans="3:10" x14ac:dyDescent="0.25">
      <c r="C6100" s="84">
        <v>5.1021479777948204E-3</v>
      </c>
      <c r="D6100" s="91">
        <v>7.3421749101563209E-3</v>
      </c>
      <c r="E6100" s="91">
        <v>9.3687367597141188E-3</v>
      </c>
      <c r="F6100" s="91">
        <v>1.1071457393328196E-2</v>
      </c>
      <c r="G6100" s="92">
        <v>1.2471647173641583E-2</v>
      </c>
      <c r="H6100" s="92">
        <v>1.3570074716104562E-2</v>
      </c>
      <c r="I6100" s="92">
        <v>1.4480969403711109E-2</v>
      </c>
      <c r="J6100" s="92">
        <v>1.5226761863776654E-2</v>
      </c>
    </row>
    <row r="6101" spans="3:10" x14ac:dyDescent="0.25">
      <c r="C6101" s="84">
        <v>8.7226073987769409E-2</v>
      </c>
      <c r="D6101" s="91">
        <v>8.1236140446323227E-2</v>
      </c>
      <c r="E6101" s="91">
        <v>7.387720466192868E-2</v>
      </c>
      <c r="F6101" s="91">
        <v>6.7118848135501674E-2</v>
      </c>
      <c r="G6101" s="92">
        <v>6.1545682897094223E-2</v>
      </c>
      <c r="H6101" s="92">
        <v>5.6797970377716667E-2</v>
      </c>
      <c r="I6101" s="92">
        <v>5.2857013850006761E-2</v>
      </c>
      <c r="J6101" s="92">
        <v>4.931857100298994E-2</v>
      </c>
    </row>
    <row r="6102" spans="3:10" x14ac:dyDescent="0.25">
      <c r="C6102" s="84">
        <v>9.8744139350966618E-3</v>
      </c>
      <c r="D6102" s="91">
        <v>1.6236226758997174E-2</v>
      </c>
      <c r="E6102" s="91">
        <v>2.2424769531496913E-2</v>
      </c>
      <c r="F6102" s="91">
        <v>2.7745566908537231E-2</v>
      </c>
      <c r="G6102" s="92">
        <v>3.2083621083491873E-2</v>
      </c>
      <c r="H6102" s="92">
        <v>3.5412031415237279E-2</v>
      </c>
      <c r="I6102" s="92">
        <v>3.8022977843451995E-2</v>
      </c>
      <c r="J6102" s="92">
        <v>3.9944016622971951E-2</v>
      </c>
    </row>
    <row r="6103" spans="3:10" x14ac:dyDescent="0.25">
      <c r="C6103" s="84">
        <v>4.7125793703092812E-3</v>
      </c>
      <c r="D6103" s="91">
        <v>6.3967685315896809E-3</v>
      </c>
      <c r="E6103" s="91">
        <v>7.9111523203780343E-3</v>
      </c>
      <c r="F6103" s="91">
        <v>9.2174725508437343E-3</v>
      </c>
      <c r="G6103" s="92">
        <v>1.0346786071451678E-2</v>
      </c>
      <c r="H6103" s="92">
        <v>1.1295761113310418E-2</v>
      </c>
      <c r="I6103" s="92">
        <v>1.2153313192187602E-2</v>
      </c>
      <c r="J6103" s="92">
        <v>1.2936097438190727E-2</v>
      </c>
    </row>
    <row r="6104" spans="3:10" x14ac:dyDescent="0.25">
      <c r="C6104" s="84">
        <v>8.6120742866886892E-3</v>
      </c>
      <c r="D6104" s="91">
        <v>1.3420365523346878E-2</v>
      </c>
      <c r="E6104" s="91">
        <v>1.7829971001714628E-2</v>
      </c>
      <c r="F6104" s="91">
        <v>2.1454433579738807E-2</v>
      </c>
      <c r="G6104" s="92">
        <v>2.4332934932496698E-2</v>
      </c>
      <c r="H6104" s="92">
        <v>2.6532677164715045E-2</v>
      </c>
      <c r="I6104" s="92">
        <v>2.8339563636564355E-2</v>
      </c>
      <c r="J6104" s="92">
        <v>2.9833875279670803E-2</v>
      </c>
    </row>
    <row r="6105" spans="3:10" x14ac:dyDescent="0.25">
      <c r="C6105" s="84">
        <v>8.4342451683185205E-3</v>
      </c>
      <c r="D6105" s="91">
        <v>1.1639017169610079E-2</v>
      </c>
      <c r="E6105" s="91">
        <v>1.4234317916377338E-2</v>
      </c>
      <c r="F6105" s="91">
        <v>1.6195830847377038E-2</v>
      </c>
      <c r="G6105" s="92">
        <v>1.7679669421948513E-2</v>
      </c>
      <c r="H6105" s="92">
        <v>1.8759993018650785E-2</v>
      </c>
      <c r="I6105" s="92">
        <v>1.9624308254218133E-2</v>
      </c>
      <c r="J6105" s="92">
        <v>2.0304318359069817E-2</v>
      </c>
    </row>
    <row r="6106" spans="3:10" x14ac:dyDescent="0.25">
      <c r="C6106" s="84">
        <v>1.6943470914880743E-2</v>
      </c>
      <c r="D6106" s="91">
        <v>2.378051084275444E-2</v>
      </c>
      <c r="E6106" s="91">
        <v>2.926608835544808E-2</v>
      </c>
      <c r="F6106" s="91">
        <v>3.3225777565122808E-2</v>
      </c>
      <c r="G6106" s="92">
        <v>3.5940381238081444E-2</v>
      </c>
      <c r="H6106" s="92">
        <v>3.755873278226577E-2</v>
      </c>
      <c r="I6106" s="92">
        <v>3.845717255933339E-2</v>
      </c>
      <c r="J6106" s="92">
        <v>3.8683112268188088E-2</v>
      </c>
    </row>
    <row r="6107" spans="3:10" x14ac:dyDescent="0.25">
      <c r="C6107" s="84">
        <v>7.9528694741313743E-3</v>
      </c>
      <c r="D6107" s="91">
        <v>1.0668337801840629E-2</v>
      </c>
      <c r="E6107" s="91">
        <v>1.2719134209059351E-2</v>
      </c>
      <c r="F6107" s="91">
        <v>1.4165129196519719E-2</v>
      </c>
      <c r="G6107" s="92">
        <v>1.519885564158905E-2</v>
      </c>
      <c r="H6107" s="92">
        <v>1.5910855978346565E-2</v>
      </c>
      <c r="I6107" s="92">
        <v>1.6467642528371861E-2</v>
      </c>
      <c r="J6107" s="92">
        <v>1.689177671088183E-2</v>
      </c>
    </row>
    <row r="6108" spans="3:10" x14ac:dyDescent="0.25">
      <c r="C6108" s="84">
        <v>7.2044850115503226E-2</v>
      </c>
      <c r="D6108" s="91">
        <v>6.8045097503843077E-2</v>
      </c>
      <c r="E6108" s="91">
        <v>6.2838744747812342E-2</v>
      </c>
      <c r="F6108" s="91">
        <v>5.780829704980809E-2</v>
      </c>
      <c r="G6108" s="92">
        <v>5.3433420783435867E-2</v>
      </c>
      <c r="H6108" s="92">
        <v>4.9463947381361249E-2</v>
      </c>
      <c r="I6108" s="92">
        <v>4.5957244162988083E-2</v>
      </c>
      <c r="J6108" s="92">
        <v>4.2627693593556136E-2</v>
      </c>
    </row>
    <row r="6109" spans="3:10" x14ac:dyDescent="0.25">
      <c r="C6109" s="84">
        <v>5.6325184260739786E-3</v>
      </c>
      <c r="D6109" s="91">
        <v>8.6014003078685817E-3</v>
      </c>
      <c r="E6109" s="91">
        <v>1.1420522516899059E-2</v>
      </c>
      <c r="F6109" s="91">
        <v>1.3872807975333575E-2</v>
      </c>
      <c r="G6109" s="92">
        <v>1.5936562348155551E-2</v>
      </c>
      <c r="H6109" s="92">
        <v>1.7583232149862096E-2</v>
      </c>
      <c r="I6109" s="92">
        <v>1.8939540770741548E-2</v>
      </c>
      <c r="J6109" s="92">
        <v>2.0021515849919031E-2</v>
      </c>
    </row>
    <row r="6110" spans="3:10" x14ac:dyDescent="0.25">
      <c r="C6110" s="84">
        <v>6.4745306780236003E-2</v>
      </c>
      <c r="D6110" s="91">
        <v>6.2573174839315474E-2</v>
      </c>
      <c r="E6110" s="91">
        <v>5.8150937165311035E-2</v>
      </c>
      <c r="F6110" s="91">
        <v>5.3450133087755508E-2</v>
      </c>
      <c r="G6110" s="92">
        <v>4.9325020611576474E-2</v>
      </c>
      <c r="H6110" s="92">
        <v>4.5740566560414288E-2</v>
      </c>
      <c r="I6110" s="92">
        <v>4.2827629630355281E-2</v>
      </c>
      <c r="J6110" s="92">
        <v>4.0339302782279436E-2</v>
      </c>
    </row>
    <row r="6111" spans="3:10" x14ac:dyDescent="0.25">
      <c r="C6111" s="84">
        <v>1.6953731604522074E-2</v>
      </c>
      <c r="D6111" s="91">
        <v>2.4855043081737485E-2</v>
      </c>
      <c r="E6111" s="91">
        <v>3.2027100989828E-2</v>
      </c>
      <c r="F6111" s="91">
        <v>3.8066825708598907E-2</v>
      </c>
      <c r="G6111" s="92">
        <v>4.3070530672882565E-2</v>
      </c>
      <c r="H6111" s="92">
        <v>4.7043452669280041E-2</v>
      </c>
      <c r="I6111" s="92">
        <v>5.0330572662288874E-2</v>
      </c>
      <c r="J6111" s="92">
        <v>5.2904710432370813E-2</v>
      </c>
    </row>
    <row r="6112" spans="3:10" x14ac:dyDescent="0.25">
      <c r="C6112" s="84">
        <v>4.1058978054964246E-3</v>
      </c>
      <c r="D6112" s="91">
        <v>6.9498358470616688E-3</v>
      </c>
      <c r="E6112" s="91">
        <v>1.0021624160682054E-2</v>
      </c>
      <c r="F6112" s="91">
        <v>1.2990876985162507E-2</v>
      </c>
      <c r="G6112" s="92">
        <v>1.5703264985658119E-2</v>
      </c>
      <c r="H6112" s="92">
        <v>1.8040308737811327E-2</v>
      </c>
      <c r="I6112" s="92">
        <v>2.0081057383020021E-2</v>
      </c>
      <c r="J6112" s="92">
        <v>2.1818160807971367E-2</v>
      </c>
    </row>
    <row r="6113" spans="3:10" x14ac:dyDescent="0.25">
      <c r="C6113" s="84">
        <v>3.0820843626545758E-3</v>
      </c>
      <c r="D6113" s="91">
        <v>6.1538910396025633E-3</v>
      </c>
      <c r="E6113" s="91">
        <v>9.7500331226578908E-3</v>
      </c>
      <c r="F6113" s="91">
        <v>1.3266760018435939E-2</v>
      </c>
      <c r="G6113" s="92">
        <v>1.6354281469978787E-2</v>
      </c>
      <c r="H6113" s="92">
        <v>1.8812206311595435E-2</v>
      </c>
      <c r="I6113" s="92">
        <v>2.0717353478490703E-2</v>
      </c>
      <c r="J6113" s="92">
        <v>2.2088587584804246E-2</v>
      </c>
    </row>
    <row r="6114" spans="3:10" x14ac:dyDescent="0.25">
      <c r="C6114" s="84">
        <v>1.8049954661547685E-2</v>
      </c>
      <c r="D6114" s="91">
        <v>1.8753687700489356E-2</v>
      </c>
      <c r="E6114" s="91">
        <v>1.9193157369817096E-2</v>
      </c>
      <c r="F6114" s="91">
        <v>1.9585887659911701E-2</v>
      </c>
      <c r="G6114" s="92">
        <v>2.0060002875270357E-2</v>
      </c>
      <c r="H6114" s="92">
        <v>2.0573258131638447E-2</v>
      </c>
      <c r="I6114" s="92">
        <v>2.1224917675954063E-2</v>
      </c>
      <c r="J6114" s="92">
        <v>2.1970017293097055E-2</v>
      </c>
    </row>
    <row r="6115" spans="3:10" x14ac:dyDescent="0.25">
      <c r="C6115" s="84">
        <v>1.4953398424631542E-3</v>
      </c>
      <c r="D6115" s="91">
        <v>2.6877786441819656E-3</v>
      </c>
      <c r="E6115" s="91">
        <v>4.0594007455244012E-3</v>
      </c>
      <c r="F6115" s="91">
        <v>5.4432355431390158E-3</v>
      </c>
      <c r="G6115" s="92">
        <v>6.7329875172375741E-3</v>
      </c>
      <c r="H6115" s="92">
        <v>7.8463783552061676E-3</v>
      </c>
      <c r="I6115" s="92">
        <v>8.8044738791390915E-3</v>
      </c>
      <c r="J6115" s="92">
        <v>9.6101018956545187E-3</v>
      </c>
    </row>
    <row r="6116" spans="3:10" x14ac:dyDescent="0.25">
      <c r="C6116" s="84">
        <v>2.1992275548544743E-2</v>
      </c>
      <c r="D6116" s="91">
        <v>2.7240070165633519E-2</v>
      </c>
      <c r="E6116" s="91">
        <v>3.0833669065169253E-2</v>
      </c>
      <c r="F6116" s="91">
        <v>3.3053670162750577E-2</v>
      </c>
      <c r="G6116" s="92">
        <v>3.4320888076403433E-2</v>
      </c>
      <c r="H6116" s="92">
        <v>3.4789730327433606E-2</v>
      </c>
      <c r="I6116" s="92">
        <v>3.4796244822448585E-2</v>
      </c>
      <c r="J6116" s="92">
        <v>3.4371128224480525E-2</v>
      </c>
    </row>
    <row r="6117" spans="3:10" x14ac:dyDescent="0.25">
      <c r="C6117" s="84">
        <v>9.7270542950321746E-3</v>
      </c>
      <c r="D6117" s="91">
        <v>1.1885120988058715E-2</v>
      </c>
      <c r="E6117" s="91">
        <v>1.3605371468166158E-2</v>
      </c>
      <c r="F6117" s="91">
        <v>1.4999650806910394E-2</v>
      </c>
      <c r="G6117" s="92">
        <v>1.6205995068405081E-2</v>
      </c>
      <c r="H6117" s="92">
        <v>1.7247941861152794E-2</v>
      </c>
      <c r="I6117" s="92">
        <v>1.825856630402713E-2</v>
      </c>
      <c r="J6117" s="92">
        <v>1.9241763939992485E-2</v>
      </c>
    </row>
    <row r="6118" spans="3:10" x14ac:dyDescent="0.25">
      <c r="C6118" s="84">
        <v>5.1700475981933478E-3</v>
      </c>
      <c r="D6118" s="91">
        <v>7.2187458376371466E-3</v>
      </c>
      <c r="E6118" s="91">
        <v>9.0455450444501609E-3</v>
      </c>
      <c r="F6118" s="91">
        <v>1.0572156881547765E-2</v>
      </c>
      <c r="G6118" s="92">
        <v>1.1829120966027546E-2</v>
      </c>
      <c r="H6118" s="92">
        <v>1.2822664874443898E-2</v>
      </c>
      <c r="I6118" s="92">
        <v>1.3668745977297952E-2</v>
      </c>
      <c r="J6118" s="92">
        <v>1.4400513044271644E-2</v>
      </c>
    </row>
    <row r="6119" spans="3:10" x14ac:dyDescent="0.25">
      <c r="C6119" s="84">
        <v>8.647150060510032E-3</v>
      </c>
      <c r="D6119" s="91">
        <v>1.0463927506309324E-2</v>
      </c>
      <c r="E6119" s="91">
        <v>1.1655779296793118E-2</v>
      </c>
      <c r="F6119" s="91">
        <v>1.2347138695310721E-2</v>
      </c>
      <c r="G6119" s="92">
        <v>1.2694911714308839E-2</v>
      </c>
      <c r="H6119" s="92">
        <v>1.2757777717188112E-2</v>
      </c>
      <c r="I6119" s="92">
        <v>1.2671791735358087E-2</v>
      </c>
      <c r="J6119" s="92">
        <v>1.2472209897131383E-2</v>
      </c>
    </row>
    <row r="6120" spans="3:10" x14ac:dyDescent="0.25">
      <c r="C6120" s="84">
        <v>1.9595248050125327E-2</v>
      </c>
      <c r="D6120" s="91">
        <v>2.4236028836464297E-2</v>
      </c>
      <c r="E6120" s="91">
        <v>2.7241792195875341E-2</v>
      </c>
      <c r="F6120" s="91">
        <v>2.9023160018449699E-2</v>
      </c>
      <c r="G6120" s="92">
        <v>3.0070472955402053E-2</v>
      </c>
      <c r="H6120" s="92">
        <v>3.0570603655623869E-2</v>
      </c>
      <c r="I6120" s="92">
        <v>3.0820631103881856E-2</v>
      </c>
      <c r="J6120" s="92">
        <v>3.0824961106259714E-2</v>
      </c>
    </row>
    <row r="6121" spans="3:10" x14ac:dyDescent="0.25">
      <c r="C6121" s="84">
        <v>6.5453687201797563E-3</v>
      </c>
      <c r="D6121" s="91">
        <v>1.0562739111116243E-2</v>
      </c>
      <c r="E6121" s="91">
        <v>1.4447841769113316E-2</v>
      </c>
      <c r="F6121" s="91">
        <v>1.7824334872905342E-2</v>
      </c>
      <c r="G6121" s="92">
        <v>2.0649714169797533E-2</v>
      </c>
      <c r="H6121" s="92">
        <v>2.2903392942937278E-2</v>
      </c>
      <c r="I6121" s="92">
        <v>2.4753512896869622E-2</v>
      </c>
      <c r="J6121" s="92">
        <v>2.6193908926512029E-2</v>
      </c>
    </row>
    <row r="6122" spans="3:10" x14ac:dyDescent="0.25">
      <c r="C6122" s="84">
        <v>1.1915435690782064E-2</v>
      </c>
      <c r="D6122" s="91">
        <v>1.6450742807079196E-2</v>
      </c>
      <c r="E6122" s="91">
        <v>1.9735069020252807E-2</v>
      </c>
      <c r="F6122" s="91">
        <v>2.1721845210632761E-2</v>
      </c>
      <c r="G6122" s="92">
        <v>2.2686488246803728E-2</v>
      </c>
      <c r="H6122" s="92">
        <v>2.2801683010360736E-2</v>
      </c>
      <c r="I6122" s="92">
        <v>2.2369054405899619E-2</v>
      </c>
      <c r="J6122" s="92">
        <v>2.1489781074613166E-2</v>
      </c>
    </row>
    <row r="6123" spans="3:10" x14ac:dyDescent="0.25">
      <c r="C6123" s="84">
        <v>3.8737538245471564E-3</v>
      </c>
      <c r="D6123" s="91">
        <v>6.9471680130642581E-3</v>
      </c>
      <c r="E6123" s="91">
        <v>1.0285800328300961E-2</v>
      </c>
      <c r="F6123" s="91">
        <v>1.3467934620985462E-2</v>
      </c>
      <c r="G6123" s="92">
        <v>1.6320588915507021E-2</v>
      </c>
      <c r="H6123" s="92">
        <v>1.8738253446158912E-2</v>
      </c>
      <c r="I6123" s="92">
        <v>2.0817005097741738E-2</v>
      </c>
      <c r="J6123" s="92">
        <v>2.2547980973701802E-2</v>
      </c>
    </row>
    <row r="6124" spans="3:10" x14ac:dyDescent="0.25">
      <c r="C6124" s="84">
        <v>1.662988288665887E-2</v>
      </c>
      <c r="D6124" s="91">
        <v>2.3745085309275101E-2</v>
      </c>
      <c r="E6124" s="91">
        <v>2.9238390245312818E-2</v>
      </c>
      <c r="F6124" s="91">
        <v>3.3026773251447282E-2</v>
      </c>
      <c r="G6124" s="92">
        <v>3.5610851897167284E-2</v>
      </c>
      <c r="H6124" s="92">
        <v>3.7338627792285216E-2</v>
      </c>
      <c r="I6124" s="92">
        <v>3.8716203411748709E-2</v>
      </c>
      <c r="J6124" s="92">
        <v>3.9860163127229821E-2</v>
      </c>
    </row>
    <row r="6125" spans="3:10" x14ac:dyDescent="0.25">
      <c r="C6125" s="84">
        <v>0.14071854720118701</v>
      </c>
      <c r="D6125" s="91">
        <v>0.11977057570067327</v>
      </c>
      <c r="E6125" s="91">
        <v>0.10238013127358182</v>
      </c>
      <c r="F6125" s="91">
        <v>8.9032027199979741E-2</v>
      </c>
      <c r="G6125" s="92">
        <v>7.9074605020326511E-2</v>
      </c>
      <c r="H6125" s="92">
        <v>7.1234256437732846E-2</v>
      </c>
      <c r="I6125" s="92">
        <v>6.504645153877156E-2</v>
      </c>
      <c r="J6125" s="92">
        <v>5.9761184790891791E-2</v>
      </c>
    </row>
    <row r="6126" spans="3:10" x14ac:dyDescent="0.25">
      <c r="C6126" s="84">
        <v>5.4725402766713878E-3</v>
      </c>
      <c r="D6126" s="91">
        <v>8.8984426966121459E-3</v>
      </c>
      <c r="E6126" s="91">
        <v>1.2029117812859164E-2</v>
      </c>
      <c r="F6126" s="91">
        <v>1.4447417157195193E-2</v>
      </c>
      <c r="G6126" s="92">
        <v>1.6100795434548665E-2</v>
      </c>
      <c r="H6126" s="92">
        <v>1.7018444853099703E-2</v>
      </c>
      <c r="I6126" s="92">
        <v>1.7408787775749959E-2</v>
      </c>
      <c r="J6126" s="92">
        <v>1.7366697796729256E-2</v>
      </c>
    </row>
    <row r="6127" spans="3:10" x14ac:dyDescent="0.25">
      <c r="C6127" s="84">
        <v>1.0732418177552511E-2</v>
      </c>
      <c r="D6127" s="91">
        <v>1.8417127671476879E-2</v>
      </c>
      <c r="E6127" s="91">
        <v>2.5908217043399018E-2</v>
      </c>
      <c r="F6127" s="91">
        <v>3.2211343883839047E-2</v>
      </c>
      <c r="G6127" s="92">
        <v>3.7145885866736401E-2</v>
      </c>
      <c r="H6127" s="92">
        <v>4.0687905579075409E-2</v>
      </c>
      <c r="I6127" s="92">
        <v>4.3182248441665384E-2</v>
      </c>
      <c r="J6127" s="92">
        <v>4.4665258322242239E-2</v>
      </c>
    </row>
    <row r="6128" spans="3:10" x14ac:dyDescent="0.25">
      <c r="C6128" s="84">
        <v>6.6332794780751079E-3</v>
      </c>
      <c r="D6128" s="91">
        <v>8.6007057379001509E-3</v>
      </c>
      <c r="E6128" s="91">
        <v>1.0158891574069719E-2</v>
      </c>
      <c r="F6128" s="91">
        <v>1.1354397739598381E-2</v>
      </c>
      <c r="G6128" s="92">
        <v>1.23022615293707E-2</v>
      </c>
      <c r="H6128" s="92">
        <v>1.3043610678893851E-2</v>
      </c>
      <c r="I6128" s="92">
        <v>1.3701462986258663E-2</v>
      </c>
      <c r="J6128" s="92">
        <v>1.4297738966814497E-2</v>
      </c>
    </row>
    <row r="6129" spans="3:10" x14ac:dyDescent="0.25">
      <c r="C6129" s="84">
        <v>1.6099329604097299E-2</v>
      </c>
      <c r="D6129" s="91">
        <v>2.2776712955759046E-2</v>
      </c>
      <c r="E6129" s="91">
        <v>2.825784855415573E-2</v>
      </c>
      <c r="F6129" s="91">
        <v>3.2468604605804245E-2</v>
      </c>
      <c r="G6129" s="92">
        <v>3.5758810945254231E-2</v>
      </c>
      <c r="H6129" s="92">
        <v>3.8308294623982199E-2</v>
      </c>
      <c r="I6129" s="92">
        <v>4.0491122670615533E-2</v>
      </c>
      <c r="J6129" s="92">
        <v>4.2321330099986357E-2</v>
      </c>
    </row>
    <row r="6130" spans="3:10" x14ac:dyDescent="0.25">
      <c r="C6130" s="84">
        <v>6.8030835700672674E-3</v>
      </c>
      <c r="D6130" s="91">
        <v>1.0743044841587402E-2</v>
      </c>
      <c r="E6130" s="91">
        <v>1.4451873002525819E-2</v>
      </c>
      <c r="F6130" s="91">
        <v>1.7571485891989407E-2</v>
      </c>
      <c r="G6130" s="92">
        <v>2.0084378257618073E-2</v>
      </c>
      <c r="H6130" s="92">
        <v>2.2009084143834418E-2</v>
      </c>
      <c r="I6130" s="92">
        <v>2.3559552767187859E-2</v>
      </c>
      <c r="J6130" s="92">
        <v>2.4788561488475521E-2</v>
      </c>
    </row>
    <row r="6131" spans="3:10" x14ac:dyDescent="0.25">
      <c r="C6131" s="84">
        <v>3.2449110760132778E-3</v>
      </c>
      <c r="D6131" s="91">
        <v>5.3551097928371131E-3</v>
      </c>
      <c r="E6131" s="91">
        <v>7.6373201129835188E-3</v>
      </c>
      <c r="F6131" s="91">
        <v>9.9035798301456111E-3</v>
      </c>
      <c r="G6131" s="92">
        <v>1.2081928268032671E-2</v>
      </c>
      <c r="H6131" s="92">
        <v>1.4105339168683478E-2</v>
      </c>
      <c r="I6131" s="92">
        <v>1.604587748225788E-2</v>
      </c>
      <c r="J6131" s="92">
        <v>1.7904746558584633E-2</v>
      </c>
    </row>
    <row r="6132" spans="3:10" x14ac:dyDescent="0.25">
      <c r="C6132" s="84">
        <v>5.2271977406639587E-2</v>
      </c>
      <c r="D6132" s="91">
        <v>4.4736654788587682E-2</v>
      </c>
      <c r="E6132" s="91">
        <v>3.8985456489955717E-2</v>
      </c>
      <c r="F6132" s="91">
        <v>3.4905474644521296E-2</v>
      </c>
      <c r="G6132" s="92">
        <v>3.2194625030699413E-2</v>
      </c>
      <c r="H6132" s="92">
        <v>3.0389063985393126E-2</v>
      </c>
      <c r="I6132" s="92">
        <v>2.9370039392925471E-2</v>
      </c>
      <c r="J6132" s="92">
        <v>2.8884472048540791E-2</v>
      </c>
    </row>
    <row r="6133" spans="3:10" x14ac:dyDescent="0.25">
      <c r="C6133" s="84">
        <v>1.0787588182460481E-2</v>
      </c>
      <c r="D6133" s="91">
        <v>1.4614201309520593E-2</v>
      </c>
      <c r="E6133" s="91">
        <v>1.755059412294166E-2</v>
      </c>
      <c r="F6133" s="91">
        <v>1.9588825891579072E-2</v>
      </c>
      <c r="G6133" s="92">
        <v>2.0943121287390384E-2</v>
      </c>
      <c r="H6133" s="92">
        <v>2.1725555263259387E-2</v>
      </c>
      <c r="I6133" s="92">
        <v>2.217361010581095E-2</v>
      </c>
      <c r="J6133" s="92">
        <v>2.2334591397173992E-2</v>
      </c>
    </row>
    <row r="6134" spans="3:10" x14ac:dyDescent="0.25">
      <c r="C6134" s="84">
        <v>6.6965465917370685E-3</v>
      </c>
      <c r="D6134" s="91">
        <v>9.6010021082061029E-3</v>
      </c>
      <c r="E6134" s="91">
        <v>1.2299507050961249E-2</v>
      </c>
      <c r="F6134" s="91">
        <v>1.4640254537064997E-2</v>
      </c>
      <c r="G6134" s="92">
        <v>1.6612091797957092E-2</v>
      </c>
      <c r="H6134" s="92">
        <v>1.8167696618962861E-2</v>
      </c>
      <c r="I6134" s="92">
        <v>1.9418311625507525E-2</v>
      </c>
      <c r="J6134" s="92">
        <v>2.0367496917085819E-2</v>
      </c>
    </row>
    <row r="6135" spans="3:10" x14ac:dyDescent="0.25">
      <c r="C6135" s="84">
        <v>1.371597296109538E-2</v>
      </c>
      <c r="D6135" s="91">
        <v>2.0350827880702888E-2</v>
      </c>
      <c r="E6135" s="91">
        <v>2.6306599008260035E-2</v>
      </c>
      <c r="F6135" s="91">
        <v>3.1286503283683272E-2</v>
      </c>
      <c r="G6135" s="92">
        <v>3.5467169188477872E-2</v>
      </c>
      <c r="H6135" s="92">
        <v>3.8953250112345281E-2</v>
      </c>
      <c r="I6135" s="92">
        <v>4.2108782457333682E-2</v>
      </c>
      <c r="J6135" s="92">
        <v>4.4964682388120847E-2</v>
      </c>
    </row>
    <row r="6136" spans="3:10" x14ac:dyDescent="0.25">
      <c r="C6136" s="84">
        <v>3.8782604819514392E-2</v>
      </c>
      <c r="D6136" s="91">
        <v>4.0757744981178755E-2</v>
      </c>
      <c r="E6136" s="91">
        <v>4.0613751145118594E-2</v>
      </c>
      <c r="F6136" s="91">
        <v>3.9675560638873404E-2</v>
      </c>
      <c r="G6136" s="92">
        <v>3.8698009052482552E-2</v>
      </c>
      <c r="H6136" s="92">
        <v>3.778917812232914E-2</v>
      </c>
      <c r="I6136" s="92">
        <v>3.7154702510102403E-2</v>
      </c>
      <c r="J6136" s="92">
        <v>3.6652864328627396E-2</v>
      </c>
    </row>
    <row r="6137" spans="3:10" x14ac:dyDescent="0.25">
      <c r="C6137" s="84">
        <v>1.9772225460567013E-2</v>
      </c>
      <c r="D6137" s="91">
        <v>2.4014337615394888E-2</v>
      </c>
      <c r="E6137" s="91">
        <v>2.6858643326714081E-2</v>
      </c>
      <c r="F6137" s="91">
        <v>2.8595252723576721E-2</v>
      </c>
      <c r="G6137" s="92">
        <v>2.9572614006407965E-2</v>
      </c>
      <c r="H6137" s="92">
        <v>2.9888665301465125E-2</v>
      </c>
      <c r="I6137" s="92">
        <v>2.9801827122376296E-2</v>
      </c>
      <c r="J6137" s="92">
        <v>2.9322412348184876E-2</v>
      </c>
    </row>
    <row r="6138" spans="3:10" x14ac:dyDescent="0.25">
      <c r="C6138" s="84">
        <v>2.1842813640312506E-3</v>
      </c>
      <c r="D6138" s="91">
        <v>3.7899495693775368E-3</v>
      </c>
      <c r="E6138" s="91">
        <v>5.4228996234966928E-3</v>
      </c>
      <c r="F6138" s="91">
        <v>6.841663758298905E-3</v>
      </c>
      <c r="G6138" s="92">
        <v>7.9686638171774272E-3</v>
      </c>
      <c r="H6138" s="92">
        <v>8.789957102953971E-3</v>
      </c>
      <c r="I6138" s="92">
        <v>9.4061834817353758E-3</v>
      </c>
      <c r="J6138" s="92">
        <v>9.8748350016156176E-3</v>
      </c>
    </row>
    <row r="6139" spans="3:10" x14ac:dyDescent="0.25">
      <c r="C6139" s="84">
        <v>2.0231017881736084E-2</v>
      </c>
      <c r="D6139" s="91">
        <v>2.2188929421062376E-2</v>
      </c>
      <c r="E6139" s="91">
        <v>2.321323422515896E-2</v>
      </c>
      <c r="F6139" s="91">
        <v>2.3752811647174327E-2</v>
      </c>
      <c r="G6139" s="92">
        <v>2.4117602153546781E-2</v>
      </c>
      <c r="H6139" s="92">
        <v>2.4347768873673101E-2</v>
      </c>
      <c r="I6139" s="92">
        <v>2.4603552110131613E-2</v>
      </c>
      <c r="J6139" s="92">
        <v>2.4845460717982555E-2</v>
      </c>
    </row>
    <row r="6140" spans="3:10" x14ac:dyDescent="0.25">
      <c r="C6140" s="84">
        <v>0.15822864454828622</v>
      </c>
      <c r="D6140" s="91">
        <v>0.12235924934137442</v>
      </c>
      <c r="E6140" s="91">
        <v>9.9952089441827555E-2</v>
      </c>
      <c r="F6140" s="91">
        <v>8.6042393134811032E-2</v>
      </c>
      <c r="G6140" s="92">
        <v>7.756207234562626E-2</v>
      </c>
      <c r="H6140" s="92">
        <v>7.2219894424414954E-2</v>
      </c>
      <c r="I6140" s="92">
        <v>6.909960231191091E-2</v>
      </c>
      <c r="J6140" s="92">
        <v>6.7209217039394406E-2</v>
      </c>
    </row>
    <row r="6141" spans="3:10" x14ac:dyDescent="0.25">
      <c r="C6141" s="84">
        <v>1.0113931518383809E-2</v>
      </c>
      <c r="D6141" s="91">
        <v>1.2587322120286008E-2</v>
      </c>
      <c r="E6141" s="91">
        <v>1.4440507319372402E-2</v>
      </c>
      <c r="F6141" s="91">
        <v>1.5727168641410966E-2</v>
      </c>
      <c r="G6141" s="92">
        <v>1.6564187876762875E-2</v>
      </c>
      <c r="H6141" s="92">
        <v>1.6971003081624352E-2</v>
      </c>
      <c r="I6141" s="92">
        <v>1.7091792486058435E-2</v>
      </c>
      <c r="J6141" s="92">
        <v>1.6953405488241917E-2</v>
      </c>
    </row>
    <row r="6142" spans="3:10" x14ac:dyDescent="0.25">
      <c r="C6142" s="84">
        <v>2.1749404315672471E-2</v>
      </c>
      <c r="D6142" s="91">
        <v>2.4828490785987319E-2</v>
      </c>
      <c r="E6142" s="91">
        <v>2.6647063423078432E-2</v>
      </c>
      <c r="F6142" s="91">
        <v>2.7700579483533303E-2</v>
      </c>
      <c r="G6142" s="92">
        <v>2.8384882407445147E-2</v>
      </c>
      <c r="H6142" s="92">
        <v>2.8783494278293343E-2</v>
      </c>
      <c r="I6142" s="92">
        <v>2.9108693423906557E-2</v>
      </c>
      <c r="J6142" s="92">
        <v>2.9324340974227529E-2</v>
      </c>
    </row>
    <row r="6143" spans="3:10" x14ac:dyDescent="0.25">
      <c r="C6143" s="84">
        <v>5.9395587122951093E-3</v>
      </c>
      <c r="D6143" s="91">
        <v>1.0048797259901418E-2</v>
      </c>
      <c r="E6143" s="91">
        <v>1.4187171628007509E-2</v>
      </c>
      <c r="F6143" s="91">
        <v>1.7846124736956459E-2</v>
      </c>
      <c r="G6143" s="92">
        <v>2.0878352216883955E-2</v>
      </c>
      <c r="H6143" s="92">
        <v>2.3209066839709868E-2</v>
      </c>
      <c r="I6143" s="92">
        <v>2.4995142346377619E-2</v>
      </c>
      <c r="J6143" s="92">
        <v>2.6244915899703083E-2</v>
      </c>
    </row>
    <row r="6144" spans="3:10" x14ac:dyDescent="0.25">
      <c r="C6144" s="84">
        <v>0.10085899789573015</v>
      </c>
      <c r="D6144" s="91">
        <v>8.1558049027810914E-2</v>
      </c>
      <c r="E6144" s="91">
        <v>6.8052354371750293E-2</v>
      </c>
      <c r="F6144" s="91">
        <v>5.8758932193676068E-2</v>
      </c>
      <c r="G6144" s="92">
        <v>5.2324393171423102E-2</v>
      </c>
      <c r="H6144" s="92">
        <v>4.749906853174455E-2</v>
      </c>
      <c r="I6144" s="92">
        <v>4.3803155391339145E-2</v>
      </c>
      <c r="J6144" s="92">
        <v>4.0666223578823248E-2</v>
      </c>
    </row>
    <row r="6145" spans="3:10" x14ac:dyDescent="0.25">
      <c r="C6145" s="84">
        <v>1.4894738276189506E-2</v>
      </c>
      <c r="D6145" s="91">
        <v>1.8616704884383755E-2</v>
      </c>
      <c r="E6145" s="91">
        <v>2.1780322460947882E-2</v>
      </c>
      <c r="F6145" s="91">
        <v>2.4425792118382441E-2</v>
      </c>
      <c r="G6145" s="92">
        <v>2.663308035892414E-2</v>
      </c>
      <c r="H6145" s="92">
        <v>2.8306051018114065E-2</v>
      </c>
      <c r="I6145" s="92">
        <v>2.9545907572108458E-2</v>
      </c>
      <c r="J6145" s="92">
        <v>3.0265734952292712E-2</v>
      </c>
    </row>
    <row r="6146" spans="3:10" x14ac:dyDescent="0.25">
      <c r="C6146" s="84">
        <v>4.2079384028418022E-2</v>
      </c>
      <c r="D6146" s="91">
        <v>3.8135919927768949E-2</v>
      </c>
      <c r="E6146" s="91">
        <v>3.4843560819260488E-2</v>
      </c>
      <c r="F6146" s="91">
        <v>3.2195485047085692E-2</v>
      </c>
      <c r="G6146" s="92">
        <v>3.0058855252099996E-2</v>
      </c>
      <c r="H6146" s="92">
        <v>2.8128951519235952E-2</v>
      </c>
      <c r="I6146" s="92">
        <v>2.6398615491667336E-2</v>
      </c>
      <c r="J6146" s="92">
        <v>2.4725573385277415E-2</v>
      </c>
    </row>
    <row r="6147" spans="3:10" x14ac:dyDescent="0.25">
      <c r="C6147" s="84">
        <v>1.6539686047313106E-2</v>
      </c>
      <c r="D6147" s="91">
        <v>2.1396675604466238E-2</v>
      </c>
      <c r="E6147" s="91">
        <v>2.5025314011960398E-2</v>
      </c>
      <c r="F6147" s="91">
        <v>2.7687186590487543E-2</v>
      </c>
      <c r="G6147" s="92">
        <v>2.9812084170815836E-2</v>
      </c>
      <c r="H6147" s="92">
        <v>3.1588833293654542E-2</v>
      </c>
      <c r="I6147" s="92">
        <v>3.3335212772083546E-2</v>
      </c>
      <c r="J6147" s="92">
        <v>3.5063079460750317E-2</v>
      </c>
    </row>
    <row r="6148" spans="3:10" x14ac:dyDescent="0.25">
      <c r="C6148" s="84">
        <v>5.9958763656671521E-2</v>
      </c>
      <c r="D6148" s="91">
        <v>6.8942869017337663E-2</v>
      </c>
      <c r="E6148" s="91">
        <v>7.3358463764110732E-2</v>
      </c>
      <c r="F6148" s="91">
        <v>7.5010566502024131E-2</v>
      </c>
      <c r="G6148" s="92">
        <v>7.5376113718452875E-2</v>
      </c>
      <c r="H6148" s="92">
        <v>7.4914529619702366E-2</v>
      </c>
      <c r="I6148" s="92">
        <v>7.4270106943074538E-2</v>
      </c>
      <c r="J6148" s="92">
        <v>7.3333732069345028E-2</v>
      </c>
    </row>
    <row r="6149" spans="3:10" x14ac:dyDescent="0.25">
      <c r="C6149" s="84">
        <v>3.1929837268279389E-3</v>
      </c>
      <c r="D6149" s="91">
        <v>5.4918126749909819E-3</v>
      </c>
      <c r="E6149" s="91">
        <v>7.8022701032825154E-3</v>
      </c>
      <c r="F6149" s="91">
        <v>9.7785544606020219E-3</v>
      </c>
      <c r="G6149" s="92">
        <v>1.1307090295437588E-2</v>
      </c>
      <c r="H6149" s="92">
        <v>1.2360410051716203E-2</v>
      </c>
      <c r="I6149" s="92">
        <v>1.3069095633224654E-2</v>
      </c>
      <c r="J6149" s="92">
        <v>1.3499345725607769E-2</v>
      </c>
    </row>
    <row r="6150" spans="3:10" x14ac:dyDescent="0.25">
      <c r="C6150" s="84">
        <v>3.1434663494388925E-3</v>
      </c>
      <c r="D6150" s="91">
        <v>5.3579578954644829E-3</v>
      </c>
      <c r="E6150" s="91">
        <v>7.7768474484452427E-3</v>
      </c>
      <c r="F6150" s="91">
        <v>1.0147495967578812E-2</v>
      </c>
      <c r="G6150" s="92">
        <v>1.2356165536254187E-2</v>
      </c>
      <c r="H6150" s="92">
        <v>1.4321299124749269E-2</v>
      </c>
      <c r="I6150" s="92">
        <v>1.6120955045546285E-2</v>
      </c>
      <c r="J6150" s="92">
        <v>1.7766978139037926E-2</v>
      </c>
    </row>
    <row r="6151" spans="3:10" x14ac:dyDescent="0.25">
      <c r="C6151" s="84">
        <v>4.4634718188703995E-3</v>
      </c>
      <c r="D6151" s="91">
        <v>6.9612352706420154E-3</v>
      </c>
      <c r="E6151" s="91">
        <v>9.1872622592553688E-3</v>
      </c>
      <c r="F6151" s="91">
        <v>1.0899588253952637E-2</v>
      </c>
      <c r="G6151" s="92">
        <v>1.2086558224089312E-2</v>
      </c>
      <c r="H6151" s="92">
        <v>1.2766566967308379E-2</v>
      </c>
      <c r="I6151" s="92">
        <v>1.3082765187983325E-2</v>
      </c>
      <c r="J6151" s="92">
        <v>1.3095456457884456E-2</v>
      </c>
    </row>
    <row r="6152" spans="3:10" x14ac:dyDescent="0.25">
      <c r="C6152" s="84">
        <v>3.4120822830837737E-3</v>
      </c>
      <c r="D6152" s="91">
        <v>5.1999181624990893E-3</v>
      </c>
      <c r="E6152" s="91">
        <v>6.9261961713985611E-3</v>
      </c>
      <c r="F6152" s="91">
        <v>8.4479826685432066E-3</v>
      </c>
      <c r="G6152" s="92">
        <v>9.7300469152108767E-3</v>
      </c>
      <c r="H6152" s="92">
        <v>1.073555792752077E-2</v>
      </c>
      <c r="I6152" s="92">
        <v>1.1530314575749588E-2</v>
      </c>
      <c r="J6152" s="92">
        <v>1.2119936964443823E-2</v>
      </c>
    </row>
    <row r="6153" spans="3:10" x14ac:dyDescent="0.25">
      <c r="C6153" s="84">
        <v>2.2122185936105432E-2</v>
      </c>
      <c r="D6153" s="91">
        <v>2.3485675225013616E-2</v>
      </c>
      <c r="E6153" s="91">
        <v>2.3728600130862018E-2</v>
      </c>
      <c r="F6153" s="91">
        <v>2.3433718421279788E-2</v>
      </c>
      <c r="G6153" s="92">
        <v>2.2976281169453657E-2</v>
      </c>
      <c r="H6153" s="92">
        <v>2.2430797419258866E-2</v>
      </c>
      <c r="I6153" s="92">
        <v>2.1967088734662334E-2</v>
      </c>
      <c r="J6153" s="92">
        <v>2.1561390049841846E-2</v>
      </c>
    </row>
    <row r="6154" spans="3:10" x14ac:dyDescent="0.25">
      <c r="C6154" s="84">
        <v>1.4608737794952222E-2</v>
      </c>
      <c r="D6154" s="91">
        <v>1.7858625447306705E-2</v>
      </c>
      <c r="E6154" s="91">
        <v>2.0203118375013707E-2</v>
      </c>
      <c r="F6154" s="91">
        <v>2.1854613166623505E-2</v>
      </c>
      <c r="G6154" s="92">
        <v>2.3061439581420255E-2</v>
      </c>
      <c r="H6154" s="92">
        <v>2.3879753342493398E-2</v>
      </c>
      <c r="I6154" s="92">
        <v>2.4495720814589429E-2</v>
      </c>
      <c r="J6154" s="92">
        <v>2.4901687221122078E-2</v>
      </c>
    </row>
    <row r="6155" spans="3:10" x14ac:dyDescent="0.25">
      <c r="C6155" s="84">
        <v>4.148881852831506E-3</v>
      </c>
      <c r="D6155" s="91">
        <v>5.8927485075275302E-3</v>
      </c>
      <c r="E6155" s="91">
        <v>7.5623441131122369E-3</v>
      </c>
      <c r="F6155" s="91">
        <v>9.0809941952314389E-3</v>
      </c>
      <c r="G6155" s="92">
        <v>1.0447239947600183E-2</v>
      </c>
      <c r="H6155" s="92">
        <v>1.1635094148910341E-2</v>
      </c>
      <c r="I6155" s="92">
        <v>1.2720445346013699E-2</v>
      </c>
      <c r="J6155" s="92">
        <v>1.3710948240851223E-2</v>
      </c>
    </row>
    <row r="6156" spans="3:10" x14ac:dyDescent="0.25">
      <c r="C6156" s="84">
        <v>4.2240300366815824E-3</v>
      </c>
      <c r="D6156" s="91">
        <v>7.2057386333164433E-3</v>
      </c>
      <c r="E6156" s="91">
        <v>1.0368975771464298E-2</v>
      </c>
      <c r="F6156" s="91">
        <v>1.335160889976212E-2</v>
      </c>
      <c r="G6156" s="92">
        <v>1.6003594973881347E-2</v>
      </c>
      <c r="H6156" s="92">
        <v>1.8221095385722107E-2</v>
      </c>
      <c r="I6156" s="92">
        <v>2.009742019143252E-2</v>
      </c>
      <c r="J6156" s="92">
        <v>2.1632627596574128E-2</v>
      </c>
    </row>
    <row r="6157" spans="3:10" x14ac:dyDescent="0.25">
      <c r="C6157" s="84">
        <v>5.2165558346722605E-3</v>
      </c>
      <c r="D6157" s="91">
        <v>8.1650547135206208E-3</v>
      </c>
      <c r="E6157" s="91">
        <v>1.1004756195279318E-2</v>
      </c>
      <c r="F6157" s="91">
        <v>1.3489661662451018E-2</v>
      </c>
      <c r="G6157" s="92">
        <v>1.5587834350826259E-2</v>
      </c>
      <c r="H6157" s="92">
        <v>1.7275156016070967E-2</v>
      </c>
      <c r="I6157" s="92">
        <v>1.8682128612123414E-2</v>
      </c>
      <c r="J6157" s="92">
        <v>1.9826082083176103E-2</v>
      </c>
    </row>
    <row r="6158" spans="3:10" x14ac:dyDescent="0.25">
      <c r="C6158" s="84">
        <v>2.9016810939578652E-2</v>
      </c>
      <c r="D6158" s="91">
        <v>3.0731829871458369E-2</v>
      </c>
      <c r="E6158" s="91">
        <v>3.1133538039460583E-2</v>
      </c>
      <c r="F6158" s="91">
        <v>3.0900516793225804E-2</v>
      </c>
      <c r="G6158" s="92">
        <v>3.0453686912647764E-2</v>
      </c>
      <c r="H6158" s="92">
        <v>2.9836809863729694E-2</v>
      </c>
      <c r="I6158" s="92">
        <v>2.9235788687761107E-2</v>
      </c>
      <c r="J6158" s="92">
        <v>2.8591287014488938E-2</v>
      </c>
    </row>
    <row r="6159" spans="3:10" x14ac:dyDescent="0.25">
      <c r="C6159" s="84">
        <v>1.168592746398551E-3</v>
      </c>
      <c r="D6159" s="91">
        <v>2.5410186971839849E-3</v>
      </c>
      <c r="E6159" s="91">
        <v>4.3814191149344995E-3</v>
      </c>
      <c r="F6159" s="91">
        <v>6.476361686362047E-3</v>
      </c>
      <c r="G6159" s="92">
        <v>8.6597160504539063E-3</v>
      </c>
      <c r="H6159" s="92">
        <v>1.0803670267278518E-2</v>
      </c>
      <c r="I6159" s="92">
        <v>1.2926937871393932E-2</v>
      </c>
      <c r="J6159" s="92">
        <v>1.5028129638108699E-2</v>
      </c>
    </row>
    <row r="6160" spans="3:10" x14ac:dyDescent="0.25">
      <c r="C6160" s="84">
        <v>1.4960897662643705E-2</v>
      </c>
      <c r="D6160" s="91">
        <v>1.7896025524539099E-2</v>
      </c>
      <c r="E6160" s="91">
        <v>1.987029693026483E-2</v>
      </c>
      <c r="F6160" s="91">
        <v>2.1199504619804292E-2</v>
      </c>
      <c r="G6160" s="92">
        <v>2.2207138790651539E-2</v>
      </c>
      <c r="H6160" s="92">
        <v>2.3005674851131072E-2</v>
      </c>
      <c r="I6160" s="92">
        <v>2.381420465160684E-2</v>
      </c>
      <c r="J6160" s="92">
        <v>2.465032602646464E-2</v>
      </c>
    </row>
    <row r="6161" spans="3:10" x14ac:dyDescent="0.25">
      <c r="C6161" s="84">
        <v>1.1537419100929685E-2</v>
      </c>
      <c r="D6161" s="91">
        <v>1.6089615064207044E-2</v>
      </c>
      <c r="E6161" s="91">
        <v>1.9917850174310445E-2</v>
      </c>
      <c r="F6161" s="91">
        <v>2.2855843165746705E-2</v>
      </c>
      <c r="G6161" s="92">
        <v>2.4991147720979861E-2</v>
      </c>
      <c r="H6161" s="92">
        <v>2.6334546768502769E-2</v>
      </c>
      <c r="I6161" s="92">
        <v>2.7097259098693097E-2</v>
      </c>
      <c r="J6161" s="92">
        <v>2.7302906727847895E-2</v>
      </c>
    </row>
    <row r="6162" spans="3:10" x14ac:dyDescent="0.25">
      <c r="C6162" s="84">
        <v>1.6517221235960465E-2</v>
      </c>
      <c r="D6162" s="91">
        <v>1.9260521825223829E-2</v>
      </c>
      <c r="E6162" s="91">
        <v>2.1201691880131678E-2</v>
      </c>
      <c r="F6162" s="91">
        <v>2.2667324137327416E-2</v>
      </c>
      <c r="G6162" s="92">
        <v>2.3924902073676983E-2</v>
      </c>
      <c r="H6162" s="92">
        <v>2.5001526884640312E-2</v>
      </c>
      <c r="I6162" s="92">
        <v>2.6043639055892576E-2</v>
      </c>
      <c r="J6162" s="92">
        <v>2.6986239232032357E-2</v>
      </c>
    </row>
    <row r="6163" spans="3:10" x14ac:dyDescent="0.25">
      <c r="C6163" s="84">
        <v>3.8022654643320275E-2</v>
      </c>
      <c r="D6163" s="91">
        <v>4.3022191642723272E-2</v>
      </c>
      <c r="E6163" s="91">
        <v>4.5834473606989286E-2</v>
      </c>
      <c r="F6163" s="91">
        <v>4.7415320314559958E-2</v>
      </c>
      <c r="G6163" s="92">
        <v>4.8489505245758513E-2</v>
      </c>
      <c r="H6163" s="92">
        <v>4.9201575614454679E-2</v>
      </c>
      <c r="I6163" s="92">
        <v>4.9884439553741874E-2</v>
      </c>
      <c r="J6163" s="92">
        <v>5.0422981820744915E-2</v>
      </c>
    </row>
    <row r="6164" spans="3:10" x14ac:dyDescent="0.25">
      <c r="C6164" s="84">
        <v>1.4747905399724485E-2</v>
      </c>
      <c r="D6164" s="91">
        <v>2.2138968696084897E-2</v>
      </c>
      <c r="E6164" s="91">
        <v>2.8944041138441453E-2</v>
      </c>
      <c r="F6164" s="91">
        <v>3.4781832618603951E-2</v>
      </c>
      <c r="G6164" s="92">
        <v>3.9806963252568293E-2</v>
      </c>
      <c r="H6164" s="92">
        <v>4.4119546890809373E-2</v>
      </c>
      <c r="I6164" s="92">
        <v>4.8127458231787282E-2</v>
      </c>
      <c r="J6164" s="92">
        <v>5.1861386672256642E-2</v>
      </c>
    </row>
    <row r="6165" spans="3:10" x14ac:dyDescent="0.25">
      <c r="C6165" s="84">
        <v>4.3105909003105944E-2</v>
      </c>
      <c r="D6165" s="91">
        <v>4.1989683888233806E-2</v>
      </c>
      <c r="E6165" s="91">
        <v>4.0093371267510003E-2</v>
      </c>
      <c r="F6165" s="91">
        <v>3.8235515366122901E-2</v>
      </c>
      <c r="G6165" s="92">
        <v>3.6737930845012985E-2</v>
      </c>
      <c r="H6165" s="92">
        <v>3.5459560694255411E-2</v>
      </c>
      <c r="I6165" s="92">
        <v>3.4472415866415772E-2</v>
      </c>
      <c r="J6165" s="92">
        <v>3.3597276897022584E-2</v>
      </c>
    </row>
    <row r="6166" spans="3:10" x14ac:dyDescent="0.25">
      <c r="C6166" s="84">
        <v>1.4321773004058066E-2</v>
      </c>
      <c r="D6166" s="91">
        <v>1.5527309734653385E-2</v>
      </c>
      <c r="E6166" s="91">
        <v>1.6339795753429198E-2</v>
      </c>
      <c r="F6166" s="91">
        <v>1.6943537083451699E-2</v>
      </c>
      <c r="G6166" s="92">
        <v>1.7472431963281725E-2</v>
      </c>
      <c r="H6166" s="92">
        <v>1.791872996654309E-2</v>
      </c>
      <c r="I6166" s="92">
        <v>1.8397531568146587E-2</v>
      </c>
      <c r="J6166" s="92">
        <v>1.8896654593513529E-2</v>
      </c>
    </row>
    <row r="6167" spans="3:10" x14ac:dyDescent="0.25">
      <c r="C6167" s="84">
        <v>6.9933610336312289E-3</v>
      </c>
      <c r="D6167" s="91">
        <v>9.6812067595688899E-3</v>
      </c>
      <c r="E6167" s="91">
        <v>1.1984927569673983E-2</v>
      </c>
      <c r="F6167" s="91">
        <v>1.3790113751863059E-2</v>
      </c>
      <c r="G6167" s="92">
        <v>1.5124650803559531E-2</v>
      </c>
      <c r="H6167" s="92">
        <v>1.5981190737395481E-2</v>
      </c>
      <c r="I6167" s="92">
        <v>1.6489614113556154E-2</v>
      </c>
      <c r="J6167" s="92">
        <v>1.6677264680298301E-2</v>
      </c>
    </row>
    <row r="6168" spans="3:10" x14ac:dyDescent="0.25">
      <c r="C6168" s="84">
        <v>3.0426584420118832E-2</v>
      </c>
      <c r="D6168" s="91">
        <v>3.6478284639622327E-2</v>
      </c>
      <c r="E6168" s="91">
        <v>3.9605996154531538E-2</v>
      </c>
      <c r="F6168" s="91">
        <v>4.0744610727735713E-2</v>
      </c>
      <c r="G6168" s="92">
        <v>4.0807032639936347E-2</v>
      </c>
      <c r="H6168" s="92">
        <v>4.0156000095427399E-2</v>
      </c>
      <c r="I6168" s="92">
        <v>3.9224152155679835E-2</v>
      </c>
      <c r="J6168" s="92">
        <v>3.8021340418024997E-2</v>
      </c>
    </row>
    <row r="6169" spans="3:10" x14ac:dyDescent="0.25">
      <c r="C6169" s="84">
        <v>1.0911184593684141E-2</v>
      </c>
      <c r="D6169" s="91">
        <v>1.5127702777452385E-2</v>
      </c>
      <c r="E6169" s="91">
        <v>1.9026378758197557E-2</v>
      </c>
      <c r="F6169" s="91">
        <v>2.2484759094053387E-2</v>
      </c>
      <c r="G6169" s="92">
        <v>2.5540659144369586E-2</v>
      </c>
      <c r="H6169" s="92">
        <v>2.8126612290855543E-2</v>
      </c>
      <c r="I6169" s="92">
        <v>3.0377543266509599E-2</v>
      </c>
      <c r="J6169" s="92">
        <v>3.2224887924988128E-2</v>
      </c>
    </row>
    <row r="6170" spans="3:10" x14ac:dyDescent="0.25">
      <c r="C6170" s="84">
        <v>1.1512278122201445E-3</v>
      </c>
      <c r="D6170" s="91">
        <v>2.3861038774049275E-3</v>
      </c>
      <c r="E6170" s="91">
        <v>3.904095754828293E-3</v>
      </c>
      <c r="F6170" s="91">
        <v>5.4429987644699623E-3</v>
      </c>
      <c r="G6170" s="92">
        <v>6.8187093796014137E-3</v>
      </c>
      <c r="H6170" s="92">
        <v>7.9168805302556079E-3</v>
      </c>
      <c r="I6170" s="92">
        <v>8.762467386642445E-3</v>
      </c>
      <c r="J6170" s="92">
        <v>9.3781788140238943E-3</v>
      </c>
    </row>
    <row r="6171" spans="3:10" x14ac:dyDescent="0.25">
      <c r="C6171" s="84">
        <v>7.404732213122182E-3</v>
      </c>
      <c r="D6171" s="91">
        <v>1.0624825810996311E-2</v>
      </c>
      <c r="E6171" s="91">
        <v>1.3504934952825468E-2</v>
      </c>
      <c r="F6171" s="91">
        <v>1.5924687969960917E-2</v>
      </c>
      <c r="G6171" s="92">
        <v>1.795910713036494E-2</v>
      </c>
      <c r="H6171" s="92">
        <v>1.9642265110026168E-2</v>
      </c>
      <c r="I6171" s="92">
        <v>2.1155807160397298E-2</v>
      </c>
      <c r="J6171" s="92">
        <v>2.2534247623583532E-2</v>
      </c>
    </row>
    <row r="6172" spans="3:10" x14ac:dyDescent="0.25">
      <c r="C6172" s="84">
        <v>2.2350608094714067E-2</v>
      </c>
      <c r="D6172" s="91">
        <v>2.7299606535290379E-2</v>
      </c>
      <c r="E6172" s="91">
        <v>3.1142366852066911E-2</v>
      </c>
      <c r="F6172" s="91">
        <v>3.4319312906098784E-2</v>
      </c>
      <c r="G6172" s="92">
        <v>3.7315461045212696E-2</v>
      </c>
      <c r="H6172" s="92">
        <v>4.0298187351780576E-2</v>
      </c>
      <c r="I6172" s="92">
        <v>4.3626439477295408E-2</v>
      </c>
      <c r="J6172" s="92">
        <v>4.7293887222820824E-2</v>
      </c>
    </row>
    <row r="6173" spans="3:10" x14ac:dyDescent="0.25">
      <c r="C6173" s="84">
        <v>1.3489701886453711E-2</v>
      </c>
      <c r="D6173" s="91">
        <v>1.6320240170109149E-2</v>
      </c>
      <c r="E6173" s="91">
        <v>1.8258183431054037E-2</v>
      </c>
      <c r="F6173" s="91">
        <v>1.9549816227981701E-2</v>
      </c>
      <c r="G6173" s="92">
        <v>2.0465569559414188E-2</v>
      </c>
      <c r="H6173" s="92">
        <v>2.1092574385808558E-2</v>
      </c>
      <c r="I6173" s="92">
        <v>2.1622798352771144E-2</v>
      </c>
      <c r="J6173" s="92">
        <v>2.2067956552957665E-2</v>
      </c>
    </row>
    <row r="6174" spans="3:10" x14ac:dyDescent="0.25">
      <c r="C6174" s="84">
        <v>2.0820257678165428E-2</v>
      </c>
      <c r="D6174" s="91">
        <v>2.4661984894955923E-2</v>
      </c>
      <c r="E6174" s="91">
        <v>2.7155413698559571E-2</v>
      </c>
      <c r="F6174" s="91">
        <v>2.8771827584253694E-2</v>
      </c>
      <c r="G6174" s="92">
        <v>2.9951736371739365E-2</v>
      </c>
      <c r="H6174" s="92">
        <v>3.0821955607051321E-2</v>
      </c>
      <c r="I6174" s="92">
        <v>3.1636289053094131E-2</v>
      </c>
      <c r="J6174" s="92">
        <v>3.2368657653388283E-2</v>
      </c>
    </row>
    <row r="6175" spans="3:10" x14ac:dyDescent="0.25">
      <c r="C6175" s="84">
        <v>1.4550747878727488E-2</v>
      </c>
      <c r="D6175" s="91">
        <v>1.9188716391308872E-2</v>
      </c>
      <c r="E6175" s="91">
        <v>2.2768127116626676E-2</v>
      </c>
      <c r="F6175" s="91">
        <v>2.5356853430503874E-2</v>
      </c>
      <c r="G6175" s="92">
        <v>2.7232360138859397E-2</v>
      </c>
      <c r="H6175" s="92">
        <v>2.8515119928370011E-2</v>
      </c>
      <c r="I6175" s="92">
        <v>2.9490698060308303E-2</v>
      </c>
      <c r="J6175" s="92">
        <v>3.0202587751401538E-2</v>
      </c>
    </row>
    <row r="6176" spans="3:10" x14ac:dyDescent="0.25">
      <c r="C6176" s="84">
        <v>3.9577622660555232E-3</v>
      </c>
      <c r="D6176" s="91">
        <v>6.5401119029297253E-3</v>
      </c>
      <c r="E6176" s="91">
        <v>9.2848894265116274E-3</v>
      </c>
      <c r="F6176" s="91">
        <v>1.1885155370399358E-2</v>
      </c>
      <c r="G6176" s="92">
        <v>1.4175496610556513E-2</v>
      </c>
      <c r="H6176" s="92">
        <v>1.6015911934642035E-2</v>
      </c>
      <c r="I6176" s="92">
        <v>1.7449828931241543E-2</v>
      </c>
      <c r="J6176" s="92">
        <v>1.8457100297634293E-2</v>
      </c>
    </row>
    <row r="6177" spans="3:10" x14ac:dyDescent="0.25">
      <c r="C6177" s="84">
        <v>5.6424172760753113E-3</v>
      </c>
      <c r="D6177" s="91">
        <v>1.0667207354398016E-2</v>
      </c>
      <c r="E6177" s="91">
        <v>1.5998170163342516E-2</v>
      </c>
      <c r="F6177" s="91">
        <v>2.0699518598932331E-2</v>
      </c>
      <c r="G6177" s="92">
        <v>2.4424747290467761E-2</v>
      </c>
      <c r="H6177" s="92">
        <v>2.707545099907922E-2</v>
      </c>
      <c r="I6177" s="92">
        <v>2.8899638357348066E-2</v>
      </c>
      <c r="J6177" s="92">
        <v>2.9986981932033963E-2</v>
      </c>
    </row>
    <row r="6178" spans="3:10" x14ac:dyDescent="0.25">
      <c r="C6178" s="84">
        <v>1.7726082598602685E-2</v>
      </c>
      <c r="D6178" s="91">
        <v>2.3601306377540369E-2</v>
      </c>
      <c r="E6178" s="91">
        <v>2.7784411507207098E-2</v>
      </c>
      <c r="F6178" s="91">
        <v>3.0429975010549427E-2</v>
      </c>
      <c r="G6178" s="92">
        <v>3.1994373196024398E-2</v>
      </c>
      <c r="H6178" s="92">
        <v>3.2700633515024474E-2</v>
      </c>
      <c r="I6178" s="92">
        <v>3.2909030577127442E-2</v>
      </c>
      <c r="J6178" s="92">
        <v>3.2668062452640236E-2</v>
      </c>
    </row>
    <row r="6179" spans="3:10" x14ac:dyDescent="0.25">
      <c r="C6179" s="84">
        <v>3.542872563733674E-2</v>
      </c>
      <c r="D6179" s="91">
        <v>3.3391649370990754E-2</v>
      </c>
      <c r="E6179" s="91">
        <v>3.1112209961875234E-2</v>
      </c>
      <c r="F6179" s="91">
        <v>2.9085648197083619E-2</v>
      </c>
      <c r="G6179" s="92">
        <v>2.744805307835288E-2</v>
      </c>
      <c r="H6179" s="92">
        <v>2.6025985509114159E-2</v>
      </c>
      <c r="I6179" s="92">
        <v>2.4833374742181755E-2</v>
      </c>
      <c r="J6179" s="92">
        <v>2.3714792227490046E-2</v>
      </c>
    </row>
    <row r="6180" spans="3:10" x14ac:dyDescent="0.25">
      <c r="C6180" s="84">
        <v>7.3528019502505579E-3</v>
      </c>
      <c r="D6180" s="91">
        <v>1.1452006326710409E-2</v>
      </c>
      <c r="E6180" s="91">
        <v>1.5347152221270277E-2</v>
      </c>
      <c r="F6180" s="91">
        <v>1.8627195260494896E-2</v>
      </c>
      <c r="G6180" s="92">
        <v>2.1188781367913037E-2</v>
      </c>
      <c r="H6180" s="92">
        <v>2.2970134275333638E-2</v>
      </c>
      <c r="I6180" s="92">
        <v>2.4146637809695299E-2</v>
      </c>
      <c r="J6180" s="92">
        <v>2.4761451299606441E-2</v>
      </c>
    </row>
    <row r="6181" spans="3:10" x14ac:dyDescent="0.25">
      <c r="C6181" s="84">
        <v>3.7039999325399177E-2</v>
      </c>
      <c r="D6181" s="91">
        <v>4.8469816331891132E-2</v>
      </c>
      <c r="E6181" s="91">
        <v>5.6339664397340256E-2</v>
      </c>
      <c r="F6181" s="91">
        <v>6.1319095975396247E-2</v>
      </c>
      <c r="G6181" s="92">
        <v>6.456238112177215E-2</v>
      </c>
      <c r="H6181" s="92">
        <v>6.661604810357305E-2</v>
      </c>
      <c r="I6181" s="92">
        <v>6.8196710872641633E-2</v>
      </c>
      <c r="J6181" s="92">
        <v>6.9301156198732533E-2</v>
      </c>
    </row>
    <row r="6182" spans="3:10" x14ac:dyDescent="0.25">
      <c r="C6182" s="84">
        <v>5.4120173667693266E-3</v>
      </c>
      <c r="D6182" s="91">
        <v>7.977766391690384E-3</v>
      </c>
      <c r="E6182" s="91">
        <v>1.0322265620168225E-2</v>
      </c>
      <c r="F6182" s="91">
        <v>1.2231875312921574E-2</v>
      </c>
      <c r="G6182" s="92">
        <v>1.3663396158987526E-2</v>
      </c>
      <c r="H6182" s="92">
        <v>1.4589809963071177E-2</v>
      </c>
      <c r="I6182" s="92">
        <v>1.5141308223929865E-2</v>
      </c>
      <c r="J6182" s="92">
        <v>1.5371644205702827E-2</v>
      </c>
    </row>
    <row r="6183" spans="3:10" x14ac:dyDescent="0.25">
      <c r="C6183" s="84">
        <v>4.0138313562925092E-3</v>
      </c>
      <c r="D6183" s="91">
        <v>7.3998261701341455E-3</v>
      </c>
      <c r="E6183" s="91">
        <v>1.1060981638277642E-2</v>
      </c>
      <c r="F6183" s="91">
        <v>1.4453908431060435E-2</v>
      </c>
      <c r="G6183" s="92">
        <v>1.7357609996036614E-2</v>
      </c>
      <c r="H6183" s="92">
        <v>1.966965968771326E-2</v>
      </c>
      <c r="I6183" s="92">
        <v>2.152350401539321E-2</v>
      </c>
      <c r="J6183" s="92">
        <v>2.2949117832945808E-2</v>
      </c>
    </row>
    <row r="6184" spans="3:10" x14ac:dyDescent="0.25">
      <c r="C6184" s="84">
        <v>2.197752085739435E-2</v>
      </c>
      <c r="D6184" s="91">
        <v>2.4654528529841888E-2</v>
      </c>
      <c r="E6184" s="91">
        <v>2.6049524588416674E-2</v>
      </c>
      <c r="F6184" s="91">
        <v>2.6759887746970738E-2</v>
      </c>
      <c r="G6184" s="92">
        <v>2.722307854253523E-2</v>
      </c>
      <c r="H6184" s="92">
        <v>2.7531135424253561E-2</v>
      </c>
      <c r="I6184" s="92">
        <v>2.7872360651322738E-2</v>
      </c>
      <c r="J6184" s="92">
        <v>2.8180076650036887E-2</v>
      </c>
    </row>
    <row r="6185" spans="3:10" x14ac:dyDescent="0.25">
      <c r="C6185" s="84">
        <v>9.8273751516643939E-3</v>
      </c>
      <c r="D6185" s="91">
        <v>1.3248388607233114E-2</v>
      </c>
      <c r="E6185" s="91">
        <v>1.5820525894282667E-2</v>
      </c>
      <c r="F6185" s="91">
        <v>1.7506342007104929E-2</v>
      </c>
      <c r="G6185" s="92">
        <v>1.8480731524538694E-2</v>
      </c>
      <c r="H6185" s="92">
        <v>1.8847781715328832E-2</v>
      </c>
      <c r="I6185" s="92">
        <v>1.8837489248331653E-2</v>
      </c>
      <c r="J6185" s="92">
        <v>1.8523442389151826E-2</v>
      </c>
    </row>
    <row r="6186" spans="3:10" x14ac:dyDescent="0.25">
      <c r="C6186" s="84">
        <v>7.0512486775879166E-2</v>
      </c>
      <c r="D6186" s="91">
        <v>6.1268200243662876E-2</v>
      </c>
      <c r="E6186" s="91">
        <v>5.4084425546890608E-2</v>
      </c>
      <c r="F6186" s="91">
        <v>4.8887273270829111E-2</v>
      </c>
      <c r="G6186" s="92">
        <v>4.5289620947092595E-2</v>
      </c>
      <c r="H6186" s="92">
        <v>4.2638817629277175E-2</v>
      </c>
      <c r="I6186" s="92">
        <v>4.0744414202312833E-2</v>
      </c>
      <c r="J6186" s="92">
        <v>3.9219462699090303E-2</v>
      </c>
    </row>
    <row r="6187" spans="3:10" x14ac:dyDescent="0.25">
      <c r="C6187" s="84">
        <v>2.846647334335935E-2</v>
      </c>
      <c r="D6187" s="91">
        <v>2.8772497168129386E-2</v>
      </c>
      <c r="E6187" s="91">
        <v>2.8062802478186231E-2</v>
      </c>
      <c r="F6187" s="91">
        <v>2.6998456899568608E-2</v>
      </c>
      <c r="G6187" s="92">
        <v>2.5912356964979101E-2</v>
      </c>
      <c r="H6187" s="92">
        <v>2.4789198218009852E-2</v>
      </c>
      <c r="I6187" s="92">
        <v>2.374194492177259E-2</v>
      </c>
      <c r="J6187" s="92">
        <v>2.2693996839842356E-2</v>
      </c>
    </row>
    <row r="6188" spans="3:10" x14ac:dyDescent="0.25">
      <c r="C6188" s="84">
        <v>7.7500623197559234E-3</v>
      </c>
      <c r="D6188" s="91">
        <v>9.8867559787846285E-3</v>
      </c>
      <c r="E6188" s="91">
        <v>1.166599339305981E-2</v>
      </c>
      <c r="F6188" s="91">
        <v>1.3110968353353429E-2</v>
      </c>
      <c r="G6188" s="92">
        <v>1.4313003274680151E-2</v>
      </c>
      <c r="H6188" s="92">
        <v>1.5291876193429256E-2</v>
      </c>
      <c r="I6188" s="92">
        <v>1.6177610051036132E-2</v>
      </c>
      <c r="J6188" s="92">
        <v>1.6988948501883479E-2</v>
      </c>
    </row>
    <row r="6189" spans="3:10" x14ac:dyDescent="0.25">
      <c r="C6189" s="84">
        <v>0.14308078018496256</v>
      </c>
      <c r="D6189" s="91">
        <v>0.11454036730926682</v>
      </c>
      <c r="E6189" s="91">
        <v>9.5736961860777167E-2</v>
      </c>
      <c r="F6189" s="91">
        <v>8.3799240849396148E-2</v>
      </c>
      <c r="G6189" s="92">
        <v>7.6603557016476476E-2</v>
      </c>
      <c r="H6189" s="92">
        <v>7.2291708752012129E-2</v>
      </c>
      <c r="I6189" s="92">
        <v>7.0138961144718875E-2</v>
      </c>
      <c r="J6189" s="92">
        <v>6.923317626903186E-2</v>
      </c>
    </row>
    <row r="6190" spans="3:10" x14ac:dyDescent="0.25">
      <c r="C6190" s="84">
        <v>5.4971191517754446E-3</v>
      </c>
      <c r="D6190" s="91">
        <v>7.7215853659849858E-3</v>
      </c>
      <c r="E6190" s="91">
        <v>9.6458160363989184E-3</v>
      </c>
      <c r="F6190" s="91">
        <v>1.1171024916503673E-2</v>
      </c>
      <c r="G6190" s="92">
        <v>1.2317208663805194E-2</v>
      </c>
      <c r="H6190" s="92">
        <v>1.3073091998928877E-2</v>
      </c>
      <c r="I6190" s="92">
        <v>1.3536736525657081E-2</v>
      </c>
      <c r="J6190" s="92">
        <v>1.3722825099127188E-2</v>
      </c>
    </row>
    <row r="6191" spans="3:10" x14ac:dyDescent="0.25">
      <c r="C6191" s="84">
        <v>8.431759691146741E-3</v>
      </c>
      <c r="D6191" s="91">
        <v>1.2632186994117637E-2</v>
      </c>
      <c r="E6191" s="91">
        <v>1.6369122282756467E-2</v>
      </c>
      <c r="F6191" s="91">
        <v>1.9369188455824967E-2</v>
      </c>
      <c r="G6191" s="92">
        <v>2.1697807972778305E-2</v>
      </c>
      <c r="H6191" s="92">
        <v>2.3423202359026136E-2</v>
      </c>
      <c r="I6191" s="92">
        <v>2.4803415526628202E-2</v>
      </c>
      <c r="J6191" s="92">
        <v>2.5914588046075531E-2</v>
      </c>
    </row>
    <row r="6192" spans="3:10" x14ac:dyDescent="0.25">
      <c r="C6192" s="84">
        <v>9.2505530114194937E-3</v>
      </c>
      <c r="D6192" s="91">
        <v>1.3052775410136932E-2</v>
      </c>
      <c r="E6192" s="91">
        <v>1.6354464014646151E-2</v>
      </c>
      <c r="F6192" s="91">
        <v>1.8998482842382806E-2</v>
      </c>
      <c r="G6192" s="92">
        <v>2.1038003729164444E-2</v>
      </c>
      <c r="H6192" s="92">
        <v>2.2470377437771555E-2</v>
      </c>
      <c r="I6192" s="92">
        <v>2.3471340465948527E-2</v>
      </c>
      <c r="J6192" s="92">
        <v>2.4062720824793733E-2</v>
      </c>
    </row>
    <row r="6193" spans="3:10" x14ac:dyDescent="0.25">
      <c r="C6193" s="84">
        <v>3.6438896542636398E-3</v>
      </c>
      <c r="D6193" s="91">
        <v>6.0083172290928541E-3</v>
      </c>
      <c r="E6193" s="91">
        <v>8.3512888644681135E-3</v>
      </c>
      <c r="F6193" s="91">
        <v>1.0413507737578445E-2</v>
      </c>
      <c r="G6193" s="92">
        <v>1.21346334820376E-2</v>
      </c>
      <c r="H6193" s="92">
        <v>1.3489812244575641E-2</v>
      </c>
      <c r="I6193" s="92">
        <v>1.4592979581836245E-2</v>
      </c>
      <c r="J6193" s="92">
        <v>1.5481804216993002E-2</v>
      </c>
    </row>
    <row r="6194" spans="3:10" x14ac:dyDescent="0.25">
      <c r="C6194" s="84">
        <v>6.8219020288797774E-3</v>
      </c>
      <c r="D6194" s="91">
        <v>1.0260240269475019E-2</v>
      </c>
      <c r="E6194" s="91">
        <v>1.3662324173892085E-2</v>
      </c>
      <c r="F6194" s="91">
        <v>1.6772443894841969E-2</v>
      </c>
      <c r="G6194" s="92">
        <v>1.9513051638911524E-2</v>
      </c>
      <c r="H6194" s="92">
        <v>2.1794382700041862E-2</v>
      </c>
      <c r="I6194" s="92">
        <v>2.3735630330348079E-2</v>
      </c>
      <c r="J6194" s="92">
        <v>2.5336282820493022E-2</v>
      </c>
    </row>
    <row r="6195" spans="3:10" x14ac:dyDescent="0.25">
      <c r="C6195" s="84">
        <v>1.4963605609106256E-2</v>
      </c>
      <c r="D6195" s="91">
        <v>1.920723922995643E-2</v>
      </c>
      <c r="E6195" s="91">
        <v>2.2657838316381105E-2</v>
      </c>
      <c r="F6195" s="91">
        <v>2.5371704569673918E-2</v>
      </c>
      <c r="G6195" s="92">
        <v>2.7545682261636367E-2</v>
      </c>
      <c r="H6195" s="92">
        <v>2.9231180038713302E-2</v>
      </c>
      <c r="I6195" s="92">
        <v>3.0682744519894466E-2</v>
      </c>
      <c r="J6195" s="92">
        <v>3.1937379482757565E-2</v>
      </c>
    </row>
    <row r="6196" spans="3:10" x14ac:dyDescent="0.25">
      <c r="C6196" s="84">
        <v>2.7618257191807565E-3</v>
      </c>
      <c r="D6196" s="91">
        <v>4.5209733105889124E-3</v>
      </c>
      <c r="E6196" s="91">
        <v>6.4455610008875659E-3</v>
      </c>
      <c r="F6196" s="91">
        <v>8.357385516878816E-3</v>
      </c>
      <c r="G6196" s="92">
        <v>1.016066054780098E-2</v>
      </c>
      <c r="H6196" s="92">
        <v>1.1771028695096485E-2</v>
      </c>
      <c r="I6196" s="92">
        <v>1.3237910158297551E-2</v>
      </c>
      <c r="J6196" s="92">
        <v>1.4567497920573057E-2</v>
      </c>
    </row>
    <row r="6197" spans="3:10" x14ac:dyDescent="0.25">
      <c r="C6197" s="84">
        <v>3.724793663684633E-3</v>
      </c>
      <c r="D6197" s="91">
        <v>6.2148181077191717E-3</v>
      </c>
      <c r="E6197" s="91">
        <v>8.7722142615022525E-3</v>
      </c>
      <c r="F6197" s="91">
        <v>1.1108656183728841E-2</v>
      </c>
      <c r="G6197" s="92">
        <v>1.313596417428849E-2</v>
      </c>
      <c r="H6197" s="92">
        <v>1.4816267535035921E-2</v>
      </c>
      <c r="I6197" s="92">
        <v>1.6277410925490749E-2</v>
      </c>
      <c r="J6197" s="92">
        <v>1.7571155683663024E-2</v>
      </c>
    </row>
    <row r="6198" spans="3:10" x14ac:dyDescent="0.25">
      <c r="C6198" s="84">
        <v>8.2026928933024712E-3</v>
      </c>
      <c r="D6198" s="91">
        <v>1.2456275366914411E-2</v>
      </c>
      <c r="E6198" s="91">
        <v>1.6216705359049718E-2</v>
      </c>
      <c r="F6198" s="91">
        <v>1.9198714462180567E-2</v>
      </c>
      <c r="G6198" s="92">
        <v>2.1443535541139407E-2</v>
      </c>
      <c r="H6198" s="92">
        <v>2.296424012005064E-2</v>
      </c>
      <c r="I6198" s="92">
        <v>2.3942840878530856E-2</v>
      </c>
      <c r="J6198" s="92">
        <v>2.4388397662755572E-2</v>
      </c>
    </row>
    <row r="6199" spans="3:10" x14ac:dyDescent="0.25">
      <c r="C6199" s="84">
        <v>1.8233828230448078E-2</v>
      </c>
      <c r="D6199" s="91">
        <v>2.2143883583981099E-2</v>
      </c>
      <c r="E6199" s="91">
        <v>2.4797407728607036E-2</v>
      </c>
      <c r="F6199" s="91">
        <v>2.6479269851001387E-2</v>
      </c>
      <c r="G6199" s="92">
        <v>2.7536740601859188E-2</v>
      </c>
      <c r="H6199" s="92">
        <v>2.8090613979733652E-2</v>
      </c>
      <c r="I6199" s="92">
        <v>2.8413698253355837E-2</v>
      </c>
      <c r="J6199" s="92">
        <v>2.8543761693396109E-2</v>
      </c>
    </row>
    <row r="6200" spans="3:10" x14ac:dyDescent="0.25">
      <c r="C6200" s="84">
        <v>1.2808322244423336E-3</v>
      </c>
      <c r="D6200" s="91">
        <v>2.9071422530869209E-3</v>
      </c>
      <c r="E6200" s="91">
        <v>5.2033143083819091E-3</v>
      </c>
      <c r="F6200" s="91">
        <v>7.906953670675931E-3</v>
      </c>
      <c r="G6200" s="92">
        <v>1.0740629345446302E-2</v>
      </c>
      <c r="H6200" s="92">
        <v>1.3438417297234041E-2</v>
      </c>
      <c r="I6200" s="92">
        <v>1.5914550073493544E-2</v>
      </c>
      <c r="J6200" s="92">
        <v>1.8072692659608657E-2</v>
      </c>
    </row>
    <row r="6201" spans="3:10" x14ac:dyDescent="0.25">
      <c r="C6201" s="84">
        <v>2.1359168456692623E-2</v>
      </c>
      <c r="D6201" s="91">
        <v>2.8127773764890583E-2</v>
      </c>
      <c r="E6201" s="91">
        <v>3.3534801503214501E-2</v>
      </c>
      <c r="F6201" s="91">
        <v>3.7739787122328193E-2</v>
      </c>
      <c r="G6201" s="92">
        <v>4.1134276070713481E-2</v>
      </c>
      <c r="H6201" s="92">
        <v>4.3819389607081094E-2</v>
      </c>
      <c r="I6201" s="92">
        <v>4.611222742016037E-2</v>
      </c>
      <c r="J6201" s="92">
        <v>4.7935739390924451E-2</v>
      </c>
    </row>
    <row r="6202" spans="3:10" x14ac:dyDescent="0.25">
      <c r="C6202" s="84">
        <v>9.9667425701354083E-3</v>
      </c>
      <c r="D6202" s="91">
        <v>1.2403608282624684E-2</v>
      </c>
      <c r="E6202" s="91">
        <v>1.4215984005010446E-2</v>
      </c>
      <c r="F6202" s="91">
        <v>1.5497611847340279E-2</v>
      </c>
      <c r="G6202" s="92">
        <v>1.6409189240802615E-2</v>
      </c>
      <c r="H6202" s="92">
        <v>1.70053577702452E-2</v>
      </c>
      <c r="I6202" s="92">
        <v>1.7449329764528537E-2</v>
      </c>
      <c r="J6202" s="92">
        <v>1.7771660626598896E-2</v>
      </c>
    </row>
    <row r="6203" spans="3:10" x14ac:dyDescent="0.25">
      <c r="C6203" s="84">
        <v>7.0654036634481259E-3</v>
      </c>
      <c r="D6203" s="91">
        <v>9.1720010772762973E-3</v>
      </c>
      <c r="E6203" s="91">
        <v>1.1094284731656589E-2</v>
      </c>
      <c r="F6203" s="91">
        <v>1.2871412798021408E-2</v>
      </c>
      <c r="G6203" s="92">
        <v>1.4594449712665734E-2</v>
      </c>
      <c r="H6203" s="92">
        <v>1.6277998495248448E-2</v>
      </c>
      <c r="I6203" s="92">
        <v>1.8054961272638548E-2</v>
      </c>
      <c r="J6203" s="92">
        <v>1.9952111081383967E-2</v>
      </c>
    </row>
    <row r="6204" spans="3:10" x14ac:dyDescent="0.25">
      <c r="C6204" s="84">
        <v>2.5126068949015709E-3</v>
      </c>
      <c r="D6204" s="91">
        <v>4.6489808343662259E-3</v>
      </c>
      <c r="E6204" s="91">
        <v>6.969912111362552E-3</v>
      </c>
      <c r="F6204" s="91">
        <v>9.1104334708363866E-3</v>
      </c>
      <c r="G6204" s="92">
        <v>1.0909324094817796E-2</v>
      </c>
      <c r="H6204" s="92">
        <v>1.2296769691620687E-2</v>
      </c>
      <c r="I6204" s="92">
        <v>1.3369249400206517E-2</v>
      </c>
      <c r="J6204" s="92">
        <v>1.4170604335713908E-2</v>
      </c>
    </row>
    <row r="6205" spans="3:10" x14ac:dyDescent="0.25">
      <c r="C6205" s="84">
        <v>2.7570794108887011E-3</v>
      </c>
      <c r="D6205" s="91">
        <v>4.907532122603476E-3</v>
      </c>
      <c r="E6205" s="91">
        <v>7.2477626198787686E-3</v>
      </c>
      <c r="F6205" s="91">
        <v>9.4564105218427098E-3</v>
      </c>
      <c r="G6205" s="92">
        <v>1.1371479179646553E-2</v>
      </c>
      <c r="H6205" s="92">
        <v>1.2890317335009456E-2</v>
      </c>
      <c r="I6205" s="92">
        <v>1.4075608744879273E-2</v>
      </c>
      <c r="J6205" s="92">
        <v>1.4942980489870115E-2</v>
      </c>
    </row>
    <row r="6206" spans="3:10" x14ac:dyDescent="0.25">
      <c r="C6206" s="84">
        <v>2.3635294559806216E-2</v>
      </c>
      <c r="D6206" s="91">
        <v>2.4451671101982576E-2</v>
      </c>
      <c r="E6206" s="91">
        <v>2.5055513645395291E-2</v>
      </c>
      <c r="F6206" s="91">
        <v>2.5646427311223428E-2</v>
      </c>
      <c r="G6206" s="92">
        <v>2.6330535141955866E-2</v>
      </c>
      <c r="H6206" s="92">
        <v>2.7013971847133163E-2</v>
      </c>
      <c r="I6206" s="92">
        <v>2.780847467734876E-2</v>
      </c>
      <c r="J6206" s="92">
        <v>2.8653813348256344E-2</v>
      </c>
    </row>
    <row r="6207" spans="3:10" x14ac:dyDescent="0.25">
      <c r="C6207" s="84">
        <v>1.0021578541536397E-2</v>
      </c>
      <c r="D6207" s="91">
        <v>1.2911509566031659E-2</v>
      </c>
      <c r="E6207" s="91">
        <v>1.5337443821501887E-2</v>
      </c>
      <c r="F6207" s="91">
        <v>1.7366824908014514E-2</v>
      </c>
      <c r="G6207" s="92">
        <v>1.914733316916107E-2</v>
      </c>
      <c r="H6207" s="92">
        <v>2.0709601764782773E-2</v>
      </c>
      <c r="I6207" s="92">
        <v>2.2213059156852316E-2</v>
      </c>
      <c r="J6207" s="92">
        <v>2.365425556109714E-2</v>
      </c>
    </row>
    <row r="6208" spans="3:10" x14ac:dyDescent="0.25">
      <c r="C6208" s="84">
        <v>1.285953650618925E-2</v>
      </c>
      <c r="D6208" s="91">
        <v>1.7289555494293996E-2</v>
      </c>
      <c r="E6208" s="91">
        <v>2.0212218061380016E-2</v>
      </c>
      <c r="F6208" s="91">
        <v>2.1784663924151695E-2</v>
      </c>
      <c r="G6208" s="92">
        <v>2.2465746059439459E-2</v>
      </c>
      <c r="H6208" s="92">
        <v>2.2540756692119222E-2</v>
      </c>
      <c r="I6208" s="92">
        <v>2.2354504435069759E-2</v>
      </c>
      <c r="J6208" s="92">
        <v>2.2001157630962189E-2</v>
      </c>
    </row>
    <row r="6209" spans="3:10" x14ac:dyDescent="0.25">
      <c r="C6209" s="84">
        <v>8.2746590117037527E-3</v>
      </c>
      <c r="D6209" s="91">
        <v>9.9385114409882274E-3</v>
      </c>
      <c r="E6209" s="91">
        <v>1.1472077285951664E-2</v>
      </c>
      <c r="F6209" s="91">
        <v>1.2901719897141077E-2</v>
      </c>
      <c r="G6209" s="92">
        <v>1.4274416506018241E-2</v>
      </c>
      <c r="H6209" s="92">
        <v>1.5562450753403357E-2</v>
      </c>
      <c r="I6209" s="92">
        <v>1.6860873998989327E-2</v>
      </c>
      <c r="J6209" s="92">
        <v>1.816520119087886E-2</v>
      </c>
    </row>
    <row r="6210" spans="3:10" x14ac:dyDescent="0.25">
      <c r="C6210" s="84">
        <v>6.0945621191458516E-3</v>
      </c>
      <c r="D6210" s="91">
        <v>9.9216163149178568E-3</v>
      </c>
      <c r="E6210" s="91">
        <v>1.3768670642847715E-2</v>
      </c>
      <c r="F6210" s="91">
        <v>1.7262932520752602E-2</v>
      </c>
      <c r="G6210" s="92">
        <v>2.0328322454821798E-2</v>
      </c>
      <c r="H6210" s="92">
        <v>2.2923547194233656E-2</v>
      </c>
      <c r="I6210" s="92">
        <v>2.5217158879470108E-2</v>
      </c>
      <c r="J6210" s="92">
        <v>2.7219506493334985E-2</v>
      </c>
    </row>
    <row r="6211" spans="3:10" x14ac:dyDescent="0.25">
      <c r="C6211" s="84">
        <v>3.1521695868738696E-3</v>
      </c>
      <c r="D6211" s="91">
        <v>5.5799491164242208E-3</v>
      </c>
      <c r="E6211" s="91">
        <v>8.3010329396545745E-3</v>
      </c>
      <c r="F6211" s="91">
        <v>1.0996323491657542E-2</v>
      </c>
      <c r="G6211" s="92">
        <v>1.3493416926249748E-2</v>
      </c>
      <c r="H6211" s="92">
        <v>1.5661985026920597E-2</v>
      </c>
      <c r="I6211" s="92">
        <v>1.7554157460336298E-2</v>
      </c>
      <c r="J6211" s="92">
        <v>1.9156594558592196E-2</v>
      </c>
    </row>
    <row r="6212" spans="3:10" x14ac:dyDescent="0.25">
      <c r="C6212" s="84">
        <v>7.4534918320669644E-3</v>
      </c>
      <c r="D6212" s="91">
        <v>1.2653592594570804E-2</v>
      </c>
      <c r="E6212" s="91">
        <v>1.7815125779002898E-2</v>
      </c>
      <c r="F6212" s="91">
        <v>2.2307787822003412E-2</v>
      </c>
      <c r="G6212" s="92">
        <v>2.5984850848104757E-2</v>
      </c>
      <c r="H6212" s="92">
        <v>2.8779561968854551E-2</v>
      </c>
      <c r="I6212" s="92">
        <v>3.0890891080507063E-2</v>
      </c>
      <c r="J6212" s="92">
        <v>3.2317963100723678E-2</v>
      </c>
    </row>
    <row r="6213" spans="3:10" x14ac:dyDescent="0.25">
      <c r="C6213" s="84">
        <v>1.2912925975837626E-2</v>
      </c>
      <c r="D6213" s="91">
        <v>1.4798575278720685E-2</v>
      </c>
      <c r="E6213" s="91">
        <v>1.6197069623831637E-2</v>
      </c>
      <c r="F6213" s="91">
        <v>1.7273530507691058E-2</v>
      </c>
      <c r="G6213" s="92">
        <v>1.8158019752796746E-2</v>
      </c>
      <c r="H6213" s="92">
        <v>1.8829918643249323E-2</v>
      </c>
      <c r="I6213" s="92">
        <v>1.9391014656291949E-2</v>
      </c>
      <c r="J6213" s="92">
        <v>1.9810011865261299E-2</v>
      </c>
    </row>
    <row r="6214" spans="3:10" x14ac:dyDescent="0.25">
      <c r="C6214" s="84">
        <v>2.5074880431847572E-2</v>
      </c>
      <c r="D6214" s="91">
        <v>2.6946923691384843E-2</v>
      </c>
      <c r="E6214" s="91">
        <v>2.7883656696999361E-2</v>
      </c>
      <c r="F6214" s="91">
        <v>2.8542556370965765E-2</v>
      </c>
      <c r="G6214" s="92">
        <v>2.9333842590155437E-2</v>
      </c>
      <c r="H6214" s="92">
        <v>3.0307968033007324E-2</v>
      </c>
      <c r="I6214" s="92">
        <v>3.1651134211832958E-2</v>
      </c>
      <c r="J6214" s="92">
        <v>3.3295810859551724E-2</v>
      </c>
    </row>
    <row r="6215" spans="3:10" x14ac:dyDescent="0.25">
      <c r="C6215" s="84">
        <v>6.2849132344191738E-3</v>
      </c>
      <c r="D6215" s="91">
        <v>1.077327004951561E-2</v>
      </c>
      <c r="E6215" s="91">
        <v>1.5498384863215619E-2</v>
      </c>
      <c r="F6215" s="91">
        <v>1.9981790696439648E-2</v>
      </c>
      <c r="G6215" s="92">
        <v>2.4117472818344716E-2</v>
      </c>
      <c r="H6215" s="92">
        <v>2.786375171000197E-2</v>
      </c>
      <c r="I6215" s="92">
        <v>3.1437341973923873E-2</v>
      </c>
      <c r="J6215" s="92">
        <v>3.4860719224832158E-2</v>
      </c>
    </row>
    <row r="6216" spans="3:10" x14ac:dyDescent="0.25">
      <c r="C6216" s="84">
        <v>2.4050619581945223E-2</v>
      </c>
      <c r="D6216" s="91">
        <v>2.8906837734967737E-2</v>
      </c>
      <c r="E6216" s="91">
        <v>3.1586437802008226E-2</v>
      </c>
      <c r="F6216" s="91">
        <v>3.2715951796261605E-2</v>
      </c>
      <c r="G6216" s="92">
        <v>3.2958728272353334E-2</v>
      </c>
      <c r="H6216" s="92">
        <v>3.2599763342480603E-2</v>
      </c>
      <c r="I6216" s="92">
        <v>3.2016551658919645E-2</v>
      </c>
      <c r="J6216" s="92">
        <v>3.1253170766745803E-2</v>
      </c>
    </row>
    <row r="6217" spans="3:10" x14ac:dyDescent="0.25">
      <c r="C6217" s="84">
        <v>4.559425092515528E-3</v>
      </c>
      <c r="D6217" s="91">
        <v>6.8904539082533574E-3</v>
      </c>
      <c r="E6217" s="91">
        <v>9.0995411203656559E-3</v>
      </c>
      <c r="F6217" s="91">
        <v>1.1028892724847153E-2</v>
      </c>
      <c r="G6217" s="92">
        <v>1.2672460017370699E-2</v>
      </c>
      <c r="H6217" s="92">
        <v>1.4018584586198698E-2</v>
      </c>
      <c r="I6217" s="92">
        <v>1.5179561891053961E-2</v>
      </c>
      <c r="J6217" s="92">
        <v>1.6178128863289815E-2</v>
      </c>
    </row>
    <row r="6218" spans="3:10" x14ac:dyDescent="0.25">
      <c r="C6218" s="84">
        <v>2.3917321104501635E-3</v>
      </c>
      <c r="D6218" s="91">
        <v>4.3278783198254945E-3</v>
      </c>
      <c r="E6218" s="91">
        <v>6.4691748271380649E-3</v>
      </c>
      <c r="F6218" s="91">
        <v>8.5384781725026272E-3</v>
      </c>
      <c r="G6218" s="92">
        <v>1.040547059786414E-2</v>
      </c>
      <c r="H6218" s="92">
        <v>1.1988462074773868E-2</v>
      </c>
      <c r="I6218" s="92">
        <v>1.3347089419580911E-2</v>
      </c>
      <c r="J6218" s="92">
        <v>1.4486134889813504E-2</v>
      </c>
    </row>
    <row r="6219" spans="3:10" x14ac:dyDescent="0.25">
      <c r="C6219" s="84">
        <v>4.2236301835461565E-3</v>
      </c>
      <c r="D6219" s="91">
        <v>7.1315798197334945E-3</v>
      </c>
      <c r="E6219" s="91">
        <v>1.0112902062789295E-2</v>
      </c>
      <c r="F6219" s="91">
        <v>1.2792412442668672E-2</v>
      </c>
      <c r="G6219" s="92">
        <v>1.5021585952789594E-2</v>
      </c>
      <c r="H6219" s="92">
        <v>1.6707136716727879E-2</v>
      </c>
      <c r="I6219" s="92">
        <v>1.7945773512610706E-2</v>
      </c>
      <c r="J6219" s="92">
        <v>1.8754298085566053E-2</v>
      </c>
    </row>
    <row r="6220" spans="3:10" x14ac:dyDescent="0.25">
      <c r="C6220" s="84">
        <v>1.8454399173343339E-2</v>
      </c>
      <c r="D6220" s="91">
        <v>1.9318810482345176E-2</v>
      </c>
      <c r="E6220" s="91">
        <v>1.9502453905505871E-2</v>
      </c>
      <c r="F6220" s="91">
        <v>1.9302743418715133E-2</v>
      </c>
      <c r="G6220" s="92">
        <v>1.8898685321516884E-2</v>
      </c>
      <c r="H6220" s="92">
        <v>1.8282188144712153E-2</v>
      </c>
      <c r="I6220" s="92">
        <v>1.7569222354405365E-2</v>
      </c>
      <c r="J6220" s="92">
        <v>1.6748604314778866E-2</v>
      </c>
    </row>
    <row r="6221" spans="3:10" x14ac:dyDescent="0.25">
      <c r="C6221" s="84">
        <v>4.1750979057162761E-2</v>
      </c>
      <c r="D6221" s="91">
        <v>4.1083181022080188E-2</v>
      </c>
      <c r="E6221" s="91">
        <v>3.9368475473152739E-2</v>
      </c>
      <c r="F6221" s="91">
        <v>3.7573112756945796E-2</v>
      </c>
      <c r="G6221" s="92">
        <v>3.6116480682899819E-2</v>
      </c>
      <c r="H6221" s="92">
        <v>3.4911721683989941E-2</v>
      </c>
      <c r="I6221" s="92">
        <v>3.4048580496058009E-2</v>
      </c>
      <c r="J6221" s="92">
        <v>3.3348408959297943E-2</v>
      </c>
    </row>
    <row r="6222" spans="3:10" x14ac:dyDescent="0.25">
      <c r="C6222" s="84">
        <v>9.549446009822363E-3</v>
      </c>
      <c r="D6222" s="91">
        <v>1.4467155124652227E-2</v>
      </c>
      <c r="E6222" s="91">
        <v>1.9432177888735882E-2</v>
      </c>
      <c r="F6222" s="91">
        <v>2.4161357333117649E-2</v>
      </c>
      <c r="G6222" s="92">
        <v>2.8612158657003905E-2</v>
      </c>
      <c r="H6222" s="92">
        <v>3.2682772666906168E-2</v>
      </c>
      <c r="I6222" s="92">
        <v>3.6531589952923972E-2</v>
      </c>
      <c r="J6222" s="92">
        <v>4.0092759873540489E-2</v>
      </c>
    </row>
    <row r="6223" spans="3:10" x14ac:dyDescent="0.25">
      <c r="C6223" s="84">
        <v>7.2752341801763992E-3</v>
      </c>
      <c r="D6223" s="91">
        <v>9.1995945859731591E-3</v>
      </c>
      <c r="E6223" s="91">
        <v>1.0800126907975218E-2</v>
      </c>
      <c r="F6223" s="91">
        <v>1.212781478398646E-2</v>
      </c>
      <c r="G6223" s="92">
        <v>1.3273050907039341E-2</v>
      </c>
      <c r="H6223" s="92">
        <v>1.4242181705567139E-2</v>
      </c>
      <c r="I6223" s="92">
        <v>1.5135922528612386E-2</v>
      </c>
      <c r="J6223" s="92">
        <v>1.5951618805111409E-2</v>
      </c>
    </row>
    <row r="6224" spans="3:10" x14ac:dyDescent="0.25">
      <c r="C6224" s="84">
        <v>2.1289291468047883E-3</v>
      </c>
      <c r="D6224" s="91">
        <v>3.9015654522182707E-3</v>
      </c>
      <c r="E6224" s="91">
        <v>5.9010332748956054E-3</v>
      </c>
      <c r="F6224" s="91">
        <v>7.8699601291905043E-3</v>
      </c>
      <c r="G6224" s="92">
        <v>9.6758502019303021E-3</v>
      </c>
      <c r="H6224" s="92">
        <v>1.1229497941573633E-2</v>
      </c>
      <c r="I6224" s="92">
        <v>1.2576047525655993E-2</v>
      </c>
      <c r="J6224" s="92">
        <v>1.3713061622452265E-2</v>
      </c>
    </row>
    <row r="6225" spans="3:10" x14ac:dyDescent="0.25">
      <c r="C6225" s="84">
        <v>1.0267891470938349E-2</v>
      </c>
      <c r="D6225" s="91">
        <v>1.3132380561533524E-2</v>
      </c>
      <c r="E6225" s="91">
        <v>1.519998259652907E-2</v>
      </c>
      <c r="F6225" s="91">
        <v>1.6534853035639816E-2</v>
      </c>
      <c r="G6225" s="92">
        <v>1.7322311277169069E-2</v>
      </c>
      <c r="H6225" s="92">
        <v>1.7648211593950875E-2</v>
      </c>
      <c r="I6225" s="92">
        <v>1.7709475087141435E-2</v>
      </c>
      <c r="J6225" s="92">
        <v>1.7557846123388652E-2</v>
      </c>
    </row>
    <row r="6226" spans="3:10" x14ac:dyDescent="0.25">
      <c r="C6226" s="84">
        <v>1.2322494311941865E-2</v>
      </c>
      <c r="D6226" s="91">
        <v>1.6520593495544522E-2</v>
      </c>
      <c r="E6226" s="91">
        <v>2.0083183999595671E-2</v>
      </c>
      <c r="F6226" s="91">
        <v>2.3088027107116254E-2</v>
      </c>
      <c r="G6226" s="92">
        <v>2.5765574892001562E-2</v>
      </c>
      <c r="H6226" s="92">
        <v>2.8186412049928351E-2</v>
      </c>
      <c r="I6226" s="92">
        <v>3.0576963021510219E-2</v>
      </c>
      <c r="J6226" s="92">
        <v>3.2925444231061654E-2</v>
      </c>
    </row>
    <row r="6227" spans="3:10" x14ac:dyDescent="0.25">
      <c r="C6227" s="84">
        <v>4.0010662500802752E-3</v>
      </c>
      <c r="D6227" s="91">
        <v>6.0985671407338985E-3</v>
      </c>
      <c r="E6227" s="91">
        <v>8.1724909479164026E-3</v>
      </c>
      <c r="F6227" s="91">
        <v>1.0088851756988586E-2</v>
      </c>
      <c r="G6227" s="92">
        <v>1.1840258398554664E-2</v>
      </c>
      <c r="H6227" s="92">
        <v>1.3414742023073006E-2</v>
      </c>
      <c r="I6227" s="92">
        <v>1.4922667298207746E-2</v>
      </c>
      <c r="J6227" s="92">
        <v>1.639510925498441E-2</v>
      </c>
    </row>
    <row r="6228" spans="3:10" x14ac:dyDescent="0.25">
      <c r="C6228" s="84">
        <v>3.1160629467375335E-2</v>
      </c>
      <c r="D6228" s="91">
        <v>3.2786679342322565E-2</v>
      </c>
      <c r="E6228" s="91">
        <v>3.3051438060286917E-2</v>
      </c>
      <c r="F6228" s="91">
        <v>3.2432070029894268E-2</v>
      </c>
      <c r="G6228" s="92">
        <v>3.1259240993260627E-2</v>
      </c>
      <c r="H6228" s="92">
        <v>2.9577104897629439E-2</v>
      </c>
      <c r="I6228" s="92">
        <v>2.7640990679303274E-2</v>
      </c>
      <c r="J6228" s="92">
        <v>2.5494142835803514E-2</v>
      </c>
    </row>
    <row r="6229" spans="3:10" x14ac:dyDescent="0.25">
      <c r="C6229" s="84">
        <v>6.2150106976366368E-3</v>
      </c>
      <c r="D6229" s="91">
        <v>1.018600609658398E-2</v>
      </c>
      <c r="E6229" s="91">
        <v>1.4032263204228207E-2</v>
      </c>
      <c r="F6229" s="91">
        <v>1.7287293607047349E-2</v>
      </c>
      <c r="G6229" s="92">
        <v>1.9839059108586621E-2</v>
      </c>
      <c r="H6229" s="92">
        <v>2.1644549112166973E-2</v>
      </c>
      <c r="I6229" s="92">
        <v>2.2881845246613505E-2</v>
      </c>
      <c r="J6229" s="92">
        <v>2.3592953959591881E-2</v>
      </c>
    </row>
    <row r="6230" spans="3:10" x14ac:dyDescent="0.25">
      <c r="C6230" s="84">
        <v>1.8745979938709165E-3</v>
      </c>
      <c r="D6230" s="91">
        <v>3.6120591590399266E-3</v>
      </c>
      <c r="E6230" s="91">
        <v>5.7403464544434112E-3</v>
      </c>
      <c r="F6230" s="91">
        <v>8.0019758026566648E-3</v>
      </c>
      <c r="G6230" s="92">
        <v>1.0208461984125139E-2</v>
      </c>
      <c r="H6230" s="92">
        <v>1.220203780312654E-2</v>
      </c>
      <c r="I6230" s="92">
        <v>1.3982798925383517E-2</v>
      </c>
      <c r="J6230" s="92">
        <v>1.5524400871965108E-2</v>
      </c>
    </row>
    <row r="6231" spans="3:10" x14ac:dyDescent="0.25">
      <c r="C6231" s="84">
        <v>1.2581248176121627E-2</v>
      </c>
      <c r="D6231" s="91">
        <v>1.4173336636096479E-2</v>
      </c>
      <c r="E6231" s="91">
        <v>1.5404485166128761E-2</v>
      </c>
      <c r="F6231" s="91">
        <v>1.6380709309383821E-2</v>
      </c>
      <c r="G6231" s="92">
        <v>1.7178472273182172E-2</v>
      </c>
      <c r="H6231" s="92">
        <v>1.7751407171210404E-2</v>
      </c>
      <c r="I6231" s="92">
        <v>1.819070284030283E-2</v>
      </c>
      <c r="J6231" s="92">
        <v>1.8480144897373915E-2</v>
      </c>
    </row>
    <row r="6232" spans="3:10" x14ac:dyDescent="0.25">
      <c r="C6232" s="84">
        <v>2.70794786673129E-2</v>
      </c>
      <c r="D6232" s="91">
        <v>2.9094795916519683E-2</v>
      </c>
      <c r="E6232" s="91">
        <v>2.9745081954772767E-2</v>
      </c>
      <c r="F6232" s="91">
        <v>2.966218100851262E-2</v>
      </c>
      <c r="G6232" s="92">
        <v>2.9281802331464407E-2</v>
      </c>
      <c r="H6232" s="92">
        <v>2.8692124777602308E-2</v>
      </c>
      <c r="I6232" s="92">
        <v>2.8115423524642937E-2</v>
      </c>
      <c r="J6232" s="92">
        <v>2.7528629342550293E-2</v>
      </c>
    </row>
    <row r="6233" spans="3:10" x14ac:dyDescent="0.25">
      <c r="C6233" s="84">
        <v>2.8794262349081778E-2</v>
      </c>
      <c r="D6233" s="91">
        <v>3.3048722989964696E-2</v>
      </c>
      <c r="E6233" s="91">
        <v>3.5224057693999437E-2</v>
      </c>
      <c r="F6233" s="91">
        <v>3.6100762088843864E-2</v>
      </c>
      <c r="G6233" s="92">
        <v>3.629223122769358E-2</v>
      </c>
      <c r="H6233" s="92">
        <v>3.594682395088368E-2</v>
      </c>
      <c r="I6233" s="92">
        <v>3.5338388296173584E-2</v>
      </c>
      <c r="J6233" s="92">
        <v>3.4419103343741292E-2</v>
      </c>
    </row>
    <row r="6234" spans="3:10" x14ac:dyDescent="0.25">
      <c r="C6234" s="84">
        <v>2.2728656270760549E-2</v>
      </c>
      <c r="D6234" s="91">
        <v>2.9778731723834388E-2</v>
      </c>
      <c r="E6234" s="91">
        <v>3.4758006237267713E-2</v>
      </c>
      <c r="F6234" s="91">
        <v>3.7828447951637166E-2</v>
      </c>
      <c r="G6234" s="92">
        <v>3.9530800973937609E-2</v>
      </c>
      <c r="H6234" s="92">
        <v>4.0156737719451746E-2</v>
      </c>
      <c r="I6234" s="92">
        <v>4.0188781825813619E-2</v>
      </c>
      <c r="J6234" s="92">
        <v>3.9720103071089537E-2</v>
      </c>
    </row>
    <row r="6235" spans="3:10" x14ac:dyDescent="0.25">
      <c r="C6235" s="84">
        <v>3.3064936870080344E-2</v>
      </c>
      <c r="D6235" s="91">
        <v>3.3336923494968154E-2</v>
      </c>
      <c r="E6235" s="91">
        <v>3.3197218363638793E-2</v>
      </c>
      <c r="F6235" s="91">
        <v>3.3046398670139726E-2</v>
      </c>
      <c r="G6235" s="92">
        <v>3.309156556607825E-2</v>
      </c>
      <c r="H6235" s="92">
        <v>3.3239850105886815E-2</v>
      </c>
      <c r="I6235" s="92">
        <v>3.3624840819463674E-2</v>
      </c>
      <c r="J6235" s="92">
        <v>3.4142855735856216E-2</v>
      </c>
    </row>
    <row r="6236" spans="3:10" x14ac:dyDescent="0.25">
      <c r="C6236" s="84">
        <v>3.6533179918201795E-3</v>
      </c>
      <c r="D6236" s="91">
        <v>6.0756757299344939E-3</v>
      </c>
      <c r="E6236" s="91">
        <v>8.5456164059045294E-3</v>
      </c>
      <c r="F6236" s="91">
        <v>1.0802401025095831E-2</v>
      </c>
      <c r="G6236" s="92">
        <v>1.2778739171337596E-2</v>
      </c>
      <c r="H6236" s="92">
        <v>1.4441996093188449E-2</v>
      </c>
      <c r="I6236" s="92">
        <v>1.5905871649206933E-2</v>
      </c>
      <c r="J6236" s="92">
        <v>1.7199988380235884E-2</v>
      </c>
    </row>
    <row r="6237" spans="3:10" x14ac:dyDescent="0.25">
      <c r="C6237" s="84">
        <v>8.4603223611111056E-3</v>
      </c>
      <c r="D6237" s="91">
        <v>1.1362931943117863E-2</v>
      </c>
      <c r="E6237" s="91">
        <v>1.3895082846010378E-2</v>
      </c>
      <c r="F6237" s="91">
        <v>1.6027093230454266E-2</v>
      </c>
      <c r="G6237" s="92">
        <v>1.7837558221583987E-2</v>
      </c>
      <c r="H6237" s="92">
        <v>1.9321542198373343E-2</v>
      </c>
      <c r="I6237" s="92">
        <v>2.0609798386601062E-2</v>
      </c>
      <c r="J6237" s="92">
        <v>2.1691713233132244E-2</v>
      </c>
    </row>
    <row r="6238" spans="3:10" x14ac:dyDescent="0.25">
      <c r="C6238" s="84">
        <v>2.9790531732291664E-3</v>
      </c>
      <c r="D6238" s="91">
        <v>4.2381807881967035E-3</v>
      </c>
      <c r="E6238" s="91">
        <v>5.3758286754929368E-3</v>
      </c>
      <c r="F6238" s="91">
        <v>6.3164056280245566E-3</v>
      </c>
      <c r="G6238" s="92">
        <v>7.0529812641858076E-3</v>
      </c>
      <c r="H6238" s="92">
        <v>7.5721536350316834E-3</v>
      </c>
      <c r="I6238" s="92">
        <v>7.9346248174609682E-3</v>
      </c>
      <c r="J6238" s="92">
        <v>8.1599243234071663E-3</v>
      </c>
    </row>
    <row r="6239" spans="3:10" x14ac:dyDescent="0.25">
      <c r="C6239" s="84">
        <v>2.8426407208383877E-2</v>
      </c>
      <c r="D6239" s="91">
        <v>3.4552979183348986E-2</v>
      </c>
      <c r="E6239" s="91">
        <v>3.845754264542145E-2</v>
      </c>
      <c r="F6239" s="91">
        <v>4.07100605901018E-2</v>
      </c>
      <c r="G6239" s="92">
        <v>4.1876234570128484E-2</v>
      </c>
      <c r="H6239" s="92">
        <v>4.2072631544078906E-2</v>
      </c>
      <c r="I6239" s="92">
        <v>4.159367812072344E-2</v>
      </c>
      <c r="J6239" s="92">
        <v>4.0380357457592102E-2</v>
      </c>
    </row>
    <row r="6240" spans="3:10" x14ac:dyDescent="0.25">
      <c r="C6240" s="84">
        <v>3.1592345353800406E-2</v>
      </c>
      <c r="D6240" s="91">
        <v>3.0535250916644358E-2</v>
      </c>
      <c r="E6240" s="91">
        <v>2.9444607306174687E-2</v>
      </c>
      <c r="F6240" s="91">
        <v>2.8549423716064306E-2</v>
      </c>
      <c r="G6240" s="92">
        <v>2.7905788235638867E-2</v>
      </c>
      <c r="H6240" s="92">
        <v>2.7340053227927132E-2</v>
      </c>
      <c r="I6240" s="92">
        <v>2.6899372529964799E-2</v>
      </c>
      <c r="J6240" s="92">
        <v>2.6462720038872661E-2</v>
      </c>
    </row>
    <row r="6241" spans="3:10" x14ac:dyDescent="0.25">
      <c r="C6241" s="84">
        <v>8.0291545111448159E-3</v>
      </c>
      <c r="D6241" s="91">
        <v>1.258831914818318E-2</v>
      </c>
      <c r="E6241" s="91">
        <v>1.6919403527808463E-2</v>
      </c>
      <c r="F6241" s="91">
        <v>2.0625697753220706E-2</v>
      </c>
      <c r="G6241" s="92">
        <v>2.3684857948260869E-2</v>
      </c>
      <c r="H6241" s="92">
        <v>2.6113645111828454E-2</v>
      </c>
      <c r="I6241" s="92">
        <v>2.8166274482145835E-2</v>
      </c>
      <c r="J6241" s="92">
        <v>2.9911825856486003E-2</v>
      </c>
    </row>
    <row r="6242" spans="3:10" x14ac:dyDescent="0.25">
      <c r="C6242" s="84">
        <v>4.2580071518893451E-3</v>
      </c>
      <c r="D6242" s="91">
        <v>7.411686488674022E-3</v>
      </c>
      <c r="E6242" s="91">
        <v>1.073066646816895E-2</v>
      </c>
      <c r="F6242" s="91">
        <v>1.3808833386790308E-2</v>
      </c>
      <c r="G6242" s="92">
        <v>1.6503580574004733E-2</v>
      </c>
      <c r="H6242" s="92">
        <v>1.8736253282150058E-2</v>
      </c>
      <c r="I6242" s="92">
        <v>2.0625497823376412E-2</v>
      </c>
      <c r="J6242" s="92">
        <v>2.2180292896468619E-2</v>
      </c>
    </row>
    <row r="6243" spans="3:10" x14ac:dyDescent="0.25">
      <c r="C6243" s="84">
        <v>2.5904740075634765E-2</v>
      </c>
      <c r="D6243" s="91">
        <v>2.9392004513495877E-2</v>
      </c>
      <c r="E6243" s="91">
        <v>3.1356772938159243E-2</v>
      </c>
      <c r="F6243" s="91">
        <v>3.232484153833453E-2</v>
      </c>
      <c r="G6243" s="92">
        <v>3.2724694638675687E-2</v>
      </c>
      <c r="H6243" s="92">
        <v>3.264492403688643E-2</v>
      </c>
      <c r="I6243" s="92">
        <v>3.2337204478084677E-2</v>
      </c>
      <c r="J6243" s="92">
        <v>3.1779227315432229E-2</v>
      </c>
    </row>
    <row r="6244" spans="3:10" x14ac:dyDescent="0.25">
      <c r="C6244" s="84">
        <v>4.2839130521526644E-3</v>
      </c>
      <c r="D6244" s="91">
        <v>7.1151136946259836E-3</v>
      </c>
      <c r="E6244" s="91">
        <v>9.9052854143742795E-3</v>
      </c>
      <c r="F6244" s="91">
        <v>1.2266380900390559E-2</v>
      </c>
      <c r="G6244" s="92">
        <v>1.406757218649528E-2</v>
      </c>
      <c r="H6244" s="92">
        <v>1.5262959913099674E-2</v>
      </c>
      <c r="I6244" s="92">
        <v>1.6000599785375186E-2</v>
      </c>
      <c r="J6244" s="92">
        <v>1.6357709361554125E-2</v>
      </c>
    </row>
    <row r="6245" spans="3:10" x14ac:dyDescent="0.25">
      <c r="C6245" s="84">
        <v>2.941121722994262E-2</v>
      </c>
      <c r="D6245" s="91">
        <v>3.3241694711138844E-2</v>
      </c>
      <c r="E6245" s="91">
        <v>3.4652068218615384E-2</v>
      </c>
      <c r="F6245" s="91">
        <v>3.470341832426236E-2</v>
      </c>
      <c r="G6245" s="92">
        <v>3.4195612826058742E-2</v>
      </c>
      <c r="H6245" s="92">
        <v>3.3378642556666442E-2</v>
      </c>
      <c r="I6245" s="92">
        <v>3.2547586771353464E-2</v>
      </c>
      <c r="J6245" s="92">
        <v>3.1651828352901278E-2</v>
      </c>
    </row>
    <row r="6246" spans="3:10" x14ac:dyDescent="0.25">
      <c r="C6246" s="84">
        <v>1.5605175772630624E-3</v>
      </c>
      <c r="D6246" s="91">
        <v>2.6908651241174604E-3</v>
      </c>
      <c r="E6246" s="91">
        <v>3.9397280497796699E-3</v>
      </c>
      <c r="F6246" s="91">
        <v>5.1629632673104988E-3</v>
      </c>
      <c r="G6246" s="92">
        <v>6.2804833673362256E-3</v>
      </c>
      <c r="H6246" s="92">
        <v>7.2312521647831867E-3</v>
      </c>
      <c r="I6246" s="92">
        <v>8.0434234213610633E-3</v>
      </c>
      <c r="J6246" s="92">
        <v>8.7215182485996523E-3</v>
      </c>
    </row>
    <row r="6247" spans="3:10" x14ac:dyDescent="0.25">
      <c r="C6247" s="84">
        <v>1.1276699952605352E-2</v>
      </c>
      <c r="D6247" s="91">
        <v>1.4744061495403889E-2</v>
      </c>
      <c r="E6247" s="91">
        <v>1.7539532912235097E-2</v>
      </c>
      <c r="F6247" s="91">
        <v>1.9685794592429418E-2</v>
      </c>
      <c r="G6247" s="92">
        <v>2.1326344937475494E-2</v>
      </c>
      <c r="H6247" s="92">
        <v>2.2483173937581584E-2</v>
      </c>
      <c r="I6247" s="92">
        <v>2.3324889306612934E-2</v>
      </c>
      <c r="J6247" s="92">
        <v>2.3849039931256793E-2</v>
      </c>
    </row>
    <row r="6248" spans="3:10" x14ac:dyDescent="0.25">
      <c r="C6248" s="84">
        <v>2.0031840197626855E-2</v>
      </c>
      <c r="D6248" s="91">
        <v>2.2229742481650435E-2</v>
      </c>
      <c r="E6248" s="91">
        <v>2.3394429694418094E-2</v>
      </c>
      <c r="F6248" s="91">
        <v>2.4000899875902225E-2</v>
      </c>
      <c r="G6248" s="92">
        <v>2.4383144483269441E-2</v>
      </c>
      <c r="H6248" s="92">
        <v>2.4588659360248982E-2</v>
      </c>
      <c r="I6248" s="92">
        <v>2.4773453952816552E-2</v>
      </c>
      <c r="J6248" s="92">
        <v>2.4883211171863706E-2</v>
      </c>
    </row>
    <row r="6249" spans="3:10" x14ac:dyDescent="0.25">
      <c r="C6249" s="84">
        <v>3.5513326747165348E-2</v>
      </c>
      <c r="D6249" s="91">
        <v>4.208426617412326E-2</v>
      </c>
      <c r="E6249" s="91">
        <v>4.6671023532617296E-2</v>
      </c>
      <c r="F6249" s="91">
        <v>4.9851452041390923E-2</v>
      </c>
      <c r="G6249" s="92">
        <v>5.217802343710564E-2</v>
      </c>
      <c r="H6249" s="92">
        <v>5.372292386716182E-2</v>
      </c>
      <c r="I6249" s="92">
        <v>5.4831303574270074E-2</v>
      </c>
      <c r="J6249" s="92">
        <v>5.5395182149182973E-2</v>
      </c>
    </row>
    <row r="6250" spans="3:10" x14ac:dyDescent="0.25">
      <c r="C6250" s="84">
        <v>2.5817580840347969E-3</v>
      </c>
      <c r="D6250" s="91">
        <v>4.7424961176467315E-3</v>
      </c>
      <c r="E6250" s="91">
        <v>7.1782232289835735E-3</v>
      </c>
      <c r="F6250" s="91">
        <v>9.5150232784834213E-3</v>
      </c>
      <c r="G6250" s="92">
        <v>1.1525638636215054E-2</v>
      </c>
      <c r="H6250" s="92">
        <v>1.3065959451155254E-2</v>
      </c>
      <c r="I6250" s="92">
        <v>1.4189798315447404E-2</v>
      </c>
      <c r="J6250" s="92">
        <v>1.4924274033089298E-2</v>
      </c>
    </row>
    <row r="6251" spans="3:10" x14ac:dyDescent="0.25">
      <c r="C6251" s="84">
        <v>6.6586052764972831E-3</v>
      </c>
      <c r="D6251" s="91">
        <v>8.7115787357359576E-3</v>
      </c>
      <c r="E6251" s="91">
        <v>1.0557325648153149E-2</v>
      </c>
      <c r="F6251" s="91">
        <v>1.215991244201396E-2</v>
      </c>
      <c r="G6251" s="92">
        <v>1.3549542148468803E-2</v>
      </c>
      <c r="H6251" s="92">
        <v>1.4706450446940644E-2</v>
      </c>
      <c r="I6251" s="92">
        <v>1.5735213386021157E-2</v>
      </c>
      <c r="J6251" s="92">
        <v>1.6650544080789094E-2</v>
      </c>
    </row>
    <row r="6252" spans="3:10" x14ac:dyDescent="0.25">
      <c r="C6252" s="84">
        <v>2.7322540812666427E-2</v>
      </c>
      <c r="D6252" s="91">
        <v>3.004102007845395E-2</v>
      </c>
      <c r="E6252" s="91">
        <v>3.1950560925174565E-2</v>
      </c>
      <c r="F6252" s="91">
        <v>3.3370185836050427E-2</v>
      </c>
      <c r="G6252" s="92">
        <v>3.4504254933528732E-2</v>
      </c>
      <c r="H6252" s="92">
        <v>3.5267227313930789E-2</v>
      </c>
      <c r="I6252" s="92">
        <v>3.5816789892555989E-2</v>
      </c>
      <c r="J6252" s="92">
        <v>3.6072093272879587E-2</v>
      </c>
    </row>
    <row r="6253" spans="3:10" x14ac:dyDescent="0.25">
      <c r="C6253" s="84">
        <v>3.891006234182736E-2</v>
      </c>
      <c r="D6253" s="91">
        <v>3.9118009554248524E-2</v>
      </c>
      <c r="E6253" s="91">
        <v>3.8484772167752174E-2</v>
      </c>
      <c r="F6253" s="91">
        <v>3.7750502999062463E-2</v>
      </c>
      <c r="G6253" s="92">
        <v>3.7281255003110164E-2</v>
      </c>
      <c r="H6253" s="92">
        <v>3.7014944349449692E-2</v>
      </c>
      <c r="I6253" s="92">
        <v>3.7101350623144569E-2</v>
      </c>
      <c r="J6253" s="92">
        <v>3.7405937344965466E-2</v>
      </c>
    </row>
    <row r="6254" spans="3:10" x14ac:dyDescent="0.25">
      <c r="C6254" s="84">
        <v>4.5763733959217248E-2</v>
      </c>
      <c r="D6254" s="91">
        <v>4.1902811982497984E-2</v>
      </c>
      <c r="E6254" s="91">
        <v>3.8142585743883739E-2</v>
      </c>
      <c r="F6254" s="91">
        <v>3.4985357260781995E-2</v>
      </c>
      <c r="G6254" s="92">
        <v>3.2500972120832569E-2</v>
      </c>
      <c r="H6254" s="92">
        <v>3.0421747126068491E-2</v>
      </c>
      <c r="I6254" s="92">
        <v>2.8734794405514744E-2</v>
      </c>
      <c r="J6254" s="92">
        <v>2.7254548098925361E-2</v>
      </c>
    </row>
    <row r="6255" spans="3:10" x14ac:dyDescent="0.25">
      <c r="C6255" s="84">
        <v>7.6819097961408215E-3</v>
      </c>
      <c r="D6255" s="91">
        <v>1.0969648532940544E-2</v>
      </c>
      <c r="E6255" s="91">
        <v>1.3652423035256938E-2</v>
      </c>
      <c r="F6255" s="91">
        <v>1.5642477599518551E-2</v>
      </c>
      <c r="G6255" s="92">
        <v>1.7098033477081317E-2</v>
      </c>
      <c r="H6255" s="92">
        <v>1.8127566429712763E-2</v>
      </c>
      <c r="I6255" s="92">
        <v>1.8949299712998944E-2</v>
      </c>
      <c r="J6255" s="92">
        <v>1.9619130629101578E-2</v>
      </c>
    </row>
    <row r="6256" spans="3:10" x14ac:dyDescent="0.25">
      <c r="C6256" s="84">
        <v>1.9954922073519864E-2</v>
      </c>
      <c r="D6256" s="91">
        <v>2.7205921131575737E-2</v>
      </c>
      <c r="E6256" s="91">
        <v>3.3000715260878472E-2</v>
      </c>
      <c r="F6256" s="91">
        <v>3.7353692382530786E-2</v>
      </c>
      <c r="G6256" s="92">
        <v>4.0653305492136242E-2</v>
      </c>
      <c r="H6256" s="92">
        <v>4.305588823127407E-2</v>
      </c>
      <c r="I6256" s="92">
        <v>4.4937624484205338E-2</v>
      </c>
      <c r="J6256" s="92">
        <v>4.627903217161819E-2</v>
      </c>
    </row>
    <row r="6257" spans="3:10" x14ac:dyDescent="0.25">
      <c r="C6257" s="84">
        <v>7.6767473518887406E-3</v>
      </c>
      <c r="D6257" s="91">
        <v>1.199332801705515E-2</v>
      </c>
      <c r="E6257" s="91">
        <v>1.6137056751857441E-2</v>
      </c>
      <c r="F6257" s="91">
        <v>1.9760300209675667E-2</v>
      </c>
      <c r="G6257" s="92">
        <v>2.2834904555104792E-2</v>
      </c>
      <c r="H6257" s="92">
        <v>2.5340684359534852E-2</v>
      </c>
      <c r="I6257" s="92">
        <v>2.747444410681197E-2</v>
      </c>
      <c r="J6257" s="92">
        <v>2.9254811934950515E-2</v>
      </c>
    </row>
    <row r="6258" spans="3:10" x14ac:dyDescent="0.25">
      <c r="C6258" s="84">
        <v>5.9275961228551803E-3</v>
      </c>
      <c r="D6258" s="91">
        <v>9.2298948860534899E-3</v>
      </c>
      <c r="E6258" s="91">
        <v>1.2357193504893029E-2</v>
      </c>
      <c r="F6258" s="91">
        <v>1.504363547165734E-2</v>
      </c>
      <c r="G6258" s="92">
        <v>1.7280084200785445E-2</v>
      </c>
      <c r="H6258" s="92">
        <v>1.9070951414221844E-2</v>
      </c>
      <c r="I6258" s="92">
        <v>2.0589238942527708E-2</v>
      </c>
      <c r="J6258" s="92">
        <v>2.1877822558450239E-2</v>
      </c>
    </row>
    <row r="6259" spans="3:10" x14ac:dyDescent="0.25">
      <c r="C6259" s="84">
        <v>3.8861758018950254E-2</v>
      </c>
      <c r="D6259" s="91">
        <v>4.561253298831687E-2</v>
      </c>
      <c r="E6259" s="91">
        <v>5.0084033353778729E-2</v>
      </c>
      <c r="F6259" s="91">
        <v>5.3217688432651192E-2</v>
      </c>
      <c r="G6259" s="92">
        <v>5.5815497800736177E-2</v>
      </c>
      <c r="H6259" s="92">
        <v>5.8063614020019853E-2</v>
      </c>
      <c r="I6259" s="92">
        <v>6.0369008516297409E-2</v>
      </c>
      <c r="J6259" s="92">
        <v>6.2594569594549135E-2</v>
      </c>
    </row>
    <row r="6260" spans="3:10" x14ac:dyDescent="0.25">
      <c r="C6260" s="84">
        <v>6.689216447784958E-3</v>
      </c>
      <c r="D6260" s="91">
        <v>1.0271904397220958E-2</v>
      </c>
      <c r="E6260" s="91">
        <v>1.3680596552032256E-2</v>
      </c>
      <c r="F6260" s="91">
        <v>1.6593317848550938E-2</v>
      </c>
      <c r="G6260" s="92">
        <v>1.8944687107337394E-2</v>
      </c>
      <c r="H6260" s="92">
        <v>2.0695427405078924E-2</v>
      </c>
      <c r="I6260" s="92">
        <v>2.2012303119629862E-2</v>
      </c>
      <c r="J6260" s="92">
        <v>2.2936639692972324E-2</v>
      </c>
    </row>
    <row r="6261" spans="3:10" x14ac:dyDescent="0.25">
      <c r="C6261" s="84">
        <v>1.794264595476194E-2</v>
      </c>
      <c r="D6261" s="91">
        <v>2.5418513765712452E-2</v>
      </c>
      <c r="E6261" s="91">
        <v>3.1643480118297838E-2</v>
      </c>
      <c r="F6261" s="91">
        <v>3.6461497909279009E-2</v>
      </c>
      <c r="G6261" s="92">
        <v>4.0198534270063167E-2</v>
      </c>
      <c r="H6261" s="92">
        <v>4.3025738528310598E-2</v>
      </c>
      <c r="I6261" s="92">
        <v>4.5367246827247076E-2</v>
      </c>
      <c r="J6261" s="92">
        <v>4.7268563798869526E-2</v>
      </c>
    </row>
    <row r="6262" spans="3:10" x14ac:dyDescent="0.25">
      <c r="C6262" s="84">
        <v>2.1241878778177733E-2</v>
      </c>
      <c r="D6262" s="91">
        <v>2.0783765778766079E-2</v>
      </c>
      <c r="E6262" s="91">
        <v>2.0312208599797724E-2</v>
      </c>
      <c r="F6262" s="91">
        <v>2.0006027128965528E-2</v>
      </c>
      <c r="G6262" s="92">
        <v>1.9947422580158112E-2</v>
      </c>
      <c r="H6262" s="92">
        <v>2.0061370214425642E-2</v>
      </c>
      <c r="I6262" s="92">
        <v>2.0427194925811791E-2</v>
      </c>
      <c r="J6262" s="92">
        <v>2.0992091959249212E-2</v>
      </c>
    </row>
    <row r="6263" spans="3:10" x14ac:dyDescent="0.25">
      <c r="C6263" s="84">
        <v>2.5868825991310209E-2</v>
      </c>
      <c r="D6263" s="91">
        <v>3.3184461000491661E-2</v>
      </c>
      <c r="E6263" s="91">
        <v>3.7837313774769531E-2</v>
      </c>
      <c r="F6263" s="91">
        <v>4.0279534945275697E-2</v>
      </c>
      <c r="G6263" s="92">
        <v>4.1272489235409028E-2</v>
      </c>
      <c r="H6263" s="92">
        <v>4.1195286591588248E-2</v>
      </c>
      <c r="I6263" s="92">
        <v>4.0554829974029732E-2</v>
      </c>
      <c r="J6263" s="92">
        <v>3.9435571493237995E-2</v>
      </c>
    </row>
    <row r="6264" spans="3:10" x14ac:dyDescent="0.25">
      <c r="C6264" s="84">
        <v>1.0308615602790243E-2</v>
      </c>
      <c r="D6264" s="91">
        <v>1.3597123771829579E-2</v>
      </c>
      <c r="E6264" s="91">
        <v>1.5859241957918095E-2</v>
      </c>
      <c r="F6264" s="91">
        <v>1.7223847127182636E-2</v>
      </c>
      <c r="G6264" s="92">
        <v>1.7996804268013433E-2</v>
      </c>
      <c r="H6264" s="92">
        <v>1.8349565308150278E-2</v>
      </c>
      <c r="I6264" s="92">
        <v>1.8524371024195657E-2</v>
      </c>
      <c r="J6264" s="92">
        <v>1.8579692927564267E-2</v>
      </c>
    </row>
    <row r="6265" spans="3:10" x14ac:dyDescent="0.25">
      <c r="C6265" s="84">
        <v>1.988881171027581E-2</v>
      </c>
      <c r="D6265" s="91">
        <v>2.3211879805980259E-2</v>
      </c>
      <c r="E6265" s="91">
        <v>2.5449467605023084E-2</v>
      </c>
      <c r="F6265" s="91">
        <v>2.690914905328769E-2</v>
      </c>
      <c r="G6265" s="92">
        <v>2.7867714895824357E-2</v>
      </c>
      <c r="H6265" s="92">
        <v>2.835196488992401E-2</v>
      </c>
      <c r="I6265" s="92">
        <v>2.8552254214281557E-2</v>
      </c>
      <c r="J6265" s="92">
        <v>2.8439787884649893E-2</v>
      </c>
    </row>
    <row r="6266" spans="3:10" x14ac:dyDescent="0.25">
      <c r="C6266" s="84">
        <v>5.6810099858945482E-3</v>
      </c>
      <c r="D6266" s="91">
        <v>1.0032429285535579E-2</v>
      </c>
      <c r="E6266" s="91">
        <v>1.457143582958067E-2</v>
      </c>
      <c r="F6266" s="91">
        <v>1.869032698721668E-2</v>
      </c>
      <c r="G6266" s="92">
        <v>2.2192203638813746E-2</v>
      </c>
      <c r="H6266" s="92">
        <v>2.4996857088889719E-2</v>
      </c>
      <c r="I6266" s="92">
        <v>2.7294361428446962E-2</v>
      </c>
      <c r="J6266" s="92">
        <v>2.91229454259966E-2</v>
      </c>
    </row>
    <row r="6267" spans="3:10" x14ac:dyDescent="0.25">
      <c r="C6267" s="84">
        <v>5.6452187609821475E-3</v>
      </c>
      <c r="D6267" s="91">
        <v>6.9809766157017646E-3</v>
      </c>
      <c r="E6267" s="91">
        <v>8.1728744633149577E-3</v>
      </c>
      <c r="F6267" s="91">
        <v>9.2376289424514306E-3</v>
      </c>
      <c r="G6267" s="92">
        <v>1.0201553426287058E-2</v>
      </c>
      <c r="H6267" s="92">
        <v>1.102867015379189E-2</v>
      </c>
      <c r="I6267" s="92">
        <v>1.1766823995521288E-2</v>
      </c>
      <c r="J6267" s="92">
        <v>1.2397155183166478E-2</v>
      </c>
    </row>
    <row r="6268" spans="3:10" x14ac:dyDescent="0.25">
      <c r="C6268" s="84">
        <v>5.0736359405246876E-3</v>
      </c>
      <c r="D6268" s="91">
        <v>8.3738962507849835E-3</v>
      </c>
      <c r="E6268" s="91">
        <v>1.1565534907944069E-2</v>
      </c>
      <c r="F6268" s="91">
        <v>1.4253307708960675E-2</v>
      </c>
      <c r="G6268" s="92">
        <v>1.6344452335393615E-2</v>
      </c>
      <c r="H6268" s="92">
        <v>1.780745269076316E-2</v>
      </c>
      <c r="I6268" s="92">
        <v>1.8795881968817121E-2</v>
      </c>
      <c r="J6268" s="92">
        <v>1.9355176802379453E-2</v>
      </c>
    </row>
    <row r="6269" spans="3:10" x14ac:dyDescent="0.25">
      <c r="C6269" s="84">
        <v>1.3099065696134362E-2</v>
      </c>
      <c r="D6269" s="91">
        <v>1.4367503280660835E-2</v>
      </c>
      <c r="E6269" s="91">
        <v>1.5384561931351624E-2</v>
      </c>
      <c r="F6269" s="91">
        <v>1.6249147336715189E-2</v>
      </c>
      <c r="G6269" s="92">
        <v>1.7037845313972746E-2</v>
      </c>
      <c r="H6269" s="92">
        <v>1.7711458048599502E-2</v>
      </c>
      <c r="I6269" s="92">
        <v>1.8365167460573952E-2</v>
      </c>
      <c r="J6269" s="92">
        <v>1.8977513645965047E-2</v>
      </c>
    </row>
    <row r="6270" spans="3:10" x14ac:dyDescent="0.25">
      <c r="C6270" s="84">
        <v>3.8911890033620517E-3</v>
      </c>
      <c r="D6270" s="91">
        <v>7.859397703499877E-3</v>
      </c>
      <c r="E6270" s="91">
        <v>1.275220096507115E-2</v>
      </c>
      <c r="F6270" s="91">
        <v>1.7880663117409039E-2</v>
      </c>
      <c r="G6270" s="92">
        <v>2.2783813285172077E-2</v>
      </c>
      <c r="H6270" s="92">
        <v>2.7138264032142312E-2</v>
      </c>
      <c r="I6270" s="92">
        <v>3.0989828733080375E-2</v>
      </c>
      <c r="J6270" s="92">
        <v>3.4299620551283584E-2</v>
      </c>
    </row>
    <row r="6271" spans="3:10" x14ac:dyDescent="0.25">
      <c r="C6271" s="84">
        <v>1.5737857105168649E-2</v>
      </c>
      <c r="D6271" s="91">
        <v>1.9082667614885251E-2</v>
      </c>
      <c r="E6271" s="91">
        <v>2.1062136858478915E-2</v>
      </c>
      <c r="F6271" s="91">
        <v>2.2076580956522599E-2</v>
      </c>
      <c r="G6271" s="92">
        <v>2.2560302248183006E-2</v>
      </c>
      <c r="H6271" s="92">
        <v>2.2699218636229122E-2</v>
      </c>
      <c r="I6271" s="92">
        <v>2.2751908328744207E-2</v>
      </c>
      <c r="J6271" s="92">
        <v>2.2754141379679373E-2</v>
      </c>
    </row>
    <row r="6272" spans="3:10" x14ac:dyDescent="0.25">
      <c r="C6272" s="84">
        <v>3.5302085496946496E-3</v>
      </c>
      <c r="D6272" s="91">
        <v>6.695763141931794E-3</v>
      </c>
      <c r="E6272" s="91">
        <v>1.0288367837498787E-2</v>
      </c>
      <c r="F6272" s="91">
        <v>1.3783769788097719E-2</v>
      </c>
      <c r="G6272" s="92">
        <v>1.6922448177858485E-2</v>
      </c>
      <c r="H6272" s="92">
        <v>1.956112882421443E-2</v>
      </c>
      <c r="I6272" s="92">
        <v>2.1804528461122012E-2</v>
      </c>
      <c r="J6272" s="92">
        <v>2.3667973883602377E-2</v>
      </c>
    </row>
    <row r="6273" spans="3:10" x14ac:dyDescent="0.25">
      <c r="C6273" s="84">
        <v>6.6246649645116007E-2</v>
      </c>
      <c r="D6273" s="91">
        <v>6.3080815689512987E-2</v>
      </c>
      <c r="E6273" s="91">
        <v>5.9574012740458974E-2</v>
      </c>
      <c r="F6273" s="91">
        <v>5.6534504354477343E-2</v>
      </c>
      <c r="G6273" s="92">
        <v>5.4191264396576601E-2</v>
      </c>
      <c r="H6273" s="92">
        <v>5.2208352552261306E-2</v>
      </c>
      <c r="I6273" s="92">
        <v>5.0626171408659763E-2</v>
      </c>
      <c r="J6273" s="92">
        <v>4.9139715323398919E-2</v>
      </c>
    </row>
    <row r="6274" spans="3:10" x14ac:dyDescent="0.25">
      <c r="C6274" s="84">
        <v>3.453113965343229E-2</v>
      </c>
      <c r="D6274" s="91">
        <v>3.7770835448243591E-2</v>
      </c>
      <c r="E6274" s="91">
        <v>3.9179536456240595E-2</v>
      </c>
      <c r="F6274" s="91">
        <v>3.9608284119368953E-2</v>
      </c>
      <c r="G6274" s="92">
        <v>3.9623578704907937E-2</v>
      </c>
      <c r="H6274" s="92">
        <v>3.9300936969172182E-2</v>
      </c>
      <c r="I6274" s="92">
        <v>3.8889955777053384E-2</v>
      </c>
      <c r="J6274" s="92">
        <v>3.8312187152401748E-2</v>
      </c>
    </row>
    <row r="6275" spans="3:10" x14ac:dyDescent="0.25">
      <c r="C6275" s="84">
        <v>6.1445644337031844E-3</v>
      </c>
      <c r="D6275" s="91">
        <v>9.1748082025441095E-3</v>
      </c>
      <c r="E6275" s="91">
        <v>1.1928167727918944E-2</v>
      </c>
      <c r="F6275" s="91">
        <v>1.4200853832864839E-2</v>
      </c>
      <c r="G6275" s="92">
        <v>1.6002326464958808E-2</v>
      </c>
      <c r="H6275" s="92">
        <v>1.7336777088023593E-2</v>
      </c>
      <c r="I6275" s="92">
        <v>1.8359575224743071E-2</v>
      </c>
      <c r="J6275" s="92">
        <v>1.9109993124786836E-2</v>
      </c>
    </row>
    <row r="6276" spans="3:10" x14ac:dyDescent="0.25">
      <c r="C6276" s="84">
        <v>1.0315053791981584E-2</v>
      </c>
      <c r="D6276" s="91">
        <v>1.2001703193521679E-2</v>
      </c>
      <c r="E6276" s="91">
        <v>1.3208920488867026E-2</v>
      </c>
      <c r="F6276" s="91">
        <v>1.4023685477542765E-2</v>
      </c>
      <c r="G6276" s="92">
        <v>1.4549458589887976E-2</v>
      </c>
      <c r="H6276" s="92">
        <v>1.4800034624221248E-2</v>
      </c>
      <c r="I6276" s="92">
        <v>1.4904831994513888E-2</v>
      </c>
      <c r="J6276" s="92">
        <v>1.4894782143492782E-2</v>
      </c>
    </row>
    <row r="6277" spans="3:10" x14ac:dyDescent="0.25">
      <c r="C6277" s="84">
        <v>4.2217810284356496E-3</v>
      </c>
      <c r="D6277" s="91">
        <v>7.3374758027676913E-3</v>
      </c>
      <c r="E6277" s="91">
        <v>1.073494282174324E-2</v>
      </c>
      <c r="F6277" s="91">
        <v>1.4020017015268515E-2</v>
      </c>
      <c r="G6277" s="92">
        <v>1.7016188836447746E-2</v>
      </c>
      <c r="H6277" s="92">
        <v>1.9610016610973304E-2</v>
      </c>
      <c r="I6277" s="92">
        <v>2.1913956721010409E-2</v>
      </c>
      <c r="J6277" s="92">
        <v>2.3948881118894795E-2</v>
      </c>
    </row>
    <row r="6278" spans="3:10" x14ac:dyDescent="0.25">
      <c r="C6278" s="84">
        <v>7.8427748544247916E-3</v>
      </c>
      <c r="D6278" s="91">
        <v>1.2627456976855677E-2</v>
      </c>
      <c r="E6278" s="91">
        <v>1.7361896034689604E-2</v>
      </c>
      <c r="F6278" s="91">
        <v>2.1576607678296299E-2</v>
      </c>
      <c r="G6278" s="92">
        <v>2.5149299447756322E-2</v>
      </c>
      <c r="H6278" s="92">
        <v>2.7980333865039331E-2</v>
      </c>
      <c r="I6278" s="92">
        <v>3.0224459628556966E-2</v>
      </c>
      <c r="J6278" s="92">
        <v>3.185543971467495E-2</v>
      </c>
    </row>
    <row r="6279" spans="3:10" x14ac:dyDescent="0.25">
      <c r="C6279" s="84">
        <v>5.1138235256328159E-3</v>
      </c>
      <c r="D6279" s="91">
        <v>8.381949114162051E-3</v>
      </c>
      <c r="E6279" s="91">
        <v>1.1472103272487372E-2</v>
      </c>
      <c r="F6279" s="91">
        <v>1.400201011141744E-2</v>
      </c>
      <c r="G6279" s="92">
        <v>1.5907581429450691E-2</v>
      </c>
      <c r="H6279" s="92">
        <v>1.7187049174148143E-2</v>
      </c>
      <c r="I6279" s="92">
        <v>1.8012665565920922E-2</v>
      </c>
      <c r="J6279" s="92">
        <v>1.8445486862877093E-2</v>
      </c>
    </row>
    <row r="6280" spans="3:10" x14ac:dyDescent="0.25">
      <c r="C6280" s="84">
        <v>2.9002713061064261E-3</v>
      </c>
      <c r="D6280" s="91">
        <v>5.3534356538923996E-3</v>
      </c>
      <c r="E6280" s="91">
        <v>8.1736724188874576E-3</v>
      </c>
      <c r="F6280" s="91">
        <v>1.0987371882175001E-2</v>
      </c>
      <c r="G6280" s="92">
        <v>1.3579648722580509E-2</v>
      </c>
      <c r="H6280" s="92">
        <v>1.5807255816448193E-2</v>
      </c>
      <c r="I6280" s="92">
        <v>1.7734352076392297E-2</v>
      </c>
      <c r="J6280" s="92">
        <v>1.93713725538254E-2</v>
      </c>
    </row>
    <row r="6281" spans="3:10" x14ac:dyDescent="0.25">
      <c r="C6281" s="84">
        <v>3.8059153662943192E-2</v>
      </c>
      <c r="D6281" s="91">
        <v>3.7857491213430378E-2</v>
      </c>
      <c r="E6281" s="91">
        <v>3.644476963594228E-2</v>
      </c>
      <c r="F6281" s="91">
        <v>3.4675438702875198E-2</v>
      </c>
      <c r="G6281" s="92">
        <v>3.297209485061544E-2</v>
      </c>
      <c r="H6281" s="92">
        <v>3.1313047628628118E-2</v>
      </c>
      <c r="I6281" s="92">
        <v>2.9839232755804908E-2</v>
      </c>
      <c r="J6281" s="92">
        <v>2.8447810768845203E-2</v>
      </c>
    </row>
    <row r="6282" spans="3:10" x14ac:dyDescent="0.25">
      <c r="C6282" s="84">
        <v>6.8349113667702365E-3</v>
      </c>
      <c r="D6282" s="91">
        <v>9.8509915330510251E-3</v>
      </c>
      <c r="E6282" s="91">
        <v>1.232361960483427E-2</v>
      </c>
      <c r="F6282" s="91">
        <v>1.4127144949900189E-2</v>
      </c>
      <c r="G6282" s="92">
        <v>1.5364846865461112E-2</v>
      </c>
      <c r="H6282" s="92">
        <v>1.6108594463146459E-2</v>
      </c>
      <c r="I6282" s="92">
        <v>1.6542832599457536E-2</v>
      </c>
      <c r="J6282" s="92">
        <v>1.6720793192158637E-2</v>
      </c>
    </row>
    <row r="6283" spans="3:10" x14ac:dyDescent="0.25">
      <c r="C6283" s="84">
        <v>1.1617136756601741E-2</v>
      </c>
      <c r="D6283" s="91">
        <v>1.579689484107287E-2</v>
      </c>
      <c r="E6283" s="91">
        <v>1.9300718135846866E-2</v>
      </c>
      <c r="F6283" s="91">
        <v>2.2020657723423282E-2</v>
      </c>
      <c r="G6283" s="92">
        <v>2.4053259141258419E-2</v>
      </c>
      <c r="H6283" s="92">
        <v>2.5413289678547349E-2</v>
      </c>
      <c r="I6283" s="92">
        <v>2.6314022690830562E-2</v>
      </c>
      <c r="J6283" s="92">
        <v>2.6792017241153467E-2</v>
      </c>
    </row>
    <row r="6284" spans="3:10" x14ac:dyDescent="0.25">
      <c r="C6284" s="84">
        <v>5.6267544387174394E-3</v>
      </c>
      <c r="D6284" s="91">
        <v>8.1164358621316421E-3</v>
      </c>
      <c r="E6284" s="91">
        <v>1.0593357880259195E-2</v>
      </c>
      <c r="F6284" s="91">
        <v>1.2935873594052722E-2</v>
      </c>
      <c r="G6284" s="92">
        <v>1.5134228418144439E-2</v>
      </c>
      <c r="H6284" s="92">
        <v>1.7156104774023295E-2</v>
      </c>
      <c r="I6284" s="92">
        <v>1.9127304506718644E-2</v>
      </c>
      <c r="J6284" s="92">
        <v>2.107671218118027E-2</v>
      </c>
    </row>
    <row r="6285" spans="3:10" x14ac:dyDescent="0.25">
      <c r="C6285" s="84">
        <v>4.1616922261633431E-3</v>
      </c>
      <c r="D6285" s="91">
        <v>6.2703235936046086E-3</v>
      </c>
      <c r="E6285" s="91">
        <v>8.1652354737324594E-3</v>
      </c>
      <c r="F6285" s="91">
        <v>9.7080871457110359E-3</v>
      </c>
      <c r="G6285" s="92">
        <v>1.0922936563778787E-2</v>
      </c>
      <c r="H6285" s="92">
        <v>1.1832056557159226E-2</v>
      </c>
      <c r="I6285" s="92">
        <v>1.2556781141318821E-2</v>
      </c>
      <c r="J6285" s="92">
        <v>1.3135003423457841E-2</v>
      </c>
    </row>
    <row r="6286" spans="3:10" x14ac:dyDescent="0.25">
      <c r="C6286" s="84">
        <v>2.6389875593249734E-2</v>
      </c>
      <c r="D6286" s="91">
        <v>2.6319078742636042E-2</v>
      </c>
      <c r="E6286" s="91">
        <v>2.5953324249537217E-2</v>
      </c>
      <c r="F6286" s="91">
        <v>2.5574072896439329E-2</v>
      </c>
      <c r="G6286" s="92">
        <v>2.5307724194416834E-2</v>
      </c>
      <c r="H6286" s="92">
        <v>2.5055537733354945E-2</v>
      </c>
      <c r="I6286" s="92">
        <v>2.490064858643452E-2</v>
      </c>
      <c r="J6286" s="92">
        <v>2.4756864681779404E-2</v>
      </c>
    </row>
    <row r="6287" spans="3:10" x14ac:dyDescent="0.25">
      <c r="C6287" s="84">
        <v>6.4982361593216905E-3</v>
      </c>
      <c r="D6287" s="91">
        <v>1.0237682575889055E-2</v>
      </c>
      <c r="E6287" s="91">
        <v>1.37695547525483E-2</v>
      </c>
      <c r="F6287" s="91">
        <v>1.6750884809302261E-2</v>
      </c>
      <c r="G6287" s="92">
        <v>1.9150299076512788E-2</v>
      </c>
      <c r="H6287" s="92">
        <v>2.0971729509595055E-2</v>
      </c>
      <c r="I6287" s="92">
        <v>2.2416264700643396E-2</v>
      </c>
      <c r="J6287" s="92">
        <v>2.3545996323781425E-2</v>
      </c>
    </row>
    <row r="6288" spans="3:10" x14ac:dyDescent="0.25">
      <c r="C6288" s="84">
        <v>2.6465529096191247E-3</v>
      </c>
      <c r="D6288" s="91">
        <v>4.7628663323808201E-3</v>
      </c>
      <c r="E6288" s="91">
        <v>7.0972975718513482E-3</v>
      </c>
      <c r="F6288" s="91">
        <v>9.3377948728787224E-3</v>
      </c>
      <c r="G6288" s="92">
        <v>1.1323196436222628E-2</v>
      </c>
      <c r="H6288" s="92">
        <v>1.2945574670990601E-2</v>
      </c>
      <c r="I6288" s="92">
        <v>1.4259458983990598E-2</v>
      </c>
      <c r="J6288" s="92">
        <v>1.5273345683501671E-2</v>
      </c>
    </row>
    <row r="6289" spans="3:10" x14ac:dyDescent="0.25">
      <c r="C6289" s="84">
        <v>7.0205132683975957E-3</v>
      </c>
      <c r="D6289" s="91">
        <v>1.1327530300349255E-2</v>
      </c>
      <c r="E6289" s="91">
        <v>1.5481618605769999E-2</v>
      </c>
      <c r="F6289" s="91">
        <v>1.8989074647598584E-2</v>
      </c>
      <c r="G6289" s="92">
        <v>2.1713282647751755E-2</v>
      </c>
      <c r="H6289" s="92">
        <v>2.3584841156637237E-2</v>
      </c>
      <c r="I6289" s="92">
        <v>2.4785672782448073E-2</v>
      </c>
      <c r="J6289" s="92">
        <v>2.5364681233624273E-2</v>
      </c>
    </row>
    <row r="6290" spans="3:10" x14ac:dyDescent="0.25">
      <c r="C6290" s="84">
        <v>1.6531262713077508E-2</v>
      </c>
      <c r="D6290" s="91">
        <v>2.2235902566145448E-2</v>
      </c>
      <c r="E6290" s="91">
        <v>2.6775927347553557E-2</v>
      </c>
      <c r="F6290" s="91">
        <v>3.0164035662431116E-2</v>
      </c>
      <c r="G6290" s="92">
        <v>3.269974078930845E-2</v>
      </c>
      <c r="H6290" s="92">
        <v>3.4514463627703884E-2</v>
      </c>
      <c r="I6290" s="92">
        <v>3.5944372527694494E-2</v>
      </c>
      <c r="J6290" s="92">
        <v>3.7034202588405174E-2</v>
      </c>
    </row>
    <row r="6291" spans="3:10" x14ac:dyDescent="0.25">
      <c r="C6291" s="84">
        <v>2.3809337308874556E-3</v>
      </c>
      <c r="D6291" s="91">
        <v>4.5932553663008907E-3</v>
      </c>
      <c r="E6291" s="91">
        <v>7.2199001132503176E-3</v>
      </c>
      <c r="F6291" s="91">
        <v>9.8789087819046786E-3</v>
      </c>
      <c r="G6291" s="92">
        <v>1.2306432812233363E-2</v>
      </c>
      <c r="H6291" s="92">
        <v>1.4300303836592978E-2</v>
      </c>
      <c r="I6291" s="92">
        <v>1.5855897453256159E-2</v>
      </c>
      <c r="J6291" s="92">
        <v>1.6936966123039885E-2</v>
      </c>
    </row>
    <row r="6292" spans="3:10" x14ac:dyDescent="0.25">
      <c r="C6292" s="84">
        <v>3.9582747987787657E-3</v>
      </c>
      <c r="D6292" s="91">
        <v>5.6841815002155573E-3</v>
      </c>
      <c r="E6292" s="91">
        <v>7.3391217013808793E-3</v>
      </c>
      <c r="F6292" s="91">
        <v>8.8634288326319734E-3</v>
      </c>
      <c r="G6292" s="92">
        <v>1.0278896105503582E-2</v>
      </c>
      <c r="H6292" s="92">
        <v>1.1582238180482814E-2</v>
      </c>
      <c r="I6292" s="92">
        <v>1.2867420463790167E-2</v>
      </c>
      <c r="J6292" s="92">
        <v>1.4159150756675159E-2</v>
      </c>
    </row>
    <row r="6293" spans="3:10" x14ac:dyDescent="0.25">
      <c r="C6293" s="84">
        <v>2.6671328153568576E-2</v>
      </c>
      <c r="D6293" s="91">
        <v>2.6001157989923047E-2</v>
      </c>
      <c r="E6293" s="91">
        <v>2.5144223224985086E-2</v>
      </c>
      <c r="F6293" s="91">
        <v>2.4423583720850107E-2</v>
      </c>
      <c r="G6293" s="92">
        <v>2.3956724255495894E-2</v>
      </c>
      <c r="H6293" s="92">
        <v>2.3627145421817354E-2</v>
      </c>
      <c r="I6293" s="92">
        <v>2.348613853588627E-2</v>
      </c>
      <c r="J6293" s="92">
        <v>2.3426492967612154E-2</v>
      </c>
    </row>
    <row r="6294" spans="3:10" x14ac:dyDescent="0.25">
      <c r="C6294" s="84">
        <v>1.7953474432198951E-3</v>
      </c>
      <c r="D6294" s="91">
        <v>3.0993109422832168E-3</v>
      </c>
      <c r="E6294" s="91">
        <v>4.6714672362662317E-3</v>
      </c>
      <c r="F6294" s="91">
        <v>6.4133181847310069E-3</v>
      </c>
      <c r="G6294" s="92">
        <v>8.2641265014088017E-3</v>
      </c>
      <c r="H6294" s="92">
        <v>1.0156972880645987E-2</v>
      </c>
      <c r="I6294" s="92">
        <v>1.2131825109026833E-2</v>
      </c>
      <c r="J6294" s="92">
        <v>1.4196532140993919E-2</v>
      </c>
    </row>
    <row r="6295" spans="3:10" x14ac:dyDescent="0.25">
      <c r="C6295" s="84">
        <v>2.3684989612170666E-3</v>
      </c>
      <c r="D6295" s="91">
        <v>3.6920781230233455E-3</v>
      </c>
      <c r="E6295" s="91">
        <v>5.0503796818034807E-3</v>
      </c>
      <c r="F6295" s="91">
        <v>6.3008754226880851E-3</v>
      </c>
      <c r="G6295" s="92">
        <v>7.3666620739447995E-3</v>
      </c>
      <c r="H6295" s="92">
        <v>8.1830151009558445E-3</v>
      </c>
      <c r="I6295" s="92">
        <v>8.7864297944529237E-3</v>
      </c>
      <c r="J6295" s="92">
        <v>9.1883619987693579E-3</v>
      </c>
    </row>
    <row r="6296" spans="3:10" x14ac:dyDescent="0.25">
      <c r="C6296" s="84">
        <v>8.5630670868090918E-3</v>
      </c>
      <c r="D6296" s="91">
        <v>1.2047261264841279E-2</v>
      </c>
      <c r="E6296" s="91">
        <v>1.5300108847798397E-2</v>
      </c>
      <c r="F6296" s="91">
        <v>1.8187923942618471E-2</v>
      </c>
      <c r="G6296" s="92">
        <v>2.0724594504560427E-2</v>
      </c>
      <c r="H6296" s="92">
        <v>2.2857783318692721E-2</v>
      </c>
      <c r="I6296" s="92">
        <v>2.471612751158276E-2</v>
      </c>
      <c r="J6296" s="92">
        <v>2.6276570379125279E-2</v>
      </c>
    </row>
    <row r="6297" spans="3:10" x14ac:dyDescent="0.25">
      <c r="C6297" s="84">
        <v>7.309741726609433E-3</v>
      </c>
      <c r="D6297" s="91">
        <v>1.0505373243631426E-2</v>
      </c>
      <c r="E6297" s="91">
        <v>1.3306204835401007E-2</v>
      </c>
      <c r="F6297" s="91">
        <v>1.5612143611259217E-2</v>
      </c>
      <c r="G6297" s="92">
        <v>1.7516345686317381E-2</v>
      </c>
      <c r="H6297" s="92">
        <v>1.9057511836985831E-2</v>
      </c>
      <c r="I6297" s="92">
        <v>2.040600355107287E-2</v>
      </c>
      <c r="J6297" s="92">
        <v>2.1585604296359032E-2</v>
      </c>
    </row>
    <row r="6298" spans="3:10" x14ac:dyDescent="0.25">
      <c r="C6298" s="84">
        <v>4.2394043354264405E-3</v>
      </c>
      <c r="D6298" s="91">
        <v>6.2687834154858263E-3</v>
      </c>
      <c r="E6298" s="91">
        <v>8.2290978575364822E-3</v>
      </c>
      <c r="F6298" s="91">
        <v>1.0018637818218219E-2</v>
      </c>
      <c r="G6298" s="92">
        <v>1.1637018455963389E-2</v>
      </c>
      <c r="H6298" s="92">
        <v>1.305775818488188E-2</v>
      </c>
      <c r="I6298" s="92">
        <v>1.4363073453644756E-2</v>
      </c>
      <c r="J6298" s="92">
        <v>1.5555668305153191E-2</v>
      </c>
    </row>
    <row r="6299" spans="3:10" x14ac:dyDescent="0.25">
      <c r="C6299" s="84">
        <v>1.286794770694546E-2</v>
      </c>
      <c r="D6299" s="91">
        <v>1.5696037674507116E-2</v>
      </c>
      <c r="E6299" s="91">
        <v>1.773113936034218E-2</v>
      </c>
      <c r="F6299" s="91">
        <v>1.912418949506673E-2</v>
      </c>
      <c r="G6299" s="92">
        <v>2.0068580769042471E-2</v>
      </c>
      <c r="H6299" s="92">
        <v>2.0608639595178741E-2</v>
      </c>
      <c r="I6299" s="92">
        <v>2.0918342284975654E-2</v>
      </c>
      <c r="J6299" s="92">
        <v>2.1015854524149124E-2</v>
      </c>
    </row>
    <row r="6300" spans="3:10" x14ac:dyDescent="0.25">
      <c r="C6300" s="84">
        <v>6.6434208622398825E-3</v>
      </c>
      <c r="D6300" s="91">
        <v>8.8128459235959286E-3</v>
      </c>
      <c r="E6300" s="91">
        <v>1.0595870647206749E-2</v>
      </c>
      <c r="F6300" s="91">
        <v>1.1957162502496635E-2</v>
      </c>
      <c r="G6300" s="92">
        <v>1.2950265095047866E-2</v>
      </c>
      <c r="H6300" s="92">
        <v>1.3576710009625254E-2</v>
      </c>
      <c r="I6300" s="92">
        <v>1.3947309845053567E-2</v>
      </c>
      <c r="J6300" s="92">
        <v>1.4085466542387317E-2</v>
      </c>
    </row>
    <row r="6301" spans="3:10" x14ac:dyDescent="0.25">
      <c r="C6301" s="84">
        <v>8.14392931925839E-3</v>
      </c>
      <c r="D6301" s="91">
        <v>1.2887488719536244E-2</v>
      </c>
      <c r="E6301" s="91">
        <v>1.7385162431971687E-2</v>
      </c>
      <c r="F6301" s="91">
        <v>2.1160185752388417E-2</v>
      </c>
      <c r="G6301" s="92">
        <v>2.4105183197187054E-2</v>
      </c>
      <c r="H6301" s="92">
        <v>2.6148388878710207E-2</v>
      </c>
      <c r="I6301" s="92">
        <v>2.7470951512592302E-2</v>
      </c>
      <c r="J6301" s="92">
        <v>2.8096721355418817E-2</v>
      </c>
    </row>
    <row r="6302" spans="3:10" x14ac:dyDescent="0.25">
      <c r="C6302" s="84">
        <v>1.2400036344101485E-2</v>
      </c>
      <c r="D6302" s="91">
        <v>1.6069337395236617E-2</v>
      </c>
      <c r="E6302" s="91">
        <v>1.8806262550820178E-2</v>
      </c>
      <c r="F6302" s="91">
        <v>2.0626735478575377E-2</v>
      </c>
      <c r="G6302" s="92">
        <v>2.1705419996904795E-2</v>
      </c>
      <c r="H6302" s="92">
        <v>2.2105616829349885E-2</v>
      </c>
      <c r="I6302" s="92">
        <v>2.2043961976828133E-2</v>
      </c>
      <c r="J6302" s="92">
        <v>2.1569934133180819E-2</v>
      </c>
    </row>
    <row r="6303" spans="3:10" x14ac:dyDescent="0.25">
      <c r="C6303" s="84">
        <v>8.4777396114991826E-3</v>
      </c>
      <c r="D6303" s="91">
        <v>1.0418942096682446E-2</v>
      </c>
      <c r="E6303" s="91">
        <v>1.1657448031869572E-2</v>
      </c>
      <c r="F6303" s="91">
        <v>1.2356624153754376E-2</v>
      </c>
      <c r="G6303" s="92">
        <v>1.2724309085396564E-2</v>
      </c>
      <c r="H6303" s="92">
        <v>1.2853085492855038E-2</v>
      </c>
      <c r="I6303" s="92">
        <v>1.2891349243454656E-2</v>
      </c>
      <c r="J6303" s="92">
        <v>1.2868491791224138E-2</v>
      </c>
    </row>
    <row r="6304" spans="3:10" x14ac:dyDescent="0.25">
      <c r="C6304" s="84">
        <v>3.3536017744244868E-2</v>
      </c>
      <c r="D6304" s="91">
        <v>3.4461904713320793E-2</v>
      </c>
      <c r="E6304" s="91">
        <v>3.4024577425828567E-2</v>
      </c>
      <c r="F6304" s="91">
        <v>3.3019903343474426E-2</v>
      </c>
      <c r="G6304" s="92">
        <v>3.1897667523485572E-2</v>
      </c>
      <c r="H6304" s="92">
        <v>3.0689948908382465E-2</v>
      </c>
      <c r="I6304" s="92">
        <v>2.9576546467067564E-2</v>
      </c>
      <c r="J6304" s="92">
        <v>2.8486249802881811E-2</v>
      </c>
    </row>
    <row r="6305" spans="3:10" x14ac:dyDescent="0.25">
      <c r="C6305" s="84">
        <v>6.3131671929015989E-3</v>
      </c>
      <c r="D6305" s="91">
        <v>8.6323523270057847E-3</v>
      </c>
      <c r="E6305" s="91">
        <v>1.0819871290129526E-2</v>
      </c>
      <c r="F6305" s="91">
        <v>1.2885533778434422E-2</v>
      </c>
      <c r="G6305" s="92">
        <v>1.4939872480166538E-2</v>
      </c>
      <c r="H6305" s="92">
        <v>1.7044099609478339E-2</v>
      </c>
      <c r="I6305" s="92">
        <v>1.9393249616463305E-2</v>
      </c>
      <c r="J6305" s="92">
        <v>2.2073221452519168E-2</v>
      </c>
    </row>
    <row r="6306" spans="3:10" x14ac:dyDescent="0.25">
      <c r="C6306" s="84">
        <v>2.3429501987992412E-2</v>
      </c>
      <c r="D6306" s="91">
        <v>2.569591576209591E-2</v>
      </c>
      <c r="E6306" s="91">
        <v>2.7127049579544538E-2</v>
      </c>
      <c r="F6306" s="91">
        <v>2.804181292490884E-2</v>
      </c>
      <c r="G6306" s="92">
        <v>2.8661476852198796E-2</v>
      </c>
      <c r="H6306" s="92">
        <v>2.8955052200713781E-2</v>
      </c>
      <c r="I6306" s="92">
        <v>2.9080872465215221E-2</v>
      </c>
      <c r="J6306" s="92">
        <v>2.8988325013295551E-2</v>
      </c>
    </row>
    <row r="6307" spans="3:10" x14ac:dyDescent="0.25">
      <c r="C6307" s="84">
        <v>2.9661993558077259E-2</v>
      </c>
      <c r="D6307" s="91">
        <v>3.7209055967999602E-2</v>
      </c>
      <c r="E6307" s="91">
        <v>4.2729732909518786E-2</v>
      </c>
      <c r="F6307" s="91">
        <v>4.6687301081481412E-2</v>
      </c>
      <c r="G6307" s="92">
        <v>4.9708123467202638E-2</v>
      </c>
      <c r="H6307" s="92">
        <v>5.1995970675127352E-2</v>
      </c>
      <c r="I6307" s="92">
        <v>5.3985173383747746E-2</v>
      </c>
      <c r="J6307" s="92">
        <v>5.5626338741525685E-2</v>
      </c>
    </row>
    <row r="6308" spans="3:10" x14ac:dyDescent="0.25">
      <c r="C6308" s="84">
        <v>1.0818179299081151E-2</v>
      </c>
      <c r="D6308" s="91">
        <v>1.638769656520591E-2</v>
      </c>
      <c r="E6308" s="91">
        <v>2.1370313720157262E-2</v>
      </c>
      <c r="F6308" s="91">
        <v>2.5359281569983471E-2</v>
      </c>
      <c r="G6308" s="92">
        <v>2.8387228503550056E-2</v>
      </c>
      <c r="H6308" s="92">
        <v>3.0484139157257624E-2</v>
      </c>
      <c r="I6308" s="92">
        <v>3.1927715841866905E-2</v>
      </c>
      <c r="J6308" s="92">
        <v>3.2767924550695403E-2</v>
      </c>
    </row>
    <row r="6309" spans="3:10" x14ac:dyDescent="0.25">
      <c r="C6309" s="84">
        <v>8.8310729833786326E-3</v>
      </c>
      <c r="D6309" s="91">
        <v>1.1977676038406722E-2</v>
      </c>
      <c r="E6309" s="91">
        <v>1.4785165786250635E-2</v>
      </c>
      <c r="F6309" s="91">
        <v>1.723141748309269E-2</v>
      </c>
      <c r="G6309" s="92">
        <v>1.9414049438843006E-2</v>
      </c>
      <c r="H6309" s="92">
        <v>2.1342218281547785E-2</v>
      </c>
      <c r="I6309" s="92">
        <v>2.3175751338448857E-2</v>
      </c>
      <c r="J6309" s="92">
        <v>2.492211363559986E-2</v>
      </c>
    </row>
    <row r="6310" spans="3:10" x14ac:dyDescent="0.25">
      <c r="C6310" s="84">
        <v>1.0041185726745354E-2</v>
      </c>
      <c r="D6310" s="91">
        <v>1.4669599605685918E-2</v>
      </c>
      <c r="E6310" s="91">
        <v>1.8936633358884514E-2</v>
      </c>
      <c r="F6310" s="91">
        <v>2.2617942622235109E-2</v>
      </c>
      <c r="G6310" s="92">
        <v>2.5760947443330268E-2</v>
      </c>
      <c r="H6310" s="92">
        <v>2.8357840161444599E-2</v>
      </c>
      <c r="I6310" s="92">
        <v>3.0615219583205538E-2</v>
      </c>
      <c r="J6310" s="92">
        <v>3.2527236355406143E-2</v>
      </c>
    </row>
    <row r="6311" spans="3:10" x14ac:dyDescent="0.25">
      <c r="C6311" s="84">
        <v>9.5924050987295749E-3</v>
      </c>
      <c r="D6311" s="91">
        <v>1.3582461650349114E-2</v>
      </c>
      <c r="E6311" s="91">
        <v>1.6948612409461872E-2</v>
      </c>
      <c r="F6311" s="91">
        <v>1.9498566902343098E-2</v>
      </c>
      <c r="G6311" s="92">
        <v>2.1312152902082965E-2</v>
      </c>
      <c r="H6311" s="92">
        <v>2.2440782686578196E-2</v>
      </c>
      <c r="I6311" s="92">
        <v>2.31185616891669E-2</v>
      </c>
      <c r="J6311" s="92">
        <v>2.3413289629392844E-2</v>
      </c>
    </row>
    <row r="6312" spans="3:10" x14ac:dyDescent="0.25">
      <c r="C6312" s="84">
        <v>9.579537176783828E-3</v>
      </c>
      <c r="D6312" s="91">
        <v>1.2159424003588517E-2</v>
      </c>
      <c r="E6312" s="91">
        <v>1.4029069519463004E-2</v>
      </c>
      <c r="F6312" s="91">
        <v>1.5269546465391434E-2</v>
      </c>
      <c r="G6312" s="92">
        <v>1.6049302116134298E-2</v>
      </c>
      <c r="H6312" s="92">
        <v>1.6432252725930133E-2</v>
      </c>
      <c r="I6312" s="92">
        <v>1.658360291466008E-2</v>
      </c>
      <c r="J6312" s="92">
        <v>1.6537869680596021E-2</v>
      </c>
    </row>
    <row r="6313" spans="3:10" x14ac:dyDescent="0.25">
      <c r="C6313" s="84">
        <v>2.4346866249520191E-2</v>
      </c>
      <c r="D6313" s="91">
        <v>2.3583767776732226E-2</v>
      </c>
      <c r="E6313" s="91">
        <v>2.2445072788173148E-2</v>
      </c>
      <c r="F6313" s="91">
        <v>2.1269245906528636E-2</v>
      </c>
      <c r="G6313" s="92">
        <v>2.0186910294263696E-2</v>
      </c>
      <c r="H6313" s="92">
        <v>1.9117690965813713E-2</v>
      </c>
      <c r="I6313" s="92">
        <v>1.8124098886475381E-2</v>
      </c>
      <c r="J6313" s="92">
        <v>1.7147014160887292E-2</v>
      </c>
    </row>
    <row r="6314" spans="3:10" x14ac:dyDescent="0.25">
      <c r="C6314" s="84">
        <v>7.943536726201302E-4</v>
      </c>
      <c r="D6314" s="91">
        <v>1.644075784196532E-3</v>
      </c>
      <c r="E6314" s="91">
        <v>2.7342234953961824E-3</v>
      </c>
      <c r="F6314" s="91">
        <v>3.9081823911052216E-3</v>
      </c>
      <c r="G6314" s="92">
        <v>5.031206748641469E-3</v>
      </c>
      <c r="H6314" s="92">
        <v>5.9928867571143714E-3</v>
      </c>
      <c r="I6314" s="92">
        <v>6.7779876980439456E-3</v>
      </c>
      <c r="J6314" s="92">
        <v>7.3750570444884138E-3</v>
      </c>
    </row>
    <row r="6315" spans="3:10" x14ac:dyDescent="0.25">
      <c r="C6315" s="84">
        <v>5.2033706543168287E-3</v>
      </c>
      <c r="D6315" s="91">
        <v>8.4128383333591343E-3</v>
      </c>
      <c r="E6315" s="91">
        <v>1.153289724705054E-2</v>
      </c>
      <c r="F6315" s="91">
        <v>1.4251159508145999E-2</v>
      </c>
      <c r="G6315" s="92">
        <v>1.6528134384479753E-2</v>
      </c>
      <c r="H6315" s="92">
        <v>1.8357657603923043E-2</v>
      </c>
      <c r="I6315" s="92">
        <v>1.9900046167510673E-2</v>
      </c>
      <c r="J6315" s="92">
        <v>2.1186189527480141E-2</v>
      </c>
    </row>
    <row r="6316" spans="3:10" x14ac:dyDescent="0.25">
      <c r="C6316" s="84">
        <v>7.3925500177500547E-2</v>
      </c>
      <c r="D6316" s="91">
        <v>6.4819547111815312E-2</v>
      </c>
      <c r="E6316" s="91">
        <v>5.8085998436671261E-2</v>
      </c>
      <c r="F6316" s="91">
        <v>5.34203195050863E-2</v>
      </c>
      <c r="G6316" s="92">
        <v>5.035790544306723E-2</v>
      </c>
      <c r="H6316" s="92">
        <v>4.8199971331049953E-2</v>
      </c>
      <c r="I6316" s="92">
        <v>4.6767525051457488E-2</v>
      </c>
      <c r="J6316" s="92">
        <v>4.5647212814817449E-2</v>
      </c>
    </row>
    <row r="6317" spans="3:10" x14ac:dyDescent="0.25">
      <c r="C6317" s="84">
        <v>1.1364401796733641E-2</v>
      </c>
      <c r="D6317" s="91">
        <v>1.4591461111427307E-2</v>
      </c>
      <c r="E6317" s="91">
        <v>1.7458289518975451E-2</v>
      </c>
      <c r="F6317" s="91">
        <v>1.9986857037725535E-2</v>
      </c>
      <c r="G6317" s="92">
        <v>2.2254850038192865E-2</v>
      </c>
      <c r="H6317" s="92">
        <v>2.4203550462123472E-2</v>
      </c>
      <c r="I6317" s="92">
        <v>2.5938534799530313E-2</v>
      </c>
      <c r="J6317" s="92">
        <v>2.7395360995534676E-2</v>
      </c>
    </row>
    <row r="6318" spans="3:10" x14ac:dyDescent="0.25">
      <c r="C6318" s="84">
        <v>2.621764195032481E-3</v>
      </c>
      <c r="D6318" s="91">
        <v>4.8920450239163622E-3</v>
      </c>
      <c r="E6318" s="91">
        <v>7.4069725512513236E-3</v>
      </c>
      <c r="F6318" s="91">
        <v>9.7766333712611311E-3</v>
      </c>
      <c r="G6318" s="92">
        <v>1.1814801527324439E-2</v>
      </c>
      <c r="H6318" s="92">
        <v>1.3431162298288973E-2</v>
      </c>
      <c r="I6318" s="92">
        <v>1.4716789134530884E-2</v>
      </c>
      <c r="J6318" s="92">
        <v>1.5704578154888377E-2</v>
      </c>
    </row>
    <row r="6319" spans="3:10" x14ac:dyDescent="0.25">
      <c r="C6319" s="84">
        <v>9.094516916213307E-3</v>
      </c>
      <c r="D6319" s="91">
        <v>1.1285901306094097E-2</v>
      </c>
      <c r="E6319" s="91">
        <v>1.2928966442625364E-2</v>
      </c>
      <c r="F6319" s="91">
        <v>1.4132050889560722E-2</v>
      </c>
      <c r="G6319" s="92">
        <v>1.5030718793825813E-2</v>
      </c>
      <c r="H6319" s="92">
        <v>1.5640231250726395E-2</v>
      </c>
      <c r="I6319" s="92">
        <v>1.6066308820280758E-2</v>
      </c>
      <c r="J6319" s="92">
        <v>1.6294744140400948E-2</v>
      </c>
    </row>
    <row r="6320" spans="3:10" x14ac:dyDescent="0.25">
      <c r="C6320" s="84">
        <v>4.7018142604156488E-2</v>
      </c>
      <c r="D6320" s="91">
        <v>4.5506516438165182E-2</v>
      </c>
      <c r="E6320" s="91">
        <v>4.3548746231924007E-2</v>
      </c>
      <c r="F6320" s="91">
        <v>4.1881295610446546E-2</v>
      </c>
      <c r="G6320" s="92">
        <v>4.0775601229937002E-2</v>
      </c>
      <c r="H6320" s="92">
        <v>4.0044909262900739E-2</v>
      </c>
      <c r="I6320" s="92">
        <v>3.9760431983377489E-2</v>
      </c>
      <c r="J6320" s="92">
        <v>3.9710077459671929E-2</v>
      </c>
    </row>
    <row r="6321" spans="3:10" x14ac:dyDescent="0.25">
      <c r="C6321" s="84">
        <v>1.6760956221469264E-2</v>
      </c>
      <c r="D6321" s="91">
        <v>2.156355750933539E-2</v>
      </c>
      <c r="E6321" s="91">
        <v>2.4769777843753872E-2</v>
      </c>
      <c r="F6321" s="91">
        <v>2.6581215378595667E-2</v>
      </c>
      <c r="G6321" s="92">
        <v>2.7428365696291264E-2</v>
      </c>
      <c r="H6321" s="92">
        <v>2.7541599049801989E-2</v>
      </c>
      <c r="I6321" s="92">
        <v>2.7274549688536508E-2</v>
      </c>
      <c r="J6321" s="92">
        <v>2.6715454272179799E-2</v>
      </c>
    </row>
    <row r="6322" spans="3:10" x14ac:dyDescent="0.25">
      <c r="C6322" s="84">
        <v>7.0406221302382862E-3</v>
      </c>
      <c r="D6322" s="91">
        <v>1.0412869030765087E-2</v>
      </c>
      <c r="E6322" s="91">
        <v>1.3601044210969483E-2</v>
      </c>
      <c r="F6322" s="91">
        <v>1.6412496968662E-2</v>
      </c>
      <c r="G6322" s="92">
        <v>1.8840402909398268E-2</v>
      </c>
      <c r="H6322" s="92">
        <v>2.0840720221765537E-2</v>
      </c>
      <c r="I6322" s="92">
        <v>2.2537172690887938E-2</v>
      </c>
      <c r="J6322" s="92">
        <v>2.3911860752187014E-2</v>
      </c>
    </row>
    <row r="6323" spans="3:10" x14ac:dyDescent="0.25">
      <c r="C6323" s="84">
        <v>1.4305474656859253E-2</v>
      </c>
      <c r="D6323" s="91">
        <v>2.0777455731499386E-2</v>
      </c>
      <c r="E6323" s="91">
        <v>2.6299923361478322E-2</v>
      </c>
      <c r="F6323" s="91">
        <v>3.0553944492446194E-2</v>
      </c>
      <c r="G6323" s="92">
        <v>3.3653587690562335E-2</v>
      </c>
      <c r="H6323" s="92">
        <v>3.5629478947562611E-2</v>
      </c>
      <c r="I6323" s="92">
        <v>3.6769308889331921E-2</v>
      </c>
      <c r="J6323" s="92">
        <v>3.7092834295253709E-2</v>
      </c>
    </row>
    <row r="6324" spans="3:10" x14ac:dyDescent="0.25">
      <c r="C6324" s="84">
        <v>3.055151999816173E-2</v>
      </c>
      <c r="D6324" s="91">
        <v>3.1970292764617027E-2</v>
      </c>
      <c r="E6324" s="91">
        <v>3.2266884705154722E-2</v>
      </c>
      <c r="F6324" s="91">
        <v>3.2270211141437903E-2</v>
      </c>
      <c r="G6324" s="92">
        <v>3.2453869517067871E-2</v>
      </c>
      <c r="H6324" s="92">
        <v>3.2855685520964129E-2</v>
      </c>
      <c r="I6324" s="92">
        <v>3.3650606748824606E-2</v>
      </c>
      <c r="J6324" s="92">
        <v>3.4733796829725112E-2</v>
      </c>
    </row>
    <row r="6325" spans="3:10" x14ac:dyDescent="0.25">
      <c r="C6325" s="84">
        <v>1.1618274524798985E-2</v>
      </c>
      <c r="D6325" s="91">
        <v>1.355333969652598E-2</v>
      </c>
      <c r="E6325" s="91">
        <v>1.5044388517119664E-2</v>
      </c>
      <c r="F6325" s="91">
        <v>1.6270240184017879E-2</v>
      </c>
      <c r="G6325" s="92">
        <v>1.7382304753044614E-2</v>
      </c>
      <c r="H6325" s="92">
        <v>1.8382645327984431E-2</v>
      </c>
      <c r="I6325" s="92">
        <v>1.9381523889142195E-2</v>
      </c>
      <c r="J6325" s="92">
        <v>2.0350123067899798E-2</v>
      </c>
    </row>
    <row r="6326" spans="3:10" x14ac:dyDescent="0.25">
      <c r="C6326" s="84">
        <v>2.2978906178483433E-2</v>
      </c>
      <c r="D6326" s="91">
        <v>3.0602631767612593E-2</v>
      </c>
      <c r="E6326" s="91">
        <v>3.5865423735737582E-2</v>
      </c>
      <c r="F6326" s="91">
        <v>3.9174428326724332E-2</v>
      </c>
      <c r="G6326" s="92">
        <v>4.1309463145042961E-2</v>
      </c>
      <c r="H6326" s="92">
        <v>4.2657285532173336E-2</v>
      </c>
      <c r="I6326" s="92">
        <v>4.3695278449787225E-2</v>
      </c>
      <c r="J6326" s="92">
        <v>4.4428537987218457E-2</v>
      </c>
    </row>
    <row r="6327" spans="3:10" x14ac:dyDescent="0.25">
      <c r="C6327" s="84">
        <v>8.2077095115147807E-3</v>
      </c>
      <c r="D6327" s="91">
        <v>1.2189290810383446E-2</v>
      </c>
      <c r="E6327" s="91">
        <v>1.5765016696348319E-2</v>
      </c>
      <c r="F6327" s="91">
        <v>1.8625905757471282E-2</v>
      </c>
      <c r="G6327" s="92">
        <v>2.074097148623719E-2</v>
      </c>
      <c r="H6327" s="92">
        <v>2.2085150271646665E-2</v>
      </c>
      <c r="I6327" s="92">
        <v>2.284603511083972E-2</v>
      </c>
      <c r="J6327" s="92">
        <v>2.3079630183590098E-2</v>
      </c>
    </row>
    <row r="6328" spans="3:10" x14ac:dyDescent="0.25">
      <c r="C6328" s="84">
        <v>3.1020104381554179E-3</v>
      </c>
      <c r="D6328" s="91">
        <v>5.2740581183405976E-3</v>
      </c>
      <c r="E6328" s="91">
        <v>7.5856839438197847E-3</v>
      </c>
      <c r="F6328" s="91">
        <v>9.7974068948838127E-3</v>
      </c>
      <c r="G6328" s="92">
        <v>1.1827529610447338E-2</v>
      </c>
      <c r="H6328" s="92">
        <v>1.3626769691602507E-2</v>
      </c>
      <c r="I6328" s="92">
        <v>1.5290729831919965E-2</v>
      </c>
      <c r="J6328" s="92">
        <v>1.6845290046566066E-2</v>
      </c>
    </row>
    <row r="6329" spans="3:10" x14ac:dyDescent="0.25">
      <c r="C6329" s="84">
        <v>1.0512155161923831E-2</v>
      </c>
      <c r="D6329" s="91">
        <v>1.4256911899297467E-2</v>
      </c>
      <c r="E6329" s="91">
        <v>1.7339607084365456E-2</v>
      </c>
      <c r="F6329" s="91">
        <v>1.968612856474759E-2</v>
      </c>
      <c r="G6329" s="92">
        <v>2.1413139433603672E-2</v>
      </c>
      <c r="H6329" s="92">
        <v>2.2557574030624798E-2</v>
      </c>
      <c r="I6329" s="92">
        <v>2.3321851024026227E-2</v>
      </c>
      <c r="J6329" s="92">
        <v>2.3741936528903371E-2</v>
      </c>
    </row>
    <row r="6330" spans="3:10" x14ac:dyDescent="0.25">
      <c r="C6330" s="84">
        <v>8.6672173544243697E-3</v>
      </c>
      <c r="D6330" s="91">
        <v>1.0929886883398146E-2</v>
      </c>
      <c r="E6330" s="91">
        <v>1.2557431535604419E-2</v>
      </c>
      <c r="F6330" s="91">
        <v>1.3638283531181659E-2</v>
      </c>
      <c r="G6330" s="92">
        <v>1.4331447277021217E-2</v>
      </c>
      <c r="H6330" s="92">
        <v>1.4697298751324162E-2</v>
      </c>
      <c r="I6330" s="92">
        <v>1.4883270904349126E-2</v>
      </c>
      <c r="J6330" s="92">
        <v>1.4917574770737315E-2</v>
      </c>
    </row>
    <row r="6331" spans="3:10" x14ac:dyDescent="0.25">
      <c r="C6331" s="84">
        <v>1.3591994663726905E-2</v>
      </c>
      <c r="D6331" s="91">
        <v>2.0220967341284458E-2</v>
      </c>
      <c r="E6331" s="91">
        <v>2.5891555712031045E-2</v>
      </c>
      <c r="F6331" s="91">
        <v>3.0321223310966861E-2</v>
      </c>
      <c r="G6331" s="92">
        <v>3.3769552537983007E-2</v>
      </c>
      <c r="H6331" s="92">
        <v>3.6424753177488445E-2</v>
      </c>
      <c r="I6331" s="92">
        <v>3.8692977429377558E-2</v>
      </c>
      <c r="J6331" s="92">
        <v>4.0646888901070211E-2</v>
      </c>
    </row>
    <row r="6332" spans="3:10" x14ac:dyDescent="0.25">
      <c r="C6332" s="84">
        <v>2.0228202944303705E-2</v>
      </c>
      <c r="D6332" s="91">
        <v>2.1215710712726266E-2</v>
      </c>
      <c r="E6332" s="91">
        <v>2.1770378874781764E-2</v>
      </c>
      <c r="F6332" s="91">
        <v>2.2181283396857873E-2</v>
      </c>
      <c r="G6332" s="92">
        <v>2.2612643322504389E-2</v>
      </c>
      <c r="H6332" s="92">
        <v>2.3015851997974183E-2</v>
      </c>
      <c r="I6332" s="92">
        <v>2.3489168415365479E-2</v>
      </c>
      <c r="J6332" s="92">
        <v>2.3963864042221571E-2</v>
      </c>
    </row>
    <row r="6333" spans="3:10" x14ac:dyDescent="0.25">
      <c r="C6333" s="84">
        <v>1.6723146696740059E-2</v>
      </c>
      <c r="D6333" s="91">
        <v>2.0939274514158963E-2</v>
      </c>
      <c r="E6333" s="91">
        <v>2.4143027794188733E-2</v>
      </c>
      <c r="F6333" s="91">
        <v>2.6559193280253246E-2</v>
      </c>
      <c r="G6333" s="92">
        <v>2.8497119183549701E-2</v>
      </c>
      <c r="H6333" s="92">
        <v>3.0041589698548313E-2</v>
      </c>
      <c r="I6333" s="92">
        <v>3.1431618403904897E-2</v>
      </c>
      <c r="J6333" s="92">
        <v>3.2647211349421709E-2</v>
      </c>
    </row>
    <row r="6334" spans="3:10" x14ac:dyDescent="0.25">
      <c r="C6334" s="84">
        <v>1.6724027144185315E-2</v>
      </c>
      <c r="D6334" s="91">
        <v>1.8449573531562166E-2</v>
      </c>
      <c r="E6334" s="91">
        <v>1.9207032061043822E-2</v>
      </c>
      <c r="F6334" s="91">
        <v>1.9406045258171505E-2</v>
      </c>
      <c r="G6334" s="92">
        <v>1.9334723677829506E-2</v>
      </c>
      <c r="H6334" s="92">
        <v>1.9049357095600697E-2</v>
      </c>
      <c r="I6334" s="92">
        <v>1.8696632218164751E-2</v>
      </c>
      <c r="J6334" s="92">
        <v>1.8268532151092174E-2</v>
      </c>
    </row>
    <row r="6335" spans="3:10" x14ac:dyDescent="0.25">
      <c r="C6335" s="84">
        <v>1.8351255774558928E-2</v>
      </c>
      <c r="D6335" s="91">
        <v>2.2279420166547666E-2</v>
      </c>
      <c r="E6335" s="91">
        <v>2.4524688936468839E-2</v>
      </c>
      <c r="F6335" s="91">
        <v>2.5615811326149599E-2</v>
      </c>
      <c r="G6335" s="92">
        <v>2.6096108584298134E-2</v>
      </c>
      <c r="H6335" s="92">
        <v>2.6186171000263433E-2</v>
      </c>
      <c r="I6335" s="92">
        <v>2.6167154562284318E-2</v>
      </c>
      <c r="J6335" s="92">
        <v>2.60515472673442E-2</v>
      </c>
    </row>
    <row r="6336" spans="3:10" x14ac:dyDescent="0.25">
      <c r="C6336" s="84">
        <v>3.6356983849366023E-3</v>
      </c>
      <c r="D6336" s="91">
        <v>7.5795463318354215E-3</v>
      </c>
      <c r="E6336" s="91">
        <v>1.2192198535142574E-2</v>
      </c>
      <c r="F6336" s="91">
        <v>1.6566230669490079E-2</v>
      </c>
      <c r="G6336" s="92">
        <v>2.0203702111726278E-2</v>
      </c>
      <c r="H6336" s="92">
        <v>2.2874157506193007E-2</v>
      </c>
      <c r="I6336" s="92">
        <v>2.4717593895897404E-2</v>
      </c>
      <c r="J6336" s="92">
        <v>2.5800288843803667E-2</v>
      </c>
    </row>
    <row r="6337" spans="3:10" x14ac:dyDescent="0.25">
      <c r="C6337" s="84">
        <v>3.1550105458274837E-2</v>
      </c>
      <c r="D6337" s="91">
        <v>3.5935767832630125E-2</v>
      </c>
      <c r="E6337" s="91">
        <v>3.8619486047567854E-2</v>
      </c>
      <c r="F6337" s="91">
        <v>4.0274551307399049E-2</v>
      </c>
      <c r="G6337" s="92">
        <v>4.142718408770607E-2</v>
      </c>
      <c r="H6337" s="92">
        <v>4.2157392715518618E-2</v>
      </c>
      <c r="I6337" s="92">
        <v>4.2740734079125507E-2</v>
      </c>
      <c r="J6337" s="92">
        <v>4.3094149403031565E-2</v>
      </c>
    </row>
    <row r="6338" spans="3:10" x14ac:dyDescent="0.25">
      <c r="C6338" s="84">
        <v>2.5595801881365725E-2</v>
      </c>
      <c r="D6338" s="91">
        <v>3.0074065812398743E-2</v>
      </c>
      <c r="E6338" s="91">
        <v>3.304482562737926E-2</v>
      </c>
      <c r="F6338" s="91">
        <v>3.4966582462460552E-2</v>
      </c>
      <c r="G6338" s="92">
        <v>3.6275098548794252E-2</v>
      </c>
      <c r="H6338" s="92">
        <v>3.7070689310037069E-2</v>
      </c>
      <c r="I6338" s="92">
        <v>3.7649569840130098E-2</v>
      </c>
      <c r="J6338" s="92">
        <v>3.8004241322506911E-2</v>
      </c>
    </row>
    <row r="6339" spans="3:10" x14ac:dyDescent="0.25">
      <c r="C6339" s="84">
        <v>9.318860864005676E-3</v>
      </c>
      <c r="D6339" s="91">
        <v>1.0878933184140249E-2</v>
      </c>
      <c r="E6339" s="91">
        <v>1.1997690113077815E-2</v>
      </c>
      <c r="F6339" s="91">
        <v>1.2849450795679007E-2</v>
      </c>
      <c r="G6339" s="92">
        <v>1.3595748500972933E-2</v>
      </c>
      <c r="H6339" s="92">
        <v>1.4279855274112872E-2</v>
      </c>
      <c r="I6339" s="92">
        <v>1.5026526401545058E-2</v>
      </c>
      <c r="J6339" s="92">
        <v>1.5849334413691785E-2</v>
      </c>
    </row>
    <row r="6340" spans="3:10" x14ac:dyDescent="0.25">
      <c r="C6340" s="84">
        <v>8.4826741861191782E-3</v>
      </c>
      <c r="D6340" s="91">
        <v>1.1008795865047489E-2</v>
      </c>
      <c r="E6340" s="91">
        <v>1.3057008980515051E-2</v>
      </c>
      <c r="F6340" s="91">
        <v>1.4669794554738165E-2</v>
      </c>
      <c r="G6340" s="92">
        <v>1.5985564271563214E-2</v>
      </c>
      <c r="H6340" s="92">
        <v>1.705761221947278E-2</v>
      </c>
      <c r="I6340" s="92">
        <v>1.8051272882177487E-2</v>
      </c>
      <c r="J6340" s="92">
        <v>1.8999511352165415E-2</v>
      </c>
    </row>
    <row r="6341" spans="3:10" x14ac:dyDescent="0.25">
      <c r="C6341" s="84">
        <v>3.0015664970969333E-3</v>
      </c>
      <c r="D6341" s="91">
        <v>5.9397949509834951E-3</v>
      </c>
      <c r="E6341" s="91">
        <v>9.3304869824163035E-3</v>
      </c>
      <c r="F6341" s="91">
        <v>1.2592768259584705E-2</v>
      </c>
      <c r="G6341" s="92">
        <v>1.5417583084343447E-2</v>
      </c>
      <c r="H6341" s="92">
        <v>1.7658584914725869E-2</v>
      </c>
      <c r="I6341" s="92">
        <v>1.9435500016427264E-2</v>
      </c>
      <c r="J6341" s="92">
        <v>2.0805112839606645E-2</v>
      </c>
    </row>
    <row r="6342" spans="3:10" x14ac:dyDescent="0.25">
      <c r="C6342" s="84">
        <v>0.17294542242254199</v>
      </c>
      <c r="D6342" s="91">
        <v>0.12933180875417649</v>
      </c>
      <c r="E6342" s="91">
        <v>0.10206641700585044</v>
      </c>
      <c r="F6342" s="91">
        <v>8.5074609835734755E-2</v>
      </c>
      <c r="G6342" s="92">
        <v>7.4527591262498125E-2</v>
      </c>
      <c r="H6342" s="92">
        <v>6.7726559185151705E-2</v>
      </c>
      <c r="I6342" s="92">
        <v>6.3530391644815123E-2</v>
      </c>
      <c r="J6342" s="92">
        <v>6.0861997595580496E-2</v>
      </c>
    </row>
    <row r="6343" spans="3:10" x14ac:dyDescent="0.25">
      <c r="C6343" s="84">
        <v>1.7265709407507674E-2</v>
      </c>
      <c r="D6343" s="91">
        <v>2.1361614849205388E-2</v>
      </c>
      <c r="E6343" s="91">
        <v>2.448289453546788E-2</v>
      </c>
      <c r="F6343" s="91">
        <v>2.6772361345825467E-2</v>
      </c>
      <c r="G6343" s="92">
        <v>2.8442771798368002E-2</v>
      </c>
      <c r="H6343" s="92">
        <v>2.9506755031121473E-2</v>
      </c>
      <c r="I6343" s="92">
        <v>3.0165497180093894E-2</v>
      </c>
      <c r="J6343" s="92">
        <v>3.039901905672442E-2</v>
      </c>
    </row>
    <row r="6344" spans="3:10" x14ac:dyDescent="0.25">
      <c r="C6344" s="84">
        <v>1.2827884230796435E-2</v>
      </c>
      <c r="D6344" s="91">
        <v>1.6937942929805473E-2</v>
      </c>
      <c r="E6344" s="91">
        <v>2.0307414308623775E-2</v>
      </c>
      <c r="F6344" s="91">
        <v>2.2958213134495271E-2</v>
      </c>
      <c r="G6344" s="92">
        <v>2.5062576209700219E-2</v>
      </c>
      <c r="H6344" s="92">
        <v>2.6649694207868568E-2</v>
      </c>
      <c r="I6344" s="92">
        <v>2.7914709400828016E-2</v>
      </c>
      <c r="J6344" s="92">
        <v>2.8841026196299604E-2</v>
      </c>
    </row>
    <row r="6345" spans="3:10" x14ac:dyDescent="0.25">
      <c r="C6345" s="84">
        <v>2.0302886962969592E-2</v>
      </c>
      <c r="D6345" s="91">
        <v>2.4234592821404076E-2</v>
      </c>
      <c r="E6345" s="91">
        <v>2.6727657966455685E-2</v>
      </c>
      <c r="F6345" s="91">
        <v>2.8261033603197917E-2</v>
      </c>
      <c r="G6345" s="92">
        <v>2.9284496815453004E-2</v>
      </c>
      <c r="H6345" s="92">
        <v>2.9924411975568492E-2</v>
      </c>
      <c r="I6345" s="92">
        <v>3.0417562189121845E-2</v>
      </c>
      <c r="J6345" s="92">
        <v>3.072267472431239E-2</v>
      </c>
    </row>
    <row r="6346" spans="3:10" x14ac:dyDescent="0.25">
      <c r="C6346" s="84">
        <v>3.2730235307243373E-2</v>
      </c>
      <c r="D6346" s="91">
        <v>3.5610053855715175E-2</v>
      </c>
      <c r="E6346" s="91">
        <v>3.6514497180478098E-2</v>
      </c>
      <c r="F6346" s="91">
        <v>3.6565528129164138E-2</v>
      </c>
      <c r="G6346" s="92">
        <v>3.6510154372143722E-2</v>
      </c>
      <c r="H6346" s="92">
        <v>3.6535617141337483E-2</v>
      </c>
      <c r="I6346" s="92">
        <v>3.6918876955249688E-2</v>
      </c>
      <c r="J6346" s="92">
        <v>3.7583208735900646E-2</v>
      </c>
    </row>
    <row r="6347" spans="3:10" x14ac:dyDescent="0.25">
      <c r="C6347" s="84">
        <v>7.390480673607442E-3</v>
      </c>
      <c r="D6347" s="91">
        <v>9.7426302518688977E-3</v>
      </c>
      <c r="E6347" s="91">
        <v>1.1645062811713163E-2</v>
      </c>
      <c r="F6347" s="91">
        <v>1.3133024417313139E-2</v>
      </c>
      <c r="G6347" s="92">
        <v>1.4328444210811661E-2</v>
      </c>
      <c r="H6347" s="92">
        <v>1.5268026206621642E-2</v>
      </c>
      <c r="I6347" s="92">
        <v>1.6081884919133049E-2</v>
      </c>
      <c r="J6347" s="92">
        <v>1.6779993587691205E-2</v>
      </c>
    </row>
    <row r="6348" spans="3:10" x14ac:dyDescent="0.25">
      <c r="C6348" s="84">
        <v>2.2986961173377892E-2</v>
      </c>
      <c r="D6348" s="91">
        <v>2.7460601700941414E-2</v>
      </c>
      <c r="E6348" s="91">
        <v>2.9991049918292614E-2</v>
      </c>
      <c r="F6348" s="91">
        <v>3.1191152763024872E-2</v>
      </c>
      <c r="G6348" s="92">
        <v>3.1652255734919324E-2</v>
      </c>
      <c r="H6348" s="92">
        <v>3.158593677156931E-2</v>
      </c>
      <c r="I6348" s="92">
        <v>3.1299682241130382E-2</v>
      </c>
      <c r="J6348" s="92">
        <v>3.0795960601223527E-2</v>
      </c>
    </row>
    <row r="6349" spans="3:10" x14ac:dyDescent="0.25">
      <c r="C6349" s="84">
        <v>4.3340442735812865E-3</v>
      </c>
      <c r="D6349" s="91">
        <v>6.0070148392097587E-3</v>
      </c>
      <c r="E6349" s="91">
        <v>7.503994036209851E-3</v>
      </c>
      <c r="F6349" s="91">
        <v>8.7704290635739098E-3</v>
      </c>
      <c r="G6349" s="92">
        <v>9.8398787621081264E-3</v>
      </c>
      <c r="H6349" s="92">
        <v>1.0724993334173094E-2</v>
      </c>
      <c r="I6349" s="92">
        <v>1.1529100644560149E-2</v>
      </c>
      <c r="J6349" s="92">
        <v>1.2285034030013731E-2</v>
      </c>
    </row>
    <row r="6350" spans="3:10" x14ac:dyDescent="0.25">
      <c r="C6350" s="84">
        <v>6.4632683365764051E-3</v>
      </c>
      <c r="D6350" s="91">
        <v>1.150735210573077E-2</v>
      </c>
      <c r="E6350" s="91">
        <v>1.7068676938301174E-2</v>
      </c>
      <c r="F6350" s="91">
        <v>2.2485824142803236E-2</v>
      </c>
      <c r="G6350" s="92">
        <v>2.7473223959282631E-2</v>
      </c>
      <c r="H6350" s="92">
        <v>3.1852378920551871E-2</v>
      </c>
      <c r="I6350" s="92">
        <v>3.5794311154820693E-2</v>
      </c>
      <c r="J6350" s="92">
        <v>3.9297741012525061E-2</v>
      </c>
    </row>
    <row r="6351" spans="3:10" x14ac:dyDescent="0.25">
      <c r="C6351" s="84">
        <v>2.3128739606611041E-3</v>
      </c>
      <c r="D6351" s="91">
        <v>4.1713164049094337E-3</v>
      </c>
      <c r="E6351" s="91">
        <v>6.3466278588046078E-3</v>
      </c>
      <c r="F6351" s="91">
        <v>8.6138763403915356E-3</v>
      </c>
      <c r="G6351" s="92">
        <v>1.0837559556284734E-2</v>
      </c>
      <c r="H6351" s="92">
        <v>1.2903079288429523E-2</v>
      </c>
      <c r="I6351" s="92">
        <v>1.4841717660143149E-2</v>
      </c>
      <c r="J6351" s="92">
        <v>1.6634329957782076E-2</v>
      </c>
    </row>
    <row r="6352" spans="3:10" x14ac:dyDescent="0.25">
      <c r="C6352" s="84">
        <v>3.38427251461954E-2</v>
      </c>
      <c r="D6352" s="91">
        <v>3.9391497310066338E-2</v>
      </c>
      <c r="E6352" s="91">
        <v>4.2654448593943795E-2</v>
      </c>
      <c r="F6352" s="91">
        <v>4.456474319597168E-2</v>
      </c>
      <c r="G6352" s="92">
        <v>4.5925374138087102E-2</v>
      </c>
      <c r="H6352" s="92">
        <v>4.6984991379534297E-2</v>
      </c>
      <c r="I6352" s="92">
        <v>4.8138956588613009E-2</v>
      </c>
      <c r="J6352" s="92">
        <v>4.9322277594238982E-2</v>
      </c>
    </row>
    <row r="6353" spans="3:10" x14ac:dyDescent="0.25">
      <c r="C6353" s="84">
        <v>4.6836144321373986E-2</v>
      </c>
      <c r="D6353" s="91">
        <v>4.3159718953075951E-2</v>
      </c>
      <c r="E6353" s="91">
        <v>4.0512565064416674E-2</v>
      </c>
      <c r="F6353" s="91">
        <v>3.892101388337918E-2</v>
      </c>
      <c r="G6353" s="92">
        <v>3.828411202298939E-2</v>
      </c>
      <c r="H6353" s="92">
        <v>3.8277590343050588E-2</v>
      </c>
      <c r="I6353" s="92">
        <v>3.8928516858008286E-2</v>
      </c>
      <c r="J6353" s="92">
        <v>4.0041130626587464E-2</v>
      </c>
    </row>
    <row r="6354" spans="3:10" x14ac:dyDescent="0.25">
      <c r="C6354" s="84">
        <v>1.1745214030883171E-2</v>
      </c>
      <c r="D6354" s="91">
        <v>1.5496994534373965E-2</v>
      </c>
      <c r="E6354" s="91">
        <v>1.8545137554675149E-2</v>
      </c>
      <c r="F6354" s="91">
        <v>2.0923390508705637E-2</v>
      </c>
      <c r="G6354" s="92">
        <v>2.2822702211895311E-2</v>
      </c>
      <c r="H6354" s="92">
        <v>2.431402194294216E-2</v>
      </c>
      <c r="I6354" s="92">
        <v>2.5621590592821035E-2</v>
      </c>
      <c r="J6354" s="92">
        <v>2.6772904098525264E-2</v>
      </c>
    </row>
    <row r="6355" spans="3:10" x14ac:dyDescent="0.25">
      <c r="C6355" s="84">
        <v>1.2115744189504354E-2</v>
      </c>
      <c r="D6355" s="91">
        <v>1.4957611764573317E-2</v>
      </c>
      <c r="E6355" s="91">
        <v>1.7279448304671222E-2</v>
      </c>
      <c r="F6355" s="91">
        <v>1.9176488886718971E-2</v>
      </c>
      <c r="G6355" s="92">
        <v>2.079101510666222E-2</v>
      </c>
      <c r="H6355" s="92">
        <v>2.2130996710439929E-2</v>
      </c>
      <c r="I6355" s="92">
        <v>2.3351724015957566E-2</v>
      </c>
      <c r="J6355" s="92">
        <v>2.4444672915734884E-2</v>
      </c>
    </row>
    <row r="6356" spans="3:10" x14ac:dyDescent="0.25">
      <c r="C6356" s="84">
        <v>5.5303597072021409E-3</v>
      </c>
      <c r="D6356" s="91">
        <v>9.6423194818369279E-3</v>
      </c>
      <c r="E6356" s="91">
        <v>1.3920574648610783E-2</v>
      </c>
      <c r="F6356" s="91">
        <v>1.7899829291271773E-2</v>
      </c>
      <c r="G6356" s="92">
        <v>2.1503679822649564E-2</v>
      </c>
      <c r="H6356" s="92">
        <v>2.4733647717283584E-2</v>
      </c>
      <c r="I6356" s="92">
        <v>2.7823183093036614E-2</v>
      </c>
      <c r="J6356" s="92">
        <v>3.0835245330495448E-2</v>
      </c>
    </row>
    <row r="6357" spans="3:10" x14ac:dyDescent="0.25">
      <c r="C6357" s="84">
        <v>4.0523755715561778E-3</v>
      </c>
      <c r="D6357" s="91">
        <v>6.4994720031971457E-3</v>
      </c>
      <c r="E6357" s="91">
        <v>8.9805527701220626E-3</v>
      </c>
      <c r="F6357" s="91">
        <v>1.1301122436537905E-2</v>
      </c>
      <c r="G6357" s="92">
        <v>1.3446007662609458E-2</v>
      </c>
      <c r="H6357" s="92">
        <v>1.5418195711275421E-2</v>
      </c>
      <c r="I6357" s="92">
        <v>1.7368703908535635E-2</v>
      </c>
      <c r="J6357" s="92">
        <v>1.9359532437736228E-2</v>
      </c>
    </row>
    <row r="6358" spans="3:10" x14ac:dyDescent="0.25">
      <c r="C6358" s="84">
        <v>2.2168972463403578E-2</v>
      </c>
      <c r="D6358" s="91">
        <v>2.5064065508065121E-2</v>
      </c>
      <c r="E6358" s="91">
        <v>2.6785797744402019E-2</v>
      </c>
      <c r="F6358" s="91">
        <v>2.7853918176679853E-2</v>
      </c>
      <c r="G6358" s="92">
        <v>2.866221301598151E-2</v>
      </c>
      <c r="H6358" s="92">
        <v>2.9285912263365341E-2</v>
      </c>
      <c r="I6358" s="92">
        <v>2.9934449093519735E-2</v>
      </c>
      <c r="J6358" s="92">
        <v>3.0569650248158185E-2</v>
      </c>
    </row>
    <row r="6359" spans="3:10" x14ac:dyDescent="0.25">
      <c r="C6359" s="84">
        <v>1.2354727202079899E-2</v>
      </c>
      <c r="D6359" s="91">
        <v>1.4438162349662147E-2</v>
      </c>
      <c r="E6359" s="91">
        <v>1.5887449451294444E-2</v>
      </c>
      <c r="F6359" s="91">
        <v>1.6911555033040593E-2</v>
      </c>
      <c r="G6359" s="92">
        <v>1.7706388353991111E-2</v>
      </c>
      <c r="H6359" s="92">
        <v>1.8312275690931031E-2</v>
      </c>
      <c r="I6359" s="92">
        <v>1.8871226064222535E-2</v>
      </c>
      <c r="J6359" s="92">
        <v>1.9376600103259568E-2</v>
      </c>
    </row>
    <row r="6360" spans="3:10" x14ac:dyDescent="0.25">
      <c r="C6360" s="84">
        <v>2.0286615228828624E-2</v>
      </c>
      <c r="D6360" s="91">
        <v>2.1785388949130069E-2</v>
      </c>
      <c r="E6360" s="91">
        <v>2.2888721826514448E-2</v>
      </c>
      <c r="F6360" s="91">
        <v>2.3811324024715957E-2</v>
      </c>
      <c r="G6360" s="92">
        <v>2.4687673213483616E-2</v>
      </c>
      <c r="H6360" s="92">
        <v>2.5452371310906663E-2</v>
      </c>
      <c r="I6360" s="92">
        <v>2.6215313817100162E-2</v>
      </c>
      <c r="J6360" s="92">
        <v>2.6907617499294281E-2</v>
      </c>
    </row>
    <row r="6361" spans="3:10" x14ac:dyDescent="0.25">
      <c r="C6361" s="84">
        <v>5.9827860347539827E-2</v>
      </c>
      <c r="D6361" s="91">
        <v>6.4540391563301922E-2</v>
      </c>
      <c r="E6361" s="91">
        <v>6.4562967448113448E-2</v>
      </c>
      <c r="F6361" s="91">
        <v>6.2276918868011344E-2</v>
      </c>
      <c r="G6361" s="92">
        <v>5.9217566678326651E-2</v>
      </c>
      <c r="H6361" s="92">
        <v>5.5807163173100659E-2</v>
      </c>
      <c r="I6361" s="92">
        <v>5.2511403141645902E-2</v>
      </c>
      <c r="J6361" s="92">
        <v>4.9216200337447003E-2</v>
      </c>
    </row>
    <row r="6362" spans="3:10" x14ac:dyDescent="0.25">
      <c r="C6362" s="84">
        <v>6.9837177061084933E-3</v>
      </c>
      <c r="D6362" s="91">
        <v>1.3101282726172808E-2</v>
      </c>
      <c r="E6362" s="91">
        <v>1.9908441108802011E-2</v>
      </c>
      <c r="F6362" s="91">
        <v>2.6360116078553094E-2</v>
      </c>
      <c r="G6362" s="92">
        <v>3.1935878886652232E-2</v>
      </c>
      <c r="H6362" s="92">
        <v>3.6340848561930414E-2</v>
      </c>
      <c r="I6362" s="92">
        <v>3.9749563350543214E-2</v>
      </c>
      <c r="J6362" s="92">
        <v>4.2178515234075342E-2</v>
      </c>
    </row>
    <row r="6363" spans="3:10" x14ac:dyDescent="0.25">
      <c r="C6363" s="84">
        <v>2.6616448486831312E-2</v>
      </c>
      <c r="D6363" s="91">
        <v>3.1801158153593627E-2</v>
      </c>
      <c r="E6363" s="91">
        <v>3.4993146532270591E-2</v>
      </c>
      <c r="F6363" s="91">
        <v>3.690902203438063E-2</v>
      </c>
      <c r="G6363" s="92">
        <v>3.8235238681540301E-2</v>
      </c>
      <c r="H6363" s="92">
        <v>3.9215200575780991E-2</v>
      </c>
      <c r="I6363" s="92">
        <v>4.0211402607365727E-2</v>
      </c>
      <c r="J6363" s="92">
        <v>4.1197158916150764E-2</v>
      </c>
    </row>
    <row r="6364" spans="3:10" x14ac:dyDescent="0.25">
      <c r="C6364" s="84">
        <v>2.0233997238447522E-2</v>
      </c>
      <c r="D6364" s="91">
        <v>2.5383652829240499E-2</v>
      </c>
      <c r="E6364" s="91">
        <v>2.9240874826573737E-2</v>
      </c>
      <c r="F6364" s="91">
        <v>3.2038876709694242E-2</v>
      </c>
      <c r="G6364" s="92">
        <v>3.4125441990144716E-2</v>
      </c>
      <c r="H6364" s="92">
        <v>3.5587080754896375E-2</v>
      </c>
      <c r="I6364" s="92">
        <v>3.6701412630381999E-2</v>
      </c>
      <c r="J6364" s="92">
        <v>3.7446810777372476E-2</v>
      </c>
    </row>
    <row r="6365" spans="3:10" x14ac:dyDescent="0.25">
      <c r="C6365" s="84">
        <v>5.2285019800361225E-3</v>
      </c>
      <c r="D6365" s="91">
        <v>8.1780794057116739E-3</v>
      </c>
      <c r="E6365" s="91">
        <v>1.0986043158869268E-2</v>
      </c>
      <c r="F6365" s="91">
        <v>1.3348970849311382E-2</v>
      </c>
      <c r="G6365" s="92">
        <v>1.5189701442851016E-2</v>
      </c>
      <c r="H6365" s="92">
        <v>1.6466025872227841E-2</v>
      </c>
      <c r="I6365" s="92">
        <v>1.730762915923555E-2</v>
      </c>
      <c r="J6365" s="92">
        <v>1.7748042496935821E-2</v>
      </c>
    </row>
    <row r="6366" spans="3:10" x14ac:dyDescent="0.25">
      <c r="C6366" s="84">
        <v>1.1744871621473059E-2</v>
      </c>
      <c r="D6366" s="91">
        <v>1.8848084290132929E-2</v>
      </c>
      <c r="E6366" s="91">
        <v>2.5746681697662734E-2</v>
      </c>
      <c r="F6366" s="91">
        <v>3.1739693789534916E-2</v>
      </c>
      <c r="G6366" s="92">
        <v>3.6671159852062735E-2</v>
      </c>
      <c r="H6366" s="92">
        <v>4.0419802114788371E-2</v>
      </c>
      <c r="I6366" s="92">
        <v>4.3221325995983439E-2</v>
      </c>
      <c r="J6366" s="92">
        <v>4.5036945790490071E-2</v>
      </c>
    </row>
    <row r="6367" spans="3:10" x14ac:dyDescent="0.25">
      <c r="C6367" s="84">
        <v>2.9994451175444315E-3</v>
      </c>
      <c r="D6367" s="91">
        <v>6.1736742044535215E-3</v>
      </c>
      <c r="E6367" s="91">
        <v>9.9901574506252571E-3</v>
      </c>
      <c r="F6367" s="91">
        <v>1.3868829019275867E-2</v>
      </c>
      <c r="G6367" s="92">
        <v>1.7513633783752421E-2</v>
      </c>
      <c r="H6367" s="92">
        <v>2.0777009841323794E-2</v>
      </c>
      <c r="I6367" s="92">
        <v>2.3778033481205999E-2</v>
      </c>
      <c r="J6367" s="92">
        <v>2.6532538724614592E-2</v>
      </c>
    </row>
    <row r="6368" spans="3:10" x14ac:dyDescent="0.25">
      <c r="C6368" s="84">
        <v>1.0773796301412269E-2</v>
      </c>
      <c r="D6368" s="91">
        <v>1.5552421788648499E-2</v>
      </c>
      <c r="E6368" s="91">
        <v>1.9591741086833845E-2</v>
      </c>
      <c r="F6368" s="91">
        <v>2.2703741628585589E-2</v>
      </c>
      <c r="G6368" s="92">
        <v>2.5031395980974758E-2</v>
      </c>
      <c r="H6368" s="92">
        <v>2.6647880203488215E-2</v>
      </c>
      <c r="I6368" s="92">
        <v>2.7799765295539354E-2</v>
      </c>
      <c r="J6368" s="92">
        <v>2.8509474425719449E-2</v>
      </c>
    </row>
    <row r="6369" spans="3:10" x14ac:dyDescent="0.25">
      <c r="C6369" s="84">
        <v>1.0479977494198676E-2</v>
      </c>
      <c r="D6369" s="91">
        <v>1.5844958828916334E-2</v>
      </c>
      <c r="E6369" s="91">
        <v>2.0843908015942682E-2</v>
      </c>
      <c r="F6369" s="91">
        <v>2.5051048686092325E-2</v>
      </c>
      <c r="G6369" s="92">
        <v>2.8393518803852297E-2</v>
      </c>
      <c r="H6369" s="92">
        <v>3.0788372128922908E-2</v>
      </c>
      <c r="I6369" s="92">
        <v>3.2428378030042074E-2</v>
      </c>
      <c r="J6369" s="92">
        <v>3.3311832740471628E-2</v>
      </c>
    </row>
    <row r="6370" spans="3:10" x14ac:dyDescent="0.25">
      <c r="C6370" s="84">
        <v>1.162342563772689E-2</v>
      </c>
      <c r="D6370" s="91">
        <v>1.4483254230256983E-2</v>
      </c>
      <c r="E6370" s="91">
        <v>1.6734021205843781E-2</v>
      </c>
      <c r="F6370" s="91">
        <v>1.8503613191203423E-2</v>
      </c>
      <c r="G6370" s="92">
        <v>1.9966685072651848E-2</v>
      </c>
      <c r="H6370" s="92">
        <v>2.1151968792306231E-2</v>
      </c>
      <c r="I6370" s="92">
        <v>2.2214215308924617E-2</v>
      </c>
      <c r="J6370" s="92">
        <v>2.3143265234897549E-2</v>
      </c>
    </row>
    <row r="6371" spans="3:10" x14ac:dyDescent="0.25">
      <c r="C6371" s="84">
        <v>1.0673544063483864E-2</v>
      </c>
      <c r="D6371" s="91">
        <v>1.5843812897219142E-2</v>
      </c>
      <c r="E6371" s="91">
        <v>2.0134318425810333E-2</v>
      </c>
      <c r="F6371" s="91">
        <v>2.3258867420555551E-2</v>
      </c>
      <c r="G6371" s="92">
        <v>2.5386083601558567E-2</v>
      </c>
      <c r="H6371" s="92">
        <v>2.6658788275127125E-2</v>
      </c>
      <c r="I6371" s="92">
        <v>2.7397858556679523E-2</v>
      </c>
      <c r="J6371" s="92">
        <v>2.7688459125047245E-2</v>
      </c>
    </row>
    <row r="6372" spans="3:10" x14ac:dyDescent="0.25">
      <c r="C6372" s="84">
        <v>1.0066903784503938E-2</v>
      </c>
      <c r="D6372" s="91">
        <v>1.5882385119234125E-2</v>
      </c>
      <c r="E6372" s="91">
        <v>2.1223032602021078E-2</v>
      </c>
      <c r="F6372" s="91">
        <v>2.5561275630791486E-2</v>
      </c>
      <c r="G6372" s="92">
        <v>2.8902770396623374E-2</v>
      </c>
      <c r="H6372" s="92">
        <v>3.1302535178151548E-2</v>
      </c>
      <c r="I6372" s="92">
        <v>3.3080126290583538E-2</v>
      </c>
      <c r="J6372" s="92">
        <v>3.431355360222331E-2</v>
      </c>
    </row>
    <row r="6373" spans="3:10" x14ac:dyDescent="0.25">
      <c r="C6373" s="84">
        <v>1.0271706559403996E-2</v>
      </c>
      <c r="D6373" s="91">
        <v>1.2718502761623373E-2</v>
      </c>
      <c r="E6373" s="91">
        <v>1.4338394802040296E-2</v>
      </c>
      <c r="F6373" s="91">
        <v>1.5284284412143962E-2</v>
      </c>
      <c r="G6373" s="92">
        <v>1.5784571054379182E-2</v>
      </c>
      <c r="H6373" s="92">
        <v>1.5946318708255455E-2</v>
      </c>
      <c r="I6373" s="92">
        <v>1.5959378405148814E-2</v>
      </c>
      <c r="J6373" s="92">
        <v>1.5872415410201367E-2</v>
      </c>
    </row>
    <row r="6374" spans="3:10" x14ac:dyDescent="0.25">
      <c r="C6374" s="84">
        <v>1.5594291135055033E-2</v>
      </c>
      <c r="D6374" s="91">
        <v>1.7870183534304467E-2</v>
      </c>
      <c r="E6374" s="91">
        <v>1.9251872755832247E-2</v>
      </c>
      <c r="F6374" s="91">
        <v>2.013376190348613E-2</v>
      </c>
      <c r="G6374" s="92">
        <v>2.0835739905287275E-2</v>
      </c>
      <c r="H6374" s="92">
        <v>2.1446393432102053E-2</v>
      </c>
      <c r="I6374" s="92">
        <v>2.2148912802934854E-2</v>
      </c>
      <c r="J6374" s="92">
        <v>2.2943791055979632E-2</v>
      </c>
    </row>
    <row r="6375" spans="3:10" x14ac:dyDescent="0.25">
      <c r="C6375" s="84">
        <v>3.8308908646842365E-3</v>
      </c>
      <c r="D6375" s="91">
        <v>7.4274256128938039E-3</v>
      </c>
      <c r="E6375" s="91">
        <v>1.1882848814046023E-2</v>
      </c>
      <c r="F6375" s="91">
        <v>1.6709964646902161E-2</v>
      </c>
      <c r="G6375" s="92">
        <v>2.1553284540922323E-2</v>
      </c>
      <c r="H6375" s="92">
        <v>2.6079726901980526E-2</v>
      </c>
      <c r="I6375" s="92">
        <v>3.023268578680522E-2</v>
      </c>
      <c r="J6375" s="92">
        <v>3.3841555925924964E-2</v>
      </c>
    </row>
    <row r="6376" spans="3:10" x14ac:dyDescent="0.25">
      <c r="C6376" s="84">
        <v>1.8174153742320516E-2</v>
      </c>
      <c r="D6376" s="91">
        <v>2.4322675744144946E-2</v>
      </c>
      <c r="E6376" s="91">
        <v>2.8706580510176702E-2</v>
      </c>
      <c r="F6376" s="91">
        <v>3.1454006897501573E-2</v>
      </c>
      <c r="G6376" s="92">
        <v>3.3061421840193159E-2</v>
      </c>
      <c r="H6376" s="92">
        <v>3.3815003876876443E-2</v>
      </c>
      <c r="I6376" s="92">
        <v>3.4148347833041139E-2</v>
      </c>
      <c r="J6376" s="92">
        <v>3.4162613242426663E-2</v>
      </c>
    </row>
    <row r="6377" spans="3:10" x14ac:dyDescent="0.25">
      <c r="C6377" s="84">
        <v>3.0893729880548785E-2</v>
      </c>
      <c r="D6377" s="91">
        <v>4.0532308406640884E-2</v>
      </c>
      <c r="E6377" s="91">
        <v>4.8630372746110644E-2</v>
      </c>
      <c r="F6377" s="91">
        <v>5.5294481946131915E-2</v>
      </c>
      <c r="G6377" s="92">
        <v>6.0897578297743463E-2</v>
      </c>
      <c r="H6377" s="92">
        <v>6.5401634800511574E-2</v>
      </c>
      <c r="I6377" s="92">
        <v>6.9127334438521926E-2</v>
      </c>
      <c r="J6377" s="92">
        <v>7.1844238220084705E-2</v>
      </c>
    </row>
    <row r="6378" spans="3:10" x14ac:dyDescent="0.25">
      <c r="C6378" s="84">
        <v>7.9791869252699484E-3</v>
      </c>
      <c r="D6378" s="91">
        <v>1.0532731008009808E-2</v>
      </c>
      <c r="E6378" s="91">
        <v>1.2857289558390477E-2</v>
      </c>
      <c r="F6378" s="91">
        <v>1.4944602560456339E-2</v>
      </c>
      <c r="G6378" s="92">
        <v>1.6859420908726198E-2</v>
      </c>
      <c r="H6378" s="92">
        <v>1.8588394451467361E-2</v>
      </c>
      <c r="I6378" s="92">
        <v>2.0260045434318204E-2</v>
      </c>
      <c r="J6378" s="92">
        <v>2.188259326579103E-2</v>
      </c>
    </row>
    <row r="6379" spans="3:10" x14ac:dyDescent="0.25">
      <c r="C6379" s="84">
        <v>2.2833614504215768E-2</v>
      </c>
      <c r="D6379" s="91">
        <v>2.4889326248211236E-2</v>
      </c>
      <c r="E6379" s="91">
        <v>2.5409738762372579E-2</v>
      </c>
      <c r="F6379" s="91">
        <v>2.5155469333442496E-2</v>
      </c>
      <c r="G6379" s="92">
        <v>2.4630624185304793E-2</v>
      </c>
      <c r="H6379" s="92">
        <v>2.3956028292665035E-2</v>
      </c>
      <c r="I6379" s="92">
        <v>2.3315167121204065E-2</v>
      </c>
      <c r="J6379" s="92">
        <v>2.2667886496800339E-2</v>
      </c>
    </row>
    <row r="6380" spans="3:10" x14ac:dyDescent="0.25">
      <c r="C6380" s="84">
        <v>5.666358040855704E-3</v>
      </c>
      <c r="D6380" s="91">
        <v>9.7734974413560896E-3</v>
      </c>
      <c r="E6380" s="91">
        <v>1.3993226705565161E-2</v>
      </c>
      <c r="F6380" s="91">
        <v>1.7739342198574273E-2</v>
      </c>
      <c r="G6380" s="92">
        <v>2.0801276196344733E-2</v>
      </c>
      <c r="H6380" s="92">
        <v>2.3092927436625721E-2</v>
      </c>
      <c r="I6380" s="92">
        <v>2.4805500370479749E-2</v>
      </c>
      <c r="J6380" s="92">
        <v>2.6009154110140622E-2</v>
      </c>
    </row>
    <row r="6381" spans="3:10" x14ac:dyDescent="0.25">
      <c r="C6381" s="84">
        <v>2.8631852059521345E-3</v>
      </c>
      <c r="D6381" s="91">
        <v>4.3359065947185553E-3</v>
      </c>
      <c r="E6381" s="91">
        <v>5.7718106409951819E-3</v>
      </c>
      <c r="F6381" s="91">
        <v>7.041932574718991E-3</v>
      </c>
      <c r="G6381" s="92">
        <v>8.09758436427979E-3</v>
      </c>
      <c r="H6381" s="92">
        <v>8.8934541071893185E-3</v>
      </c>
      <c r="I6381" s="92">
        <v>9.481608752603763E-3</v>
      </c>
      <c r="J6381" s="92">
        <v>9.8771630626844735E-3</v>
      </c>
    </row>
    <row r="6382" spans="3:10" x14ac:dyDescent="0.25">
      <c r="C6382" s="84">
        <v>2.3748933068451453E-2</v>
      </c>
      <c r="D6382" s="91">
        <v>2.2094343823439746E-2</v>
      </c>
      <c r="E6382" s="91">
        <v>2.0662360710782389E-2</v>
      </c>
      <c r="F6382" s="91">
        <v>1.9587643067968372E-2</v>
      </c>
      <c r="G6382" s="92">
        <v>1.8875896055795205E-2</v>
      </c>
      <c r="H6382" s="92">
        <v>1.8387579895097116E-2</v>
      </c>
      <c r="I6382" s="92">
        <v>1.8144596339154342E-2</v>
      </c>
      <c r="J6382" s="92">
        <v>1.8063357051654183E-2</v>
      </c>
    </row>
    <row r="6383" spans="3:10" x14ac:dyDescent="0.25">
      <c r="C6383" s="84">
        <v>1.1959812030255913E-2</v>
      </c>
      <c r="D6383" s="91">
        <v>1.3035105123409434E-2</v>
      </c>
      <c r="E6383" s="91">
        <v>1.3586457458602461E-2</v>
      </c>
      <c r="F6383" s="91">
        <v>1.3849079124534196E-2</v>
      </c>
      <c r="G6383" s="92">
        <v>1.400407534948152E-2</v>
      </c>
      <c r="H6383" s="92">
        <v>1.4095437317811526E-2</v>
      </c>
      <c r="I6383" s="92">
        <v>1.4247179165960338E-2</v>
      </c>
      <c r="J6383" s="92">
        <v>1.4471466158908987E-2</v>
      </c>
    </row>
    <row r="6384" spans="3:10" x14ac:dyDescent="0.25">
      <c r="C6384" s="84">
        <v>1.7960229924359788E-2</v>
      </c>
      <c r="D6384" s="91">
        <v>2.1258500127153669E-2</v>
      </c>
      <c r="E6384" s="91">
        <v>2.350767991291609E-2</v>
      </c>
      <c r="F6384" s="91">
        <v>2.5011886169997211E-2</v>
      </c>
      <c r="G6384" s="92">
        <v>2.6048912968025601E-2</v>
      </c>
      <c r="H6384" s="92">
        <v>2.6650592611466597E-2</v>
      </c>
      <c r="I6384" s="92">
        <v>2.698947632963921E-2</v>
      </c>
      <c r="J6384" s="92">
        <v>2.7025125862916256E-2</v>
      </c>
    </row>
    <row r="6385" spans="3:10" x14ac:dyDescent="0.25">
      <c r="C6385" s="84">
        <v>1.1336928468941139E-2</v>
      </c>
      <c r="D6385" s="91">
        <v>1.337248957756145E-2</v>
      </c>
      <c r="E6385" s="91">
        <v>1.4905905755980553E-2</v>
      </c>
      <c r="F6385" s="91">
        <v>1.6098720976682454E-2</v>
      </c>
      <c r="G6385" s="92">
        <v>1.7127955565870146E-2</v>
      </c>
      <c r="H6385" s="92">
        <v>1.8044984566061378E-2</v>
      </c>
      <c r="I6385" s="92">
        <v>1.9013210291021067E-2</v>
      </c>
      <c r="J6385" s="92">
        <v>2.0054614055960339E-2</v>
      </c>
    </row>
    <row r="6386" spans="3:10" x14ac:dyDescent="0.25">
      <c r="C6386" s="84">
        <v>1.8162727250050255E-2</v>
      </c>
      <c r="D6386" s="91">
        <v>2.0804808819248889E-2</v>
      </c>
      <c r="E6386" s="91">
        <v>2.2321601369422513E-2</v>
      </c>
      <c r="F6386" s="91">
        <v>2.3169385712855657E-2</v>
      </c>
      <c r="G6386" s="92">
        <v>2.3724576268061518E-2</v>
      </c>
      <c r="H6386" s="92">
        <v>2.4094798734750587E-2</v>
      </c>
      <c r="I6386" s="92">
        <v>2.4485721171709076E-2</v>
      </c>
      <c r="J6386" s="92">
        <v>2.4885680277268927E-2</v>
      </c>
    </row>
    <row r="6387" spans="3:10" x14ac:dyDescent="0.25">
      <c r="C6387" s="84">
        <v>2.3559815481311044E-2</v>
      </c>
      <c r="D6387" s="91">
        <v>2.5135953405448063E-2</v>
      </c>
      <c r="E6387" s="91">
        <v>2.5776617442783811E-2</v>
      </c>
      <c r="F6387" s="91">
        <v>2.5975485748593517E-2</v>
      </c>
      <c r="G6387" s="92">
        <v>2.6057550293202895E-2</v>
      </c>
      <c r="H6387" s="92">
        <v>2.6059644859813293E-2</v>
      </c>
      <c r="I6387" s="92">
        <v>2.615298958178176E-2</v>
      </c>
      <c r="J6387" s="92">
        <v>2.6294105700264126E-2</v>
      </c>
    </row>
    <row r="6388" spans="3:10" x14ac:dyDescent="0.25">
      <c r="C6388" s="84">
        <v>1.4059574936939332E-2</v>
      </c>
      <c r="D6388" s="91">
        <v>1.6727687642065434E-2</v>
      </c>
      <c r="E6388" s="91">
        <v>1.8445660406999721E-2</v>
      </c>
      <c r="F6388" s="91">
        <v>1.9518797564184967E-2</v>
      </c>
      <c r="G6388" s="92">
        <v>2.0245755951767024E-2</v>
      </c>
      <c r="H6388" s="92">
        <v>2.0719941550560134E-2</v>
      </c>
      <c r="I6388" s="92">
        <v>2.1124461209802988E-2</v>
      </c>
      <c r="J6388" s="92">
        <v>2.1457420575737039E-2</v>
      </c>
    </row>
    <row r="6389" spans="3:10" x14ac:dyDescent="0.25">
      <c r="C6389" s="84">
        <v>9.6362251301840302E-3</v>
      </c>
      <c r="D6389" s="91">
        <v>1.23259043182928E-2</v>
      </c>
      <c r="E6389" s="91">
        <v>1.4329897031461602E-2</v>
      </c>
      <c r="F6389" s="91">
        <v>1.5728484244638383E-2</v>
      </c>
      <c r="G6389" s="92">
        <v>1.6693129261877864E-2</v>
      </c>
      <c r="H6389" s="92">
        <v>1.7285321955207312E-2</v>
      </c>
      <c r="I6389" s="92">
        <v>1.7669061095643684E-2</v>
      </c>
      <c r="J6389" s="92">
        <v>1.7868283582150552E-2</v>
      </c>
    </row>
    <row r="6390" spans="3:10" x14ac:dyDescent="0.25">
      <c r="C6390" s="84">
        <v>2.4204288262942169E-2</v>
      </c>
      <c r="D6390" s="91">
        <v>3.0576511835998292E-2</v>
      </c>
      <c r="E6390" s="91">
        <v>3.4692330757681869E-2</v>
      </c>
      <c r="F6390" s="91">
        <v>3.6953099653941453E-2</v>
      </c>
      <c r="G6390" s="92">
        <v>3.7945451380069398E-2</v>
      </c>
      <c r="H6390" s="92">
        <v>3.7909191943511888E-2</v>
      </c>
      <c r="I6390" s="92">
        <v>3.7243534788126802E-2</v>
      </c>
      <c r="J6390" s="92">
        <v>3.6003362557296033E-2</v>
      </c>
    </row>
    <row r="6391" spans="3:10" x14ac:dyDescent="0.25">
      <c r="C6391" s="84">
        <v>7.7795330759467943E-2</v>
      </c>
      <c r="D6391" s="91">
        <v>8.0364314814482932E-2</v>
      </c>
      <c r="E6391" s="91">
        <v>8.0546313135347949E-2</v>
      </c>
      <c r="F6391" s="91">
        <v>8.0201412301382155E-2</v>
      </c>
      <c r="G6391" s="92">
        <v>8.0324066141446604E-2</v>
      </c>
      <c r="H6391" s="92">
        <v>8.0859227028126382E-2</v>
      </c>
      <c r="I6391" s="92">
        <v>8.2093454160894808E-2</v>
      </c>
      <c r="J6391" s="92">
        <v>8.3600733014735903E-2</v>
      </c>
    </row>
    <row r="6392" spans="3:10" x14ac:dyDescent="0.25">
      <c r="C6392" s="84">
        <v>7.2769812534557192E-3</v>
      </c>
      <c r="D6392" s="91">
        <v>1.0625528304670333E-2</v>
      </c>
      <c r="E6392" s="91">
        <v>1.3719620607342395E-2</v>
      </c>
      <c r="F6392" s="91">
        <v>1.6404254702016122E-2</v>
      </c>
      <c r="G6392" s="92">
        <v>1.8713429789044191E-2</v>
      </c>
      <c r="H6392" s="92">
        <v>2.0635258589786435E-2</v>
      </c>
      <c r="I6392" s="92">
        <v>2.2313208876577017E-2</v>
      </c>
      <c r="J6392" s="92">
        <v>2.3740210370019645E-2</v>
      </c>
    </row>
    <row r="6393" spans="3:10" x14ac:dyDescent="0.25">
      <c r="C6393" s="84">
        <v>5.4847480832962885E-3</v>
      </c>
      <c r="D6393" s="91">
        <v>8.1045585677190675E-3</v>
      </c>
      <c r="E6393" s="91">
        <v>1.0586283534952235E-2</v>
      </c>
      <c r="F6393" s="91">
        <v>1.2764547778175393E-2</v>
      </c>
      <c r="G6393" s="92">
        <v>1.4629588611219794E-2</v>
      </c>
      <c r="H6393" s="92">
        <v>1.616389675383165E-2</v>
      </c>
      <c r="I6393" s="92">
        <v>1.7500354055053326E-2</v>
      </c>
      <c r="J6393" s="92">
        <v>1.8676244935422835E-2</v>
      </c>
    </row>
    <row r="6394" spans="3:10" x14ac:dyDescent="0.25">
      <c r="C6394" s="84">
        <v>1.5959860615478463E-2</v>
      </c>
      <c r="D6394" s="91">
        <v>2.1084912724572087E-2</v>
      </c>
      <c r="E6394" s="91">
        <v>2.530146936603914E-2</v>
      </c>
      <c r="F6394" s="91">
        <v>2.8661855131163542E-2</v>
      </c>
      <c r="G6394" s="92">
        <v>3.1391251463919967E-2</v>
      </c>
      <c r="H6394" s="92">
        <v>3.3518101826845684E-2</v>
      </c>
      <c r="I6394" s="92">
        <v>3.5265722542837406E-2</v>
      </c>
      <c r="J6394" s="92">
        <v>3.6584504281712608E-2</v>
      </c>
    </row>
    <row r="6395" spans="3:10" x14ac:dyDescent="0.25">
      <c r="C6395" s="84">
        <v>6.7264936456032411E-3</v>
      </c>
      <c r="D6395" s="91">
        <v>8.4692602591965802E-3</v>
      </c>
      <c r="E6395" s="91">
        <v>9.9689958621423536E-3</v>
      </c>
      <c r="F6395" s="91">
        <v>1.1264540808033277E-2</v>
      </c>
      <c r="G6395" s="92">
        <v>1.2441871751242868E-2</v>
      </c>
      <c r="H6395" s="92">
        <v>1.3524792508090839E-2</v>
      </c>
      <c r="I6395" s="92">
        <v>1.4638663530376768E-2</v>
      </c>
      <c r="J6395" s="92">
        <v>1.5818030178378198E-2</v>
      </c>
    </row>
    <row r="6396" spans="3:10" x14ac:dyDescent="0.25">
      <c r="C6396" s="84">
        <v>6.5218691068373051E-3</v>
      </c>
      <c r="D6396" s="91">
        <v>9.6020431800097946E-3</v>
      </c>
      <c r="E6396" s="91">
        <v>1.2326222552102566E-2</v>
      </c>
      <c r="F6396" s="91">
        <v>1.447614691513794E-2</v>
      </c>
      <c r="G6396" s="92">
        <v>1.6054835575033576E-2</v>
      </c>
      <c r="H6396" s="92">
        <v>1.7066632528024352E-2</v>
      </c>
      <c r="I6396" s="92">
        <v>1.7672601594417425E-2</v>
      </c>
      <c r="J6396" s="92">
        <v>1.7922512727236727E-2</v>
      </c>
    </row>
    <row r="6397" spans="3:10" x14ac:dyDescent="0.25">
      <c r="C6397" s="84">
        <v>8.7612973043316895E-3</v>
      </c>
      <c r="D6397" s="91">
        <v>1.2780491494321158E-2</v>
      </c>
      <c r="E6397" s="91">
        <v>1.6620618613185818E-2</v>
      </c>
      <c r="F6397" s="91">
        <v>2.007682862198789E-2</v>
      </c>
      <c r="G6397" s="92">
        <v>2.3134899091755826E-2</v>
      </c>
      <c r="H6397" s="92">
        <v>2.5715261072248335E-2</v>
      </c>
      <c r="I6397" s="92">
        <v>2.7934631214745622E-2</v>
      </c>
      <c r="J6397" s="92">
        <v>2.9728279671311066E-2</v>
      </c>
    </row>
    <row r="6398" spans="3:10" x14ac:dyDescent="0.25">
      <c r="C6398" s="84">
        <v>7.1253898900254355E-3</v>
      </c>
      <c r="D6398" s="91">
        <v>1.2188387760328202E-2</v>
      </c>
      <c r="E6398" s="91">
        <v>1.7401892543631482E-2</v>
      </c>
      <c r="F6398" s="91">
        <v>2.2149046308943168E-2</v>
      </c>
      <c r="G6398" s="92">
        <v>2.6265821985610813E-2</v>
      </c>
      <c r="H6398" s="92">
        <v>2.9694731278785379E-2</v>
      </c>
      <c r="I6398" s="92">
        <v>3.2679761464299573E-2</v>
      </c>
      <c r="J6398" s="92">
        <v>3.5271005807320538E-2</v>
      </c>
    </row>
    <row r="6399" spans="3:10" x14ac:dyDescent="0.25">
      <c r="C6399" s="84">
        <v>7.5129371197688232E-3</v>
      </c>
      <c r="D6399" s="91">
        <v>1.0429382374870453E-2</v>
      </c>
      <c r="E6399" s="91">
        <v>1.2913535893515245E-2</v>
      </c>
      <c r="F6399" s="91">
        <v>1.48660839628679E-2</v>
      </c>
      <c r="G6399" s="92">
        <v>1.6341795185497315E-2</v>
      </c>
      <c r="H6399" s="92">
        <v>1.734582316151315E-2</v>
      </c>
      <c r="I6399" s="92">
        <v>1.8019537052544925E-2</v>
      </c>
      <c r="J6399" s="92">
        <v>1.8384972066062034E-2</v>
      </c>
    </row>
    <row r="6400" spans="3:10" x14ac:dyDescent="0.25">
      <c r="C6400" s="84">
        <v>7.2400270729531743E-3</v>
      </c>
      <c r="D6400" s="91">
        <v>9.8646313094863988E-3</v>
      </c>
      <c r="E6400" s="91">
        <v>1.2195387109072213E-2</v>
      </c>
      <c r="F6400" s="91">
        <v>1.4142615951791808E-2</v>
      </c>
      <c r="G6400" s="92">
        <v>1.5704251763839536E-2</v>
      </c>
      <c r="H6400" s="92">
        <v>1.6814511918836532E-2</v>
      </c>
      <c r="I6400" s="92">
        <v>1.7549773715114139E-2</v>
      </c>
      <c r="J6400" s="92">
        <v>1.7894559848136593E-2</v>
      </c>
    </row>
    <row r="6401" spans="3:10" x14ac:dyDescent="0.25">
      <c r="C6401" s="84">
        <v>1.7648370978306741E-2</v>
      </c>
      <c r="D6401" s="91">
        <v>2.3041378165451546E-2</v>
      </c>
      <c r="E6401" s="91">
        <v>2.7197353567844047E-2</v>
      </c>
      <c r="F6401" s="91">
        <v>3.0275233357983784E-2</v>
      </c>
      <c r="G6401" s="92">
        <v>3.2640456368916784E-2</v>
      </c>
      <c r="H6401" s="92">
        <v>3.4435721444935931E-2</v>
      </c>
      <c r="I6401" s="92">
        <v>3.5979564258994526E-2</v>
      </c>
      <c r="J6401" s="92">
        <v>3.728445895236801E-2</v>
      </c>
    </row>
    <row r="6402" spans="3:10" x14ac:dyDescent="0.25">
      <c r="C6402" s="84">
        <v>4.6135023112911441E-3</v>
      </c>
      <c r="D6402" s="91">
        <v>7.0454666446815532E-3</v>
      </c>
      <c r="E6402" s="91">
        <v>9.4604736099542092E-3</v>
      </c>
      <c r="F6402" s="91">
        <v>1.1625023111310596E-2</v>
      </c>
      <c r="G6402" s="92">
        <v>1.3441515946470818E-2</v>
      </c>
      <c r="H6402" s="92">
        <v>1.4830102752510966E-2</v>
      </c>
      <c r="I6402" s="92">
        <v>1.5880645327266983E-2</v>
      </c>
      <c r="J6402" s="92">
        <v>1.6621063813511069E-2</v>
      </c>
    </row>
    <row r="6403" spans="3:10" x14ac:dyDescent="0.25">
      <c r="C6403" s="84">
        <v>6.3616557597216978E-3</v>
      </c>
      <c r="D6403" s="91">
        <v>8.1512857931454446E-3</v>
      </c>
      <c r="E6403" s="91">
        <v>9.616024846897676E-3</v>
      </c>
      <c r="F6403" s="91">
        <v>1.0749516139019311E-2</v>
      </c>
      <c r="G6403" s="92">
        <v>1.1600126854257381E-2</v>
      </c>
      <c r="H6403" s="92">
        <v>1.2161923972557855E-2</v>
      </c>
      <c r="I6403" s="92">
        <v>1.2526598471859154E-2</v>
      </c>
      <c r="J6403" s="92">
        <v>1.2708178770614698E-2</v>
      </c>
    </row>
    <row r="6404" spans="3:10" x14ac:dyDescent="0.25">
      <c r="C6404" s="84">
        <v>1.5600487810227418E-2</v>
      </c>
      <c r="D6404" s="91">
        <v>1.9496393624681183E-2</v>
      </c>
      <c r="E6404" s="91">
        <v>2.2528474299381995E-2</v>
      </c>
      <c r="F6404" s="91">
        <v>2.4906347723479199E-2</v>
      </c>
      <c r="G6404" s="92">
        <v>2.6910861161670498E-2</v>
      </c>
      <c r="H6404" s="92">
        <v>2.8612981265595961E-2</v>
      </c>
      <c r="I6404" s="92">
        <v>3.0231425941318866E-2</v>
      </c>
      <c r="J6404" s="92">
        <v>3.1736675170510369E-2</v>
      </c>
    </row>
    <row r="6405" spans="3:10" x14ac:dyDescent="0.25">
      <c r="C6405" s="84">
        <v>2.3046077478919194E-2</v>
      </c>
      <c r="D6405" s="91">
        <v>2.9939349378580248E-2</v>
      </c>
      <c r="E6405" s="91">
        <v>3.5753645930867155E-2</v>
      </c>
      <c r="F6405" s="91">
        <v>4.0464443721387772E-2</v>
      </c>
      <c r="G6405" s="92">
        <v>4.4266903001996608E-2</v>
      </c>
      <c r="H6405" s="92">
        <v>4.7129067572435346E-2</v>
      </c>
      <c r="I6405" s="92">
        <v>4.9349332158928179E-2</v>
      </c>
      <c r="J6405" s="92">
        <v>5.087714991428547E-2</v>
      </c>
    </row>
    <row r="6406" spans="3:10" x14ac:dyDescent="0.25">
      <c r="C6406" s="84">
        <v>1.0357093605800765E-2</v>
      </c>
      <c r="D6406" s="91">
        <v>1.4980079157088896E-2</v>
      </c>
      <c r="E6406" s="91">
        <v>1.904016019825806E-2</v>
      </c>
      <c r="F6406" s="91">
        <v>2.2408387607682906E-2</v>
      </c>
      <c r="G6406" s="92">
        <v>2.525400515356949E-2</v>
      </c>
      <c r="H6406" s="92">
        <v>2.7668213653715721E-2</v>
      </c>
      <c r="I6406" s="92">
        <v>2.9921665158444129E-2</v>
      </c>
      <c r="J6406" s="92">
        <v>3.2057801548090049E-2</v>
      </c>
    </row>
    <row r="6407" spans="3:10" x14ac:dyDescent="0.25">
      <c r="C6407" s="84">
        <v>3.8421572804532341E-3</v>
      </c>
      <c r="D6407" s="91">
        <v>6.1613927724131316E-3</v>
      </c>
      <c r="E6407" s="91">
        <v>8.4960497093168677E-3</v>
      </c>
      <c r="F6407" s="91">
        <v>1.0618629049117112E-2</v>
      </c>
      <c r="G6407" s="92">
        <v>1.2462287467051632E-2</v>
      </c>
      <c r="H6407" s="92">
        <v>1.3981753103816847E-2</v>
      </c>
      <c r="I6407" s="92">
        <v>1.5276589804344359E-2</v>
      </c>
      <c r="J6407" s="92">
        <v>1.6372668186631981E-2</v>
      </c>
    </row>
    <row r="6408" spans="3:10" x14ac:dyDescent="0.25">
      <c r="C6408" s="84">
        <v>2.1152670628483629E-3</v>
      </c>
      <c r="D6408" s="91">
        <v>3.8297053853695627E-3</v>
      </c>
      <c r="E6408" s="91">
        <v>5.7888846219192672E-3</v>
      </c>
      <c r="F6408" s="91">
        <v>7.7633422668605383E-3</v>
      </c>
      <c r="G6408" s="92">
        <v>9.623592768731112E-3</v>
      </c>
      <c r="H6408" s="92">
        <v>1.1268345945304235E-2</v>
      </c>
      <c r="I6408" s="92">
        <v>1.2726470212547391E-2</v>
      </c>
      <c r="J6408" s="92">
        <v>1.3981386017234343E-2</v>
      </c>
    </row>
    <row r="6409" spans="3:10" x14ac:dyDescent="0.25">
      <c r="C6409" s="84">
        <v>9.2837622217008496E-3</v>
      </c>
      <c r="D6409" s="91">
        <v>1.4998621449751027E-2</v>
      </c>
      <c r="E6409" s="91">
        <v>2.0539541652104837E-2</v>
      </c>
      <c r="F6409" s="91">
        <v>2.5416582579489859E-2</v>
      </c>
      <c r="G6409" s="92">
        <v>2.9632401931534914E-2</v>
      </c>
      <c r="H6409" s="92">
        <v>3.3220652236760385E-2</v>
      </c>
      <c r="I6409" s="92">
        <v>3.6477874477581239E-2</v>
      </c>
      <c r="J6409" s="92">
        <v>3.9434431034825072E-2</v>
      </c>
    </row>
    <row r="6410" spans="3:10" x14ac:dyDescent="0.25">
      <c r="C6410" s="84">
        <v>1.3974936932887753E-2</v>
      </c>
      <c r="D6410" s="91">
        <v>1.682684831436292E-2</v>
      </c>
      <c r="E6410" s="91">
        <v>1.890286903209467E-2</v>
      </c>
      <c r="F6410" s="91">
        <v>2.0471353507369172E-2</v>
      </c>
      <c r="G6410" s="92">
        <v>2.1806615405119571E-2</v>
      </c>
      <c r="H6410" s="92">
        <v>2.298890763865229E-2</v>
      </c>
      <c r="I6410" s="92">
        <v>2.4215665386121913E-2</v>
      </c>
      <c r="J6410" s="92">
        <v>2.5492075456485526E-2</v>
      </c>
    </row>
    <row r="6411" spans="3:10" x14ac:dyDescent="0.25">
      <c r="C6411" s="84">
        <v>1.2069971357728927E-2</v>
      </c>
      <c r="D6411" s="91">
        <v>1.5416427973114049E-2</v>
      </c>
      <c r="E6411" s="91">
        <v>1.7979457069319606E-2</v>
      </c>
      <c r="F6411" s="91">
        <v>1.9912740227249686E-2</v>
      </c>
      <c r="G6411" s="92">
        <v>2.1452430184513496E-2</v>
      </c>
      <c r="H6411" s="92">
        <v>2.2668251256150185E-2</v>
      </c>
      <c r="I6411" s="92">
        <v>2.3747042818465087E-2</v>
      </c>
      <c r="J6411" s="92">
        <v>2.4685369500315288E-2</v>
      </c>
    </row>
    <row r="6412" spans="3:10" x14ac:dyDescent="0.25">
      <c r="C6412" s="84">
        <v>3.8536744109585741E-3</v>
      </c>
      <c r="D6412" s="91">
        <v>6.2994442462532656E-3</v>
      </c>
      <c r="E6412" s="91">
        <v>8.6341321039419012E-3</v>
      </c>
      <c r="F6412" s="91">
        <v>1.0542706906509953E-2</v>
      </c>
      <c r="G6412" s="92">
        <v>1.1953913762502854E-2</v>
      </c>
      <c r="H6412" s="92">
        <v>1.2869933204195449E-2</v>
      </c>
      <c r="I6412" s="92">
        <v>1.3445433152428169E-2</v>
      </c>
      <c r="J6412" s="92">
        <v>1.3759253450734877E-2</v>
      </c>
    </row>
    <row r="6413" spans="3:10" x14ac:dyDescent="0.25">
      <c r="C6413" s="84">
        <v>3.7282564508362625E-3</v>
      </c>
      <c r="D6413" s="91">
        <v>6.6309365638906204E-3</v>
      </c>
      <c r="E6413" s="91">
        <v>9.8955930445170492E-3</v>
      </c>
      <c r="F6413" s="91">
        <v>1.3187511936250527E-2</v>
      </c>
      <c r="G6413" s="92">
        <v>1.6369413218963985E-2</v>
      </c>
      <c r="H6413" s="92">
        <v>1.9350459882071253E-2</v>
      </c>
      <c r="I6413" s="92">
        <v>2.2243786508856181E-2</v>
      </c>
      <c r="J6413" s="92">
        <v>2.5059676563084457E-2</v>
      </c>
    </row>
    <row r="6414" spans="3:10" x14ac:dyDescent="0.25">
      <c r="C6414" s="84">
        <v>8.1321449997151917E-3</v>
      </c>
      <c r="D6414" s="91">
        <v>1.1508745034411953E-2</v>
      </c>
      <c r="E6414" s="91">
        <v>1.4680844283622221E-2</v>
      </c>
      <c r="F6414" s="91">
        <v>1.7496393026104753E-2</v>
      </c>
      <c r="G6414" s="92">
        <v>1.9955184440911024E-2</v>
      </c>
      <c r="H6414" s="92">
        <v>2.2007515181393506E-2</v>
      </c>
      <c r="I6414" s="92">
        <v>2.3790087528234378E-2</v>
      </c>
      <c r="J6414" s="92">
        <v>2.5301449497046127E-2</v>
      </c>
    </row>
    <row r="6415" spans="3:10" x14ac:dyDescent="0.25">
      <c r="C6415" s="84">
        <v>7.1831599992156596E-3</v>
      </c>
      <c r="D6415" s="91">
        <v>1.0210027225470547E-2</v>
      </c>
      <c r="E6415" s="91">
        <v>1.2748064166195958E-2</v>
      </c>
      <c r="F6415" s="91">
        <v>1.4661560231982436E-2</v>
      </c>
      <c r="G6415" s="92">
        <v>1.601810677518593E-2</v>
      </c>
      <c r="H6415" s="92">
        <v>1.685423880048607E-2</v>
      </c>
      <c r="I6415" s="92">
        <v>1.7336255212958604E-2</v>
      </c>
      <c r="J6415" s="92">
        <v>1.7503092847403243E-2</v>
      </c>
    </row>
    <row r="6416" spans="3:10" x14ac:dyDescent="0.25">
      <c r="C6416" s="84">
        <v>4.9188544508373885E-3</v>
      </c>
      <c r="D6416" s="91">
        <v>7.3804197598048328E-3</v>
      </c>
      <c r="E6416" s="91">
        <v>9.7820017510754365E-3</v>
      </c>
      <c r="F6416" s="91">
        <v>1.1947589403514518E-2</v>
      </c>
      <c r="G6416" s="92">
        <v>1.3846984263868009E-2</v>
      </c>
      <c r="H6416" s="92">
        <v>1.545170400473563E-2</v>
      </c>
      <c r="I6416" s="92">
        <v>1.688408510184292E-2</v>
      </c>
      <c r="J6416" s="92">
        <v>1.817913099490721E-2</v>
      </c>
    </row>
    <row r="6417" spans="3:10" x14ac:dyDescent="0.25">
      <c r="C6417" s="84">
        <v>5.2482377831499453E-3</v>
      </c>
      <c r="D6417" s="91">
        <v>7.5726848698864785E-3</v>
      </c>
      <c r="E6417" s="91">
        <v>9.9163191742427364E-3</v>
      </c>
      <c r="F6417" s="91">
        <v>1.2201123271061355E-2</v>
      </c>
      <c r="G6417" s="92">
        <v>1.4433110884280819E-2</v>
      </c>
      <c r="H6417" s="92">
        <v>1.6571739377411947E-2</v>
      </c>
      <c r="I6417" s="92">
        <v>1.8710503951315859E-2</v>
      </c>
      <c r="J6417" s="92">
        <v>2.0842556648579681E-2</v>
      </c>
    </row>
    <row r="6418" spans="3:10" x14ac:dyDescent="0.25">
      <c r="C6418" s="84">
        <v>1.2139285650271427E-2</v>
      </c>
      <c r="D6418" s="91">
        <v>1.7243785362938861E-2</v>
      </c>
      <c r="E6418" s="91">
        <v>2.1399390773359853E-2</v>
      </c>
      <c r="F6418" s="91">
        <v>2.4518516057421277E-2</v>
      </c>
      <c r="G6418" s="92">
        <v>2.6851699878266352E-2</v>
      </c>
      <c r="H6418" s="92">
        <v>2.8529645828318489E-2</v>
      </c>
      <c r="I6418" s="92">
        <v>2.9833272888146713E-2</v>
      </c>
      <c r="J6418" s="92">
        <v>3.0781749748708929E-2</v>
      </c>
    </row>
    <row r="6419" spans="3:10" x14ac:dyDescent="0.25">
      <c r="C6419" s="84">
        <v>4.8747421368145749E-3</v>
      </c>
      <c r="D6419" s="91">
        <v>7.6627267540812817E-3</v>
      </c>
      <c r="E6419" s="91">
        <v>1.0040634441087092E-2</v>
      </c>
      <c r="F6419" s="91">
        <v>1.1728761054886306E-2</v>
      </c>
      <c r="G6419" s="92">
        <v>1.2767305412154433E-2</v>
      </c>
      <c r="H6419" s="92">
        <v>1.3247181683430358E-2</v>
      </c>
      <c r="I6419" s="92">
        <v>1.3373800156294E-2</v>
      </c>
      <c r="J6419" s="92">
        <v>1.3237964436364507E-2</v>
      </c>
    </row>
    <row r="6420" spans="3:10" x14ac:dyDescent="0.25">
      <c r="C6420" s="84">
        <v>2.8597176636198218E-2</v>
      </c>
      <c r="D6420" s="91">
        <v>3.240196927929706E-2</v>
      </c>
      <c r="E6420" s="91">
        <v>3.4438144013939437E-2</v>
      </c>
      <c r="F6420" s="91">
        <v>3.5398973637439955E-2</v>
      </c>
      <c r="G6420" s="92">
        <v>3.5858930146999299E-2</v>
      </c>
      <c r="H6420" s="92">
        <v>3.5990952676809899E-2</v>
      </c>
      <c r="I6420" s="92">
        <v>3.6119399961605778E-2</v>
      </c>
      <c r="J6420" s="92">
        <v>3.6244125429408205E-2</v>
      </c>
    </row>
    <row r="6421" spans="3:10" x14ac:dyDescent="0.25">
      <c r="C6421" s="84">
        <v>4.3289398960435564E-2</v>
      </c>
      <c r="D6421" s="91">
        <v>4.661308307756222E-2</v>
      </c>
      <c r="E6421" s="91">
        <v>4.7261893520239677E-2</v>
      </c>
      <c r="F6421" s="91">
        <v>4.6719148870071996E-2</v>
      </c>
      <c r="G6421" s="92">
        <v>4.5941372465989776E-2</v>
      </c>
      <c r="H6421" s="92">
        <v>4.514925529996499E-2</v>
      </c>
      <c r="I6421" s="92">
        <v>4.4662199296815731E-2</v>
      </c>
      <c r="J6421" s="92">
        <v>4.435617227185519E-2</v>
      </c>
    </row>
    <row r="6422" spans="3:10" x14ac:dyDescent="0.25">
      <c r="C6422" s="84">
        <v>7.4833571953908228E-3</v>
      </c>
      <c r="D6422" s="91">
        <v>1.0872290837932069E-2</v>
      </c>
      <c r="E6422" s="91">
        <v>1.3880341027678156E-2</v>
      </c>
      <c r="F6422" s="91">
        <v>1.6287418606825071E-2</v>
      </c>
      <c r="G6422" s="92">
        <v>1.8082210514031482E-2</v>
      </c>
      <c r="H6422" s="92">
        <v>1.9232153373348028E-2</v>
      </c>
      <c r="I6422" s="92">
        <v>1.9876282347303115E-2</v>
      </c>
      <c r="J6422" s="92">
        <v>2.003498767478349E-2</v>
      </c>
    </row>
    <row r="6423" spans="3:10" x14ac:dyDescent="0.25">
      <c r="C6423" s="84">
        <v>2.1726081548008421E-2</v>
      </c>
      <c r="D6423" s="91">
        <v>2.60419189125453E-2</v>
      </c>
      <c r="E6423" s="91">
        <v>2.8736695933495704E-2</v>
      </c>
      <c r="F6423" s="91">
        <v>3.0331448975310017E-2</v>
      </c>
      <c r="G6423" s="92">
        <v>3.1330343153133385E-2</v>
      </c>
      <c r="H6423" s="92">
        <v>3.189084315921404E-2</v>
      </c>
      <c r="I6423" s="92">
        <v>3.2285831517505074E-2</v>
      </c>
      <c r="J6423" s="92">
        <v>3.2490706179471009E-2</v>
      </c>
    </row>
    <row r="6424" spans="3:10" x14ac:dyDescent="0.25">
      <c r="C6424" s="84">
        <v>8.0374906528617937E-3</v>
      </c>
      <c r="D6424" s="91">
        <v>1.0340018055169308E-2</v>
      </c>
      <c r="E6424" s="91">
        <v>1.1952527323268718E-2</v>
      </c>
      <c r="F6424" s="91">
        <v>1.2939328150029654E-2</v>
      </c>
      <c r="G6424" s="92">
        <v>1.3462448137171054E-2</v>
      </c>
      <c r="H6424" s="92">
        <v>1.3597335790177939E-2</v>
      </c>
      <c r="I6424" s="92">
        <v>1.3499054364064034E-2</v>
      </c>
      <c r="J6424" s="92">
        <v>1.3209646627267211E-2</v>
      </c>
    </row>
    <row r="6425" spans="3:10" x14ac:dyDescent="0.25">
      <c r="C6425" s="84">
        <v>4.7511680648160685E-2</v>
      </c>
      <c r="D6425" s="91">
        <v>4.5112409656803694E-2</v>
      </c>
      <c r="E6425" s="91">
        <v>4.3710546720170385E-2</v>
      </c>
      <c r="F6425" s="91">
        <v>4.3181742441950499E-2</v>
      </c>
      <c r="G6425" s="92">
        <v>4.3404271921757179E-2</v>
      </c>
      <c r="H6425" s="92">
        <v>4.4049867195786289E-2</v>
      </c>
      <c r="I6425" s="92">
        <v>4.5195190546785696E-2</v>
      </c>
      <c r="J6425" s="92">
        <v>4.6653286114912491E-2</v>
      </c>
    </row>
    <row r="6426" spans="3:10" x14ac:dyDescent="0.25">
      <c r="C6426" s="84">
        <v>5.00101952523115E-3</v>
      </c>
      <c r="D6426" s="91">
        <v>7.0830042276013427E-3</v>
      </c>
      <c r="E6426" s="91">
        <v>8.9801619339580276E-3</v>
      </c>
      <c r="F6426" s="91">
        <v>1.0597067950770077E-2</v>
      </c>
      <c r="G6426" s="92">
        <v>1.1944466660241527E-2</v>
      </c>
      <c r="H6426" s="92">
        <v>1.3008205959916714E-2</v>
      </c>
      <c r="I6426" s="92">
        <v>1.3886275813016201E-2</v>
      </c>
      <c r="J6426" s="92">
        <v>1.4594953551036863E-2</v>
      </c>
    </row>
    <row r="6427" spans="3:10" x14ac:dyDescent="0.25">
      <c r="C6427" s="84">
        <v>2.9882527459430754E-3</v>
      </c>
      <c r="D6427" s="91">
        <v>5.6169066574518686E-3</v>
      </c>
      <c r="E6427" s="91">
        <v>8.5514912506667509E-3</v>
      </c>
      <c r="F6427" s="91">
        <v>1.1352455793707803E-2</v>
      </c>
      <c r="G6427" s="92">
        <v>1.3815802826322467E-2</v>
      </c>
      <c r="H6427" s="92">
        <v>1.5844439951132154E-2</v>
      </c>
      <c r="I6427" s="92">
        <v>1.755052813080896E-2</v>
      </c>
      <c r="J6427" s="92">
        <v>1.8978249161449925E-2</v>
      </c>
    </row>
    <row r="6428" spans="3:10" x14ac:dyDescent="0.25">
      <c r="C6428" s="84">
        <v>4.1431135034740017E-2</v>
      </c>
      <c r="D6428" s="91">
        <v>4.1354025313173261E-2</v>
      </c>
      <c r="E6428" s="91">
        <v>3.9909310292841886E-2</v>
      </c>
      <c r="F6428" s="91">
        <v>3.8276735775899233E-2</v>
      </c>
      <c r="G6428" s="92">
        <v>3.7024682688909072E-2</v>
      </c>
      <c r="H6428" s="92">
        <v>3.6150064006921896E-2</v>
      </c>
      <c r="I6428" s="92">
        <v>3.579661694193513E-2</v>
      </c>
      <c r="J6428" s="92">
        <v>3.5807588801757745E-2</v>
      </c>
    </row>
    <row r="6429" spans="3:10" x14ac:dyDescent="0.25">
      <c r="C6429" s="84">
        <v>1.1325097031709438E-2</v>
      </c>
      <c r="D6429" s="91">
        <v>1.3603572717917088E-2</v>
      </c>
      <c r="E6429" s="91">
        <v>1.5152422297363594E-2</v>
      </c>
      <c r="F6429" s="91">
        <v>1.6174954333276297E-2</v>
      </c>
      <c r="G6429" s="92">
        <v>1.6887108131170323E-2</v>
      </c>
      <c r="H6429" s="92">
        <v>1.7354475717668721E-2</v>
      </c>
      <c r="I6429" s="92">
        <v>1.7733135012302573E-2</v>
      </c>
      <c r="J6429" s="92">
        <v>1.8034990467817275E-2</v>
      </c>
    </row>
    <row r="6430" spans="3:10" x14ac:dyDescent="0.25">
      <c r="C6430" s="84">
        <v>9.7207774197291021E-3</v>
      </c>
      <c r="D6430" s="91">
        <v>1.441535113417469E-2</v>
      </c>
      <c r="E6430" s="91">
        <v>1.8297085660137394E-2</v>
      </c>
      <c r="F6430" s="91">
        <v>2.1002457883747241E-2</v>
      </c>
      <c r="G6430" s="92">
        <v>2.2590717626123649E-2</v>
      </c>
      <c r="H6430" s="92">
        <v>2.3153010211831269E-2</v>
      </c>
      <c r="I6430" s="92">
        <v>2.2995677852782358E-2</v>
      </c>
      <c r="J6430" s="92">
        <v>2.226226550874286E-2</v>
      </c>
    </row>
    <row r="6431" spans="3:10" x14ac:dyDescent="0.25">
      <c r="C6431" s="84">
        <v>7.7996896286724932E-2</v>
      </c>
      <c r="D6431" s="91">
        <v>7.9668485119132354E-2</v>
      </c>
      <c r="E6431" s="91">
        <v>7.6893084350599245E-2</v>
      </c>
      <c r="F6431" s="91">
        <v>7.2444567999728038E-2</v>
      </c>
      <c r="G6431" s="92">
        <v>6.7838215482335706E-2</v>
      </c>
      <c r="H6431" s="92">
        <v>6.3328975698603199E-2</v>
      </c>
      <c r="I6431" s="92">
        <v>5.9300309254191344E-2</v>
      </c>
      <c r="J6431" s="92">
        <v>5.5535665138983122E-2</v>
      </c>
    </row>
    <row r="6432" spans="3:10" x14ac:dyDescent="0.25">
      <c r="C6432" s="84">
        <v>2.9484702758495282E-2</v>
      </c>
      <c r="D6432" s="91">
        <v>2.9863936935234953E-2</v>
      </c>
      <c r="E6432" s="91">
        <v>2.9605954411290169E-2</v>
      </c>
      <c r="F6432" s="91">
        <v>2.9195564859499083E-2</v>
      </c>
      <c r="G6432" s="92">
        <v>2.8849051209542589E-2</v>
      </c>
      <c r="H6432" s="92">
        <v>2.8464395873354555E-2</v>
      </c>
      <c r="I6432" s="92">
        <v>2.8117330658084156E-2</v>
      </c>
      <c r="J6432" s="92">
        <v>2.7684561032806275E-2</v>
      </c>
    </row>
    <row r="6433" spans="3:10" x14ac:dyDescent="0.25">
      <c r="C6433" s="84">
        <v>3.2218716393264686E-2</v>
      </c>
      <c r="D6433" s="91">
        <v>3.8419163960659898E-2</v>
      </c>
      <c r="E6433" s="91">
        <v>4.2163390683410185E-2</v>
      </c>
      <c r="F6433" s="91">
        <v>4.4390622363293525E-2</v>
      </c>
      <c r="G6433" s="92">
        <v>4.5958397332470931E-2</v>
      </c>
      <c r="H6433" s="92">
        <v>4.7152511877298221E-2</v>
      </c>
      <c r="I6433" s="92">
        <v>4.8380463524210042E-2</v>
      </c>
      <c r="J6433" s="92">
        <v>4.957265965648279E-2</v>
      </c>
    </row>
    <row r="6434" spans="3:10" x14ac:dyDescent="0.25">
      <c r="C6434" s="84">
        <v>8.5985609089157238E-3</v>
      </c>
      <c r="D6434" s="91">
        <v>1.3088029417812846E-2</v>
      </c>
      <c r="E6434" s="91">
        <v>1.7093749845101595E-2</v>
      </c>
      <c r="F6434" s="91">
        <v>2.0220434721376867E-2</v>
      </c>
      <c r="G6434" s="92">
        <v>2.2441867018672162E-2</v>
      </c>
      <c r="H6434" s="92">
        <v>2.3762917938271368E-2</v>
      </c>
      <c r="I6434" s="92">
        <v>2.4413917106186928E-2</v>
      </c>
      <c r="J6434" s="92">
        <v>2.4469682929823686E-2</v>
      </c>
    </row>
    <row r="6435" spans="3:10" x14ac:dyDescent="0.25">
      <c r="C6435" s="84">
        <v>1.1535641693583602E-3</v>
      </c>
      <c r="D6435" s="91">
        <v>2.6618235807053378E-3</v>
      </c>
      <c r="E6435" s="91">
        <v>4.8715361790934598E-3</v>
      </c>
      <c r="F6435" s="91">
        <v>7.6296082584484965E-3</v>
      </c>
      <c r="G6435" s="92">
        <v>1.0780670488017065E-2</v>
      </c>
      <c r="H6435" s="92">
        <v>1.4169609987098679E-2</v>
      </c>
      <c r="I6435" s="92">
        <v>1.7799238866136501E-2</v>
      </c>
      <c r="J6435" s="92">
        <v>2.1627914254988709E-2</v>
      </c>
    </row>
    <row r="6436" spans="3:10" x14ac:dyDescent="0.25">
      <c r="C6436" s="84">
        <v>2.6620599872633384E-3</v>
      </c>
      <c r="D6436" s="91">
        <v>5.0944146470808388E-3</v>
      </c>
      <c r="E6436" s="91">
        <v>7.9051873350971455E-3</v>
      </c>
      <c r="F6436" s="91">
        <v>1.0680841925043264E-2</v>
      </c>
      <c r="G6436" s="92">
        <v>1.3186276425078265E-2</v>
      </c>
      <c r="H6436" s="92">
        <v>1.5273594844813325E-2</v>
      </c>
      <c r="I6436" s="92">
        <v>1.7002105115270189E-2</v>
      </c>
      <c r="J6436" s="92">
        <v>1.838156594551342E-2</v>
      </c>
    </row>
    <row r="6437" spans="3:10" x14ac:dyDescent="0.25">
      <c r="C6437" s="84">
        <v>1.8463287571079998E-2</v>
      </c>
      <c r="D6437" s="91">
        <v>2.0159388684965768E-2</v>
      </c>
      <c r="E6437" s="91">
        <v>2.1245550423750648E-2</v>
      </c>
      <c r="F6437" s="91">
        <v>2.2052027424055161E-2</v>
      </c>
      <c r="G6437" s="92">
        <v>2.2810278226981024E-2</v>
      </c>
      <c r="H6437" s="92">
        <v>2.3529581586967614E-2</v>
      </c>
      <c r="I6437" s="92">
        <v>2.4350355782843187E-2</v>
      </c>
      <c r="J6437" s="92">
        <v>2.522518000171084E-2</v>
      </c>
    </row>
    <row r="6438" spans="3:10" x14ac:dyDescent="0.25">
      <c r="C6438" s="84">
        <v>5.9597974825025346E-3</v>
      </c>
      <c r="D6438" s="91">
        <v>9.233815490004774E-3</v>
      </c>
      <c r="E6438" s="91">
        <v>1.2125423578808992E-2</v>
      </c>
      <c r="F6438" s="91">
        <v>1.4335844418641525E-2</v>
      </c>
      <c r="G6438" s="92">
        <v>1.587679647797886E-2</v>
      </c>
      <c r="H6438" s="92">
        <v>1.6796107522544269E-2</v>
      </c>
      <c r="I6438" s="92">
        <v>1.7293940050018993E-2</v>
      </c>
      <c r="J6438" s="92">
        <v>1.7446622666846733E-2</v>
      </c>
    </row>
    <row r="6439" spans="3:10" x14ac:dyDescent="0.25">
      <c r="C6439" s="84">
        <v>4.4506456403058427E-3</v>
      </c>
      <c r="D6439" s="91">
        <v>5.9605984145538896E-3</v>
      </c>
      <c r="E6439" s="91">
        <v>7.3675717547759543E-3</v>
      </c>
      <c r="F6439" s="91">
        <v>8.6352435891142963E-3</v>
      </c>
      <c r="G6439" s="92">
        <v>9.7711205856450371E-3</v>
      </c>
      <c r="H6439" s="92">
        <v>1.0744123083330438E-2</v>
      </c>
      <c r="I6439" s="92">
        <v>1.1612604562631496E-2</v>
      </c>
      <c r="J6439" s="92">
        <v>1.2371572424951299E-2</v>
      </c>
    </row>
    <row r="6440" spans="3:10" x14ac:dyDescent="0.25">
      <c r="C6440" s="84">
        <v>2.9316609477948565E-3</v>
      </c>
      <c r="D6440" s="91">
        <v>4.8026315037003218E-3</v>
      </c>
      <c r="E6440" s="91">
        <v>6.7686505100897597E-3</v>
      </c>
      <c r="F6440" s="91">
        <v>8.6299790633898726E-3</v>
      </c>
      <c r="G6440" s="92">
        <v>1.0306023637744221E-2</v>
      </c>
      <c r="H6440" s="92">
        <v>1.1741112194323789E-2</v>
      </c>
      <c r="I6440" s="92">
        <v>1.3012350358086714E-2</v>
      </c>
      <c r="J6440" s="92">
        <v>1.4145035153386103E-2</v>
      </c>
    </row>
    <row r="6441" spans="3:10" x14ac:dyDescent="0.25">
      <c r="C6441" s="84">
        <v>1.1792540070630525E-2</v>
      </c>
      <c r="D6441" s="91">
        <v>1.4863930445596816E-2</v>
      </c>
      <c r="E6441" s="91">
        <v>1.711411407686303E-2</v>
      </c>
      <c r="F6441" s="91">
        <v>1.8652088289312235E-2</v>
      </c>
      <c r="G6441" s="92">
        <v>1.9668646037134627E-2</v>
      </c>
      <c r="H6441" s="92">
        <v>2.0214668801585067E-2</v>
      </c>
      <c r="I6441" s="92">
        <v>2.0461422821844429E-2</v>
      </c>
      <c r="J6441" s="92">
        <v>2.0420489550214513E-2</v>
      </c>
    </row>
    <row r="6442" spans="3:10" x14ac:dyDescent="0.25">
      <c r="C6442" s="84">
        <v>2.0792565796559189E-2</v>
      </c>
      <c r="D6442" s="91">
        <v>2.5829529811825912E-2</v>
      </c>
      <c r="E6442" s="91">
        <v>2.9408556129163755E-2</v>
      </c>
      <c r="F6442" s="91">
        <v>3.1827230616153453E-2</v>
      </c>
      <c r="G6442" s="92">
        <v>3.3511640988271703E-2</v>
      </c>
      <c r="H6442" s="92">
        <v>3.4628444898486994E-2</v>
      </c>
      <c r="I6442" s="92">
        <v>3.5519833274958931E-2</v>
      </c>
      <c r="J6442" s="92">
        <v>3.6217266256628487E-2</v>
      </c>
    </row>
    <row r="6443" spans="3:10" x14ac:dyDescent="0.25">
      <c r="C6443" s="84">
        <v>3.1437863605592903E-3</v>
      </c>
      <c r="D6443" s="91">
        <v>5.9037371034615822E-3</v>
      </c>
      <c r="E6443" s="91">
        <v>8.9715249539371669E-3</v>
      </c>
      <c r="F6443" s="91">
        <v>1.1845214949770188E-2</v>
      </c>
      <c r="G6443" s="92">
        <v>1.4257115314702029E-2</v>
      </c>
      <c r="H6443" s="92">
        <v>1.6059342762786928E-2</v>
      </c>
      <c r="I6443" s="92">
        <v>1.7338344777691965E-2</v>
      </c>
      <c r="J6443" s="92">
        <v>1.8132498160682013E-2</v>
      </c>
    </row>
    <row r="6444" spans="3:10" x14ac:dyDescent="0.25">
      <c r="C6444" s="84">
        <v>1.5676377198706813E-3</v>
      </c>
      <c r="D6444" s="91">
        <v>3.0724824875091876E-3</v>
      </c>
      <c r="E6444" s="91">
        <v>4.9661516994116348E-3</v>
      </c>
      <c r="F6444" s="91">
        <v>7.0649244762041249E-3</v>
      </c>
      <c r="G6444" s="92">
        <v>9.2511636123658036E-3</v>
      </c>
      <c r="H6444" s="92">
        <v>1.1429748880081747E-2</v>
      </c>
      <c r="I6444" s="92">
        <v>1.3637314257033968E-2</v>
      </c>
      <c r="J6444" s="92">
        <v>1.5869341145056438E-2</v>
      </c>
    </row>
    <row r="6445" spans="3:10" x14ac:dyDescent="0.25">
      <c r="C6445" s="84">
        <v>6.4564428954304405E-3</v>
      </c>
      <c r="D6445" s="91">
        <v>1.006191126824168E-2</v>
      </c>
      <c r="E6445" s="91">
        <v>1.346506632049769E-2</v>
      </c>
      <c r="F6445" s="91">
        <v>1.6262381798313331E-2</v>
      </c>
      <c r="G6445" s="92">
        <v>1.8334054204609408E-2</v>
      </c>
      <c r="H6445" s="92">
        <v>1.9628270841718126E-2</v>
      </c>
      <c r="I6445" s="92">
        <v>2.0328258420386856E-2</v>
      </c>
      <c r="J6445" s="92">
        <v>2.0523391690877541E-2</v>
      </c>
    </row>
    <row r="6446" spans="3:10" x14ac:dyDescent="0.25">
      <c r="C6446" s="84">
        <v>1.8420001647030112E-2</v>
      </c>
      <c r="D6446" s="91">
        <v>2.0355328932544058E-2</v>
      </c>
      <c r="E6446" s="91">
        <v>2.1544662664444915E-2</v>
      </c>
      <c r="F6446" s="91">
        <v>2.2256597781460989E-2</v>
      </c>
      <c r="G6446" s="92">
        <v>2.2674937222969163E-2</v>
      </c>
      <c r="H6446" s="92">
        <v>2.2775968819685098E-2</v>
      </c>
      <c r="I6446" s="92">
        <v>2.2684454446443535E-2</v>
      </c>
      <c r="J6446" s="92">
        <v>2.2365933592057186E-2</v>
      </c>
    </row>
    <row r="6447" spans="3:10" x14ac:dyDescent="0.25">
      <c r="C6447" s="84">
        <v>1.1348563220405073E-2</v>
      </c>
      <c r="D6447" s="91">
        <v>1.4717688205015593E-2</v>
      </c>
      <c r="E6447" s="91">
        <v>1.7521837082555149E-2</v>
      </c>
      <c r="F6447" s="91">
        <v>1.9692900268191385E-2</v>
      </c>
      <c r="G6447" s="92">
        <v>2.1274209415442214E-2</v>
      </c>
      <c r="H6447" s="92">
        <v>2.222205362438022E-2</v>
      </c>
      <c r="I6447" s="92">
        <v>2.2681512420385297E-2</v>
      </c>
      <c r="J6447" s="92">
        <v>2.2664176373304427E-2</v>
      </c>
    </row>
    <row r="6448" spans="3:10" x14ac:dyDescent="0.25">
      <c r="C6448" s="84">
        <v>8.8886753595430329E-3</v>
      </c>
      <c r="D6448" s="91">
        <v>1.2805666997974592E-2</v>
      </c>
      <c r="E6448" s="91">
        <v>1.6052845838079866E-2</v>
      </c>
      <c r="F6448" s="91">
        <v>1.8430776538410937E-2</v>
      </c>
      <c r="G6448" s="92">
        <v>2.0036795825807977E-2</v>
      </c>
      <c r="H6448" s="92">
        <v>2.0946826007004947E-2</v>
      </c>
      <c r="I6448" s="92">
        <v>2.1401423978740484E-2</v>
      </c>
      <c r="J6448" s="92">
        <v>2.1478896463749314E-2</v>
      </c>
    </row>
    <row r="6449" spans="3:10" x14ac:dyDescent="0.25">
      <c r="C6449" s="84">
        <v>1.4287613106847142E-3</v>
      </c>
      <c r="D6449" s="91">
        <v>2.5121347675890011E-3</v>
      </c>
      <c r="E6449" s="91">
        <v>3.6784217516972807E-3</v>
      </c>
      <c r="F6449" s="91">
        <v>4.7629469632913448E-3</v>
      </c>
      <c r="G6449" s="92">
        <v>5.6797786877195843E-3</v>
      </c>
      <c r="H6449" s="92">
        <v>6.3749113690626047E-3</v>
      </c>
      <c r="I6449" s="92">
        <v>6.8815411396991929E-3</v>
      </c>
      <c r="J6449" s="92">
        <v>7.2144112223895889E-3</v>
      </c>
    </row>
    <row r="6450" spans="3:10" x14ac:dyDescent="0.25">
      <c r="C6450" s="84">
        <v>3.7271193719313361E-3</v>
      </c>
      <c r="D6450" s="91">
        <v>6.0083738101937628E-3</v>
      </c>
      <c r="E6450" s="91">
        <v>8.3246816953552842E-3</v>
      </c>
      <c r="F6450" s="91">
        <v>1.0420667200954753E-2</v>
      </c>
      <c r="G6450" s="92">
        <v>1.2186739524367864E-2</v>
      </c>
      <c r="H6450" s="92">
        <v>1.353843423507926E-2</v>
      </c>
      <c r="I6450" s="92">
        <v>1.4543537490763642E-2</v>
      </c>
      <c r="J6450" s="92">
        <v>1.5209777460908762E-2</v>
      </c>
    </row>
    <row r="6451" spans="3:10" x14ac:dyDescent="0.25">
      <c r="C6451" s="84">
        <v>2.8614223451641847E-2</v>
      </c>
      <c r="D6451" s="91">
        <v>3.1377439259297805E-2</v>
      </c>
      <c r="E6451" s="91">
        <v>3.3297469684401941E-2</v>
      </c>
      <c r="F6451" s="91">
        <v>3.4995414624131152E-2</v>
      </c>
      <c r="G6451" s="92">
        <v>3.6875718024257535E-2</v>
      </c>
      <c r="H6451" s="92">
        <v>3.894262323237762E-2</v>
      </c>
      <c r="I6451" s="92">
        <v>4.1381113136111827E-2</v>
      </c>
      <c r="J6451" s="92">
        <v>4.403712287293983E-2</v>
      </c>
    </row>
    <row r="6452" spans="3:10" x14ac:dyDescent="0.25">
      <c r="C6452" s="84">
        <v>1.8157230844720026E-2</v>
      </c>
      <c r="D6452" s="91">
        <v>2.254011756957694E-2</v>
      </c>
      <c r="E6452" s="91">
        <v>2.5817751875180803E-2</v>
      </c>
      <c r="F6452" s="91">
        <v>2.821338912650611E-2</v>
      </c>
      <c r="G6452" s="92">
        <v>3.0038308542251112E-2</v>
      </c>
      <c r="H6452" s="92">
        <v>3.13757237807386E-2</v>
      </c>
      <c r="I6452" s="92">
        <v>3.2482025251868663E-2</v>
      </c>
      <c r="J6452" s="92">
        <v>3.3351990163497436E-2</v>
      </c>
    </row>
    <row r="6453" spans="3:10" x14ac:dyDescent="0.25">
      <c r="C6453" s="84">
        <v>4.6540208263388073E-3</v>
      </c>
      <c r="D6453" s="91">
        <v>7.669882016984964E-3</v>
      </c>
      <c r="E6453" s="91">
        <v>1.094314149073832E-2</v>
      </c>
      <c r="F6453" s="91">
        <v>1.4162213630551757E-2</v>
      </c>
      <c r="G6453" s="92">
        <v>1.7166534059991974E-2</v>
      </c>
      <c r="H6453" s="92">
        <v>1.9808971766251699E-2</v>
      </c>
      <c r="I6453" s="92">
        <v>2.2151235562585844E-2</v>
      </c>
      <c r="J6453" s="92">
        <v>2.4162921050467426E-2</v>
      </c>
    </row>
    <row r="6454" spans="3:10" x14ac:dyDescent="0.25">
      <c r="C6454" s="84">
        <v>2.0398932793645793E-2</v>
      </c>
      <c r="D6454" s="91">
        <v>2.3908196678623411E-2</v>
      </c>
      <c r="E6454" s="91">
        <v>2.5940684372969532E-2</v>
      </c>
      <c r="F6454" s="91">
        <v>2.690340079961305E-2</v>
      </c>
      <c r="G6454" s="92">
        <v>2.7214219541669252E-2</v>
      </c>
      <c r="H6454" s="92">
        <v>2.7032935752292996E-2</v>
      </c>
      <c r="I6454" s="92">
        <v>2.6649705125179553E-2</v>
      </c>
      <c r="J6454" s="92">
        <v>2.6112850657302074E-2</v>
      </c>
    </row>
    <row r="6455" spans="3:10" x14ac:dyDescent="0.25">
      <c r="C6455" s="84">
        <v>9.1139507948964325E-3</v>
      </c>
      <c r="D6455" s="91">
        <v>1.2863190466079821E-2</v>
      </c>
      <c r="E6455" s="91">
        <v>1.5943614023971115E-2</v>
      </c>
      <c r="F6455" s="91">
        <v>1.8211164110308303E-2</v>
      </c>
      <c r="G6455" s="92">
        <v>1.9783137401624358E-2</v>
      </c>
      <c r="H6455" s="92">
        <v>2.0736319249786587E-2</v>
      </c>
      <c r="I6455" s="92">
        <v>2.1300770016093006E-2</v>
      </c>
      <c r="J6455" s="92">
        <v>2.1541206740289365E-2</v>
      </c>
    </row>
    <row r="6456" spans="3:10" x14ac:dyDescent="0.25">
      <c r="C6456" s="84">
        <v>1.002070280639402E-2</v>
      </c>
      <c r="D6456" s="91">
        <v>1.2464497438973966E-2</v>
      </c>
      <c r="E6456" s="91">
        <v>1.4271573872872636E-2</v>
      </c>
      <c r="F6456" s="91">
        <v>1.5552578808902189E-2</v>
      </c>
      <c r="G6456" s="92">
        <v>1.6486702259791135E-2</v>
      </c>
      <c r="H6456" s="92">
        <v>1.714206710284057E-2</v>
      </c>
      <c r="I6456" s="92">
        <v>1.7689284908700816E-2</v>
      </c>
      <c r="J6456" s="92">
        <v>1.8158450200238836E-2</v>
      </c>
    </row>
    <row r="6457" spans="3:10" x14ac:dyDescent="0.25">
      <c r="C6457" s="84">
        <v>7.2861921596864328E-3</v>
      </c>
      <c r="D6457" s="91">
        <v>1.0478720213253502E-2</v>
      </c>
      <c r="E6457" s="91">
        <v>1.3422838590692239E-2</v>
      </c>
      <c r="F6457" s="91">
        <v>1.5983270440515038E-2</v>
      </c>
      <c r="G6457" s="92">
        <v>1.8190597583597291E-2</v>
      </c>
      <c r="H6457" s="92">
        <v>2.0028935694023649E-2</v>
      </c>
      <c r="I6457" s="92">
        <v>2.1641808771566157E-2</v>
      </c>
      <c r="J6457" s="92">
        <v>2.3038882405549837E-2</v>
      </c>
    </row>
    <row r="6458" spans="3:10" x14ac:dyDescent="0.25">
      <c r="C6458" s="84">
        <v>1.2385922077564771E-2</v>
      </c>
      <c r="D6458" s="91">
        <v>1.3580110101294609E-2</v>
      </c>
      <c r="E6458" s="91">
        <v>1.4010964328125201E-2</v>
      </c>
      <c r="F6458" s="91">
        <v>1.3985871552617322E-2</v>
      </c>
      <c r="G6458" s="92">
        <v>1.3728907213406832E-2</v>
      </c>
      <c r="H6458" s="92">
        <v>1.3298599862520719E-2</v>
      </c>
      <c r="I6458" s="92">
        <v>1.2814759151215629E-2</v>
      </c>
      <c r="J6458" s="92">
        <v>1.2284090697950301E-2</v>
      </c>
    </row>
    <row r="6459" spans="3:10" x14ac:dyDescent="0.25">
      <c r="C6459" s="84">
        <v>1.0353905931197109E-3</v>
      </c>
      <c r="D6459" s="91">
        <v>1.8475517992201172E-3</v>
      </c>
      <c r="E6459" s="91">
        <v>2.8053836094094689E-3</v>
      </c>
      <c r="F6459" s="91">
        <v>3.8150903867788413E-3</v>
      </c>
      <c r="G6459" s="92">
        <v>4.8176003820475785E-3</v>
      </c>
      <c r="H6459" s="92">
        <v>5.7646317944347785E-3</v>
      </c>
      <c r="I6459" s="92">
        <v>6.6805766008040572E-3</v>
      </c>
      <c r="J6459" s="92">
        <v>7.578474929330138E-3</v>
      </c>
    </row>
    <row r="6460" spans="3:10" x14ac:dyDescent="0.25">
      <c r="C6460" s="84">
        <v>1.7383038212303772E-2</v>
      </c>
      <c r="D6460" s="91">
        <v>2.4622952848125514E-2</v>
      </c>
      <c r="E6460" s="91">
        <v>3.0664229118309523E-2</v>
      </c>
      <c r="F6460" s="91">
        <v>3.5227625419691162E-2</v>
      </c>
      <c r="G6460" s="92">
        <v>3.8513107942082896E-2</v>
      </c>
      <c r="H6460" s="92">
        <v>4.0615522935116041E-2</v>
      </c>
      <c r="I6460" s="92">
        <v>4.1907525482848977E-2</v>
      </c>
      <c r="J6460" s="92">
        <v>4.2427405305115122E-2</v>
      </c>
    </row>
    <row r="6461" spans="3:10" x14ac:dyDescent="0.25">
      <c r="C6461" s="84">
        <v>2.4622347592855309E-3</v>
      </c>
      <c r="D6461" s="91">
        <v>4.807006851914878E-3</v>
      </c>
      <c r="E6461" s="91">
        <v>7.483174559389405E-3</v>
      </c>
      <c r="F6461" s="91">
        <v>1.0054786465505878E-2</v>
      </c>
      <c r="G6461" s="92">
        <v>1.2295641935642389E-2</v>
      </c>
      <c r="H6461" s="92">
        <v>1.4084023019306866E-2</v>
      </c>
      <c r="I6461" s="92">
        <v>1.549051867273513E-2</v>
      </c>
      <c r="J6461" s="92">
        <v>1.652905598767292E-2</v>
      </c>
    </row>
    <row r="6462" spans="3:10" x14ac:dyDescent="0.25">
      <c r="C6462" s="84">
        <v>3.6320910615360827E-3</v>
      </c>
      <c r="D6462" s="91">
        <v>6.1965063082005884E-3</v>
      </c>
      <c r="E6462" s="91">
        <v>8.7715259906612497E-3</v>
      </c>
      <c r="F6462" s="91">
        <v>1.0985964323887789E-2</v>
      </c>
      <c r="G6462" s="92">
        <v>1.2709243498049942E-2</v>
      </c>
      <c r="H6462" s="92">
        <v>1.3891287388400887E-2</v>
      </c>
      <c r="I6462" s="92">
        <v>1.4655345261183485E-2</v>
      </c>
      <c r="J6462" s="92">
        <v>1.5057054599786492E-2</v>
      </c>
    </row>
    <row r="6463" spans="3:10" x14ac:dyDescent="0.25">
      <c r="C6463" s="84">
        <v>1.0556212490365931E-2</v>
      </c>
      <c r="D6463" s="91">
        <v>1.405463710811276E-2</v>
      </c>
      <c r="E6463" s="91">
        <v>1.6897738054923752E-2</v>
      </c>
      <c r="F6463" s="91">
        <v>1.9065581662611731E-2</v>
      </c>
      <c r="G6463" s="92">
        <v>2.0696909361794625E-2</v>
      </c>
      <c r="H6463" s="92">
        <v>2.183796840635761E-2</v>
      </c>
      <c r="I6463" s="92">
        <v>2.2688150900686196E-2</v>
      </c>
      <c r="J6463" s="92">
        <v>2.328219820006967E-2</v>
      </c>
    </row>
    <row r="6464" spans="3:10" x14ac:dyDescent="0.25">
      <c r="C6464" s="84">
        <v>3.3508627342448589E-2</v>
      </c>
      <c r="D6464" s="91">
        <v>3.3373492326114314E-2</v>
      </c>
      <c r="E6464" s="91">
        <v>3.2841493832906417E-2</v>
      </c>
      <c r="F6464" s="91">
        <v>3.2332836472889488E-2</v>
      </c>
      <c r="G6464" s="92">
        <v>3.2057684423877471E-2</v>
      </c>
      <c r="H6464" s="92">
        <v>3.1923274764424102E-2</v>
      </c>
      <c r="I6464" s="92">
        <v>3.20478268559206E-2</v>
      </c>
      <c r="J6464" s="92">
        <v>3.2313437684957542E-2</v>
      </c>
    </row>
    <row r="6465" spans="3:10" x14ac:dyDescent="0.25">
      <c r="C6465" s="84">
        <v>8.4737675989847005E-3</v>
      </c>
      <c r="D6465" s="91">
        <v>1.2249794827535658E-2</v>
      </c>
      <c r="E6465" s="91">
        <v>1.5735793024669611E-2</v>
      </c>
      <c r="F6465" s="91">
        <v>1.8773861296007645E-2</v>
      </c>
      <c r="G6465" s="92">
        <v>2.1398273326255032E-2</v>
      </c>
      <c r="H6465" s="92">
        <v>2.3575654796780761E-2</v>
      </c>
      <c r="I6465" s="92">
        <v>2.5443665315380625E-2</v>
      </c>
      <c r="J6465" s="92">
        <v>2.6966846348292616E-2</v>
      </c>
    </row>
    <row r="6466" spans="3:10" x14ac:dyDescent="0.25">
      <c r="C6466" s="84">
        <v>3.4041029524920774E-2</v>
      </c>
      <c r="D6466" s="91">
        <v>3.9897129578473321E-2</v>
      </c>
      <c r="E6466" s="91">
        <v>4.3437739021796949E-2</v>
      </c>
      <c r="F6466" s="91">
        <v>4.5556046289702459E-2</v>
      </c>
      <c r="G6466" s="92">
        <v>4.7022333364546122E-2</v>
      </c>
      <c r="H6466" s="92">
        <v>4.8046164490065567E-2</v>
      </c>
      <c r="I6466" s="92">
        <v>4.8993233699456046E-2</v>
      </c>
      <c r="J6466" s="92">
        <v>4.9767981738352569E-2</v>
      </c>
    </row>
    <row r="6467" spans="3:10" x14ac:dyDescent="0.25">
      <c r="C6467" s="84">
        <v>0.13021459967737037</v>
      </c>
      <c r="D6467" s="91">
        <v>0.10195627073506158</v>
      </c>
      <c r="E6467" s="91">
        <v>8.3375982316246502E-2</v>
      </c>
      <c r="F6467" s="91">
        <v>7.1385947315890666E-2</v>
      </c>
      <c r="G6467" s="92">
        <v>6.3746946336611737E-2</v>
      </c>
      <c r="H6467" s="92">
        <v>5.8623762056783761E-2</v>
      </c>
      <c r="I6467" s="92">
        <v>5.5246774731201459E-2</v>
      </c>
      <c r="J6467" s="92">
        <v>5.2783071652739919E-2</v>
      </c>
    </row>
    <row r="6468" spans="3:10" x14ac:dyDescent="0.25">
      <c r="C6468" s="84">
        <v>7.5309703989717685E-3</v>
      </c>
      <c r="D6468" s="91">
        <v>1.1066494263154942E-2</v>
      </c>
      <c r="E6468" s="91">
        <v>1.386111191288361E-2</v>
      </c>
      <c r="F6468" s="91">
        <v>1.5723798641923251E-2</v>
      </c>
      <c r="G6468" s="92">
        <v>1.6790969285925255E-2</v>
      </c>
      <c r="H6468" s="92">
        <v>1.7188773587629286E-2</v>
      </c>
      <c r="I6468" s="92">
        <v>1.7166182590358174E-2</v>
      </c>
      <c r="J6468" s="92">
        <v>1.6825829313459252E-2</v>
      </c>
    </row>
    <row r="6469" spans="3:10" x14ac:dyDescent="0.25">
      <c r="C6469" s="84">
        <v>5.8401370769653937E-3</v>
      </c>
      <c r="D6469" s="91">
        <v>8.1512164079603003E-3</v>
      </c>
      <c r="E6469" s="91">
        <v>1.0198376943962716E-2</v>
      </c>
      <c r="F6469" s="91">
        <v>1.1901649291547375E-2</v>
      </c>
      <c r="G6469" s="92">
        <v>1.3290331277709915E-2</v>
      </c>
      <c r="H6469" s="92">
        <v>1.4349444822337574E-2</v>
      </c>
      <c r="I6469" s="92">
        <v>1.5175115022285215E-2</v>
      </c>
      <c r="J6469" s="92">
        <v>1.5765817576563264E-2</v>
      </c>
    </row>
    <row r="6470" spans="3:10" x14ac:dyDescent="0.25">
      <c r="C6470" s="84">
        <v>2.7525533699459021E-3</v>
      </c>
      <c r="D6470" s="91">
        <v>5.0689915466346578E-3</v>
      </c>
      <c r="E6470" s="91">
        <v>7.6084764311331494E-3</v>
      </c>
      <c r="F6470" s="91">
        <v>1.0010375921936675E-2</v>
      </c>
      <c r="G6470" s="92">
        <v>1.2118810832839551E-2</v>
      </c>
      <c r="H6470" s="92">
        <v>1.3854594025964688E-2</v>
      </c>
      <c r="I6470" s="92">
        <v>1.5307479640106536E-2</v>
      </c>
      <c r="J6470" s="92">
        <v>1.6501310598711582E-2</v>
      </c>
    </row>
    <row r="6471" spans="3:10" x14ac:dyDescent="0.25">
      <c r="C6471" s="84">
        <v>1.3693734048078306E-2</v>
      </c>
      <c r="D6471" s="91">
        <v>1.79236610308449E-2</v>
      </c>
      <c r="E6471" s="91">
        <v>2.1258668806524484E-2</v>
      </c>
      <c r="F6471" s="91">
        <v>2.3704240717442204E-2</v>
      </c>
      <c r="G6471" s="92">
        <v>2.5437183647481165E-2</v>
      </c>
      <c r="H6471" s="92">
        <v>2.6500925265224001E-2</v>
      </c>
      <c r="I6471" s="92">
        <v>2.7115190451262556E-2</v>
      </c>
      <c r="J6471" s="92">
        <v>2.7294414492495513E-2</v>
      </c>
    </row>
    <row r="6472" spans="3:10" x14ac:dyDescent="0.25">
      <c r="C6472" s="84">
        <v>5.5975046779634732E-3</v>
      </c>
      <c r="D6472" s="91">
        <v>1.0243714971809507E-2</v>
      </c>
      <c r="E6472" s="91">
        <v>1.5324661252528436E-2</v>
      </c>
      <c r="F6472" s="91">
        <v>2.0069677812518047E-2</v>
      </c>
      <c r="G6472" s="92">
        <v>2.4089011942751894E-2</v>
      </c>
      <c r="H6472" s="92">
        <v>2.7148605627165992E-2</v>
      </c>
      <c r="I6472" s="92">
        <v>2.9367881655032645E-2</v>
      </c>
      <c r="J6472" s="92">
        <v>3.0758394324292001E-2</v>
      </c>
    </row>
    <row r="6473" spans="3:10" x14ac:dyDescent="0.25">
      <c r="C6473" s="84">
        <v>1.690491339719315E-2</v>
      </c>
      <c r="D6473" s="91">
        <v>2.1363481522769148E-2</v>
      </c>
      <c r="E6473" s="91">
        <v>2.4372795556221474E-2</v>
      </c>
      <c r="F6473" s="91">
        <v>2.6201911807454785E-2</v>
      </c>
      <c r="G6473" s="92">
        <v>2.7272365597426469E-2</v>
      </c>
      <c r="H6473" s="92">
        <v>2.7783862395803782E-2</v>
      </c>
      <c r="I6473" s="92">
        <v>2.806233630287672E-2</v>
      </c>
      <c r="J6473" s="92">
        <v>2.8178045457426092E-2</v>
      </c>
    </row>
    <row r="6474" spans="3:10" x14ac:dyDescent="0.25">
      <c r="C6474" s="84">
        <v>8.9697137907583463E-2</v>
      </c>
      <c r="D6474" s="91">
        <v>8.0978450162545026E-2</v>
      </c>
      <c r="E6474" s="91">
        <v>7.2620403363080024E-2</v>
      </c>
      <c r="F6474" s="91">
        <v>6.5614017508649577E-2</v>
      </c>
      <c r="G6474" s="92">
        <v>6.0054898445874437E-2</v>
      </c>
      <c r="H6474" s="92">
        <v>5.5380214364993893E-2</v>
      </c>
      <c r="I6474" s="92">
        <v>5.148536451745999E-2</v>
      </c>
      <c r="J6474" s="92">
        <v>4.7945578631255925E-2</v>
      </c>
    </row>
    <row r="6475" spans="3:10" x14ac:dyDescent="0.25">
      <c r="C6475" s="84">
        <v>1.702023030187474E-3</v>
      </c>
      <c r="D6475" s="91">
        <v>3.1933671812767088E-3</v>
      </c>
      <c r="E6475" s="91">
        <v>4.9083264368717785E-3</v>
      </c>
      <c r="F6475" s="91">
        <v>6.6019403177626961E-3</v>
      </c>
      <c r="G6475" s="92">
        <v>8.123098755866134E-3</v>
      </c>
      <c r="H6475" s="92">
        <v>9.3628819752063532E-3</v>
      </c>
      <c r="I6475" s="92">
        <v>1.033876415157026E-2</v>
      </c>
      <c r="J6475" s="92">
        <v>1.104396683876795E-2</v>
      </c>
    </row>
    <row r="6476" spans="3:10" x14ac:dyDescent="0.25">
      <c r="C6476" s="84">
        <v>1.4533365205877559E-2</v>
      </c>
      <c r="D6476" s="91">
        <v>2.2296872095648464E-2</v>
      </c>
      <c r="E6476" s="91">
        <v>2.9189224474924329E-2</v>
      </c>
      <c r="F6476" s="91">
        <v>3.4645608348079608E-2</v>
      </c>
      <c r="G6476" s="92">
        <v>3.8770927895658461E-2</v>
      </c>
      <c r="H6476" s="92">
        <v>4.1662943729318586E-2</v>
      </c>
      <c r="I6476" s="92">
        <v>4.3720686849095462E-2</v>
      </c>
      <c r="J6476" s="92">
        <v>4.4991633965596765E-2</v>
      </c>
    </row>
    <row r="6477" spans="3:10" x14ac:dyDescent="0.25">
      <c r="C6477" s="84">
        <v>3.8281763811293945E-2</v>
      </c>
      <c r="D6477" s="91">
        <v>3.3711621452191774E-2</v>
      </c>
      <c r="E6477" s="91">
        <v>3.0404096619560787E-2</v>
      </c>
      <c r="F6477" s="91">
        <v>2.8090846623925889E-2</v>
      </c>
      <c r="G6477" s="92">
        <v>2.6528032458832809E-2</v>
      </c>
      <c r="H6477" s="92">
        <v>2.5389969919026936E-2</v>
      </c>
      <c r="I6477" s="92">
        <v>2.4641482315229366E-2</v>
      </c>
      <c r="J6477" s="92">
        <v>2.4131360964906506E-2</v>
      </c>
    </row>
    <row r="6478" spans="3:10" x14ac:dyDescent="0.25">
      <c r="C6478" s="84">
        <v>1.2718944654731565E-2</v>
      </c>
      <c r="D6478" s="91">
        <v>1.4489691278403796E-2</v>
      </c>
      <c r="E6478" s="91">
        <v>1.5567382126008833E-2</v>
      </c>
      <c r="F6478" s="91">
        <v>1.6181618132627945E-2</v>
      </c>
      <c r="G6478" s="92">
        <v>1.652916886642801E-2</v>
      </c>
      <c r="H6478" s="92">
        <v>1.6653642293422515E-2</v>
      </c>
      <c r="I6478" s="92">
        <v>1.6695411610417928E-2</v>
      </c>
      <c r="J6478" s="92">
        <v>1.6665366800016873E-2</v>
      </c>
    </row>
    <row r="6479" spans="3:10" x14ac:dyDescent="0.25">
      <c r="C6479" s="84">
        <v>1.6648039427378976E-2</v>
      </c>
      <c r="D6479" s="91">
        <v>2.0028328184851694E-2</v>
      </c>
      <c r="E6479" s="91">
        <v>2.242102001690343E-2</v>
      </c>
      <c r="F6479" s="91">
        <v>2.4067131252956842E-2</v>
      </c>
      <c r="G6479" s="92">
        <v>2.5252965886485061E-2</v>
      </c>
      <c r="H6479" s="92">
        <v>2.6065144102598307E-2</v>
      </c>
      <c r="I6479" s="92">
        <v>2.673593990604688E-2</v>
      </c>
      <c r="J6479" s="92">
        <v>2.7279765841150695E-2</v>
      </c>
    </row>
    <row r="6480" spans="3:10" x14ac:dyDescent="0.25">
      <c r="C6480" s="84">
        <v>1.290446495996005E-2</v>
      </c>
      <c r="D6480" s="91">
        <v>1.4916576000105212E-2</v>
      </c>
      <c r="E6480" s="91">
        <v>1.6406049328739365E-2</v>
      </c>
      <c r="F6480" s="91">
        <v>1.7555849130329298E-2</v>
      </c>
      <c r="G6480" s="92">
        <v>1.8534767121553181E-2</v>
      </c>
      <c r="H6480" s="92">
        <v>1.9364918023270679E-2</v>
      </c>
      <c r="I6480" s="92">
        <v>2.0191096286290698E-2</v>
      </c>
      <c r="J6480" s="92">
        <v>2.101310352092986E-2</v>
      </c>
    </row>
    <row r="6481" spans="3:10" x14ac:dyDescent="0.25">
      <c r="C6481" s="84">
        <v>2.6297429258027867E-2</v>
      </c>
      <c r="D6481" s="91">
        <v>3.0407201693840674E-2</v>
      </c>
      <c r="E6481" s="91">
        <v>3.2896337959668426E-2</v>
      </c>
      <c r="F6481" s="91">
        <v>3.4310473002957004E-2</v>
      </c>
      <c r="G6481" s="92">
        <v>3.5132047091056162E-2</v>
      </c>
      <c r="H6481" s="92">
        <v>3.5485051919329304E-2</v>
      </c>
      <c r="I6481" s="92">
        <v>3.5659280069000654E-2</v>
      </c>
      <c r="J6481" s="92">
        <v>3.5634176991551761E-2</v>
      </c>
    </row>
    <row r="6482" spans="3:10" x14ac:dyDescent="0.25">
      <c r="C6482" s="84">
        <v>3.219450028409075E-3</v>
      </c>
      <c r="D6482" s="91">
        <v>5.52808624922664E-3</v>
      </c>
      <c r="E6482" s="91">
        <v>7.962057589888558E-3</v>
      </c>
      <c r="F6482" s="91">
        <v>1.021388707909044E-2</v>
      </c>
      <c r="G6482" s="92">
        <v>1.2146633170137812E-2</v>
      </c>
      <c r="H6482" s="92">
        <v>1.367090620004094E-2</v>
      </c>
      <c r="I6482" s="92">
        <v>1.4859200124435994E-2</v>
      </c>
      <c r="J6482" s="92">
        <v>1.572593987992028E-2</v>
      </c>
    </row>
    <row r="6483" spans="3:10" x14ac:dyDescent="0.25">
      <c r="C6483" s="84">
        <v>6.2116453981838652E-3</v>
      </c>
      <c r="D6483" s="91">
        <v>1.0136659296831984E-2</v>
      </c>
      <c r="E6483" s="91">
        <v>1.4111482240135855E-2</v>
      </c>
      <c r="F6483" s="91">
        <v>1.7647162057071186E-2</v>
      </c>
      <c r="G6483" s="92">
        <v>2.0536447015256386E-2</v>
      </c>
      <c r="H6483" s="92">
        <v>2.2650493123568514E-2</v>
      </c>
      <c r="I6483" s="92">
        <v>2.4137912182022325E-2</v>
      </c>
      <c r="J6483" s="92">
        <v>2.5052587860219577E-2</v>
      </c>
    </row>
    <row r="6484" spans="3:10" x14ac:dyDescent="0.25">
      <c r="C6484" s="84">
        <v>2.0013650508908909E-2</v>
      </c>
      <c r="D6484" s="91">
        <v>2.3699496579666902E-2</v>
      </c>
      <c r="E6484" s="91">
        <v>2.5910005934626289E-2</v>
      </c>
      <c r="F6484" s="91">
        <v>2.7076755218731065E-2</v>
      </c>
      <c r="G6484" s="92">
        <v>2.763100064558241E-2</v>
      </c>
      <c r="H6484" s="92">
        <v>2.77223851406132E-2</v>
      </c>
      <c r="I6484" s="92">
        <v>2.7621474070097209E-2</v>
      </c>
      <c r="J6484" s="92">
        <v>2.7350549646505094E-2</v>
      </c>
    </row>
    <row r="6485" spans="3:10" x14ac:dyDescent="0.25">
      <c r="C6485" s="84">
        <v>4.348146012519042E-2</v>
      </c>
      <c r="D6485" s="91">
        <v>5.2531624833351033E-2</v>
      </c>
      <c r="E6485" s="91">
        <v>5.7965181248950941E-2</v>
      </c>
      <c r="F6485" s="91">
        <v>6.0834383329963201E-2</v>
      </c>
      <c r="G6485" s="92">
        <v>6.2221696584887146E-2</v>
      </c>
      <c r="H6485" s="92">
        <v>6.250362085138024E-2</v>
      </c>
      <c r="I6485" s="92">
        <v>6.2252191001887461E-2</v>
      </c>
      <c r="J6485" s="92">
        <v>6.1428926891279337E-2</v>
      </c>
    </row>
    <row r="6486" spans="3:10" x14ac:dyDescent="0.25">
      <c r="C6486" s="84">
        <v>1.6780633841579806E-2</v>
      </c>
      <c r="D6486" s="91">
        <v>2.3819704411758492E-2</v>
      </c>
      <c r="E6486" s="91">
        <v>2.9051572123275065E-2</v>
      </c>
      <c r="F6486" s="91">
        <v>3.2382419008357942E-2</v>
      </c>
      <c r="G6486" s="92">
        <v>3.4295826960103928E-2</v>
      </c>
      <c r="H6486" s="92">
        <v>3.511828316129139E-2</v>
      </c>
      <c r="I6486" s="92">
        <v>3.5322762899000167E-2</v>
      </c>
      <c r="J6486" s="92">
        <v>3.5018465511005764E-2</v>
      </c>
    </row>
    <row r="6487" spans="3:10" x14ac:dyDescent="0.25">
      <c r="C6487" s="84">
        <v>1.2920067600379132E-2</v>
      </c>
      <c r="D6487" s="91">
        <v>1.5108083367328043E-2</v>
      </c>
      <c r="E6487" s="91">
        <v>1.677344823970878E-2</v>
      </c>
      <c r="F6487" s="91">
        <v>1.8112467874028766E-2</v>
      </c>
      <c r="G6487" s="92">
        <v>1.9303061293870816E-2</v>
      </c>
      <c r="H6487" s="92">
        <v>2.0363249524502035E-2</v>
      </c>
      <c r="I6487" s="92">
        <v>2.1432333026091929E-2</v>
      </c>
      <c r="J6487" s="92">
        <v>2.2492760793251687E-2</v>
      </c>
    </row>
    <row r="6488" spans="3:10" x14ac:dyDescent="0.25">
      <c r="C6488" s="84">
        <v>2.0550644507631938E-3</v>
      </c>
      <c r="D6488" s="91">
        <v>4.0636050287814491E-3</v>
      </c>
      <c r="E6488" s="91">
        <v>6.3670827415754899E-3</v>
      </c>
      <c r="F6488" s="91">
        <v>8.5468913002442089E-3</v>
      </c>
      <c r="G6488" s="92">
        <v>1.0362241318063931E-2</v>
      </c>
      <c r="H6488" s="92">
        <v>1.1686023542304368E-2</v>
      </c>
      <c r="I6488" s="92">
        <v>1.2582665235508814E-2</v>
      </c>
      <c r="J6488" s="92">
        <v>1.3092424153347557E-2</v>
      </c>
    </row>
    <row r="6489" spans="3:10" x14ac:dyDescent="0.25">
      <c r="C6489" s="84">
        <v>5.6091584180898322E-3</v>
      </c>
      <c r="D6489" s="91">
        <v>7.6718397958482924E-3</v>
      </c>
      <c r="E6489" s="91">
        <v>9.3379186790620676E-3</v>
      </c>
      <c r="F6489" s="91">
        <v>1.0536800624956585E-2</v>
      </c>
      <c r="G6489" s="92">
        <v>1.1323047065255824E-2</v>
      </c>
      <c r="H6489" s="92">
        <v>1.1728425530953494E-2</v>
      </c>
      <c r="I6489" s="92">
        <v>1.1885265301246145E-2</v>
      </c>
      <c r="J6489" s="92">
        <v>1.1846368204206013E-2</v>
      </c>
    </row>
    <row r="6490" spans="3:10" x14ac:dyDescent="0.25">
      <c r="C6490" s="84">
        <v>5.6456134537548427E-2</v>
      </c>
      <c r="D6490" s="91">
        <v>5.9549330799688327E-2</v>
      </c>
      <c r="E6490" s="91">
        <v>6.0800459742404049E-2</v>
      </c>
      <c r="F6490" s="91">
        <v>6.1245250119127036E-2</v>
      </c>
      <c r="G6490" s="92">
        <v>6.1468549480986651E-2</v>
      </c>
      <c r="H6490" s="92">
        <v>6.1370804369109112E-2</v>
      </c>
      <c r="I6490" s="92">
        <v>6.1178788921608197E-2</v>
      </c>
      <c r="J6490" s="92">
        <v>6.0629968639599241E-2</v>
      </c>
    </row>
    <row r="6491" spans="3:10" x14ac:dyDescent="0.25">
      <c r="C6491" s="84">
        <v>3.8014273422991122E-2</v>
      </c>
      <c r="D6491" s="91">
        <v>3.6618554584346728E-2</v>
      </c>
      <c r="E6491" s="91">
        <v>3.4461548840431941E-2</v>
      </c>
      <c r="F6491" s="91">
        <v>3.2260820500156752E-2</v>
      </c>
      <c r="G6491" s="92">
        <v>3.0321301290463804E-2</v>
      </c>
      <c r="H6491" s="92">
        <v>2.856685107635408E-2</v>
      </c>
      <c r="I6491" s="92">
        <v>2.7098435027450324E-2</v>
      </c>
      <c r="J6491" s="92">
        <v>2.5811160102584284E-2</v>
      </c>
    </row>
    <row r="6492" spans="3:10" x14ac:dyDescent="0.25">
      <c r="C6492" s="84">
        <v>3.388895015457203E-2</v>
      </c>
      <c r="D6492" s="91">
        <v>3.5253307258714027E-2</v>
      </c>
      <c r="E6492" s="91">
        <v>3.5766981226694083E-2</v>
      </c>
      <c r="F6492" s="91">
        <v>3.6086101916180516E-2</v>
      </c>
      <c r="G6492" s="92">
        <v>3.6570020393494697E-2</v>
      </c>
      <c r="H6492" s="92">
        <v>3.717161018659277E-2</v>
      </c>
      <c r="I6492" s="92">
        <v>3.8044796100233529E-2</v>
      </c>
      <c r="J6492" s="92">
        <v>3.9050247654984355E-2</v>
      </c>
    </row>
    <row r="6493" spans="3:10" x14ac:dyDescent="0.25">
      <c r="C6493" s="84">
        <v>3.16595686193707E-2</v>
      </c>
      <c r="D6493" s="91">
        <v>3.8830202394959587E-2</v>
      </c>
      <c r="E6493" s="91">
        <v>4.3045224748975916E-2</v>
      </c>
      <c r="F6493" s="91">
        <v>4.5037857146097995E-2</v>
      </c>
      <c r="G6493" s="92">
        <v>4.5734134593221232E-2</v>
      </c>
      <c r="H6493" s="92">
        <v>4.5593719707605902E-2</v>
      </c>
      <c r="I6493" s="92">
        <v>4.5208985175656517E-2</v>
      </c>
      <c r="J6493" s="92">
        <v>4.4689411490417663E-2</v>
      </c>
    </row>
    <row r="6494" spans="3:10" x14ac:dyDescent="0.25">
      <c r="C6494" s="84">
        <v>9.5231277580137361E-3</v>
      </c>
      <c r="D6494" s="91">
        <v>1.287943460712419E-2</v>
      </c>
      <c r="E6494" s="91">
        <v>1.5685612055981631E-2</v>
      </c>
      <c r="F6494" s="91">
        <v>1.7896708323978456E-2</v>
      </c>
      <c r="G6494" s="92">
        <v>1.9621966269888099E-2</v>
      </c>
      <c r="H6494" s="92">
        <v>2.0883431701344848E-2</v>
      </c>
      <c r="I6494" s="92">
        <v>2.1844934511699332E-2</v>
      </c>
      <c r="J6494" s="92">
        <v>2.2508712942682873E-2</v>
      </c>
    </row>
    <row r="6495" spans="3:10" x14ac:dyDescent="0.25">
      <c r="C6495" s="84">
        <v>4.0005399566493448E-3</v>
      </c>
      <c r="D6495" s="91">
        <v>5.5558076811846671E-3</v>
      </c>
      <c r="E6495" s="91">
        <v>6.8931416440375691E-3</v>
      </c>
      <c r="F6495" s="91">
        <v>7.9675221460627169E-3</v>
      </c>
      <c r="G6495" s="92">
        <v>8.8163972653202815E-3</v>
      </c>
      <c r="H6495" s="92">
        <v>9.4517026344352276E-3</v>
      </c>
      <c r="I6495" s="92">
        <v>9.9609763473557846E-3</v>
      </c>
      <c r="J6495" s="92">
        <v>1.0368636023713941E-2</v>
      </c>
    </row>
    <row r="6496" spans="3:10" x14ac:dyDescent="0.25">
      <c r="C6496" s="84">
        <v>5.7155815375174402E-3</v>
      </c>
      <c r="D6496" s="91">
        <v>9.3083389831573691E-3</v>
      </c>
      <c r="E6496" s="91">
        <v>1.2740491767339934E-2</v>
      </c>
      <c r="F6496" s="91">
        <v>1.5620282336412218E-2</v>
      </c>
      <c r="G6496" s="92">
        <v>1.7881837165874766E-2</v>
      </c>
      <c r="H6496" s="92">
        <v>1.9508677758776658E-2</v>
      </c>
      <c r="I6496" s="92">
        <v>2.0668946629784947E-2</v>
      </c>
      <c r="J6496" s="92">
        <v>2.13985655577189E-2</v>
      </c>
    </row>
    <row r="6497" spans="3:10" x14ac:dyDescent="0.25">
      <c r="C6497" s="84">
        <v>7.1745586734506765E-3</v>
      </c>
      <c r="D6497" s="91">
        <v>1.1131663931887121E-2</v>
      </c>
      <c r="E6497" s="91">
        <v>1.5064111228820551E-2</v>
      </c>
      <c r="F6497" s="91">
        <v>1.8697533326750108E-2</v>
      </c>
      <c r="G6497" s="92">
        <v>2.2013091787745992E-2</v>
      </c>
      <c r="H6497" s="92">
        <v>2.4986335601881505E-2</v>
      </c>
      <c r="I6497" s="92">
        <v>2.7808710188992183E-2</v>
      </c>
      <c r="J6497" s="92">
        <v>3.0505117067204029E-2</v>
      </c>
    </row>
    <row r="6498" spans="3:10" x14ac:dyDescent="0.25">
      <c r="C6498" s="84">
        <v>7.6881354346710964E-2</v>
      </c>
      <c r="D6498" s="91">
        <v>7.9891750295418354E-2</v>
      </c>
      <c r="E6498" s="91">
        <v>7.766893980933838E-2</v>
      </c>
      <c r="F6498" s="91">
        <v>7.3428207089823075E-2</v>
      </c>
      <c r="G6498" s="92">
        <v>6.8938672052550387E-2</v>
      </c>
      <c r="H6498" s="92">
        <v>6.4534545384739309E-2</v>
      </c>
      <c r="I6498" s="92">
        <v>6.0602654416341516E-2</v>
      </c>
      <c r="J6498" s="92">
        <v>5.6893818927202765E-2</v>
      </c>
    </row>
    <row r="6499" spans="3:10" x14ac:dyDescent="0.25">
      <c r="C6499" s="84">
        <v>3.2350821435302409E-3</v>
      </c>
      <c r="D6499" s="91">
        <v>5.5213857900194537E-3</v>
      </c>
      <c r="E6499" s="91">
        <v>8.0789481436574617E-3</v>
      </c>
      <c r="F6499" s="91">
        <v>1.0654855064054277E-2</v>
      </c>
      <c r="G6499" s="92">
        <v>1.3110381757316613E-2</v>
      </c>
      <c r="H6499" s="92">
        <v>1.5325401170317925E-2</v>
      </c>
      <c r="I6499" s="92">
        <v>1.7349657384821034E-2</v>
      </c>
      <c r="J6499" s="92">
        <v>1.9170930377965363E-2</v>
      </c>
    </row>
    <row r="6500" spans="3:10" x14ac:dyDescent="0.25">
      <c r="C6500" s="84">
        <v>9.690392291214352E-3</v>
      </c>
      <c r="D6500" s="91">
        <v>1.1993416895613196E-2</v>
      </c>
      <c r="E6500" s="91">
        <v>1.3685402589063679E-2</v>
      </c>
      <c r="F6500" s="91">
        <v>1.4917733550868636E-2</v>
      </c>
      <c r="G6500" s="92">
        <v>1.5889009260285549E-2</v>
      </c>
      <c r="H6500" s="92">
        <v>1.6673937122805991E-2</v>
      </c>
      <c r="I6500" s="92">
        <v>1.743641367898241E-2</v>
      </c>
      <c r="J6500" s="92">
        <v>1.8199981492032401E-2</v>
      </c>
    </row>
    <row r="6501" spans="3:10" x14ac:dyDescent="0.25">
      <c r="C6501" s="84">
        <v>7.8535801036027461E-2</v>
      </c>
      <c r="D6501" s="91">
        <v>6.5515547684858205E-2</v>
      </c>
      <c r="E6501" s="91">
        <v>5.4470940278912069E-2</v>
      </c>
      <c r="F6501" s="91">
        <v>4.5809644586058816E-2</v>
      </c>
      <c r="G6501" s="92">
        <v>3.9175941868143792E-2</v>
      </c>
      <c r="H6501" s="92">
        <v>3.387197322472027E-2</v>
      </c>
      <c r="I6501" s="92">
        <v>2.9626350972877285E-2</v>
      </c>
      <c r="J6501" s="92">
        <v>2.6063834167438439E-2</v>
      </c>
    </row>
    <row r="6502" spans="3:10" x14ac:dyDescent="0.25">
      <c r="C6502" s="84">
        <v>3.5709005013614703E-3</v>
      </c>
      <c r="D6502" s="91">
        <v>5.4965769966484118E-3</v>
      </c>
      <c r="E6502" s="91">
        <v>7.309816269821902E-3</v>
      </c>
      <c r="F6502" s="91">
        <v>8.820486090693417E-3</v>
      </c>
      <c r="G6502" s="92">
        <v>9.9791733559861217E-3</v>
      </c>
      <c r="H6502" s="92">
        <v>1.0761257712317311E-2</v>
      </c>
      <c r="I6502" s="92">
        <v>1.126599472508978E-2</v>
      </c>
      <c r="J6502" s="92">
        <v>1.1543590396648658E-2</v>
      </c>
    </row>
    <row r="6503" spans="3:10" x14ac:dyDescent="0.25">
      <c r="C6503" s="84">
        <v>1.4238893736925946E-2</v>
      </c>
      <c r="D6503" s="91">
        <v>1.882873605858042E-2</v>
      </c>
      <c r="E6503" s="91">
        <v>2.2353989611518042E-2</v>
      </c>
      <c r="F6503" s="91">
        <v>2.4874785739046008E-2</v>
      </c>
      <c r="G6503" s="92">
        <v>2.6673031517849985E-2</v>
      </c>
      <c r="H6503" s="92">
        <v>2.7874878426003696E-2</v>
      </c>
      <c r="I6503" s="92">
        <v>2.8755038638049627E-2</v>
      </c>
      <c r="J6503" s="92">
        <v>2.9335212023641262E-2</v>
      </c>
    </row>
    <row r="6504" spans="3:10" x14ac:dyDescent="0.25">
      <c r="C6504" s="84">
        <v>8.4288932727672697E-4</v>
      </c>
      <c r="D6504" s="91">
        <v>2.0721144086838718E-3</v>
      </c>
      <c r="E6504" s="91">
        <v>3.9243484959319052E-3</v>
      </c>
      <c r="F6504" s="91">
        <v>6.2150005194144039E-3</v>
      </c>
      <c r="G6504" s="92">
        <v>8.7183932639438751E-3</v>
      </c>
      <c r="H6504" s="92">
        <v>1.1211808656802715E-2</v>
      </c>
      <c r="I6504" s="92">
        <v>1.3625568108312194E-2</v>
      </c>
      <c r="J6504" s="92">
        <v>1.5887976464356787E-2</v>
      </c>
    </row>
    <row r="6505" spans="3:10" x14ac:dyDescent="0.25">
      <c r="C6505" s="84">
        <v>1.5068522312063815E-2</v>
      </c>
      <c r="D6505" s="91">
        <v>1.811857734766913E-2</v>
      </c>
      <c r="E6505" s="91">
        <v>2.0140669623405574E-2</v>
      </c>
      <c r="F6505" s="91">
        <v>2.1366207496006259E-2</v>
      </c>
      <c r="G6505" s="92">
        <v>2.205777609017371E-2</v>
      </c>
      <c r="H6505" s="92">
        <v>2.2292304026402563E-2</v>
      </c>
      <c r="I6505" s="92">
        <v>2.2272445168076246E-2</v>
      </c>
      <c r="J6505" s="92">
        <v>2.2020781907497445E-2</v>
      </c>
    </row>
    <row r="6506" spans="3:10" x14ac:dyDescent="0.25">
      <c r="C6506" s="84">
        <v>3.129060065417424E-3</v>
      </c>
      <c r="D6506" s="91">
        <v>5.4064455476009673E-3</v>
      </c>
      <c r="E6506" s="91">
        <v>7.7614978543290008E-3</v>
      </c>
      <c r="F6506" s="91">
        <v>9.8520553994350495E-3</v>
      </c>
      <c r="G6506" s="92">
        <v>1.1525018883334638E-2</v>
      </c>
      <c r="H6506" s="92">
        <v>1.2694978197218324E-2</v>
      </c>
      <c r="I6506" s="92">
        <v>1.3443552364906229E-2</v>
      </c>
      <c r="J6506" s="92">
        <v>1.3805851159954198E-2</v>
      </c>
    </row>
    <row r="6507" spans="3:10" x14ac:dyDescent="0.25">
      <c r="C6507" s="84">
        <v>6.3866816441842953E-3</v>
      </c>
      <c r="D6507" s="91">
        <v>9.7238420941979202E-3</v>
      </c>
      <c r="E6507" s="91">
        <v>1.2775263818622543E-2</v>
      </c>
      <c r="F6507" s="91">
        <v>1.5248581120190596E-2</v>
      </c>
      <c r="G6507" s="92">
        <v>1.7111199555380579E-2</v>
      </c>
      <c r="H6507" s="92">
        <v>1.8354670261369176E-2</v>
      </c>
      <c r="I6507" s="92">
        <v>1.9148973511025052E-2</v>
      </c>
      <c r="J6507" s="92">
        <v>1.954754927095002E-2</v>
      </c>
    </row>
    <row r="6508" spans="3:10" x14ac:dyDescent="0.25">
      <c r="C6508" s="84">
        <v>3.2115656022818975E-3</v>
      </c>
      <c r="D6508" s="91">
        <v>5.3687089156665138E-3</v>
      </c>
      <c r="E6508" s="91">
        <v>7.7564939883256303E-3</v>
      </c>
      <c r="F6508" s="91">
        <v>1.0126579343655228E-2</v>
      </c>
      <c r="G6508" s="92">
        <v>1.2310446770862715E-2</v>
      </c>
      <c r="H6508" s="92">
        <v>1.4139792989865736E-2</v>
      </c>
      <c r="I6508" s="92">
        <v>1.5605806755736419E-2</v>
      </c>
      <c r="J6508" s="92">
        <v>1.6657528046723061E-2</v>
      </c>
    </row>
    <row r="6509" spans="3:10" x14ac:dyDescent="0.25">
      <c r="C6509" s="84">
        <v>8.8488771087307135E-3</v>
      </c>
      <c r="D6509" s="91">
        <v>1.3185020279601263E-2</v>
      </c>
      <c r="E6509" s="91">
        <v>1.7291242257681534E-2</v>
      </c>
      <c r="F6509" s="91">
        <v>2.0911314292219065E-2</v>
      </c>
      <c r="G6509" s="92">
        <v>2.403150225055382E-2</v>
      </c>
      <c r="H6509" s="92">
        <v>2.6588540367842525E-2</v>
      </c>
      <c r="I6509" s="92">
        <v>2.8728805987701587E-2</v>
      </c>
      <c r="J6509" s="92">
        <v>3.0415549537228543E-2</v>
      </c>
    </row>
    <row r="6510" spans="3:10" x14ac:dyDescent="0.25">
      <c r="C6510" s="84">
        <v>3.9050272366875277E-2</v>
      </c>
      <c r="D6510" s="91">
        <v>3.6275367717772559E-2</v>
      </c>
      <c r="E6510" s="91">
        <v>3.3579558707559201E-2</v>
      </c>
      <c r="F6510" s="91">
        <v>3.1443366396778333E-2</v>
      </c>
      <c r="G6510" s="92">
        <v>3.0000521406377333E-2</v>
      </c>
      <c r="H6510" s="92">
        <v>2.9074557732539717E-2</v>
      </c>
      <c r="I6510" s="92">
        <v>2.8702812315202633E-2</v>
      </c>
      <c r="J6510" s="92">
        <v>2.8728339462943779E-2</v>
      </c>
    </row>
    <row r="6511" spans="3:10" x14ac:dyDescent="0.25">
      <c r="C6511" s="84">
        <v>7.7878482212409119E-3</v>
      </c>
      <c r="D6511" s="91">
        <v>1.1367972089500154E-2</v>
      </c>
      <c r="E6511" s="91">
        <v>1.4474539617852413E-2</v>
      </c>
      <c r="F6511" s="91">
        <v>1.6887054471725896E-2</v>
      </c>
      <c r="G6511" s="92">
        <v>1.8649145529922022E-2</v>
      </c>
      <c r="H6511" s="92">
        <v>1.9796776317801929E-2</v>
      </c>
      <c r="I6511" s="92">
        <v>2.0533818563951235E-2</v>
      </c>
      <c r="J6511" s="92">
        <v>2.0921429562854234E-2</v>
      </c>
    </row>
    <row r="6512" spans="3:10" x14ac:dyDescent="0.25">
      <c r="C6512" s="84">
        <v>8.0503451774630603E-3</v>
      </c>
      <c r="D6512" s="91">
        <v>9.5080316768088261E-3</v>
      </c>
      <c r="E6512" s="91">
        <v>1.0835350047441695E-2</v>
      </c>
      <c r="F6512" s="91">
        <v>1.2102655850832873E-2</v>
      </c>
      <c r="G6512" s="92">
        <v>1.3382970971050352E-2</v>
      </c>
      <c r="H6512" s="92">
        <v>1.466536222121732E-2</v>
      </c>
      <c r="I6512" s="92">
        <v>1.6046627939168681E-2</v>
      </c>
      <c r="J6512" s="92">
        <v>1.7528989452979257E-2</v>
      </c>
    </row>
    <row r="6513" spans="3:10" x14ac:dyDescent="0.25">
      <c r="C6513" s="84">
        <v>4.1007928579495619E-3</v>
      </c>
      <c r="D6513" s="91">
        <v>7.7790869151795261E-3</v>
      </c>
      <c r="E6513" s="91">
        <v>1.1864387823112339E-2</v>
      </c>
      <c r="F6513" s="91">
        <v>1.5709465015509499E-2</v>
      </c>
      <c r="G6513" s="92">
        <v>1.8996203814013558E-2</v>
      </c>
      <c r="H6513" s="92">
        <v>2.1545707977840473E-2</v>
      </c>
      <c r="I6513" s="92">
        <v>2.3457359077101954E-2</v>
      </c>
      <c r="J6513" s="92">
        <v>2.4739004712111899E-2</v>
      </c>
    </row>
    <row r="6514" spans="3:10" x14ac:dyDescent="0.25">
      <c r="C6514" s="84">
        <v>3.7440050762020858E-3</v>
      </c>
      <c r="D6514" s="91">
        <v>6.5864250444593892E-3</v>
      </c>
      <c r="E6514" s="91">
        <v>9.607501826090336E-3</v>
      </c>
      <c r="F6514" s="91">
        <v>1.2430295653585261E-2</v>
      </c>
      <c r="G6514" s="92">
        <v>1.4911990051708702E-2</v>
      </c>
      <c r="H6514" s="92">
        <v>1.6969549471025493E-2</v>
      </c>
      <c r="I6514" s="92">
        <v>1.8703602423760873E-2</v>
      </c>
      <c r="J6514" s="92">
        <v>2.0123257364642152E-2</v>
      </c>
    </row>
    <row r="6515" spans="3:10" x14ac:dyDescent="0.25">
      <c r="C6515" s="84">
        <v>2.471349443313282E-2</v>
      </c>
      <c r="D6515" s="91">
        <v>2.5699459522240783E-2</v>
      </c>
      <c r="E6515" s="91">
        <v>2.5707728828896527E-2</v>
      </c>
      <c r="F6515" s="91">
        <v>2.5294950629295727E-2</v>
      </c>
      <c r="G6515" s="92">
        <v>2.4805235326459826E-2</v>
      </c>
      <c r="H6515" s="92">
        <v>2.428677879115795E-2</v>
      </c>
      <c r="I6515" s="92">
        <v>2.3912849870341913E-2</v>
      </c>
      <c r="J6515" s="92">
        <v>2.3660437037291294E-2</v>
      </c>
    </row>
    <row r="6516" spans="3:10" x14ac:dyDescent="0.25">
      <c r="C6516" s="84">
        <v>1.3869829716829813E-2</v>
      </c>
      <c r="D6516" s="91">
        <v>1.9184387926400422E-2</v>
      </c>
      <c r="E6516" s="91">
        <v>2.3417519245170566E-2</v>
      </c>
      <c r="F6516" s="91">
        <v>2.6447624474550249E-2</v>
      </c>
      <c r="G6516" s="92">
        <v>2.8479951114773718E-2</v>
      </c>
      <c r="H6516" s="92">
        <v>2.9617123867145607E-2</v>
      </c>
      <c r="I6516" s="92">
        <v>3.0163316883491515E-2</v>
      </c>
      <c r="J6516" s="92">
        <v>3.0188106847746851E-2</v>
      </c>
    </row>
    <row r="6517" spans="3:10" x14ac:dyDescent="0.25">
      <c r="C6517" s="84">
        <v>1.9920384707850583E-3</v>
      </c>
      <c r="D6517" s="91">
        <v>3.4735884270042146E-3</v>
      </c>
      <c r="E6517" s="91">
        <v>5.1016742961215514E-3</v>
      </c>
      <c r="F6517" s="91">
        <v>6.6726611372718092E-3</v>
      </c>
      <c r="G6517" s="92">
        <v>8.0721530297410832E-3</v>
      </c>
      <c r="H6517" s="92">
        <v>9.2153985281901753E-3</v>
      </c>
      <c r="I6517" s="92">
        <v>1.0135517061864458E-2</v>
      </c>
      <c r="J6517" s="92">
        <v>1.0838744368571813E-2</v>
      </c>
    </row>
    <row r="6518" spans="3:10" x14ac:dyDescent="0.25">
      <c r="C6518" s="84">
        <v>1.7134314818665577E-2</v>
      </c>
      <c r="D6518" s="91">
        <v>1.9310576114132984E-2</v>
      </c>
      <c r="E6518" s="91">
        <v>2.0298458085419573E-2</v>
      </c>
      <c r="F6518" s="91">
        <v>2.0605782579936727E-2</v>
      </c>
      <c r="G6518" s="92">
        <v>2.0643300459070212E-2</v>
      </c>
      <c r="H6518" s="92">
        <v>2.0556387986858611E-2</v>
      </c>
      <c r="I6518" s="92">
        <v>2.0556951664666576E-2</v>
      </c>
      <c r="J6518" s="92">
        <v>2.0662255854371456E-2</v>
      </c>
    </row>
    <row r="6519" spans="3:10" x14ac:dyDescent="0.25">
      <c r="C6519" s="84">
        <v>3.0183428465195145E-2</v>
      </c>
      <c r="D6519" s="91">
        <v>3.6917000700468057E-2</v>
      </c>
      <c r="E6519" s="91">
        <v>4.0807378744867485E-2</v>
      </c>
      <c r="F6519" s="91">
        <v>4.2560750032161553E-2</v>
      </c>
      <c r="G6519" s="92">
        <v>4.2994306711785724E-2</v>
      </c>
      <c r="H6519" s="92">
        <v>4.2458974704227173E-2</v>
      </c>
      <c r="I6519" s="92">
        <v>4.1442544262783453E-2</v>
      </c>
      <c r="J6519" s="92">
        <v>4.0015385060832319E-2</v>
      </c>
    </row>
    <row r="6520" spans="3:10" x14ac:dyDescent="0.25">
      <c r="C6520" s="84">
        <v>1.0770680170232727E-2</v>
      </c>
      <c r="D6520" s="91">
        <v>1.37108785479708E-2</v>
      </c>
      <c r="E6520" s="91">
        <v>1.6220495844122256E-2</v>
      </c>
      <c r="F6520" s="91">
        <v>1.8396214665997321E-2</v>
      </c>
      <c r="G6520" s="92">
        <v>2.039045723106267E-2</v>
      </c>
      <c r="H6520" s="92">
        <v>2.2218835946966626E-2</v>
      </c>
      <c r="I6520" s="92">
        <v>2.4032258452798445E-2</v>
      </c>
      <c r="J6520" s="92">
        <v>2.580930489702761E-2</v>
      </c>
    </row>
    <row r="6521" spans="3:10" x14ac:dyDescent="0.25">
      <c r="C6521" s="84">
        <v>2.3338008911240105E-3</v>
      </c>
      <c r="D6521" s="91">
        <v>4.815302240180259E-3</v>
      </c>
      <c r="E6521" s="91">
        <v>7.8476718082881088E-3</v>
      </c>
      <c r="F6521" s="91">
        <v>1.0948272328064723E-2</v>
      </c>
      <c r="G6521" s="92">
        <v>1.3808177316154491E-2</v>
      </c>
      <c r="H6521" s="92">
        <v>1.6231372452770225E-2</v>
      </c>
      <c r="I6521" s="92">
        <v>1.8257966306041006E-2</v>
      </c>
      <c r="J6521" s="92">
        <v>1.9881996927272206E-2</v>
      </c>
    </row>
    <row r="6522" spans="3:10" x14ac:dyDescent="0.25">
      <c r="C6522" s="84">
        <v>3.5303963344552772E-3</v>
      </c>
      <c r="D6522" s="91">
        <v>7.1580648708533421E-3</v>
      </c>
      <c r="E6522" s="91">
        <v>1.1528704229799997E-2</v>
      </c>
      <c r="F6522" s="91">
        <v>1.6003787858037605E-2</v>
      </c>
      <c r="G6522" s="92">
        <v>2.0222116947640867E-2</v>
      </c>
      <c r="H6522" s="92">
        <v>2.3957733980725947E-2</v>
      </c>
      <c r="I6522" s="92">
        <v>2.7281384018215241E-2</v>
      </c>
      <c r="J6522" s="92">
        <v>3.0148739548159435E-2</v>
      </c>
    </row>
    <row r="6523" spans="3:10" x14ac:dyDescent="0.25">
      <c r="C6523" s="84">
        <v>1.4555335725098839E-2</v>
      </c>
      <c r="D6523" s="91">
        <v>1.9647190987399952E-2</v>
      </c>
      <c r="E6523" s="91">
        <v>2.3987462644941272E-2</v>
      </c>
      <c r="F6523" s="91">
        <v>2.751030896570613E-2</v>
      </c>
      <c r="G6523" s="92">
        <v>3.0376246588094145E-2</v>
      </c>
      <c r="H6523" s="92">
        <v>3.2614697886539236E-2</v>
      </c>
      <c r="I6523" s="92">
        <v>3.4480199263150761E-2</v>
      </c>
      <c r="J6523" s="92">
        <v>3.5977002008938712E-2</v>
      </c>
    </row>
    <row r="6524" spans="3:10" x14ac:dyDescent="0.25">
      <c r="C6524" s="84">
        <v>1.9290829111246195E-3</v>
      </c>
      <c r="D6524" s="91">
        <v>3.6832355438061706E-3</v>
      </c>
      <c r="E6524" s="91">
        <v>5.5564806737190085E-3</v>
      </c>
      <c r="F6524" s="91">
        <v>7.2019944529585593E-3</v>
      </c>
      <c r="G6524" s="92">
        <v>8.4781460311647676E-3</v>
      </c>
      <c r="H6524" s="92">
        <v>9.3431241335777994E-3</v>
      </c>
      <c r="I6524" s="92">
        <v>9.8931099613356385E-3</v>
      </c>
      <c r="J6524" s="92">
        <v>1.0185497515928232E-2</v>
      </c>
    </row>
    <row r="6525" spans="3:10" x14ac:dyDescent="0.25">
      <c r="C6525" s="84">
        <v>6.0000223888643052E-3</v>
      </c>
      <c r="D6525" s="91">
        <v>8.9888045106465402E-3</v>
      </c>
      <c r="E6525" s="91">
        <v>1.1856876759485411E-2</v>
      </c>
      <c r="F6525" s="91">
        <v>1.4349470665679908E-2</v>
      </c>
      <c r="G6525" s="92">
        <v>1.6384509121805269E-2</v>
      </c>
      <c r="H6525" s="92">
        <v>1.7887756150509984E-2</v>
      </c>
      <c r="I6525" s="92">
        <v>1.8974030755217908E-2</v>
      </c>
      <c r="J6525" s="92">
        <v>1.9670761624980961E-2</v>
      </c>
    </row>
    <row r="6526" spans="3:10" x14ac:dyDescent="0.25">
      <c r="C6526" s="84">
        <v>2.0579383914964607E-3</v>
      </c>
      <c r="D6526" s="91">
        <v>3.0652455386663484E-3</v>
      </c>
      <c r="E6526" s="91">
        <v>4.1403684275566257E-3</v>
      </c>
      <c r="F6526" s="91">
        <v>5.2235020220747714E-3</v>
      </c>
      <c r="G6526" s="92">
        <v>6.2843220327020739E-3</v>
      </c>
      <c r="H6526" s="92">
        <v>7.2796011201602248E-3</v>
      </c>
      <c r="I6526" s="92">
        <v>8.2383914717753959E-3</v>
      </c>
      <c r="J6526" s="92">
        <v>9.1609324805575886E-3</v>
      </c>
    </row>
    <row r="6527" spans="3:10" x14ac:dyDescent="0.25">
      <c r="C6527" s="84">
        <v>1.1545113715210628E-2</v>
      </c>
      <c r="D6527" s="91">
        <v>1.3349679425470974E-2</v>
      </c>
      <c r="E6527" s="91">
        <v>1.4802028981498301E-2</v>
      </c>
      <c r="F6527" s="91">
        <v>1.6018839030867541E-2</v>
      </c>
      <c r="G6527" s="92">
        <v>1.7101130992757077E-2</v>
      </c>
      <c r="H6527" s="92">
        <v>1.8022645023885595E-2</v>
      </c>
      <c r="I6527" s="92">
        <v>1.8879331336805187E-2</v>
      </c>
      <c r="J6527" s="92">
        <v>1.9640385688557409E-2</v>
      </c>
    </row>
    <row r="6528" spans="3:10" x14ac:dyDescent="0.25">
      <c r="C6528" s="84">
        <v>8.6642441301862279E-3</v>
      </c>
      <c r="D6528" s="91">
        <v>1.1437773464498466E-2</v>
      </c>
      <c r="E6528" s="91">
        <v>1.3857212439582231E-2</v>
      </c>
      <c r="F6528" s="91">
        <v>1.5888994420284852E-2</v>
      </c>
      <c r="G6528" s="92">
        <v>1.7592422922162551E-2</v>
      </c>
      <c r="H6528" s="92">
        <v>1.8947086474730694E-2</v>
      </c>
      <c r="I6528" s="92">
        <v>2.0074590599985512E-2</v>
      </c>
      <c r="J6528" s="92">
        <v>2.0965780719245038E-2</v>
      </c>
    </row>
    <row r="6529" spans="3:10" x14ac:dyDescent="0.25">
      <c r="C6529" s="84">
        <v>9.7733489295146886E-3</v>
      </c>
      <c r="D6529" s="91">
        <v>1.2205168242216319E-2</v>
      </c>
      <c r="E6529" s="91">
        <v>1.4043571012403656E-2</v>
      </c>
      <c r="F6529" s="91">
        <v>1.5365364676641253E-2</v>
      </c>
      <c r="G6529" s="92">
        <v>1.6322416984949916E-2</v>
      </c>
      <c r="H6529" s="92">
        <v>1.6970682820624534E-2</v>
      </c>
      <c r="I6529" s="92">
        <v>1.7479867935038512E-2</v>
      </c>
      <c r="J6529" s="92">
        <v>1.7889056665326603E-2</v>
      </c>
    </row>
    <row r="6530" spans="3:10" x14ac:dyDescent="0.25">
      <c r="C6530" s="84">
        <v>1.8625217622166835E-2</v>
      </c>
      <c r="D6530" s="91">
        <v>2.3274129925957482E-2</v>
      </c>
      <c r="E6530" s="91">
        <v>2.6233119323204886E-2</v>
      </c>
      <c r="F6530" s="91">
        <v>2.7839401613214357E-2</v>
      </c>
      <c r="G6530" s="92">
        <v>2.8563114722192418E-2</v>
      </c>
      <c r="H6530" s="92">
        <v>2.8606634806672304E-2</v>
      </c>
      <c r="I6530" s="92">
        <v>2.8279988536885788E-2</v>
      </c>
      <c r="J6530" s="92">
        <v>2.7617020037062467E-2</v>
      </c>
    </row>
    <row r="6531" spans="3:10" x14ac:dyDescent="0.25">
      <c r="C6531" s="84">
        <v>3.2138365135028865E-2</v>
      </c>
      <c r="D6531" s="91">
        <v>3.9162275951512997E-2</v>
      </c>
      <c r="E6531" s="91">
        <v>4.3904142776108324E-2</v>
      </c>
      <c r="F6531" s="91">
        <v>4.695347933421587E-2</v>
      </c>
      <c r="G6531" s="92">
        <v>4.8970385897469784E-2</v>
      </c>
      <c r="H6531" s="92">
        <v>5.0149569873852412E-2</v>
      </c>
      <c r="I6531" s="92">
        <v>5.0898678038935649E-2</v>
      </c>
      <c r="J6531" s="92">
        <v>5.116234984473305E-2</v>
      </c>
    </row>
    <row r="6532" spans="3:10" x14ac:dyDescent="0.25">
      <c r="C6532" s="84">
        <v>2.1694991800446959E-2</v>
      </c>
      <c r="D6532" s="91">
        <v>2.4151487686261561E-2</v>
      </c>
      <c r="E6532" s="91">
        <v>2.5341756953772183E-2</v>
      </c>
      <c r="F6532" s="91">
        <v>2.5815050901633489E-2</v>
      </c>
      <c r="G6532" s="92">
        <v>2.5994862082959942E-2</v>
      </c>
      <c r="H6532" s="92">
        <v>2.599698858285102E-2</v>
      </c>
      <c r="I6532" s="92">
        <v>2.6043107826607514E-2</v>
      </c>
      <c r="J6532" s="92">
        <v>2.6121182737047201E-2</v>
      </c>
    </row>
    <row r="6533" spans="3:10" x14ac:dyDescent="0.25">
      <c r="C6533" s="84">
        <v>9.5409717665322618E-3</v>
      </c>
      <c r="D6533" s="91">
        <v>1.3763623487300345E-2</v>
      </c>
      <c r="E6533" s="91">
        <v>1.7451845915507715E-2</v>
      </c>
      <c r="F6533" s="91">
        <v>2.0437610042200408E-2</v>
      </c>
      <c r="G6533" s="92">
        <v>2.2823921560561195E-2</v>
      </c>
      <c r="H6533" s="92">
        <v>2.4654948499986298E-2</v>
      </c>
      <c r="I6533" s="92">
        <v>2.6147745972830389E-2</v>
      </c>
      <c r="J6533" s="92">
        <v>2.7323941164340323E-2</v>
      </c>
    </row>
    <row r="6534" spans="3:10" x14ac:dyDescent="0.25">
      <c r="C6534" s="84">
        <v>1.3151991323020473E-2</v>
      </c>
      <c r="D6534" s="91">
        <v>1.4483118238934672E-2</v>
      </c>
      <c r="E6534" s="91">
        <v>1.5401420065582049E-2</v>
      </c>
      <c r="F6534" s="91">
        <v>1.6118294594218794E-2</v>
      </c>
      <c r="G6534" s="92">
        <v>1.67883359882295E-2</v>
      </c>
      <c r="H6534" s="92">
        <v>1.7418118952856342E-2</v>
      </c>
      <c r="I6534" s="92">
        <v>1.8124566203016675E-2</v>
      </c>
      <c r="J6534" s="92">
        <v>1.8898703888836552E-2</v>
      </c>
    </row>
    <row r="6535" spans="3:10" x14ac:dyDescent="0.25">
      <c r="C6535" s="84">
        <v>6.6419726593304621E-3</v>
      </c>
      <c r="D6535" s="91">
        <v>9.5695212654643719E-3</v>
      </c>
      <c r="E6535" s="91">
        <v>1.2137720575879307E-2</v>
      </c>
      <c r="F6535" s="91">
        <v>1.4220837996165072E-2</v>
      </c>
      <c r="G6535" s="92">
        <v>1.5875454711072504E-2</v>
      </c>
      <c r="H6535" s="92">
        <v>1.7121206156500431E-2</v>
      </c>
      <c r="I6535" s="92">
        <v>1.8106954861757944E-2</v>
      </c>
      <c r="J6535" s="92">
        <v>1.8855982890519058E-2</v>
      </c>
    </row>
    <row r="6536" spans="3:10" x14ac:dyDescent="0.25">
      <c r="C6536" s="84">
        <v>1.8641021762995785E-2</v>
      </c>
      <c r="D6536" s="91">
        <v>2.0816024365146468E-2</v>
      </c>
      <c r="E6536" s="91">
        <v>2.2000928261732104E-2</v>
      </c>
      <c r="F6536" s="91">
        <v>2.2556661991606105E-2</v>
      </c>
      <c r="G6536" s="92">
        <v>2.2779231891323255E-2</v>
      </c>
      <c r="H6536" s="92">
        <v>2.2741474669701896E-2</v>
      </c>
      <c r="I6536" s="92">
        <v>2.2639603879875878E-2</v>
      </c>
      <c r="J6536" s="92">
        <v>2.2482130592930225E-2</v>
      </c>
    </row>
    <row r="6537" spans="3:10" x14ac:dyDescent="0.25">
      <c r="C6537" s="84">
        <v>4.5020687632960129E-3</v>
      </c>
      <c r="D6537" s="91">
        <v>7.6472148277069918E-3</v>
      </c>
      <c r="E6537" s="91">
        <v>1.0834547822553039E-2</v>
      </c>
      <c r="F6537" s="91">
        <v>1.3663178888133731E-2</v>
      </c>
      <c r="G6537" s="92">
        <v>1.6008689462627713E-2</v>
      </c>
      <c r="H6537" s="92">
        <v>1.7812523057392855E-2</v>
      </c>
      <c r="I6537" s="92">
        <v>1.9206812551329024E-2</v>
      </c>
      <c r="J6537" s="92">
        <v>2.0220601675937977E-2</v>
      </c>
    </row>
    <row r="6538" spans="3:10" x14ac:dyDescent="0.25">
      <c r="C6538" s="84">
        <v>2.1135093299772537E-2</v>
      </c>
      <c r="D6538" s="91">
        <v>2.5173750286229171E-2</v>
      </c>
      <c r="E6538" s="91">
        <v>2.7866384805451897E-2</v>
      </c>
      <c r="F6538" s="91">
        <v>2.9567925547940375E-2</v>
      </c>
      <c r="G6538" s="92">
        <v>3.0662279498649445E-2</v>
      </c>
      <c r="H6538" s="92">
        <v>3.1263050342224194E-2</v>
      </c>
      <c r="I6538" s="92">
        <v>3.1642385800640889E-2</v>
      </c>
      <c r="J6538" s="92">
        <v>3.1801115513238262E-2</v>
      </c>
    </row>
    <row r="6539" spans="3:10" x14ac:dyDescent="0.25">
      <c r="C6539" s="84">
        <v>6.0289340958810042E-3</v>
      </c>
      <c r="D6539" s="91">
        <v>8.9913523477611786E-3</v>
      </c>
      <c r="E6539" s="91">
        <v>1.1720963210541297E-2</v>
      </c>
      <c r="F6539" s="91">
        <v>1.4032535793989278E-2</v>
      </c>
      <c r="G6539" s="92">
        <v>1.5950271997301035E-2</v>
      </c>
      <c r="H6539" s="92">
        <v>1.7496001001138906E-2</v>
      </c>
      <c r="I6539" s="92">
        <v>1.8843942063464042E-2</v>
      </c>
      <c r="J6539" s="92">
        <v>2.0048977727146103E-2</v>
      </c>
    </row>
    <row r="6540" spans="3:10" x14ac:dyDescent="0.25">
      <c r="C6540" s="84">
        <v>1.1384629322920623E-2</v>
      </c>
      <c r="D6540" s="91">
        <v>1.6201164283721318E-2</v>
      </c>
      <c r="E6540" s="91">
        <v>1.9824079823885475E-2</v>
      </c>
      <c r="F6540" s="91">
        <v>2.212209964731806E-2</v>
      </c>
      <c r="G6540" s="92">
        <v>2.3381945466054221E-2</v>
      </c>
      <c r="H6540" s="92">
        <v>2.3821215605466885E-2</v>
      </c>
      <c r="I6540" s="92">
        <v>2.3780823535851984E-2</v>
      </c>
      <c r="J6540" s="92">
        <v>2.3362310950413818E-2</v>
      </c>
    </row>
    <row r="6541" spans="3:10" x14ac:dyDescent="0.25">
      <c r="C6541" s="84">
        <v>1.4049299815355324E-2</v>
      </c>
      <c r="D6541" s="91">
        <v>1.6361138790400746E-2</v>
      </c>
      <c r="E6541" s="91">
        <v>1.8058242997942307E-2</v>
      </c>
      <c r="F6541" s="91">
        <v>1.9363994462628993E-2</v>
      </c>
      <c r="G6541" s="92">
        <v>2.048657100705828E-2</v>
      </c>
      <c r="H6541" s="92">
        <v>2.1464354302660346E-2</v>
      </c>
      <c r="I6541" s="92">
        <v>2.2462875370714102E-2</v>
      </c>
      <c r="J6541" s="92">
        <v>2.3479955929177374E-2</v>
      </c>
    </row>
    <row r="6542" spans="3:10" x14ac:dyDescent="0.25">
      <c r="C6542" s="84">
        <v>8.1618012043101762E-3</v>
      </c>
      <c r="D6542" s="91">
        <v>1.2911380392265354E-2</v>
      </c>
      <c r="E6542" s="91">
        <v>1.7112353939194216E-2</v>
      </c>
      <c r="F6542" s="91">
        <v>2.0300389503413188E-2</v>
      </c>
      <c r="G6542" s="92">
        <v>2.2501706977015222E-2</v>
      </c>
      <c r="H6542" s="92">
        <v>2.3802836673782045E-2</v>
      </c>
      <c r="I6542" s="92">
        <v>2.4492551533868999E-2</v>
      </c>
      <c r="J6542" s="92">
        <v>2.4668017248998923E-2</v>
      </c>
    </row>
    <row r="6543" spans="3:10" x14ac:dyDescent="0.25">
      <c r="C6543" s="84">
        <v>4.6330078094229961E-2</v>
      </c>
      <c r="D6543" s="91">
        <v>4.4377794922186367E-2</v>
      </c>
      <c r="E6543" s="91">
        <v>4.2021906746693614E-2</v>
      </c>
      <c r="F6543" s="91">
        <v>3.9934415524890611E-2</v>
      </c>
      <c r="G6543" s="92">
        <v>3.8341133539511914E-2</v>
      </c>
      <c r="H6543" s="92">
        <v>3.704126138442098E-2</v>
      </c>
      <c r="I6543" s="92">
        <v>3.6085437208152313E-2</v>
      </c>
      <c r="J6543" s="92">
        <v>3.5271375791262431E-2</v>
      </c>
    </row>
    <row r="6544" spans="3:10" x14ac:dyDescent="0.25">
      <c r="C6544" s="84">
        <v>2.269699086595264E-3</v>
      </c>
      <c r="D6544" s="91">
        <v>4.5713823314048677E-3</v>
      </c>
      <c r="E6544" s="91">
        <v>7.386351987054258E-3</v>
      </c>
      <c r="F6544" s="91">
        <v>1.0317924542684305E-2</v>
      </c>
      <c r="G6544" s="92">
        <v>1.3115770258422473E-2</v>
      </c>
      <c r="H6544" s="92">
        <v>1.5615325860180771E-2</v>
      </c>
      <c r="I6544" s="92">
        <v>1.7866501604701653E-2</v>
      </c>
      <c r="J6544" s="92">
        <v>1.9872725553726319E-2</v>
      </c>
    </row>
    <row r="6545" spans="3:10" x14ac:dyDescent="0.25">
      <c r="C6545" s="84">
        <v>2.3317479599951577E-2</v>
      </c>
      <c r="D6545" s="91">
        <v>2.5191213965796565E-2</v>
      </c>
      <c r="E6545" s="91">
        <v>2.6059636722619049E-2</v>
      </c>
      <c r="F6545" s="91">
        <v>2.6370144344516122E-2</v>
      </c>
      <c r="G6545" s="92">
        <v>2.6425581375438635E-2</v>
      </c>
      <c r="H6545" s="92">
        <v>2.6254566804188494E-2</v>
      </c>
      <c r="I6545" s="92">
        <v>2.6035951757319067E-2</v>
      </c>
      <c r="J6545" s="92">
        <v>2.5744625716705088E-2</v>
      </c>
    </row>
    <row r="6546" spans="3:10" x14ac:dyDescent="0.25">
      <c r="C6546" s="84">
        <v>4.7192891856908748E-3</v>
      </c>
      <c r="D6546" s="91">
        <v>7.1082894802012523E-3</v>
      </c>
      <c r="E6546" s="91">
        <v>9.3672237987399432E-3</v>
      </c>
      <c r="F6546" s="91">
        <v>1.1325421261514696E-2</v>
      </c>
      <c r="G6546" s="92">
        <v>1.2957685893400473E-2</v>
      </c>
      <c r="H6546" s="92">
        <v>1.4230010198330787E-2</v>
      </c>
      <c r="I6546" s="92">
        <v>1.523849031150783E-2</v>
      </c>
      <c r="J6546" s="92">
        <v>1.5995948758291106E-2</v>
      </c>
    </row>
    <row r="6547" spans="3:10" x14ac:dyDescent="0.25">
      <c r="C6547" s="84">
        <v>1.9603216856711628E-2</v>
      </c>
      <c r="D6547" s="91">
        <v>2.4869106309113605E-2</v>
      </c>
      <c r="E6547" s="91">
        <v>2.8031499509165569E-2</v>
      </c>
      <c r="F6547" s="91">
        <v>2.9563475124862001E-2</v>
      </c>
      <c r="G6547" s="92">
        <v>3.012446186023782E-2</v>
      </c>
      <c r="H6547" s="92">
        <v>3.0043274762383086E-2</v>
      </c>
      <c r="I6547" s="92">
        <v>2.9706951597275252E-2</v>
      </c>
      <c r="J6547" s="92">
        <v>2.9173152019909495E-2</v>
      </c>
    </row>
    <row r="6548" spans="3:10" x14ac:dyDescent="0.25">
      <c r="C6548" s="84">
        <v>7.885850741186343E-3</v>
      </c>
      <c r="D6548" s="91">
        <v>9.1115133298482285E-3</v>
      </c>
      <c r="E6548" s="91">
        <v>9.9227544605542829E-3</v>
      </c>
      <c r="F6548" s="91">
        <v>1.046669938659963E-2</v>
      </c>
      <c r="G6548" s="92">
        <v>1.0875016615843057E-2</v>
      </c>
      <c r="H6548" s="92">
        <v>1.1181186423130512E-2</v>
      </c>
      <c r="I6548" s="92">
        <v>1.148316205844261E-2</v>
      </c>
      <c r="J6548" s="92">
        <v>1.1792913508317232E-2</v>
      </c>
    </row>
    <row r="6549" spans="3:10" x14ac:dyDescent="0.25">
      <c r="C6549" s="84">
        <v>3.3455749919808528E-2</v>
      </c>
      <c r="D6549" s="91">
        <v>2.7088628084555186E-2</v>
      </c>
      <c r="E6549" s="91">
        <v>2.3117647497667967E-2</v>
      </c>
      <c r="F6549" s="91">
        <v>2.0607609894539879E-2</v>
      </c>
      <c r="G6549" s="92">
        <v>1.9009588896412858E-2</v>
      </c>
      <c r="H6549" s="92">
        <v>1.7898202820338386E-2</v>
      </c>
      <c r="I6549" s="92">
        <v>1.714897228782724E-2</v>
      </c>
      <c r="J6549" s="92">
        <v>1.6605425907069409E-2</v>
      </c>
    </row>
    <row r="6550" spans="3:10" x14ac:dyDescent="0.25">
      <c r="C6550" s="84">
        <v>9.3484339726619889E-3</v>
      </c>
      <c r="D6550" s="91">
        <v>1.2060483739750045E-2</v>
      </c>
      <c r="E6550" s="91">
        <v>1.4088508071987919E-2</v>
      </c>
      <c r="F6550" s="91">
        <v>1.5507131037450755E-2</v>
      </c>
      <c r="G6550" s="92">
        <v>1.6491829779192196E-2</v>
      </c>
      <c r="H6550" s="92">
        <v>1.711364482921723E-2</v>
      </c>
      <c r="I6550" s="92">
        <v>1.7547264225359648E-2</v>
      </c>
      <c r="J6550" s="92">
        <v>1.7831172570107898E-2</v>
      </c>
    </row>
    <row r="6551" spans="3:10" x14ac:dyDescent="0.25">
      <c r="C6551" s="84">
        <v>1.9091972978695422E-2</v>
      </c>
      <c r="D6551" s="91">
        <v>2.7062953937003118E-2</v>
      </c>
      <c r="E6551" s="91">
        <v>3.3811613486238734E-2</v>
      </c>
      <c r="F6551" s="91">
        <v>3.9154368908416122E-2</v>
      </c>
      <c r="G6551" s="92">
        <v>4.3437121916044326E-2</v>
      </c>
      <c r="H6551" s="92">
        <v>4.6864783201874212E-2</v>
      </c>
      <c r="I6551" s="92">
        <v>4.9926896244827927E-2</v>
      </c>
      <c r="J6551" s="92">
        <v>5.2689524939858436E-2</v>
      </c>
    </row>
    <row r="6552" spans="3:10" x14ac:dyDescent="0.25">
      <c r="C6552" s="84">
        <v>3.88504862842418E-2</v>
      </c>
      <c r="D6552" s="91">
        <v>3.9191139119116106E-2</v>
      </c>
      <c r="E6552" s="91">
        <v>3.810769494422464E-2</v>
      </c>
      <c r="F6552" s="91">
        <v>3.6664449784088358E-2</v>
      </c>
      <c r="G6552" s="92">
        <v>3.5386361907107547E-2</v>
      </c>
      <c r="H6552" s="92">
        <v>3.4265804589157942E-2</v>
      </c>
      <c r="I6552" s="92">
        <v>3.3439152820242485E-2</v>
      </c>
      <c r="J6552" s="92">
        <v>3.2762976460070231E-2</v>
      </c>
    </row>
    <row r="6553" spans="3:10" x14ac:dyDescent="0.25">
      <c r="C6553" s="84">
        <v>2.5295226517239133E-3</v>
      </c>
      <c r="D6553" s="91">
        <v>4.4881120256861371E-3</v>
      </c>
      <c r="E6553" s="91">
        <v>6.7126831178146032E-3</v>
      </c>
      <c r="F6553" s="91">
        <v>8.9577715056832E-3</v>
      </c>
      <c r="G6553" s="92">
        <v>1.1089742704555646E-2</v>
      </c>
      <c r="H6553" s="92">
        <v>1.3006792375489049E-2</v>
      </c>
      <c r="I6553" s="92">
        <v>1.4759555097035682E-2</v>
      </c>
      <c r="J6553" s="92">
        <v>1.6348495921892012E-2</v>
      </c>
    </row>
    <row r="6554" spans="3:10" x14ac:dyDescent="0.25">
      <c r="C6554" s="84">
        <v>3.3392392409811633E-3</v>
      </c>
      <c r="D6554" s="91">
        <v>5.6147929301677453E-3</v>
      </c>
      <c r="E6554" s="91">
        <v>7.872978245070425E-3</v>
      </c>
      <c r="F6554" s="91">
        <v>9.7998076793395072E-3</v>
      </c>
      <c r="G6554" s="92">
        <v>1.1285851795846678E-2</v>
      </c>
      <c r="H6554" s="92">
        <v>1.2282147486581256E-2</v>
      </c>
      <c r="I6554" s="92">
        <v>1.2888539815933511E-2</v>
      </c>
      <c r="J6554" s="92">
        <v>1.3145852974179471E-2</v>
      </c>
    </row>
    <row r="6555" spans="3:10" x14ac:dyDescent="0.25">
      <c r="C6555" s="84">
        <v>1.5713178294573648E-2</v>
      </c>
      <c r="D6555" s="91">
        <v>1.5951360538939155E-2</v>
      </c>
      <c r="E6555" s="91">
        <v>1.5922498363406076E-2</v>
      </c>
      <c r="F6555" s="91">
        <v>1.5857403226292123E-2</v>
      </c>
      <c r="G6555" s="92">
        <v>1.5879220088033455E-2</v>
      </c>
      <c r="H6555" s="92">
        <v>1.5959326319108978E-2</v>
      </c>
      <c r="I6555" s="92">
        <v>1.61767790083228E-2</v>
      </c>
      <c r="J6555" s="92">
        <v>1.6500021457217497E-2</v>
      </c>
    </row>
    <row r="6556" spans="3:10" x14ac:dyDescent="0.25">
      <c r="C6556" s="84">
        <v>5.0279309645809234E-2</v>
      </c>
      <c r="D6556" s="91">
        <v>4.4600726616219569E-2</v>
      </c>
      <c r="E6556" s="91">
        <v>4.0187272339270691E-2</v>
      </c>
      <c r="F6556" s="91">
        <v>3.6922858392984356E-2</v>
      </c>
      <c r="G6556" s="92">
        <v>3.4556409218900339E-2</v>
      </c>
      <c r="H6556" s="92">
        <v>3.2655601887230594E-2</v>
      </c>
      <c r="I6556" s="92">
        <v>3.1142070032866745E-2</v>
      </c>
      <c r="J6556" s="92">
        <v>2.9788655126094698E-2</v>
      </c>
    </row>
    <row r="6557" spans="3:10" x14ac:dyDescent="0.25">
      <c r="C6557" s="84">
        <v>5.6700180105426247E-3</v>
      </c>
      <c r="D6557" s="91">
        <v>8.683813603232983E-3</v>
      </c>
      <c r="E6557" s="91">
        <v>1.1496148404636634E-2</v>
      </c>
      <c r="F6557" s="91">
        <v>1.3872021569574037E-2</v>
      </c>
      <c r="G6557" s="92">
        <v>1.5797286080068945E-2</v>
      </c>
      <c r="H6557" s="92">
        <v>1.7261963675125138E-2</v>
      </c>
      <c r="I6557" s="92">
        <v>1.8408155658863543E-2</v>
      </c>
      <c r="J6557" s="92">
        <v>1.9260941204753218E-2</v>
      </c>
    </row>
    <row r="6558" spans="3:10" x14ac:dyDescent="0.25">
      <c r="C6558" s="84">
        <v>3.9006929953114083E-2</v>
      </c>
      <c r="D6558" s="91">
        <v>3.9815633005108986E-2</v>
      </c>
      <c r="E6558" s="91">
        <v>3.8889109054430895E-2</v>
      </c>
      <c r="F6558" s="91">
        <v>3.7323352608912438E-2</v>
      </c>
      <c r="G6558" s="92">
        <v>3.5733628409760687E-2</v>
      </c>
      <c r="H6558" s="92">
        <v>3.4198395572569332E-2</v>
      </c>
      <c r="I6558" s="92">
        <v>3.2922826832270644E-2</v>
      </c>
      <c r="J6558" s="92">
        <v>3.1810509107769523E-2</v>
      </c>
    </row>
    <row r="6559" spans="3:10" x14ac:dyDescent="0.25">
      <c r="C6559" s="84">
        <v>1.5228329893193086E-2</v>
      </c>
      <c r="D6559" s="91">
        <v>1.8855970239404451E-2</v>
      </c>
      <c r="E6559" s="91">
        <v>2.1481158801976475E-2</v>
      </c>
      <c r="F6559" s="91">
        <v>2.3342764365421851E-2</v>
      </c>
      <c r="G6559" s="92">
        <v>2.473993599154764E-2</v>
      </c>
      <c r="H6559" s="92">
        <v>2.5763981605169132E-2</v>
      </c>
      <c r="I6559" s="92">
        <v>2.6634956811238897E-2</v>
      </c>
      <c r="J6559" s="92">
        <v>2.7351085643774815E-2</v>
      </c>
    </row>
    <row r="6560" spans="3:10" x14ac:dyDescent="0.25">
      <c r="C6560" s="84">
        <v>2.4700961392768412E-2</v>
      </c>
      <c r="D6560" s="91">
        <v>3.1230205687383782E-2</v>
      </c>
      <c r="E6560" s="91">
        <v>3.6433715957626893E-2</v>
      </c>
      <c r="F6560" s="91">
        <v>4.0701982780557477E-2</v>
      </c>
      <c r="G6560" s="92">
        <v>4.4552132538060452E-2</v>
      </c>
      <c r="H6560" s="92">
        <v>4.8138868319532332E-2</v>
      </c>
      <c r="I6560" s="92">
        <v>5.1836489334009792E-2</v>
      </c>
      <c r="J6560" s="92">
        <v>5.5571795280803818E-2</v>
      </c>
    </row>
    <row r="6561" spans="3:10" x14ac:dyDescent="0.25">
      <c r="C6561" s="84">
        <v>3.5341934726878001E-2</v>
      </c>
      <c r="D6561" s="91">
        <v>3.4548129824008275E-2</v>
      </c>
      <c r="E6561" s="91">
        <v>3.294961957356142E-2</v>
      </c>
      <c r="F6561" s="91">
        <v>3.1283739440843686E-2</v>
      </c>
      <c r="G6561" s="92">
        <v>2.9885933245625322E-2</v>
      </c>
      <c r="H6561" s="92">
        <v>2.870218268068786E-2</v>
      </c>
      <c r="I6561" s="92">
        <v>2.7836918506242297E-2</v>
      </c>
      <c r="J6561" s="92">
        <v>2.7175698739078661E-2</v>
      </c>
    </row>
    <row r="6562" spans="3:10" x14ac:dyDescent="0.25">
      <c r="C6562" s="84">
        <v>1.436348000431697E-2</v>
      </c>
      <c r="D6562" s="91">
        <v>1.7665773375647401E-2</v>
      </c>
      <c r="E6562" s="91">
        <v>2.0326667183071582E-2</v>
      </c>
      <c r="F6562" s="91">
        <v>2.2491206552978996E-2</v>
      </c>
      <c r="G6562" s="92">
        <v>2.4360195908521277E-2</v>
      </c>
      <c r="H6562" s="92">
        <v>2.5972020730865745E-2</v>
      </c>
      <c r="I6562" s="92">
        <v>2.7529971291627618E-2</v>
      </c>
      <c r="J6562" s="92">
        <v>2.9035705300834207E-2</v>
      </c>
    </row>
    <row r="6563" spans="3:10" x14ac:dyDescent="0.25">
      <c r="C6563" s="84">
        <v>8.4792091243856338E-2</v>
      </c>
      <c r="D6563" s="91">
        <v>7.0856140957451921E-2</v>
      </c>
      <c r="E6563" s="91">
        <v>6.0876779893006522E-2</v>
      </c>
      <c r="F6563" s="91">
        <v>5.395206397670689E-2</v>
      </c>
      <c r="G6563" s="92">
        <v>4.922472514586728E-2</v>
      </c>
      <c r="H6563" s="92">
        <v>4.576923931369023E-2</v>
      </c>
      <c r="I6563" s="92">
        <v>4.3279066328385456E-2</v>
      </c>
      <c r="J6563" s="92">
        <v>4.129652443546146E-2</v>
      </c>
    </row>
    <row r="6564" spans="3:10" x14ac:dyDescent="0.25">
      <c r="C6564" s="84">
        <v>6.0136187828183862E-2</v>
      </c>
      <c r="D6564" s="91">
        <v>5.2481138583093931E-2</v>
      </c>
      <c r="E6564" s="91">
        <v>4.7346315974173471E-2</v>
      </c>
      <c r="F6564" s="91">
        <v>4.4190180664090736E-2</v>
      </c>
      <c r="G6564" s="92">
        <v>4.2547292676019567E-2</v>
      </c>
      <c r="H6564" s="92">
        <v>4.1833532623816796E-2</v>
      </c>
      <c r="I6564" s="92">
        <v>4.1927346871170397E-2</v>
      </c>
      <c r="J6564" s="92">
        <v>4.2502653672106115E-2</v>
      </c>
    </row>
    <row r="6565" spans="3:10" x14ac:dyDescent="0.25">
      <c r="C6565" s="84">
        <v>4.2786264413811802E-2</v>
      </c>
      <c r="D6565" s="91">
        <v>3.3498061649774348E-2</v>
      </c>
      <c r="E6565" s="91">
        <v>2.7141693295333929E-2</v>
      </c>
      <c r="F6565" s="91">
        <v>2.2800388232834808E-2</v>
      </c>
      <c r="G6565" s="92">
        <v>1.9803150637270148E-2</v>
      </c>
      <c r="H6565" s="92">
        <v>1.7600984505892404E-2</v>
      </c>
      <c r="I6565" s="92">
        <v>1.5983019596858605E-2</v>
      </c>
      <c r="J6565" s="92">
        <v>1.4730964725642349E-2</v>
      </c>
    </row>
    <row r="6566" spans="3:10" x14ac:dyDescent="0.25">
      <c r="C6566" s="84">
        <v>1.6978085104347482E-2</v>
      </c>
      <c r="D6566" s="91">
        <v>2.1793825249063464E-2</v>
      </c>
      <c r="E6566" s="91">
        <v>2.5059638336358402E-2</v>
      </c>
      <c r="F6566" s="91">
        <v>2.6956827283606641E-2</v>
      </c>
      <c r="G6566" s="92">
        <v>2.7865370016687825E-2</v>
      </c>
      <c r="H6566" s="92">
        <v>2.795929946606909E-2</v>
      </c>
      <c r="I6566" s="92">
        <v>2.7552806272668047E-2</v>
      </c>
      <c r="J6566" s="92">
        <v>2.6712378821613751E-2</v>
      </c>
    </row>
    <row r="6567" spans="3:10" x14ac:dyDescent="0.25">
      <c r="C6567" s="84">
        <v>4.8514929983782462E-3</v>
      </c>
      <c r="D6567" s="91">
        <v>7.2882532206462935E-3</v>
      </c>
      <c r="E6567" s="91">
        <v>9.6136677410128355E-3</v>
      </c>
      <c r="F6567" s="91">
        <v>1.1613232667892388E-2</v>
      </c>
      <c r="G6567" s="92">
        <v>1.3226522252850629E-2</v>
      </c>
      <c r="H6567" s="92">
        <v>1.4410414624961027E-2</v>
      </c>
      <c r="I6567" s="92">
        <v>1.5278786949227494E-2</v>
      </c>
      <c r="J6567" s="92">
        <v>1.587391452263557E-2</v>
      </c>
    </row>
    <row r="6568" spans="3:10" x14ac:dyDescent="0.25">
      <c r="C6568" s="84">
        <v>1.2719455095226116E-2</v>
      </c>
      <c r="D6568" s="91">
        <v>2.1703476896066776E-2</v>
      </c>
      <c r="E6568" s="91">
        <v>3.0508238808210165E-2</v>
      </c>
      <c r="F6568" s="91">
        <v>3.7870161587752381E-2</v>
      </c>
      <c r="G6568" s="92">
        <v>4.345793459478093E-2</v>
      </c>
      <c r="H6568" s="92">
        <v>4.7198580501840941E-2</v>
      </c>
      <c r="I6568" s="92">
        <v>4.9537090320705468E-2</v>
      </c>
      <c r="J6568" s="92">
        <v>5.0616023724930292E-2</v>
      </c>
    </row>
    <row r="6569" spans="3:10" x14ac:dyDescent="0.25">
      <c r="C6569" s="84">
        <v>1.3775067618437516E-3</v>
      </c>
      <c r="D6569" s="91">
        <v>3.0281438181791868E-3</v>
      </c>
      <c r="E6569" s="91">
        <v>5.3534419976562116E-3</v>
      </c>
      <c r="F6569" s="91">
        <v>8.1513151893574335E-3</v>
      </c>
      <c r="G6569" s="92">
        <v>1.1214129465853368E-2</v>
      </c>
      <c r="H6569" s="92">
        <v>1.4327567488428915E-2</v>
      </c>
      <c r="I6569" s="92">
        <v>1.7436952073368078E-2</v>
      </c>
      <c r="J6569" s="92">
        <v>2.0445487623994601E-2</v>
      </c>
    </row>
    <row r="6570" spans="3:10" x14ac:dyDescent="0.25">
      <c r="C6570" s="84">
        <v>2.7002950185245924E-2</v>
      </c>
      <c r="D6570" s="91">
        <v>3.4753592562899123E-2</v>
      </c>
      <c r="E6570" s="91">
        <v>4.0592768814075912E-2</v>
      </c>
      <c r="F6570" s="91">
        <v>4.4783636048257795E-2</v>
      </c>
      <c r="G6570" s="92">
        <v>4.7886447935448676E-2</v>
      </c>
      <c r="H6570" s="92">
        <v>5.0132318811473731E-2</v>
      </c>
      <c r="I6570" s="92">
        <v>5.1996546549341952E-2</v>
      </c>
      <c r="J6570" s="92">
        <v>5.3479720822580921E-2</v>
      </c>
    </row>
    <row r="6571" spans="3:10" x14ac:dyDescent="0.25">
      <c r="C6571" s="84">
        <v>2.5879562238278965E-3</v>
      </c>
      <c r="D6571" s="91">
        <v>5.1620774722995625E-3</v>
      </c>
      <c r="E6571" s="91">
        <v>8.2058591690676377E-3</v>
      </c>
      <c r="F6571" s="91">
        <v>1.120833762495636E-2</v>
      </c>
      <c r="G6571" s="92">
        <v>1.3850324110051711E-2</v>
      </c>
      <c r="H6571" s="92">
        <v>1.5940487914472806E-2</v>
      </c>
      <c r="I6571" s="92">
        <v>1.7538097790143019E-2</v>
      </c>
      <c r="J6571" s="92">
        <v>1.8669733744328124E-2</v>
      </c>
    </row>
    <row r="6572" spans="3:10" x14ac:dyDescent="0.25">
      <c r="C6572" s="84">
        <v>2.755935025539061E-3</v>
      </c>
      <c r="D6572" s="91">
        <v>5.4357336434183532E-3</v>
      </c>
      <c r="E6572" s="91">
        <v>8.6361485486451985E-3</v>
      </c>
      <c r="F6572" s="91">
        <v>1.1894900904624004E-2</v>
      </c>
      <c r="G6572" s="92">
        <v>1.4939336752333623E-2</v>
      </c>
      <c r="H6572" s="92">
        <v>1.7602660248358264E-2</v>
      </c>
      <c r="I6572" s="92">
        <v>1.9960098029168864E-2</v>
      </c>
      <c r="J6572" s="92">
        <v>2.2027980480411758E-2</v>
      </c>
    </row>
    <row r="6573" spans="3:10" x14ac:dyDescent="0.25">
      <c r="C6573" s="84">
        <v>6.3902037593785346E-3</v>
      </c>
      <c r="D6573" s="91">
        <v>9.1470431438109515E-3</v>
      </c>
      <c r="E6573" s="91">
        <v>1.1616511194557968E-2</v>
      </c>
      <c r="F6573" s="91">
        <v>1.364648786120215E-2</v>
      </c>
      <c r="G6573" s="92">
        <v>1.5235710710236234E-2</v>
      </c>
      <c r="H6573" s="92">
        <v>1.6357191719292907E-2</v>
      </c>
      <c r="I6573" s="92">
        <v>1.7131710537584114E-2</v>
      </c>
      <c r="J6573" s="92">
        <v>1.7584970873589685E-2</v>
      </c>
    </row>
    <row r="6574" spans="3:10" x14ac:dyDescent="0.25">
      <c r="C6574" s="84">
        <v>2.9736756385658734E-2</v>
      </c>
      <c r="D6574" s="91">
        <v>2.8924716445169488E-2</v>
      </c>
      <c r="E6574" s="91">
        <v>2.7599137196614432E-2</v>
      </c>
      <c r="F6574" s="91">
        <v>2.6251024013579153E-2</v>
      </c>
      <c r="G6574" s="92">
        <v>2.5084052032462976E-2</v>
      </c>
      <c r="H6574" s="92">
        <v>2.4013616806274302E-2</v>
      </c>
      <c r="I6574" s="92">
        <v>2.3112837649497574E-2</v>
      </c>
      <c r="J6574" s="92">
        <v>2.2287950919397139E-2</v>
      </c>
    </row>
    <row r="6575" spans="3:10" x14ac:dyDescent="0.25">
      <c r="C6575" s="84">
        <v>2.5426796150757665E-2</v>
      </c>
      <c r="D6575" s="91">
        <v>2.8218055740913083E-2</v>
      </c>
      <c r="E6575" s="91">
        <v>2.9725436460187746E-2</v>
      </c>
      <c r="F6575" s="91">
        <v>3.0603433472555341E-2</v>
      </c>
      <c r="G6575" s="92">
        <v>3.1347013003052648E-2</v>
      </c>
      <c r="H6575" s="92">
        <v>3.2087777840567405E-2</v>
      </c>
      <c r="I6575" s="92">
        <v>3.3090888804188631E-2</v>
      </c>
      <c r="J6575" s="92">
        <v>3.433349143097552E-2</v>
      </c>
    </row>
    <row r="6576" spans="3:10" x14ac:dyDescent="0.25">
      <c r="C6576" s="84">
        <v>8.8066044283288944E-2</v>
      </c>
      <c r="D6576" s="91">
        <v>8.7588929203368165E-2</v>
      </c>
      <c r="E6576" s="91">
        <v>8.463206780092318E-2</v>
      </c>
      <c r="F6576" s="91">
        <v>8.1178147042729451E-2</v>
      </c>
      <c r="G6576" s="92">
        <v>7.8164706237373843E-2</v>
      </c>
      <c r="H6576" s="92">
        <v>7.5447856960483214E-2</v>
      </c>
      <c r="I6576" s="92">
        <v>7.323275406851526E-2</v>
      </c>
      <c r="J6576" s="92">
        <v>7.1102801235956151E-2</v>
      </c>
    </row>
    <row r="6577" spans="3:10" x14ac:dyDescent="0.25">
      <c r="C6577" s="84">
        <v>1.2779442329269551E-2</v>
      </c>
      <c r="D6577" s="91">
        <v>1.7190689994531497E-2</v>
      </c>
      <c r="E6577" s="91">
        <v>2.0605094460092892E-2</v>
      </c>
      <c r="F6577" s="91">
        <v>2.3080817213816496E-2</v>
      </c>
      <c r="G6577" s="92">
        <v>2.4890206421455348E-2</v>
      </c>
      <c r="H6577" s="92">
        <v>2.6151019141462457E-2</v>
      </c>
      <c r="I6577" s="92">
        <v>2.7115339254735422E-2</v>
      </c>
      <c r="J6577" s="92">
        <v>2.7803022163129371E-2</v>
      </c>
    </row>
    <row r="6578" spans="3:10" x14ac:dyDescent="0.25">
      <c r="C6578" s="84">
        <v>1.4659272164387466E-2</v>
      </c>
      <c r="D6578" s="91">
        <v>1.916422372218864E-2</v>
      </c>
      <c r="E6578" s="91">
        <v>2.2278821360021201E-2</v>
      </c>
      <c r="F6578" s="91">
        <v>2.408566656308159E-2</v>
      </c>
      <c r="G6578" s="92">
        <v>2.490077291589857E-2</v>
      </c>
      <c r="H6578" s="92">
        <v>2.4893531630083201E-2</v>
      </c>
      <c r="I6578" s="92">
        <v>2.4378420853192768E-2</v>
      </c>
      <c r="J6578" s="92">
        <v>2.345762951877765E-2</v>
      </c>
    </row>
    <row r="6579" spans="3:10" x14ac:dyDescent="0.25">
      <c r="C6579" s="84">
        <v>4.4759372959047002E-3</v>
      </c>
      <c r="D6579" s="91">
        <v>7.3777643868805877E-3</v>
      </c>
      <c r="E6579" s="91">
        <v>1.0272866771123906E-2</v>
      </c>
      <c r="F6579" s="91">
        <v>1.2857723807164666E-2</v>
      </c>
      <c r="G6579" s="92">
        <v>1.5078513558790443E-2</v>
      </c>
      <c r="H6579" s="92">
        <v>1.6923799055302509E-2</v>
      </c>
      <c r="I6579" s="92">
        <v>1.8544415899876779E-2</v>
      </c>
      <c r="J6579" s="92">
        <v>1.9977688301366241E-2</v>
      </c>
    </row>
    <row r="6580" spans="3:10" x14ac:dyDescent="0.25">
      <c r="C6580" s="84">
        <v>4.4848672311511035E-3</v>
      </c>
      <c r="D6580" s="91">
        <v>6.7666522627177787E-3</v>
      </c>
      <c r="E6580" s="91">
        <v>8.9273417721877201E-3</v>
      </c>
      <c r="F6580" s="91">
        <v>1.0795058967901611E-2</v>
      </c>
      <c r="G6580" s="92">
        <v>1.235390664341531E-2</v>
      </c>
      <c r="H6580" s="92">
        <v>1.359652803152777E-2</v>
      </c>
      <c r="I6580" s="92">
        <v>1.4647587248186612E-2</v>
      </c>
      <c r="J6580" s="92">
        <v>1.5550902833262355E-2</v>
      </c>
    </row>
    <row r="6581" spans="3:10" x14ac:dyDescent="0.25">
      <c r="C6581" s="84">
        <v>7.8577782818032918E-3</v>
      </c>
      <c r="D6581" s="91">
        <v>1.1395772212027934E-2</v>
      </c>
      <c r="E6581" s="91">
        <v>1.470791803165384E-2</v>
      </c>
      <c r="F6581" s="91">
        <v>1.7564677036140033E-2</v>
      </c>
      <c r="G6581" s="92">
        <v>1.9934317591783067E-2</v>
      </c>
      <c r="H6581" s="92">
        <v>2.1774308404925839E-2</v>
      </c>
      <c r="I6581" s="92">
        <v>2.3252959381628243E-2</v>
      </c>
      <c r="J6581" s="92">
        <v>2.4415374841391464E-2</v>
      </c>
    </row>
    <row r="6582" spans="3:10" x14ac:dyDescent="0.25">
      <c r="C6582" s="84">
        <v>9.5554947032569521E-3</v>
      </c>
      <c r="D6582" s="91">
        <v>1.5557345438558986E-2</v>
      </c>
      <c r="E6582" s="91">
        <v>2.1146372265458364E-2</v>
      </c>
      <c r="F6582" s="91">
        <v>2.5569319364649956E-2</v>
      </c>
      <c r="G6582" s="92">
        <v>2.8682112365356966E-2</v>
      </c>
      <c r="H6582" s="92">
        <v>3.0492283721297756E-2</v>
      </c>
      <c r="I6582" s="92">
        <v>3.1343207559393932E-2</v>
      </c>
      <c r="J6582" s="92">
        <v>3.1383061336453133E-2</v>
      </c>
    </row>
    <row r="6583" spans="3:10" x14ac:dyDescent="0.25">
      <c r="C6583" s="84">
        <v>2.4253842195520792E-2</v>
      </c>
      <c r="D6583" s="91">
        <v>2.9466207657645963E-2</v>
      </c>
      <c r="E6583" s="91">
        <v>3.2612458969393493E-2</v>
      </c>
      <c r="F6583" s="91">
        <v>3.4214112041142324E-2</v>
      </c>
      <c r="G6583" s="92">
        <v>3.4882538936427177E-2</v>
      </c>
      <c r="H6583" s="92">
        <v>3.4878511782800388E-2</v>
      </c>
      <c r="I6583" s="92">
        <v>3.4587552778548296E-2</v>
      </c>
      <c r="J6583" s="92">
        <v>3.404966495007377E-2</v>
      </c>
    </row>
    <row r="6584" spans="3:10" x14ac:dyDescent="0.25">
      <c r="C6584" s="84">
        <v>3.1696481112159267E-2</v>
      </c>
      <c r="D6584" s="91">
        <v>2.9294880517997262E-2</v>
      </c>
      <c r="E6584" s="91">
        <v>2.7374063838937261E-2</v>
      </c>
      <c r="F6584" s="91">
        <v>2.5882038554959186E-2</v>
      </c>
      <c r="G6584" s="92">
        <v>2.4700613034890427E-2</v>
      </c>
      <c r="H6584" s="92">
        <v>2.3578816089618322E-2</v>
      </c>
      <c r="I6584" s="92">
        <v>2.2512480274788887E-2</v>
      </c>
      <c r="J6584" s="92">
        <v>2.1388540796147684E-2</v>
      </c>
    </row>
    <row r="6585" spans="3:10" x14ac:dyDescent="0.25">
      <c r="C6585" s="84">
        <v>4.8990558054881769E-2</v>
      </c>
      <c r="D6585" s="91">
        <v>4.5250377710295137E-2</v>
      </c>
      <c r="E6585" s="91">
        <v>4.1216736498600082E-2</v>
      </c>
      <c r="F6585" s="91">
        <v>3.7735030759910845E-2</v>
      </c>
      <c r="G6585" s="92">
        <v>3.5054569634423015E-2</v>
      </c>
      <c r="H6585" s="92">
        <v>3.2975249405084749E-2</v>
      </c>
      <c r="I6585" s="92">
        <v>3.1521055709754345E-2</v>
      </c>
      <c r="J6585" s="92">
        <v>3.0495729314182422E-2</v>
      </c>
    </row>
    <row r="6586" spans="3:10" x14ac:dyDescent="0.25">
      <c r="C6586" s="84">
        <v>3.5324543573025134E-2</v>
      </c>
      <c r="D6586" s="91">
        <v>3.4584619002721216E-2</v>
      </c>
      <c r="E6586" s="91">
        <v>3.3231586609872743E-2</v>
      </c>
      <c r="F6586" s="91">
        <v>3.1890767108767468E-2</v>
      </c>
      <c r="G6586" s="92">
        <v>3.082479609590992E-2</v>
      </c>
      <c r="H6586" s="92">
        <v>2.9933386001204529E-2</v>
      </c>
      <c r="I6586" s="92">
        <v>2.9301149648199968E-2</v>
      </c>
      <c r="J6586" s="92">
        <v>2.8796395892324345E-2</v>
      </c>
    </row>
    <row r="6587" spans="3:10" x14ac:dyDescent="0.25">
      <c r="C6587" s="84">
        <v>2.2316333349954792E-2</v>
      </c>
      <c r="D6587" s="91">
        <v>2.7996934048930007E-2</v>
      </c>
      <c r="E6587" s="91">
        <v>3.2176265167631758E-2</v>
      </c>
      <c r="F6587" s="91">
        <v>3.5219308018724048E-2</v>
      </c>
      <c r="G6587" s="92">
        <v>3.7591865665536135E-2</v>
      </c>
      <c r="H6587" s="92">
        <v>3.9428836377841593E-2</v>
      </c>
      <c r="I6587" s="92">
        <v>4.1041273506453667E-2</v>
      </c>
      <c r="J6587" s="92">
        <v>4.2385877271846166E-2</v>
      </c>
    </row>
    <row r="6588" spans="3:10" x14ac:dyDescent="0.25">
      <c r="C6588" s="84">
        <v>9.0702279526885862E-3</v>
      </c>
      <c r="D6588" s="91">
        <v>1.5528065368436973E-2</v>
      </c>
      <c r="E6588" s="91">
        <v>2.2200082385193696E-2</v>
      </c>
      <c r="F6588" s="91">
        <v>2.8264460233925155E-2</v>
      </c>
      <c r="G6588" s="92">
        <v>3.3446412470222037E-2</v>
      </c>
      <c r="H6588" s="92">
        <v>3.7599829439440138E-2</v>
      </c>
      <c r="I6588" s="92">
        <v>4.0968961523311517E-2</v>
      </c>
      <c r="J6588" s="92">
        <v>4.356353662034284E-2</v>
      </c>
    </row>
    <row r="6589" spans="3:10" x14ac:dyDescent="0.25">
      <c r="C6589" s="84">
        <v>1.4759556168824375E-2</v>
      </c>
      <c r="D6589" s="91">
        <v>1.8330934740969602E-2</v>
      </c>
      <c r="E6589" s="91">
        <v>2.093511851072509E-2</v>
      </c>
      <c r="F6589" s="91">
        <v>2.2671143919476642E-2</v>
      </c>
      <c r="G6589" s="92">
        <v>2.3732867449900122E-2</v>
      </c>
      <c r="H6589" s="92">
        <v>2.4162074861575518E-2</v>
      </c>
      <c r="I6589" s="92">
        <v>2.4161887168617262E-2</v>
      </c>
      <c r="J6589" s="92">
        <v>2.3753417061657716E-2</v>
      </c>
    </row>
    <row r="6590" spans="3:10" x14ac:dyDescent="0.25">
      <c r="C6590" s="84">
        <v>4.0789197313108774E-2</v>
      </c>
      <c r="D6590" s="91">
        <v>4.5176355221711095E-2</v>
      </c>
      <c r="E6590" s="91">
        <v>4.6597043824902623E-2</v>
      </c>
      <c r="F6590" s="91">
        <v>4.641253296189523E-2</v>
      </c>
      <c r="G6590" s="92">
        <v>4.5581467240296845E-2</v>
      </c>
      <c r="H6590" s="92">
        <v>4.4354505928627504E-2</v>
      </c>
      <c r="I6590" s="92">
        <v>4.3076400490978627E-2</v>
      </c>
      <c r="J6590" s="92">
        <v>4.1656272453458619E-2</v>
      </c>
    </row>
    <row r="6591" spans="3:10" x14ac:dyDescent="0.25">
      <c r="C6591" s="84">
        <v>5.941558327522219E-3</v>
      </c>
      <c r="D6591" s="91">
        <v>9.8383807150560637E-3</v>
      </c>
      <c r="E6591" s="91">
        <v>1.3822709965507465E-2</v>
      </c>
      <c r="F6591" s="91">
        <v>1.7479752603210851E-2</v>
      </c>
      <c r="G6591" s="92">
        <v>2.0682494108180519E-2</v>
      </c>
      <c r="H6591" s="92">
        <v>2.3341161103873194E-2</v>
      </c>
      <c r="I6591" s="92">
        <v>2.5592450454369399E-2</v>
      </c>
      <c r="J6591" s="92">
        <v>2.7432681493127144E-2</v>
      </c>
    </row>
    <row r="6592" spans="3:10" x14ac:dyDescent="0.25">
      <c r="C6592" s="84">
        <v>4.9308653102392982E-3</v>
      </c>
      <c r="D6592" s="91">
        <v>7.6466938581781921E-3</v>
      </c>
      <c r="E6592" s="91">
        <v>1.0401045305296688E-2</v>
      </c>
      <c r="F6592" s="91">
        <v>1.3028524399320391E-2</v>
      </c>
      <c r="G6592" s="92">
        <v>1.5513113281642813E-2</v>
      </c>
      <c r="H6592" s="92">
        <v>1.7812791293601148E-2</v>
      </c>
      <c r="I6592" s="92">
        <v>2.0025463036175639E-2</v>
      </c>
      <c r="J6592" s="92">
        <v>2.2124562636277913E-2</v>
      </c>
    </row>
    <row r="6593" spans="3:10" x14ac:dyDescent="0.25">
      <c r="C6593" s="84">
        <v>1.9707628217250943E-3</v>
      </c>
      <c r="D6593" s="91">
        <v>3.5628601165100522E-3</v>
      </c>
      <c r="E6593" s="91">
        <v>5.3590339098171262E-3</v>
      </c>
      <c r="F6593" s="91">
        <v>7.1419004374602187E-3</v>
      </c>
      <c r="G6593" s="92">
        <v>8.8004843650633206E-3</v>
      </c>
      <c r="H6593" s="92">
        <v>1.0259971802016481E-2</v>
      </c>
      <c r="I6593" s="92">
        <v>1.1570012285246772E-2</v>
      </c>
      <c r="J6593" s="92">
        <v>1.2741483530628615E-2</v>
      </c>
    </row>
    <row r="6594" spans="3:10" x14ac:dyDescent="0.25">
      <c r="C6594" s="84">
        <v>4.6848609688894555E-3</v>
      </c>
      <c r="D6594" s="91">
        <v>6.0392076907812313E-3</v>
      </c>
      <c r="E6594" s="91">
        <v>7.3194377537987906E-3</v>
      </c>
      <c r="F6594" s="91">
        <v>8.515193372890386E-3</v>
      </c>
      <c r="G6594" s="92">
        <v>9.6468708585756256E-3</v>
      </c>
      <c r="H6594" s="92">
        <v>1.0695888407598322E-2</v>
      </c>
      <c r="I6594" s="92">
        <v>1.1736992099203645E-2</v>
      </c>
      <c r="J6594" s="92">
        <v>1.2788453213681748E-2</v>
      </c>
    </row>
    <row r="6595" spans="3:10" x14ac:dyDescent="0.25">
      <c r="C6595" s="84">
        <v>2.5961863637771053E-2</v>
      </c>
      <c r="D6595" s="91">
        <v>3.8656791993982288E-2</v>
      </c>
      <c r="E6595" s="91">
        <v>4.9547117623992325E-2</v>
      </c>
      <c r="F6595" s="91">
        <v>5.7917153263831414E-2</v>
      </c>
      <c r="G6595" s="92">
        <v>6.4067104544473313E-2</v>
      </c>
      <c r="H6595" s="92">
        <v>6.818820521141962E-2</v>
      </c>
      <c r="I6595" s="92">
        <v>7.09105452586625E-2</v>
      </c>
      <c r="J6595" s="92">
        <v>7.2259422486506214E-2</v>
      </c>
    </row>
    <row r="6596" spans="3:10" x14ac:dyDescent="0.25">
      <c r="C6596" s="84">
        <v>2.2441750056348721E-3</v>
      </c>
      <c r="D6596" s="91">
        <v>3.9771672787317367E-3</v>
      </c>
      <c r="E6596" s="91">
        <v>5.903115716417196E-3</v>
      </c>
      <c r="F6596" s="91">
        <v>7.7875243209038231E-3</v>
      </c>
      <c r="G6596" s="92">
        <v>9.5020752724856578E-3</v>
      </c>
      <c r="H6596" s="92">
        <v>1.0947621436886166E-2</v>
      </c>
      <c r="I6596" s="92">
        <v>1.2153868162662345E-2</v>
      </c>
      <c r="J6596" s="92">
        <v>1.3108699484484098E-2</v>
      </c>
    </row>
    <row r="6597" spans="3:10" x14ac:dyDescent="0.25">
      <c r="C6597" s="84">
        <v>1.4444064887992615E-2</v>
      </c>
      <c r="D6597" s="91">
        <v>1.6501498722323812E-2</v>
      </c>
      <c r="E6597" s="91">
        <v>1.8113362005198731E-2</v>
      </c>
      <c r="F6597" s="91">
        <v>1.9428600794694141E-2</v>
      </c>
      <c r="G6597" s="92">
        <v>2.0575405110860215E-2</v>
      </c>
      <c r="H6597" s="92">
        <v>2.1529418423123416E-2</v>
      </c>
      <c r="I6597" s="92">
        <v>2.2413607544805696E-2</v>
      </c>
      <c r="J6597" s="92">
        <v>2.3197968445543126E-2</v>
      </c>
    </row>
    <row r="6598" spans="3:10" x14ac:dyDescent="0.25">
      <c r="C6598" s="84">
        <v>1.7734402170640609E-2</v>
      </c>
      <c r="D6598" s="91">
        <v>2.0640115633005728E-2</v>
      </c>
      <c r="E6598" s="91">
        <v>2.2484702596987538E-2</v>
      </c>
      <c r="F6598" s="91">
        <v>2.3661298339668103E-2</v>
      </c>
      <c r="G6598" s="92">
        <v>2.4517296596829594E-2</v>
      </c>
      <c r="H6598" s="92">
        <v>2.5147474081217404E-2</v>
      </c>
      <c r="I6598" s="92">
        <v>2.5761942811992889E-2</v>
      </c>
      <c r="J6598" s="92">
        <v>2.635337825478741E-2</v>
      </c>
    </row>
    <row r="6599" spans="3:10" x14ac:dyDescent="0.25">
      <c r="C6599" s="84">
        <v>3.3726316498007912E-2</v>
      </c>
      <c r="D6599" s="91">
        <v>4.4462366606987241E-2</v>
      </c>
      <c r="E6599" s="91">
        <v>5.3515908585144725E-2</v>
      </c>
      <c r="F6599" s="91">
        <v>6.0977891273752687E-2</v>
      </c>
      <c r="G6599" s="92">
        <v>6.725914632591036E-2</v>
      </c>
      <c r="H6599" s="92">
        <v>7.2332652302825706E-2</v>
      </c>
      <c r="I6599" s="92">
        <v>7.6576693278726585E-2</v>
      </c>
      <c r="J6599" s="92">
        <v>7.9765734470375743E-2</v>
      </c>
    </row>
    <row r="6600" spans="3:10" x14ac:dyDescent="0.25">
      <c r="C6600" s="84">
        <v>3.2773394434678513E-2</v>
      </c>
      <c r="D6600" s="91">
        <v>3.6440160360029498E-2</v>
      </c>
      <c r="E6600" s="91">
        <v>3.8373067276126396E-2</v>
      </c>
      <c r="F6600" s="91">
        <v>3.9341925569575067E-2</v>
      </c>
      <c r="G6600" s="92">
        <v>3.9921249494497324E-2</v>
      </c>
      <c r="H6600" s="92">
        <v>4.0239955472480354E-2</v>
      </c>
      <c r="I6600" s="92">
        <v>4.0613615018888889E-2</v>
      </c>
      <c r="J6600" s="92">
        <v>4.1011238313868319E-2</v>
      </c>
    </row>
    <row r="6601" spans="3:10" x14ac:dyDescent="0.25">
      <c r="C6601" s="84">
        <v>1.0375409485465711E-2</v>
      </c>
      <c r="D6601" s="91">
        <v>1.5598304172196674E-2</v>
      </c>
      <c r="E6601" s="91">
        <v>2.0011976555357403E-2</v>
      </c>
      <c r="F6601" s="91">
        <v>2.3166635962798908E-2</v>
      </c>
      <c r="G6601" s="92">
        <v>2.5105526558091656E-2</v>
      </c>
      <c r="H6601" s="92">
        <v>2.5928610374520072E-2</v>
      </c>
      <c r="I6601" s="92">
        <v>2.5977173308906434E-2</v>
      </c>
      <c r="J6601" s="92">
        <v>2.5399442062516729E-2</v>
      </c>
    </row>
    <row r="6602" spans="3:10" x14ac:dyDescent="0.25">
      <c r="C6602" s="84">
        <v>3.1271990509710558E-2</v>
      </c>
      <c r="D6602" s="91">
        <v>3.7815854323208539E-2</v>
      </c>
      <c r="E6602" s="91">
        <v>4.2757203770151374E-2</v>
      </c>
      <c r="F6602" s="91">
        <v>4.6583767300531931E-2</v>
      </c>
      <c r="G6602" s="92">
        <v>4.9797372340176359E-2</v>
      </c>
      <c r="H6602" s="92">
        <v>5.2464194488128689E-2</v>
      </c>
      <c r="I6602" s="92">
        <v>5.4915282536307661E-2</v>
      </c>
      <c r="J6602" s="92">
        <v>5.7032875909674527E-2</v>
      </c>
    </row>
    <row r="6603" spans="3:10" x14ac:dyDescent="0.25">
      <c r="C6603" s="84">
        <v>7.6798991038603348E-3</v>
      </c>
      <c r="D6603" s="91">
        <v>1.1498454110034988E-2</v>
      </c>
      <c r="E6603" s="91">
        <v>1.5156454021345019E-2</v>
      </c>
      <c r="F6603" s="91">
        <v>1.8446267872384237E-2</v>
      </c>
      <c r="G6603" s="92">
        <v>2.1384615434064839E-2</v>
      </c>
      <c r="H6603" s="92">
        <v>2.3949718751925815E-2</v>
      </c>
      <c r="I6603" s="92">
        <v>2.6304827076252101E-2</v>
      </c>
      <c r="J6603" s="92">
        <v>2.8438602211340789E-2</v>
      </c>
    </row>
    <row r="6604" spans="3:10" x14ac:dyDescent="0.25">
      <c r="C6604" s="84">
        <v>1.1526486236787582E-2</v>
      </c>
      <c r="D6604" s="91">
        <v>1.3696217796573028E-2</v>
      </c>
      <c r="E6604" s="91">
        <v>1.53022261362619E-2</v>
      </c>
      <c r="F6604" s="91">
        <v>1.6507975630761496E-2</v>
      </c>
      <c r="G6604" s="92">
        <v>1.7484887477300579E-2</v>
      </c>
      <c r="H6604" s="92">
        <v>1.8267162232504654E-2</v>
      </c>
      <c r="I6604" s="92">
        <v>1.8999711513793292E-2</v>
      </c>
      <c r="J6604" s="92">
        <v>1.9685997651572348E-2</v>
      </c>
    </row>
    <row r="6605" spans="3:10" x14ac:dyDescent="0.25">
      <c r="C6605" s="84">
        <v>1.2417867673285728E-2</v>
      </c>
      <c r="D6605" s="91">
        <v>1.438652804947693E-2</v>
      </c>
      <c r="E6605" s="91">
        <v>1.5841058291359018E-2</v>
      </c>
      <c r="F6605" s="91">
        <v>1.6974195080970877E-2</v>
      </c>
      <c r="G6605" s="92">
        <v>1.7968687164204446E-2</v>
      </c>
      <c r="H6605" s="92">
        <v>1.8862987631340786E-2</v>
      </c>
      <c r="I6605" s="92">
        <v>1.9810417283035106E-2</v>
      </c>
      <c r="J6605" s="92">
        <v>2.0818941123829707E-2</v>
      </c>
    </row>
    <row r="6606" spans="3:10" x14ac:dyDescent="0.25">
      <c r="C6606" s="84">
        <v>1.3036648377909316E-2</v>
      </c>
      <c r="D6606" s="91">
        <v>1.9162917244492629E-2</v>
      </c>
      <c r="E6606" s="91">
        <v>2.4659842761877444E-2</v>
      </c>
      <c r="F6606" s="91">
        <v>2.9128429981890781E-2</v>
      </c>
      <c r="G6606" s="92">
        <v>3.2568165922240745E-2</v>
      </c>
      <c r="H6606" s="92">
        <v>3.4947206218551442E-2</v>
      </c>
      <c r="I6606" s="92">
        <v>3.6535068614878805E-2</v>
      </c>
      <c r="J6606" s="92">
        <v>3.7368757626134015E-2</v>
      </c>
    </row>
    <row r="6607" spans="3:10" x14ac:dyDescent="0.25">
      <c r="C6607" s="84">
        <v>4.1236201668072969E-3</v>
      </c>
      <c r="D6607" s="91">
        <v>6.4793818352125356E-3</v>
      </c>
      <c r="E6607" s="91">
        <v>8.822566786953619E-3</v>
      </c>
      <c r="F6607" s="91">
        <v>1.091024428672319E-2</v>
      </c>
      <c r="G6607" s="92">
        <v>1.2651958733983693E-2</v>
      </c>
      <c r="H6607" s="92">
        <v>1.3983016950694E-2</v>
      </c>
      <c r="I6607" s="92">
        <v>1.4995784749714932E-2</v>
      </c>
      <c r="J6607" s="92">
        <v>1.5717591095443115E-2</v>
      </c>
    </row>
    <row r="6608" spans="3:10" x14ac:dyDescent="0.25">
      <c r="C6608" s="84">
        <v>1.6956102620736043E-2</v>
      </c>
      <c r="D6608" s="91">
        <v>2.0422634783225448E-2</v>
      </c>
      <c r="E6608" s="91">
        <v>2.2583069185133923E-2</v>
      </c>
      <c r="F6608" s="91">
        <v>2.3805895423459456E-2</v>
      </c>
      <c r="G6608" s="92">
        <v>2.4479153116919863E-2</v>
      </c>
      <c r="H6608" s="92">
        <v>2.4741270510072477E-2</v>
      </c>
      <c r="I6608" s="92">
        <v>2.4833227208303617E-2</v>
      </c>
      <c r="J6608" s="92">
        <v>2.4772504413804568E-2</v>
      </c>
    </row>
    <row r="6609" spans="3:10" x14ac:dyDescent="0.25">
      <c r="C6609" s="84">
        <v>6.0053224829532216E-2</v>
      </c>
      <c r="D6609" s="91">
        <v>6.0247248097465414E-2</v>
      </c>
      <c r="E6609" s="91">
        <v>5.7798151915422362E-2</v>
      </c>
      <c r="F6609" s="91">
        <v>5.4398101603779704E-2</v>
      </c>
      <c r="G6609" s="92">
        <v>5.0957294275665338E-2</v>
      </c>
      <c r="H6609" s="92">
        <v>4.7579314795330882E-2</v>
      </c>
      <c r="I6609" s="92">
        <v>4.4541117400784043E-2</v>
      </c>
      <c r="J6609" s="92">
        <v>4.1702808094253044E-2</v>
      </c>
    </row>
    <row r="6610" spans="3:10" x14ac:dyDescent="0.25">
      <c r="C6610" s="84">
        <v>4.7900575026889297E-2</v>
      </c>
      <c r="D6610" s="91">
        <v>4.5433171808121356E-2</v>
      </c>
      <c r="E6610" s="91">
        <v>4.3461674677907985E-2</v>
      </c>
      <c r="F6610" s="91">
        <v>4.2035792771492754E-2</v>
      </c>
      <c r="G6610" s="92">
        <v>4.1064681552036929E-2</v>
      </c>
      <c r="H6610" s="92">
        <v>4.0191549536983541E-2</v>
      </c>
      <c r="I6610" s="92">
        <v>3.9423101990152705E-2</v>
      </c>
      <c r="J6610" s="92">
        <v>3.8538616447071773E-2</v>
      </c>
    </row>
    <row r="6611" spans="3:10" x14ac:dyDescent="0.25">
      <c r="C6611" s="84">
        <v>1.0237861952375546E-2</v>
      </c>
      <c r="D6611" s="91">
        <v>1.4978884358834991E-2</v>
      </c>
      <c r="E6611" s="91">
        <v>1.9278818725700222E-2</v>
      </c>
      <c r="F6611" s="91">
        <v>2.2867402073935873E-2</v>
      </c>
      <c r="G6611" s="92">
        <v>2.5768451127969397E-2</v>
      </c>
      <c r="H6611" s="92">
        <v>2.796707542723964E-2</v>
      </c>
      <c r="I6611" s="92">
        <v>2.9678239209694882E-2</v>
      </c>
      <c r="J6611" s="92">
        <v>3.0924640395159193E-2</v>
      </c>
    </row>
    <row r="6612" spans="3:10" x14ac:dyDescent="0.25">
      <c r="C6612" s="84">
        <v>1.2773827587923428E-2</v>
      </c>
      <c r="D6612" s="91">
        <v>1.5166243257483983E-2</v>
      </c>
      <c r="E6612" s="91">
        <v>1.6756956553231613E-2</v>
      </c>
      <c r="F6612" s="91">
        <v>1.7774330949303998E-2</v>
      </c>
      <c r="G6612" s="92">
        <v>1.8440632716665888E-2</v>
      </c>
      <c r="H6612" s="92">
        <v>1.8807134992482016E-2</v>
      </c>
      <c r="I6612" s="92">
        <v>1.9024634456909498E-2</v>
      </c>
      <c r="J6612" s="92">
        <v>1.9091589413221168E-2</v>
      </c>
    </row>
    <row r="6613" spans="3:10" x14ac:dyDescent="0.25">
      <c r="C6613" s="84">
        <v>7.7201162559405725E-3</v>
      </c>
      <c r="D6613" s="91">
        <v>1.1262890421097876E-2</v>
      </c>
      <c r="E6613" s="91">
        <v>1.4558494252384369E-2</v>
      </c>
      <c r="F6613" s="91">
        <v>1.7442392266576609E-2</v>
      </c>
      <c r="G6613" s="92">
        <v>1.9954769737707257E-2</v>
      </c>
      <c r="H6613" s="92">
        <v>2.2096541906874878E-2</v>
      </c>
      <c r="I6613" s="92">
        <v>2.4042514827074975E-2</v>
      </c>
      <c r="J6613" s="92">
        <v>2.581014324094031E-2</v>
      </c>
    </row>
    <row r="6614" spans="3:10" x14ac:dyDescent="0.25">
      <c r="C6614" s="84">
        <v>1.0510009796536216E-2</v>
      </c>
      <c r="D6614" s="91">
        <v>1.5606159984759088E-2</v>
      </c>
      <c r="E6614" s="91">
        <v>1.9880440693188468E-2</v>
      </c>
      <c r="F6614" s="91">
        <v>2.3070279047814689E-2</v>
      </c>
      <c r="G6614" s="92">
        <v>2.5353870289704449E-2</v>
      </c>
      <c r="H6614" s="92">
        <v>2.687367253361762E-2</v>
      </c>
      <c r="I6614" s="92">
        <v>2.7939965548944526E-2</v>
      </c>
      <c r="J6614" s="92">
        <v>2.8614990962053267E-2</v>
      </c>
    </row>
    <row r="6615" spans="3:10" x14ac:dyDescent="0.25">
      <c r="C6615" s="84">
        <v>1.0068209260296173E-2</v>
      </c>
      <c r="D6615" s="91">
        <v>1.4012296391413279E-2</v>
      </c>
      <c r="E6615" s="91">
        <v>1.7662269437351975E-2</v>
      </c>
      <c r="F6615" s="91">
        <v>2.0940050051506783E-2</v>
      </c>
      <c r="G6615" s="92">
        <v>2.3924122396540896E-2</v>
      </c>
      <c r="H6615" s="92">
        <v>2.6592031420223147E-2</v>
      </c>
      <c r="I6615" s="92">
        <v>2.9108569957825951E-2</v>
      </c>
      <c r="J6615" s="92">
        <v>3.1446135016498726E-2</v>
      </c>
    </row>
    <row r="6616" spans="3:10" x14ac:dyDescent="0.25">
      <c r="C6616" s="84">
        <v>5.1691072990447048E-2</v>
      </c>
      <c r="D6616" s="91">
        <v>4.7354176007741382E-2</v>
      </c>
      <c r="E6616" s="91">
        <v>4.337549530118158E-2</v>
      </c>
      <c r="F6616" s="91">
        <v>4.0271561792612369E-2</v>
      </c>
      <c r="G6616" s="92">
        <v>3.8109204973401228E-2</v>
      </c>
      <c r="H6616" s="92">
        <v>3.6579268135956633E-2</v>
      </c>
      <c r="I6616" s="92">
        <v>3.5666737555956479E-2</v>
      </c>
      <c r="J6616" s="92">
        <v>3.5132952878246249E-2</v>
      </c>
    </row>
    <row r="6617" spans="3:10" x14ac:dyDescent="0.25">
      <c r="C6617" s="84">
        <v>7.5645022396014019E-3</v>
      </c>
      <c r="D6617" s="91">
        <v>1.0212398416127982E-2</v>
      </c>
      <c r="E6617" s="91">
        <v>1.2268895839942711E-2</v>
      </c>
      <c r="F6617" s="91">
        <v>1.3733005096873436E-2</v>
      </c>
      <c r="G6617" s="92">
        <v>1.4750468635149E-2</v>
      </c>
      <c r="H6617" s="92">
        <v>1.5398013113461249E-2</v>
      </c>
      <c r="I6617" s="92">
        <v>1.5847687566755881E-2</v>
      </c>
      <c r="J6617" s="92">
        <v>1.6142937554437714E-2</v>
      </c>
    </row>
    <row r="6618" spans="3:10" x14ac:dyDescent="0.25">
      <c r="C6618" s="84">
        <v>1.2224036587136703E-2</v>
      </c>
      <c r="D6618" s="91">
        <v>1.5348899788492817E-2</v>
      </c>
      <c r="E6618" s="91">
        <v>1.7658105707089571E-2</v>
      </c>
      <c r="F6618" s="91">
        <v>1.9239735100022696E-2</v>
      </c>
      <c r="G6618" s="92">
        <v>2.0284741655426469E-2</v>
      </c>
      <c r="H6618" s="92">
        <v>2.0863355006000426E-2</v>
      </c>
      <c r="I6618" s="92">
        <v>2.1184260048461651E-2</v>
      </c>
      <c r="J6618" s="92">
        <v>2.1294219235693752E-2</v>
      </c>
    </row>
    <row r="6619" spans="3:10" x14ac:dyDescent="0.25">
      <c r="C6619" s="84">
        <v>5.4478401079672131E-3</v>
      </c>
      <c r="D6619" s="91">
        <v>6.5789582178952073E-3</v>
      </c>
      <c r="E6619" s="91">
        <v>7.3836310791815119E-3</v>
      </c>
      <c r="F6619" s="91">
        <v>7.946479800435207E-3</v>
      </c>
      <c r="G6619" s="92">
        <v>8.3646518993022237E-3</v>
      </c>
      <c r="H6619" s="92">
        <v>8.6693119938794187E-3</v>
      </c>
      <c r="I6619" s="92">
        <v>8.9429978106009521E-3</v>
      </c>
      <c r="J6619" s="92">
        <v>9.2005743817503895E-3</v>
      </c>
    </row>
    <row r="6620" spans="3:10" x14ac:dyDescent="0.25">
      <c r="C6620" s="84">
        <v>2.0011767069771771E-2</v>
      </c>
      <c r="D6620" s="91">
        <v>2.4102929031084089E-2</v>
      </c>
      <c r="E6620" s="91">
        <v>2.6882144763752752E-2</v>
      </c>
      <c r="F6620" s="91">
        <v>2.8697437270285283E-2</v>
      </c>
      <c r="G6620" s="92">
        <v>2.9949040844188011E-2</v>
      </c>
      <c r="H6620" s="92">
        <v>3.0783936800146312E-2</v>
      </c>
      <c r="I6620" s="92">
        <v>3.1508712024014326E-2</v>
      </c>
      <c r="J6620" s="92">
        <v>3.2165321036327597E-2</v>
      </c>
    </row>
    <row r="6621" spans="3:10" x14ac:dyDescent="0.25">
      <c r="C6621" s="84">
        <v>4.626785611292291E-2</v>
      </c>
      <c r="D6621" s="91">
        <v>5.0491045276654503E-2</v>
      </c>
      <c r="E6621" s="91">
        <v>5.2458240877597512E-2</v>
      </c>
      <c r="F6621" s="91">
        <v>5.3515160337571616E-2</v>
      </c>
      <c r="G6621" s="92">
        <v>5.4597778041038401E-2</v>
      </c>
      <c r="H6621" s="92">
        <v>5.5943790608962519E-2</v>
      </c>
      <c r="I6621" s="92">
        <v>5.7997655547687509E-2</v>
      </c>
      <c r="J6621" s="92">
        <v>6.0688435499866536E-2</v>
      </c>
    </row>
    <row r="6622" spans="3:10" x14ac:dyDescent="0.25">
      <c r="C6622" s="84">
        <v>7.2311818273795309E-3</v>
      </c>
      <c r="D6622" s="91">
        <v>9.3318160406755859E-3</v>
      </c>
      <c r="E6622" s="91">
        <v>1.0978308657758725E-2</v>
      </c>
      <c r="F6622" s="91">
        <v>1.2212100065681788E-2</v>
      </c>
      <c r="G6622" s="92">
        <v>1.314907130477725E-2</v>
      </c>
      <c r="H6622" s="92">
        <v>1.382894383098077E-2</v>
      </c>
      <c r="I6622" s="92">
        <v>1.4381146500701323E-2</v>
      </c>
      <c r="J6622" s="92">
        <v>1.4828806172403529E-2</v>
      </c>
    </row>
    <row r="6623" spans="3:10" x14ac:dyDescent="0.25">
      <c r="C6623" s="84">
        <v>3.2187288408233365E-2</v>
      </c>
      <c r="D6623" s="91">
        <v>2.9513784677606243E-2</v>
      </c>
      <c r="E6623" s="91">
        <v>2.7464222866315811E-2</v>
      </c>
      <c r="F6623" s="91">
        <v>2.5956466905356322E-2</v>
      </c>
      <c r="G6623" s="92">
        <v>2.4867416846875684E-2</v>
      </c>
      <c r="H6623" s="92">
        <v>2.3951674438257093E-2</v>
      </c>
      <c r="I6623" s="92">
        <v>2.3211733283974693E-2</v>
      </c>
      <c r="J6623" s="92">
        <v>2.2531101304672181E-2</v>
      </c>
    </row>
    <row r="6624" spans="3:10" x14ac:dyDescent="0.25">
      <c r="C6624" s="84">
        <v>5.0868688936419222E-2</v>
      </c>
      <c r="D6624" s="91">
        <v>4.4236308918835954E-2</v>
      </c>
      <c r="E6624" s="91">
        <v>3.9234212876792261E-2</v>
      </c>
      <c r="F6624" s="91">
        <v>3.5559446426978662E-2</v>
      </c>
      <c r="G6624" s="92">
        <v>3.2868532174361746E-2</v>
      </c>
      <c r="H6624" s="92">
        <v>3.0701404884433927E-2</v>
      </c>
      <c r="I6624" s="92">
        <v>2.8966636647937093E-2</v>
      </c>
      <c r="J6624" s="92">
        <v>2.7449090541417916E-2</v>
      </c>
    </row>
    <row r="6625" spans="3:10" x14ac:dyDescent="0.25">
      <c r="C6625" s="84">
        <v>8.3463587606878616E-3</v>
      </c>
      <c r="D6625" s="91">
        <v>1.0647223849052541E-2</v>
      </c>
      <c r="E6625" s="91">
        <v>1.2328017670683101E-2</v>
      </c>
      <c r="F6625" s="91">
        <v>1.3457366070296423E-2</v>
      </c>
      <c r="G6625" s="92">
        <v>1.4176457941078408E-2</v>
      </c>
      <c r="H6625" s="92">
        <v>1.4529839483756447E-2</v>
      </c>
      <c r="I6625" s="92">
        <v>1.465018243910934E-2</v>
      </c>
      <c r="J6625" s="92">
        <v>1.455636909911545E-2</v>
      </c>
    </row>
    <row r="6626" spans="3:10" x14ac:dyDescent="0.25">
      <c r="C6626" s="84">
        <v>7.1905557152360765E-3</v>
      </c>
      <c r="D6626" s="91">
        <v>1.1105460639627526E-2</v>
      </c>
      <c r="E6626" s="91">
        <v>1.463821769793623E-2</v>
      </c>
      <c r="F6626" s="91">
        <v>1.7493168660833065E-2</v>
      </c>
      <c r="G6626" s="92">
        <v>1.9703037947347058E-2</v>
      </c>
      <c r="H6626" s="92">
        <v>2.1301739761991144E-2</v>
      </c>
      <c r="I6626" s="92">
        <v>2.2489192887492297E-2</v>
      </c>
      <c r="J6626" s="92">
        <v>2.3300465360899199E-2</v>
      </c>
    </row>
    <row r="6627" spans="3:10" x14ac:dyDescent="0.25">
      <c r="C6627" s="84">
        <v>2.4137464895455985E-3</v>
      </c>
      <c r="D6627" s="91">
        <v>4.2869350075016291E-3</v>
      </c>
      <c r="E6627" s="91">
        <v>6.3200329718976246E-3</v>
      </c>
      <c r="F6627" s="91">
        <v>8.2358587136960853E-3</v>
      </c>
      <c r="G6627" s="92">
        <v>9.9025708662410679E-3</v>
      </c>
      <c r="H6627" s="92">
        <v>1.1245285539700976E-2</v>
      </c>
      <c r="I6627" s="92">
        <v>1.2335346637152073E-2</v>
      </c>
      <c r="J6627" s="92">
        <v>1.3202350297857476E-2</v>
      </c>
    </row>
    <row r="6628" spans="3:10" x14ac:dyDescent="0.25">
      <c r="C6628" s="84">
        <v>3.7920734361585925E-2</v>
      </c>
      <c r="D6628" s="91">
        <v>3.4342961071222769E-2</v>
      </c>
      <c r="E6628" s="91">
        <v>3.146796182747727E-2</v>
      </c>
      <c r="F6628" s="91">
        <v>2.9301293981071844E-2</v>
      </c>
      <c r="G6628" s="92">
        <v>2.7704135773897593E-2</v>
      </c>
      <c r="H6628" s="92">
        <v>2.6367787919123142E-2</v>
      </c>
      <c r="I6628" s="92">
        <v>2.5255696638345305E-2</v>
      </c>
      <c r="J6628" s="92">
        <v>2.4208864906220783E-2</v>
      </c>
    </row>
    <row r="6629" spans="3:10" x14ac:dyDescent="0.25">
      <c r="C6629" s="84">
        <v>7.1269025067182801E-2</v>
      </c>
      <c r="D6629" s="91">
        <v>6.4175193349021706E-2</v>
      </c>
      <c r="E6629" s="91">
        <v>5.7554390298779338E-2</v>
      </c>
      <c r="F6629" s="91">
        <v>5.2286981722777043E-2</v>
      </c>
      <c r="G6629" s="92">
        <v>4.8450711576885901E-2</v>
      </c>
      <c r="H6629" s="92">
        <v>4.5575068583705879E-2</v>
      </c>
      <c r="I6629" s="92">
        <v>4.3558597668074399E-2</v>
      </c>
      <c r="J6629" s="92">
        <v>4.2034507738597744E-2</v>
      </c>
    </row>
    <row r="6630" spans="3:10" x14ac:dyDescent="0.25">
      <c r="C6630" s="84">
        <v>2.058334079611181E-2</v>
      </c>
      <c r="D6630" s="91">
        <v>2.8735462859705251E-2</v>
      </c>
      <c r="E6630" s="91">
        <v>3.5147986364492942E-2</v>
      </c>
      <c r="F6630" s="91">
        <v>3.9726704097252673E-2</v>
      </c>
      <c r="G6630" s="92">
        <v>4.2889027544667939E-2</v>
      </c>
      <c r="H6630" s="92">
        <v>4.4835029820057638E-2</v>
      </c>
      <c r="I6630" s="92">
        <v>4.5994169781049692E-2</v>
      </c>
      <c r="J6630" s="92">
        <v>4.6385086772401184E-2</v>
      </c>
    </row>
    <row r="6631" spans="3:10" x14ac:dyDescent="0.25">
      <c r="C6631" s="84">
        <v>1.424723651134817E-2</v>
      </c>
      <c r="D6631" s="91">
        <v>2.0166219917875039E-2</v>
      </c>
      <c r="E6631" s="91">
        <v>2.5123480072644856E-2</v>
      </c>
      <c r="F6631" s="91">
        <v>2.9026136794784808E-2</v>
      </c>
      <c r="G6631" s="92">
        <v>3.2132747905940319E-2</v>
      </c>
      <c r="H6631" s="92">
        <v>3.4551148884311239E-2</v>
      </c>
      <c r="I6631" s="92">
        <v>3.6576765010672703E-2</v>
      </c>
      <c r="J6631" s="92">
        <v>3.8196620258857353E-2</v>
      </c>
    </row>
    <row r="6632" spans="3:10" x14ac:dyDescent="0.25">
      <c r="C6632" s="84">
        <v>7.1810778663450167E-3</v>
      </c>
      <c r="D6632" s="91">
        <v>1.1406649340427448E-2</v>
      </c>
      <c r="E6632" s="91">
        <v>1.543796489115341E-2</v>
      </c>
      <c r="F6632" s="91">
        <v>1.8853758269892995E-2</v>
      </c>
      <c r="G6632" s="92">
        <v>2.1584515544818789E-2</v>
      </c>
      <c r="H6632" s="92">
        <v>2.36094207947278E-2</v>
      </c>
      <c r="I6632" s="92">
        <v>2.5135664229229047E-2</v>
      </c>
      <c r="J6632" s="92">
        <v>2.6215028814661784E-2</v>
      </c>
    </row>
    <row r="6633" spans="3:10" x14ac:dyDescent="0.25">
      <c r="C6633" s="84">
        <v>1.7770788747032529E-2</v>
      </c>
      <c r="D6633" s="91">
        <v>2.9466734677145331E-2</v>
      </c>
      <c r="E6633" s="91">
        <v>4.0067909986162401E-2</v>
      </c>
      <c r="F6633" s="91">
        <v>4.8060994006507554E-2</v>
      </c>
      <c r="G6633" s="92">
        <v>5.331606785306707E-2</v>
      </c>
      <c r="H6633" s="92">
        <v>5.6003449238153313E-2</v>
      </c>
      <c r="I6633" s="92">
        <v>5.68319310684922E-2</v>
      </c>
      <c r="J6633" s="92">
        <v>5.6072320925807037E-2</v>
      </c>
    </row>
    <row r="6634" spans="3:10" x14ac:dyDescent="0.25">
      <c r="C6634" s="84">
        <v>6.581173774709276E-3</v>
      </c>
      <c r="D6634" s="91">
        <v>1.0131935294909385E-2</v>
      </c>
      <c r="E6634" s="91">
        <v>1.3746269950268945E-2</v>
      </c>
      <c r="F6634" s="91">
        <v>1.7181424884182811E-2</v>
      </c>
      <c r="G6634" s="92">
        <v>2.0377710627626028E-2</v>
      </c>
      <c r="H6634" s="92">
        <v>2.3248056945130598E-2</v>
      </c>
      <c r="I6634" s="92">
        <v>2.5902122967956874E-2</v>
      </c>
      <c r="J6634" s="92">
        <v>2.8298533251026631E-2</v>
      </c>
    </row>
    <row r="6635" spans="3:10" x14ac:dyDescent="0.25">
      <c r="C6635" s="84">
        <v>6.6310312142666061E-3</v>
      </c>
      <c r="D6635" s="91">
        <v>1.0967653278294845E-2</v>
      </c>
      <c r="E6635" s="91">
        <v>1.538723487944197E-2</v>
      </c>
      <c r="F6635" s="91">
        <v>1.9428958658702356E-2</v>
      </c>
      <c r="G6635" s="92">
        <v>2.2942320242973005E-2</v>
      </c>
      <c r="H6635" s="92">
        <v>2.5803764221967319E-2</v>
      </c>
      <c r="I6635" s="92">
        <v>2.8129937536158153E-2</v>
      </c>
      <c r="J6635" s="92">
        <v>2.9878691030729258E-2</v>
      </c>
    </row>
    <row r="6636" spans="3:10" x14ac:dyDescent="0.25">
      <c r="C6636" s="84">
        <v>6.2584420961935387E-3</v>
      </c>
      <c r="D6636" s="91">
        <v>9.569266562794769E-3</v>
      </c>
      <c r="E6636" s="91">
        <v>1.2345146958861469E-2</v>
      </c>
      <c r="F6636" s="91">
        <v>1.4345353755136047E-2</v>
      </c>
      <c r="G6636" s="92">
        <v>1.5643947017520029E-2</v>
      </c>
      <c r="H6636" s="92">
        <v>1.6315240393413186E-2</v>
      </c>
      <c r="I6636" s="92">
        <v>1.6552386658781101E-2</v>
      </c>
      <c r="J6636" s="92">
        <v>1.6414976003301506E-2</v>
      </c>
    </row>
    <row r="6637" spans="3:10" x14ac:dyDescent="0.25">
      <c r="C6637" s="84">
        <v>5.6397494510498436E-3</v>
      </c>
      <c r="D6637" s="91">
        <v>7.5751766144841236E-3</v>
      </c>
      <c r="E6637" s="91">
        <v>9.3283690663945821E-3</v>
      </c>
      <c r="F6637" s="91">
        <v>1.0881371579157416E-2</v>
      </c>
      <c r="G6637" s="92">
        <v>1.2277162986755637E-2</v>
      </c>
      <c r="H6637" s="92">
        <v>1.3501786780868108E-2</v>
      </c>
      <c r="I6637" s="92">
        <v>1.4642861491412947E-2</v>
      </c>
      <c r="J6637" s="92">
        <v>1.5700734209069079E-2</v>
      </c>
    </row>
    <row r="6638" spans="3:10" x14ac:dyDescent="0.25">
      <c r="C6638" s="84">
        <v>2.2095409927965704E-2</v>
      </c>
      <c r="D6638" s="91">
        <v>2.4159578151570566E-2</v>
      </c>
      <c r="E6638" s="91">
        <v>2.5164440713359857E-2</v>
      </c>
      <c r="F6638" s="91">
        <v>2.5569150062974225E-2</v>
      </c>
      <c r="G6638" s="92">
        <v>2.5704190594047806E-2</v>
      </c>
      <c r="H6638" s="92">
        <v>2.5626581524757851E-2</v>
      </c>
      <c r="I6638" s="92">
        <v>2.5529274602944508E-2</v>
      </c>
      <c r="J6638" s="92">
        <v>2.5397607316744092E-2</v>
      </c>
    </row>
    <row r="6639" spans="3:10" x14ac:dyDescent="0.25">
      <c r="C6639" s="84">
        <v>3.3893380169190751E-3</v>
      </c>
      <c r="D6639" s="91">
        <v>5.61438720883392E-3</v>
      </c>
      <c r="E6639" s="91">
        <v>7.9364171910694132E-3</v>
      </c>
      <c r="F6639" s="91">
        <v>1.0103876549557271E-2</v>
      </c>
      <c r="G6639" s="92">
        <v>1.2016602066663939E-2</v>
      </c>
      <c r="H6639" s="92">
        <v>1.3603608868933813E-2</v>
      </c>
      <c r="I6639" s="92">
        <v>1.4939776101905226E-2</v>
      </c>
      <c r="J6639" s="92">
        <v>1.6028592035395712E-2</v>
      </c>
    </row>
    <row r="6640" spans="3:10" x14ac:dyDescent="0.25">
      <c r="C6640" s="84">
        <v>2.9068900804413291E-2</v>
      </c>
      <c r="D6640" s="91">
        <v>3.1855207262953662E-2</v>
      </c>
      <c r="E6640" s="91">
        <v>3.2902602163661678E-2</v>
      </c>
      <c r="F6640" s="91">
        <v>3.3023277426778276E-2</v>
      </c>
      <c r="G6640" s="92">
        <v>3.2799258407142116E-2</v>
      </c>
      <c r="H6640" s="92">
        <v>3.2381282934574158E-2</v>
      </c>
      <c r="I6640" s="92">
        <v>3.2035063696609911E-2</v>
      </c>
      <c r="J6640" s="92">
        <v>3.1727567064689405E-2</v>
      </c>
    </row>
    <row r="6641" spans="3:10" x14ac:dyDescent="0.25">
      <c r="C6641" s="84">
        <v>5.1905602855262606E-2</v>
      </c>
      <c r="D6641" s="91">
        <v>4.481393512020386E-2</v>
      </c>
      <c r="E6641" s="91">
        <v>3.9292111774368914E-2</v>
      </c>
      <c r="F6641" s="91">
        <v>3.5135484342710882E-2</v>
      </c>
      <c r="G6641" s="92">
        <v>3.2026320134415732E-2</v>
      </c>
      <c r="H6641" s="92">
        <v>2.9509705435075431E-2</v>
      </c>
      <c r="I6641" s="92">
        <v>2.7484030453669522E-2</v>
      </c>
      <c r="J6641" s="92">
        <v>2.5727319151025111E-2</v>
      </c>
    </row>
    <row r="6642" spans="3:10" x14ac:dyDescent="0.25">
      <c r="C6642" s="84">
        <v>8.4839124839968562E-3</v>
      </c>
      <c r="D6642" s="91">
        <v>1.2877197309054643E-2</v>
      </c>
      <c r="E6642" s="91">
        <v>1.6618015641594104E-2</v>
      </c>
      <c r="F6642" s="91">
        <v>1.9355255293815866E-2</v>
      </c>
      <c r="G6642" s="92">
        <v>2.1152110243369791E-2</v>
      </c>
      <c r="H6642" s="92">
        <v>2.2103667546015275E-2</v>
      </c>
      <c r="I6642" s="92">
        <v>2.2494466451244137E-2</v>
      </c>
      <c r="J6642" s="92">
        <v>2.2438000917151261E-2</v>
      </c>
    </row>
    <row r="6643" spans="3:10" x14ac:dyDescent="0.25">
      <c r="C6643" s="84">
        <v>1.0717237770370053E-2</v>
      </c>
      <c r="D6643" s="91">
        <v>1.4289926927207722E-2</v>
      </c>
      <c r="E6643" s="91">
        <v>1.7076866985254048E-2</v>
      </c>
      <c r="F6643" s="91">
        <v>1.9109968324371049E-2</v>
      </c>
      <c r="G6643" s="92">
        <v>2.0580086139603455E-2</v>
      </c>
      <c r="H6643" s="92">
        <v>2.1556734434040548E-2</v>
      </c>
      <c r="I6643" s="92">
        <v>2.2234581750157047E-2</v>
      </c>
      <c r="J6643" s="92">
        <v>2.2630694638646004E-2</v>
      </c>
    </row>
    <row r="6644" spans="3:10" x14ac:dyDescent="0.25">
      <c r="C6644" s="84">
        <v>2.1355146236032404E-2</v>
      </c>
      <c r="D6644" s="91">
        <v>2.844819132701612E-2</v>
      </c>
      <c r="E6644" s="91">
        <v>3.4082028388794275E-2</v>
      </c>
      <c r="F6644" s="91">
        <v>3.8367815992276427E-2</v>
      </c>
      <c r="G6644" s="92">
        <v>4.1729212057940945E-2</v>
      </c>
      <c r="H6644" s="92">
        <v>4.4336223383894396E-2</v>
      </c>
      <c r="I6644" s="92">
        <v>4.6594937838453671E-2</v>
      </c>
      <c r="J6644" s="92">
        <v>4.851645640690036E-2</v>
      </c>
    </row>
    <row r="6645" spans="3:10" x14ac:dyDescent="0.25">
      <c r="C6645" s="84">
        <v>4.2233278301793357E-3</v>
      </c>
      <c r="D6645" s="91">
        <v>7.1691628128135497E-3</v>
      </c>
      <c r="E6645" s="91">
        <v>1.0107528721207935E-2</v>
      </c>
      <c r="F6645" s="91">
        <v>1.2664396135595113E-2</v>
      </c>
      <c r="G6645" s="92">
        <v>1.4749086645003148E-2</v>
      </c>
      <c r="H6645" s="92">
        <v>1.6341458952607715E-2</v>
      </c>
      <c r="I6645" s="92">
        <v>1.7595041533185547E-2</v>
      </c>
      <c r="J6645" s="92">
        <v>1.8562393776699694E-2</v>
      </c>
    </row>
    <row r="6646" spans="3:10" x14ac:dyDescent="0.25">
      <c r="C6646" s="84">
        <v>2.5987545617264692E-3</v>
      </c>
      <c r="D6646" s="91">
        <v>4.9677175074775469E-3</v>
      </c>
      <c r="E6646" s="91">
        <v>7.7672002496087019E-3</v>
      </c>
      <c r="F6646" s="91">
        <v>1.0637933414279474E-2</v>
      </c>
      <c r="G6646" s="92">
        <v>1.3386311935341878E-2</v>
      </c>
      <c r="H6646" s="92">
        <v>1.5899073472460078E-2</v>
      </c>
      <c r="I6646" s="92">
        <v>1.8268468837340433E-2</v>
      </c>
      <c r="J6646" s="92">
        <v>2.0525291488845038E-2</v>
      </c>
    </row>
    <row r="6647" spans="3:10" x14ac:dyDescent="0.25">
      <c r="C6647" s="84">
        <v>2.6147898737513215E-3</v>
      </c>
      <c r="D6647" s="91">
        <v>5.0182369084520242E-3</v>
      </c>
      <c r="E6647" s="91">
        <v>7.6982955727732377E-3</v>
      </c>
      <c r="F6647" s="91">
        <v>1.0134588817861686E-2</v>
      </c>
      <c r="G6647" s="92">
        <v>1.2017840279360769E-2</v>
      </c>
      <c r="H6647" s="92">
        <v>1.3188301886151374E-2</v>
      </c>
      <c r="I6647" s="92">
        <v>1.3732699067940149E-2</v>
      </c>
      <c r="J6647" s="92">
        <v>1.3732560481918364E-2</v>
      </c>
    </row>
    <row r="6648" spans="3:10" x14ac:dyDescent="0.25">
      <c r="C6648" s="84">
        <v>1.3953894386374103E-2</v>
      </c>
      <c r="D6648" s="91">
        <v>1.5991948008697628E-2</v>
      </c>
      <c r="E6648" s="91">
        <v>1.7357414513428777E-2</v>
      </c>
      <c r="F6648" s="91">
        <v>1.8234303534221945E-2</v>
      </c>
      <c r="G6648" s="92">
        <v>1.8776916461171675E-2</v>
      </c>
      <c r="H6648" s="92">
        <v>1.8982341217712039E-2</v>
      </c>
      <c r="I6648" s="92">
        <v>1.8973107336170105E-2</v>
      </c>
      <c r="J6648" s="92">
        <v>1.8737420258712983E-2</v>
      </c>
    </row>
    <row r="6649" spans="3:10" x14ac:dyDescent="0.25">
      <c r="C6649" s="84">
        <v>1.0139361525448453E-2</v>
      </c>
      <c r="D6649" s="91">
        <v>1.4355615330743908E-2</v>
      </c>
      <c r="E6649" s="91">
        <v>1.7960521800413434E-2</v>
      </c>
      <c r="F6649" s="91">
        <v>2.0836693169936693E-2</v>
      </c>
      <c r="G6649" s="92">
        <v>2.3133484131893908E-2</v>
      </c>
      <c r="H6649" s="92">
        <v>2.4935898494908421E-2</v>
      </c>
      <c r="I6649" s="92">
        <v>2.6504679971545306E-2</v>
      </c>
      <c r="J6649" s="92">
        <v>2.7904588874190381E-2</v>
      </c>
    </row>
    <row r="6650" spans="3:10" x14ac:dyDescent="0.25">
      <c r="C6650" s="84">
        <v>3.6054432730225003E-2</v>
      </c>
      <c r="D6650" s="91">
        <v>3.7751096496926359E-2</v>
      </c>
      <c r="E6650" s="91">
        <v>3.8312869028120373E-2</v>
      </c>
      <c r="F6650" s="91">
        <v>3.8320393503751091E-2</v>
      </c>
      <c r="G6650" s="92">
        <v>3.8135501777902356E-2</v>
      </c>
      <c r="H6650" s="92">
        <v>3.7738470773173313E-2</v>
      </c>
      <c r="I6650" s="92">
        <v>3.7335813849666645E-2</v>
      </c>
      <c r="J6650" s="92">
        <v>3.6840593774942268E-2</v>
      </c>
    </row>
    <row r="6651" spans="3:10" x14ac:dyDescent="0.25">
      <c r="C6651" s="84">
        <v>3.3285705156927775E-2</v>
      </c>
      <c r="D6651" s="91">
        <v>3.6463223484202764E-2</v>
      </c>
      <c r="E6651" s="91">
        <v>3.7383328379513747E-2</v>
      </c>
      <c r="F6651" s="91">
        <v>3.7175630893119538E-2</v>
      </c>
      <c r="G6651" s="92">
        <v>3.6597666441802013E-2</v>
      </c>
      <c r="H6651" s="92">
        <v>3.5833436724222067E-2</v>
      </c>
      <c r="I6651" s="92">
        <v>3.5152628188239908E-2</v>
      </c>
      <c r="J6651" s="92">
        <v>3.4484438315059318E-2</v>
      </c>
    </row>
    <row r="6652" spans="3:10" x14ac:dyDescent="0.25">
      <c r="C6652" s="84">
        <v>6.4322657770580259E-3</v>
      </c>
      <c r="D6652" s="91">
        <v>9.3404142633080924E-3</v>
      </c>
      <c r="E6652" s="91">
        <v>1.1811991495311111E-2</v>
      </c>
      <c r="F6652" s="91">
        <v>1.3741539503226919E-2</v>
      </c>
      <c r="G6652" s="92">
        <v>1.5239199533249153E-2</v>
      </c>
      <c r="H6652" s="92">
        <v>1.638216126965919E-2</v>
      </c>
      <c r="I6652" s="92">
        <v>1.7359096612533827E-2</v>
      </c>
      <c r="J6652" s="92">
        <v>1.822401303210739E-2</v>
      </c>
    </row>
    <row r="6653" spans="3:10" x14ac:dyDescent="0.25">
      <c r="C6653" s="84">
        <v>3.7497984558227553E-3</v>
      </c>
      <c r="D6653" s="91">
        <v>6.494927615406011E-3</v>
      </c>
      <c r="E6653" s="91">
        <v>9.35104602334671E-3</v>
      </c>
      <c r="F6653" s="91">
        <v>1.1915182756782532E-2</v>
      </c>
      <c r="G6653" s="92">
        <v>1.4009786520601921E-2</v>
      </c>
      <c r="H6653" s="92">
        <v>1.5532565970188103E-2</v>
      </c>
      <c r="I6653" s="92">
        <v>1.6576240659258636E-2</v>
      </c>
      <c r="J6653" s="92">
        <v>1.716905906264702E-2</v>
      </c>
    </row>
    <row r="6654" spans="3:10" x14ac:dyDescent="0.25">
      <c r="C6654" s="84">
        <v>1.7532988656704371E-2</v>
      </c>
      <c r="D6654" s="91">
        <v>1.8798052734348893E-2</v>
      </c>
      <c r="E6654" s="91">
        <v>1.9946806453647315E-2</v>
      </c>
      <c r="F6654" s="91">
        <v>2.1078248792149097E-2</v>
      </c>
      <c r="G6654" s="92">
        <v>2.22595033508226E-2</v>
      </c>
      <c r="H6654" s="92">
        <v>2.3408894395920747E-2</v>
      </c>
      <c r="I6654" s="92">
        <v>2.462015029714432E-2</v>
      </c>
      <c r="J6654" s="92">
        <v>2.5828522227823024E-2</v>
      </c>
    </row>
    <row r="6655" spans="3:10" x14ac:dyDescent="0.25">
      <c r="C6655" s="84">
        <v>1.0059416184922508E-2</v>
      </c>
      <c r="D6655" s="91">
        <v>1.1000058903021888E-2</v>
      </c>
      <c r="E6655" s="91">
        <v>1.1695835261567205E-2</v>
      </c>
      <c r="F6655" s="91">
        <v>1.2217380182903774E-2</v>
      </c>
      <c r="G6655" s="92">
        <v>1.2611655605790804E-2</v>
      </c>
      <c r="H6655" s="92">
        <v>1.2841011144954027E-2</v>
      </c>
      <c r="I6655" s="92">
        <v>1.2974887909980035E-2</v>
      </c>
      <c r="J6655" s="92">
        <v>1.3008663350280647E-2</v>
      </c>
    </row>
    <row r="6656" spans="3:10" x14ac:dyDescent="0.25">
      <c r="C6656" s="84">
        <v>7.5278707966691697E-3</v>
      </c>
      <c r="D6656" s="91">
        <v>1.1592719437763008E-2</v>
      </c>
      <c r="E6656" s="91">
        <v>1.5746459013263766E-2</v>
      </c>
      <c r="F6656" s="91">
        <v>1.9703883732931519E-2</v>
      </c>
      <c r="G6656" s="92">
        <v>2.3367524390640309E-2</v>
      </c>
      <c r="H6656" s="92">
        <v>2.65919863510822E-2</v>
      </c>
      <c r="I6656" s="92">
        <v>2.9450392867198014E-2</v>
      </c>
      <c r="J6656" s="92">
        <v>3.1846628548445936E-2</v>
      </c>
    </row>
    <row r="6657" spans="3:10" x14ac:dyDescent="0.25">
      <c r="C6657" s="84">
        <v>1.3510206693307124E-2</v>
      </c>
      <c r="D6657" s="91">
        <v>1.9048283890407827E-2</v>
      </c>
      <c r="E6657" s="91">
        <v>2.3528566033140252E-2</v>
      </c>
      <c r="F6657" s="91">
        <v>2.6865801445951912E-2</v>
      </c>
      <c r="G6657" s="92">
        <v>2.9329289644721587E-2</v>
      </c>
      <c r="H6657" s="92">
        <v>3.1056322315657778E-2</v>
      </c>
      <c r="I6657" s="92">
        <v>3.235512413472464E-2</v>
      </c>
      <c r="J6657" s="92">
        <v>3.3257898604025296E-2</v>
      </c>
    </row>
    <row r="6658" spans="3:10" x14ac:dyDescent="0.25">
      <c r="C6658" s="84">
        <v>4.5208115703555315E-3</v>
      </c>
      <c r="D6658" s="91">
        <v>7.7461759854284464E-3</v>
      </c>
      <c r="E6658" s="91">
        <v>1.0873283971164317E-2</v>
      </c>
      <c r="F6658" s="91">
        <v>1.3472996990960894E-2</v>
      </c>
      <c r="G6658" s="92">
        <v>1.5474016005022755E-2</v>
      </c>
      <c r="H6658" s="92">
        <v>1.6890732650166489E-2</v>
      </c>
      <c r="I6658" s="92">
        <v>1.7904681643665467E-2</v>
      </c>
      <c r="J6658" s="92">
        <v>1.8574192401369132E-2</v>
      </c>
    </row>
    <row r="6659" spans="3:10" x14ac:dyDescent="0.25">
      <c r="C6659" s="84">
        <v>4.9260364110668788E-2</v>
      </c>
      <c r="D6659" s="91">
        <v>4.7959698262151296E-2</v>
      </c>
      <c r="E6659" s="91">
        <v>4.5611789229867639E-2</v>
      </c>
      <c r="F6659" s="91">
        <v>4.3207260923744349E-2</v>
      </c>
      <c r="G6659" s="92">
        <v>4.1153440420638239E-2</v>
      </c>
      <c r="H6659" s="92">
        <v>3.9319158475464598E-2</v>
      </c>
      <c r="I6659" s="92">
        <v>3.7800917217551848E-2</v>
      </c>
      <c r="J6659" s="92">
        <v>3.6409714250912079E-2</v>
      </c>
    </row>
    <row r="6660" spans="3:10" x14ac:dyDescent="0.25">
      <c r="C6660" s="84">
        <v>1.48061345176795E-2</v>
      </c>
      <c r="D6660" s="91">
        <v>2.0390357495590056E-2</v>
      </c>
      <c r="E6660" s="91">
        <v>2.4741783230176364E-2</v>
      </c>
      <c r="F6660" s="91">
        <v>2.7773395294415814E-2</v>
      </c>
      <c r="G6660" s="92">
        <v>2.9753596065022616E-2</v>
      </c>
      <c r="H6660" s="92">
        <v>3.083025252639127E-2</v>
      </c>
      <c r="I6660" s="92">
        <v>3.1340558140799273E-2</v>
      </c>
      <c r="J6660" s="92">
        <v>3.1356980261827823E-2</v>
      </c>
    </row>
    <row r="6661" spans="3:10" x14ac:dyDescent="0.25">
      <c r="C6661" s="84">
        <v>4.9291586195229862E-3</v>
      </c>
      <c r="D6661" s="91">
        <v>8.3753900348687536E-3</v>
      </c>
      <c r="E6661" s="91">
        <v>1.2159084649633306E-2</v>
      </c>
      <c r="F6661" s="91">
        <v>1.5919549915377341E-2</v>
      </c>
      <c r="G6661" s="92">
        <v>1.9490438951246008E-2</v>
      </c>
      <c r="H6661" s="92">
        <v>2.2724705121640088E-2</v>
      </c>
      <c r="I6661" s="92">
        <v>2.5703333365496406E-2</v>
      </c>
      <c r="J6661" s="92">
        <v>2.8389218850274709E-2</v>
      </c>
    </row>
    <row r="6662" spans="3:10" x14ac:dyDescent="0.25">
      <c r="C6662" s="84">
        <v>3.0359791479943146E-3</v>
      </c>
      <c r="D6662" s="91">
        <v>4.4118135275541259E-3</v>
      </c>
      <c r="E6662" s="91">
        <v>5.7087845823482683E-3</v>
      </c>
      <c r="F6662" s="91">
        <v>6.8382360876558419E-3</v>
      </c>
      <c r="G6662" s="92">
        <v>7.7806655373716498E-3</v>
      </c>
      <c r="H6662" s="92">
        <v>8.5083264070751497E-3</v>
      </c>
      <c r="I6662" s="92">
        <v>9.0775561864335254E-3</v>
      </c>
      <c r="J6662" s="92">
        <v>9.5026828224370839E-3</v>
      </c>
    </row>
    <row r="6663" spans="3:10" x14ac:dyDescent="0.25">
      <c r="C6663" s="84">
        <v>2.8966572321661179E-3</v>
      </c>
      <c r="D6663" s="91">
        <v>4.7488447580648985E-3</v>
      </c>
      <c r="E6663" s="91">
        <v>6.7011236564149439E-3</v>
      </c>
      <c r="F6663" s="91">
        <v>8.548415985185704E-3</v>
      </c>
      <c r="G6663" s="92">
        <v>1.0192743162598685E-2</v>
      </c>
      <c r="H6663" s="92">
        <v>1.1555705222562366E-2</v>
      </c>
      <c r="I6663" s="92">
        <v>1.2691929466841514E-2</v>
      </c>
      <c r="J6663" s="92">
        <v>1.3611685724295702E-2</v>
      </c>
    </row>
    <row r="6664" spans="3:10" x14ac:dyDescent="0.25">
      <c r="C6664" s="84">
        <v>1.0008696567277034E-2</v>
      </c>
      <c r="D6664" s="91">
        <v>1.3589448833769812E-2</v>
      </c>
      <c r="E6664" s="91">
        <v>1.6796543572597196E-2</v>
      </c>
      <c r="F6664" s="91">
        <v>1.9607105761880655E-2</v>
      </c>
      <c r="G6664" s="92">
        <v>2.2142169537062932E-2</v>
      </c>
      <c r="H6664" s="92">
        <v>2.442574385164167E-2</v>
      </c>
      <c r="I6664" s="92">
        <v>2.6651992602609101E-2</v>
      </c>
      <c r="J6664" s="92">
        <v>2.8834027783931664E-2</v>
      </c>
    </row>
    <row r="6665" spans="3:10" x14ac:dyDescent="0.25">
      <c r="C6665" s="84">
        <v>2.4845773119339695E-3</v>
      </c>
      <c r="D6665" s="91">
        <v>4.4671323900876024E-3</v>
      </c>
      <c r="E6665" s="91">
        <v>6.7266383244032569E-3</v>
      </c>
      <c r="F6665" s="91">
        <v>9.0159524371897712E-3</v>
      </c>
      <c r="G6665" s="92">
        <v>1.1210123664963965E-2</v>
      </c>
      <c r="H6665" s="92">
        <v>1.3217309397078535E-2</v>
      </c>
      <c r="I6665" s="92">
        <v>1.5094958912916191E-2</v>
      </c>
      <c r="J6665" s="92">
        <v>1.6843562436935244E-2</v>
      </c>
    </row>
    <row r="6666" spans="3:10" x14ac:dyDescent="0.25">
      <c r="C6666" s="84">
        <v>1.2850850577858501E-2</v>
      </c>
      <c r="D6666" s="91">
        <v>1.7114617777659647E-2</v>
      </c>
      <c r="E6666" s="91">
        <v>2.069682649010338E-2</v>
      </c>
      <c r="F6666" s="91">
        <v>2.3569759972405409E-2</v>
      </c>
      <c r="G6666" s="92">
        <v>2.5884734673730089E-2</v>
      </c>
      <c r="H6666" s="92">
        <v>2.767582199009164E-2</v>
      </c>
      <c r="I6666" s="92">
        <v>2.9169925694466785E-2</v>
      </c>
      <c r="J6666" s="92">
        <v>3.0384785885779225E-2</v>
      </c>
    </row>
    <row r="6667" spans="3:10" x14ac:dyDescent="0.25">
      <c r="C6667" s="84">
        <v>3.4899361747368421E-3</v>
      </c>
      <c r="D6667" s="91">
        <v>6.7943482691612553E-3</v>
      </c>
      <c r="E6667" s="91">
        <v>1.0682383212143641E-2</v>
      </c>
      <c r="F6667" s="91">
        <v>1.4604495883919131E-2</v>
      </c>
      <c r="G6667" s="92">
        <v>1.8250293840851892E-2</v>
      </c>
      <c r="H6667" s="92">
        <v>2.1419335959742679E-2</v>
      </c>
      <c r="I6667" s="92">
        <v>2.4182203239621211E-2</v>
      </c>
      <c r="J6667" s="92">
        <v>2.6520863930126693E-2</v>
      </c>
    </row>
    <row r="6668" spans="3:10" x14ac:dyDescent="0.25">
      <c r="C6668" s="84">
        <v>1.3611452830231106E-2</v>
      </c>
      <c r="D6668" s="91">
        <v>1.9696560971318274E-2</v>
      </c>
      <c r="E6668" s="91">
        <v>2.4802339363501024E-2</v>
      </c>
      <c r="F6668" s="91">
        <v>2.8634143598836322E-2</v>
      </c>
      <c r="G6668" s="92">
        <v>3.1341078976175718E-2</v>
      </c>
      <c r="H6668" s="92">
        <v>3.3010486427319768E-2</v>
      </c>
      <c r="I6668" s="92">
        <v>3.3964602971256488E-2</v>
      </c>
      <c r="J6668" s="92">
        <v>3.4260062392919212E-2</v>
      </c>
    </row>
    <row r="6669" spans="3:10" x14ac:dyDescent="0.25">
      <c r="C6669" s="84">
        <v>8.3541487150935179E-3</v>
      </c>
      <c r="D6669" s="91">
        <v>1.2361456520610006E-2</v>
      </c>
      <c r="E6669" s="91">
        <v>1.6027118186656638E-2</v>
      </c>
      <c r="F6669" s="91">
        <v>1.9135596863817862E-2</v>
      </c>
      <c r="G6669" s="92">
        <v>2.1735356439023027E-2</v>
      </c>
      <c r="H6669" s="92">
        <v>2.3841121754635389E-2</v>
      </c>
      <c r="I6669" s="92">
        <v>2.5649289960348039E-2</v>
      </c>
      <c r="J6669" s="92">
        <v>2.7175767614508267E-2</v>
      </c>
    </row>
    <row r="6670" spans="3:10" x14ac:dyDescent="0.25">
      <c r="C6670" s="84">
        <v>1.9745650977922895E-2</v>
      </c>
      <c r="D6670" s="91">
        <v>2.4499371515552631E-2</v>
      </c>
      <c r="E6670" s="91">
        <v>2.8141270395292371E-2</v>
      </c>
      <c r="F6670" s="91">
        <v>3.0982493515868709E-2</v>
      </c>
      <c r="G6670" s="92">
        <v>3.3392461895828729E-2</v>
      </c>
      <c r="H6670" s="92">
        <v>3.5457422215845379E-2</v>
      </c>
      <c r="I6670" s="92">
        <v>3.7435916475567328E-2</v>
      </c>
      <c r="J6670" s="92">
        <v>3.9276501276625735E-2</v>
      </c>
    </row>
    <row r="6671" spans="3:10" x14ac:dyDescent="0.25">
      <c r="C6671" s="84">
        <v>1.2985361235601896E-2</v>
      </c>
      <c r="D6671" s="91">
        <v>1.8428928901180371E-2</v>
      </c>
      <c r="E6671" s="91">
        <v>2.316828607770197E-2</v>
      </c>
      <c r="F6671" s="91">
        <v>2.6923604988980721E-2</v>
      </c>
      <c r="G6671" s="92">
        <v>2.972819357093872E-2</v>
      </c>
      <c r="H6671" s="92">
        <v>3.1553590516869276E-2</v>
      </c>
      <c r="I6671" s="92">
        <v>3.2633900869640138E-2</v>
      </c>
      <c r="J6671" s="92">
        <v>3.299275422859644E-2</v>
      </c>
    </row>
    <row r="6672" spans="3:10" x14ac:dyDescent="0.25">
      <c r="C6672" s="84">
        <v>5.9403999822841197E-2</v>
      </c>
      <c r="D6672" s="91">
        <v>5.2002481738854113E-2</v>
      </c>
      <c r="E6672" s="91">
        <v>4.682246904253759E-2</v>
      </c>
      <c r="F6672" s="91">
        <v>4.3365034495232671E-2</v>
      </c>
      <c r="G6672" s="92">
        <v>4.1197253741322784E-2</v>
      </c>
      <c r="H6672" s="92">
        <v>3.9771340553405678E-2</v>
      </c>
      <c r="I6672" s="92">
        <v>3.8989667907182682E-2</v>
      </c>
      <c r="J6672" s="92">
        <v>3.8563792361174402E-2</v>
      </c>
    </row>
    <row r="6673" spans="3:10" x14ac:dyDescent="0.25">
      <c r="C6673" s="84">
        <v>4.1027254454741131E-3</v>
      </c>
      <c r="D6673" s="91">
        <v>7.2049452820690052E-3</v>
      </c>
      <c r="E6673" s="91">
        <v>1.046564855545192E-2</v>
      </c>
      <c r="F6673" s="91">
        <v>1.3486547772950734E-2</v>
      </c>
      <c r="G6673" s="92">
        <v>1.6144235052450048E-2</v>
      </c>
      <c r="H6673" s="92">
        <v>1.8380681212957193E-2</v>
      </c>
      <c r="I6673" s="92">
        <v>2.032603854837936E-2</v>
      </c>
      <c r="J6673" s="92">
        <v>2.1997486607154396E-2</v>
      </c>
    </row>
    <row r="6674" spans="3:10" x14ac:dyDescent="0.25">
      <c r="C6674" s="84">
        <v>2.938755655672619E-3</v>
      </c>
      <c r="D6674" s="91">
        <v>4.8361659652939315E-3</v>
      </c>
      <c r="E6674" s="91">
        <v>6.8444247758021309E-3</v>
      </c>
      <c r="F6674" s="91">
        <v>8.7725033329309858E-3</v>
      </c>
      <c r="G6674" s="92">
        <v>1.053958751735842E-2</v>
      </c>
      <c r="H6674" s="92">
        <v>1.207516725804216E-2</v>
      </c>
      <c r="I6674" s="92">
        <v>1.3434178463380885E-2</v>
      </c>
      <c r="J6674" s="92">
        <v>1.4615326371950227E-2</v>
      </c>
    </row>
    <row r="6675" spans="3:10" x14ac:dyDescent="0.25">
      <c r="C6675" s="84">
        <v>1.1051847269148081E-2</v>
      </c>
      <c r="D6675" s="91">
        <v>1.4996969130964979E-2</v>
      </c>
      <c r="E6675" s="91">
        <v>1.8019244537634677E-2</v>
      </c>
      <c r="F6675" s="91">
        <v>2.0090666835651926E-2</v>
      </c>
      <c r="G6675" s="92">
        <v>2.1431862313440578E-2</v>
      </c>
      <c r="H6675" s="92">
        <v>2.2174994549881255E-2</v>
      </c>
      <c r="I6675" s="92">
        <v>2.2587117364152306E-2</v>
      </c>
      <c r="J6675" s="92">
        <v>2.2740312019792083E-2</v>
      </c>
    </row>
    <row r="6676" spans="3:10" x14ac:dyDescent="0.25">
      <c r="C6676" s="84">
        <v>1.9717860728413156E-2</v>
      </c>
      <c r="D6676" s="91">
        <v>2.2868645448863443E-2</v>
      </c>
      <c r="E6676" s="91">
        <v>2.4623577908440265E-2</v>
      </c>
      <c r="F6676" s="91">
        <v>2.5474841390908581E-2</v>
      </c>
      <c r="G6676" s="92">
        <v>2.5869299693778103E-2</v>
      </c>
      <c r="H6676" s="92">
        <v>2.5970405032194142E-2</v>
      </c>
      <c r="I6676" s="92">
        <v>2.6047324989454522E-2</v>
      </c>
      <c r="J6676" s="92">
        <v>2.6131565269465886E-2</v>
      </c>
    </row>
    <row r="6677" spans="3:10" x14ac:dyDescent="0.25">
      <c r="C6677" s="84">
        <v>1.9768274562107918E-3</v>
      </c>
      <c r="D6677" s="91">
        <v>3.2248477967211551E-3</v>
      </c>
      <c r="E6677" s="91">
        <v>4.5555743218766249E-3</v>
      </c>
      <c r="F6677" s="91">
        <v>5.8334702970076237E-3</v>
      </c>
      <c r="G6677" s="92">
        <v>6.9854237815636178E-3</v>
      </c>
      <c r="H6677" s="92">
        <v>7.9470697708790422E-3</v>
      </c>
      <c r="I6677" s="92">
        <v>8.7459790124233359E-3</v>
      </c>
      <c r="J6677" s="92">
        <v>9.3824615539192819E-3</v>
      </c>
    </row>
    <row r="6678" spans="3:10" x14ac:dyDescent="0.25">
      <c r="C6678" s="84">
        <v>6.5936514271402007E-3</v>
      </c>
      <c r="D6678" s="91">
        <v>1.1845543953376921E-2</v>
      </c>
      <c r="E6678" s="91">
        <v>1.715819985584242E-2</v>
      </c>
      <c r="F6678" s="91">
        <v>2.1690742596173172E-2</v>
      </c>
      <c r="G6678" s="92">
        <v>2.5196685433009996E-2</v>
      </c>
      <c r="H6678" s="92">
        <v>2.7616197285663235E-2</v>
      </c>
      <c r="I6678" s="92">
        <v>2.9197911428806386E-2</v>
      </c>
      <c r="J6678" s="92">
        <v>3.0012965371261302E-2</v>
      </c>
    </row>
    <row r="6679" spans="3:10" x14ac:dyDescent="0.25">
      <c r="C6679" s="84">
        <v>4.5580685239965824E-3</v>
      </c>
      <c r="D6679" s="91">
        <v>5.919282679084828E-3</v>
      </c>
      <c r="E6679" s="91">
        <v>7.1158018230898573E-3</v>
      </c>
      <c r="F6679" s="91">
        <v>8.1713004920442901E-3</v>
      </c>
      <c r="G6679" s="92">
        <v>9.1507183272871231E-3</v>
      </c>
      <c r="H6679" s="92">
        <v>1.0073717292449482E-2</v>
      </c>
      <c r="I6679" s="92">
        <v>1.1034292311001219E-2</v>
      </c>
      <c r="J6679" s="92">
        <v>1.2060211726251262E-2</v>
      </c>
    </row>
    <row r="6680" spans="3:10" x14ac:dyDescent="0.25">
      <c r="C6680" s="84">
        <v>2.8240550119995609E-3</v>
      </c>
      <c r="D6680" s="91">
        <v>4.6683110732219464E-3</v>
      </c>
      <c r="E6680" s="91">
        <v>6.4981994217403133E-3</v>
      </c>
      <c r="F6680" s="91">
        <v>8.0814268607400964E-3</v>
      </c>
      <c r="G6680" s="92">
        <v>9.3450722312271271E-3</v>
      </c>
      <c r="H6680" s="92">
        <v>1.0260354921758381E-2</v>
      </c>
      <c r="I6680" s="92">
        <v>1.0919237408898389E-2</v>
      </c>
      <c r="J6680" s="92">
        <v>1.1362178859555367E-2</v>
      </c>
    </row>
    <row r="6681" spans="3:10" x14ac:dyDescent="0.25">
      <c r="C6681" s="84">
        <v>1.1936879276376256E-2</v>
      </c>
      <c r="D6681" s="91">
        <v>1.4384246668819586E-2</v>
      </c>
      <c r="E6681" s="91">
        <v>1.6470168201531642E-2</v>
      </c>
      <c r="F6681" s="91">
        <v>1.8382981343148138E-2</v>
      </c>
      <c r="G6681" s="92">
        <v>2.0298292147128492E-2</v>
      </c>
      <c r="H6681" s="92">
        <v>2.2223688737080735E-2</v>
      </c>
      <c r="I6681" s="92">
        <v>2.428851233946051E-2</v>
      </c>
      <c r="J6681" s="92">
        <v>2.644257188002205E-2</v>
      </c>
    </row>
    <row r="6682" spans="3:10" x14ac:dyDescent="0.25">
      <c r="C6682" s="84">
        <v>7.9903535316974902E-3</v>
      </c>
      <c r="D6682" s="91">
        <v>9.5869465436858817E-3</v>
      </c>
      <c r="E6682" s="91">
        <v>1.0595436112399144E-2</v>
      </c>
      <c r="F6682" s="91">
        <v>1.114582554596444E-2</v>
      </c>
      <c r="G6682" s="92">
        <v>1.1382142745987102E-2</v>
      </c>
      <c r="H6682" s="92">
        <v>1.1349750196307988E-2</v>
      </c>
      <c r="I6682" s="92">
        <v>1.115929223495031E-2</v>
      </c>
      <c r="J6682" s="92">
        <v>1.0831935865098405E-2</v>
      </c>
    </row>
    <row r="6683" spans="3:10" x14ac:dyDescent="0.25">
      <c r="C6683" s="84">
        <v>1.3982566538579705E-2</v>
      </c>
      <c r="D6683" s="91">
        <v>1.751640128476668E-2</v>
      </c>
      <c r="E6683" s="91">
        <v>2.0212695917301588E-2</v>
      </c>
      <c r="F6683" s="91">
        <v>2.2145465185087358E-2</v>
      </c>
      <c r="G6683" s="92">
        <v>2.3486791899570276E-2</v>
      </c>
      <c r="H6683" s="92">
        <v>2.4272471907218492E-2</v>
      </c>
      <c r="I6683" s="92">
        <v>2.4711820836905877E-2</v>
      </c>
      <c r="J6683" s="92">
        <v>2.4840947752015834E-2</v>
      </c>
    </row>
    <row r="6684" spans="3:10" x14ac:dyDescent="0.25">
      <c r="C6684" s="84">
        <v>1.3862198298668285E-2</v>
      </c>
      <c r="D6684" s="91">
        <v>1.8831015867549858E-2</v>
      </c>
      <c r="E6684" s="91">
        <v>2.3449972603981101E-2</v>
      </c>
      <c r="F6684" s="91">
        <v>2.7550737773328362E-2</v>
      </c>
      <c r="G6684" s="92">
        <v>3.1141660324851692E-2</v>
      </c>
      <c r="H6684" s="92">
        <v>3.412857266060508E-2</v>
      </c>
      <c r="I6684" s="92">
        <v>3.6703343022447876E-2</v>
      </c>
      <c r="J6684" s="92">
        <v>3.8843696593181862E-2</v>
      </c>
    </row>
    <row r="6685" spans="3:10" x14ac:dyDescent="0.25">
      <c r="C6685" s="84">
        <v>2.6310655189944132E-2</v>
      </c>
      <c r="D6685" s="91">
        <v>3.0032469748742071E-2</v>
      </c>
      <c r="E6685" s="91">
        <v>3.2338075972844584E-2</v>
      </c>
      <c r="F6685" s="91">
        <v>3.3712574172245074E-2</v>
      </c>
      <c r="G6685" s="92">
        <v>3.4563587201196858E-2</v>
      </c>
      <c r="H6685" s="92">
        <v>3.4970302866954191E-2</v>
      </c>
      <c r="I6685" s="92">
        <v>3.5204768626161891E-2</v>
      </c>
      <c r="J6685" s="92">
        <v>3.5256663112291059E-2</v>
      </c>
    </row>
    <row r="6686" spans="3:10" x14ac:dyDescent="0.25">
      <c r="C6686" s="84">
        <v>5.6713856814707237E-3</v>
      </c>
      <c r="D6686" s="91">
        <v>9.7639464784297306E-3</v>
      </c>
      <c r="E6686" s="91">
        <v>1.3965194647810968E-2</v>
      </c>
      <c r="F6686" s="91">
        <v>1.7685913928788263E-2</v>
      </c>
      <c r="G6686" s="92">
        <v>2.0687491032200307E-2</v>
      </c>
      <c r="H6686" s="92">
        <v>2.2839544785283876E-2</v>
      </c>
      <c r="I6686" s="92">
        <v>2.4287908428882746E-2</v>
      </c>
      <c r="J6686" s="92">
        <v>2.5072642802468997E-2</v>
      </c>
    </row>
    <row r="6687" spans="3:10" x14ac:dyDescent="0.25">
      <c r="C6687" s="84">
        <v>1.2386989500604618E-2</v>
      </c>
      <c r="D6687" s="91">
        <v>1.5271294421346834E-2</v>
      </c>
      <c r="E6687" s="91">
        <v>1.7615723279861592E-2</v>
      </c>
      <c r="F6687" s="91">
        <v>1.9518590483941708E-2</v>
      </c>
      <c r="G6687" s="92">
        <v>2.1125492480619207E-2</v>
      </c>
      <c r="H6687" s="92">
        <v>2.2440525450809358E-2</v>
      </c>
      <c r="I6687" s="92">
        <v>2.360931043806376E-2</v>
      </c>
      <c r="J6687" s="92">
        <v>2.4601876050078936E-2</v>
      </c>
    </row>
    <row r="6688" spans="3:10" x14ac:dyDescent="0.25">
      <c r="C6688" s="84">
        <v>1.8096397585647826E-2</v>
      </c>
      <c r="D6688" s="91">
        <v>2.259101099085447E-2</v>
      </c>
      <c r="E6688" s="91">
        <v>2.5913361750401074E-2</v>
      </c>
      <c r="F6688" s="91">
        <v>2.8302687009131657E-2</v>
      </c>
      <c r="G6688" s="92">
        <v>3.0088990965557717E-2</v>
      </c>
      <c r="H6688" s="92">
        <v>3.1365620782384258E-2</v>
      </c>
      <c r="I6688" s="92">
        <v>3.2393781598095438E-2</v>
      </c>
      <c r="J6688" s="92">
        <v>3.31730237347303E-2</v>
      </c>
    </row>
    <row r="6689" spans="3:10" x14ac:dyDescent="0.25">
      <c r="C6689" s="84">
        <v>2.7902212081275853E-3</v>
      </c>
      <c r="D6689" s="91">
        <v>5.4970295934208989E-3</v>
      </c>
      <c r="E6689" s="91">
        <v>8.7401030992767872E-3</v>
      </c>
      <c r="F6689" s="91">
        <v>1.2051087524153773E-2</v>
      </c>
      <c r="G6689" s="92">
        <v>1.5136199794029862E-2</v>
      </c>
      <c r="H6689" s="92">
        <v>1.7798774300404444E-2</v>
      </c>
      <c r="I6689" s="92">
        <v>2.0087692860775008E-2</v>
      </c>
      <c r="J6689" s="92">
        <v>2.1999964315583653E-2</v>
      </c>
    </row>
    <row r="6690" spans="3:10" x14ac:dyDescent="0.25">
      <c r="C6690" s="84">
        <v>1.0035551033665012E-2</v>
      </c>
      <c r="D6690" s="91">
        <v>1.5532748630030412E-2</v>
      </c>
      <c r="E6690" s="91">
        <v>2.0366121340942962E-2</v>
      </c>
      <c r="F6690" s="91">
        <v>2.4136360206208587E-2</v>
      </c>
      <c r="G6690" s="92">
        <v>2.6962630580200854E-2</v>
      </c>
      <c r="H6690" s="92">
        <v>2.897064713104525E-2</v>
      </c>
      <c r="I6690" s="92">
        <v>3.0486465818471066E-2</v>
      </c>
      <c r="J6690" s="92">
        <v>3.1577399087406394E-2</v>
      </c>
    </row>
    <row r="6691" spans="3:10" x14ac:dyDescent="0.25">
      <c r="C6691" s="84">
        <v>6.5573453833490548E-3</v>
      </c>
      <c r="D6691" s="91">
        <v>1.1289547313194636E-2</v>
      </c>
      <c r="E6691" s="91">
        <v>1.6054073458558336E-2</v>
      </c>
      <c r="F6691" s="91">
        <v>2.0239626128427956E-2</v>
      </c>
      <c r="G6691" s="92">
        <v>2.3703241381541468E-2</v>
      </c>
      <c r="H6691" s="92">
        <v>2.6409078025948315E-2</v>
      </c>
      <c r="I6691" s="92">
        <v>2.8577061337783791E-2</v>
      </c>
      <c r="J6691" s="92">
        <v>3.0234730321388372E-2</v>
      </c>
    </row>
    <row r="6692" spans="3:10" x14ac:dyDescent="0.25">
      <c r="C6692" s="84">
        <v>2.0842805390360448E-2</v>
      </c>
      <c r="D6692" s="91">
        <v>2.5133195513355418E-2</v>
      </c>
      <c r="E6692" s="91">
        <v>2.7746176092058192E-2</v>
      </c>
      <c r="F6692" s="91">
        <v>2.9213273301982399E-2</v>
      </c>
      <c r="G6692" s="92">
        <v>3.0104461648957054E-2</v>
      </c>
      <c r="H6692" s="92">
        <v>3.0668612388305202E-2</v>
      </c>
      <c r="I6692" s="92">
        <v>3.1259923932004496E-2</v>
      </c>
      <c r="J6692" s="92">
        <v>3.1935581519336252E-2</v>
      </c>
    </row>
    <row r="6693" spans="3:10" x14ac:dyDescent="0.25">
      <c r="C6693" s="84">
        <v>6.3410935551606196E-3</v>
      </c>
      <c r="D6693" s="91">
        <v>1.0700695537800368E-2</v>
      </c>
      <c r="E6693" s="91">
        <v>1.5275108001554004E-2</v>
      </c>
      <c r="F6693" s="91">
        <v>1.9470697737173318E-2</v>
      </c>
      <c r="G6693" s="92">
        <v>2.2983710715134723E-2</v>
      </c>
      <c r="H6693" s="92">
        <v>2.5590173181142532E-2</v>
      </c>
      <c r="I6693" s="92">
        <v>2.7375910219218549E-2</v>
      </c>
      <c r="J6693" s="92">
        <v>2.8326139787297748E-2</v>
      </c>
    </row>
    <row r="6694" spans="3:10" x14ac:dyDescent="0.25">
      <c r="C6694" s="84">
        <v>1.1433724967026139E-2</v>
      </c>
      <c r="D6694" s="91">
        <v>1.6341022239221317E-2</v>
      </c>
      <c r="E6694" s="91">
        <v>2.0434492752947266E-2</v>
      </c>
      <c r="F6694" s="91">
        <v>2.3476994082920095E-2</v>
      </c>
      <c r="G6694" s="92">
        <v>2.5556890707923847E-2</v>
      </c>
      <c r="H6694" s="92">
        <v>2.6707670815422104E-2</v>
      </c>
      <c r="I6694" s="92">
        <v>2.717204888265486E-2</v>
      </c>
      <c r="J6694" s="92">
        <v>2.7004126648345977E-2</v>
      </c>
    </row>
    <row r="6695" spans="3:10" x14ac:dyDescent="0.25">
      <c r="C6695" s="84">
        <v>8.8914449516096523E-3</v>
      </c>
      <c r="D6695" s="91">
        <v>1.0107986479362313E-2</v>
      </c>
      <c r="E6695" s="91">
        <v>1.1016340215067987E-2</v>
      </c>
      <c r="F6695" s="91">
        <v>1.1699158849207213E-2</v>
      </c>
      <c r="G6695" s="92">
        <v>1.223537310520843E-2</v>
      </c>
      <c r="H6695" s="92">
        <v>1.2623604747212134E-2</v>
      </c>
      <c r="I6695" s="92">
        <v>1.2960679786562901E-2</v>
      </c>
      <c r="J6695" s="92">
        <v>1.3263118540559182E-2</v>
      </c>
    </row>
    <row r="6696" spans="3:10" x14ac:dyDescent="0.25">
      <c r="C6696" s="84">
        <v>1.2371709867645254E-2</v>
      </c>
      <c r="D6696" s="91">
        <v>1.6236766893223033E-2</v>
      </c>
      <c r="E6696" s="91">
        <v>1.9209222756887905E-2</v>
      </c>
      <c r="F6696" s="91">
        <v>2.1359683502164828E-2</v>
      </c>
      <c r="G6696" s="92">
        <v>2.2912260172625334E-2</v>
      </c>
      <c r="H6696" s="92">
        <v>2.3942942001971192E-2</v>
      </c>
      <c r="I6696" s="92">
        <v>2.4659031379711923E-2</v>
      </c>
      <c r="J6696" s="92">
        <v>2.5063295215819036E-2</v>
      </c>
    </row>
    <row r="6697" spans="3:10" x14ac:dyDescent="0.25">
      <c r="C6697" s="84">
        <v>4.3511684139155822E-3</v>
      </c>
      <c r="D6697" s="91">
        <v>6.0413948352711936E-3</v>
      </c>
      <c r="E6697" s="91">
        <v>7.5003543480128632E-3</v>
      </c>
      <c r="F6697" s="91">
        <v>8.6921689580127075E-3</v>
      </c>
      <c r="G6697" s="92">
        <v>9.6583813256977385E-3</v>
      </c>
      <c r="H6697" s="92">
        <v>1.0399543195139336E-2</v>
      </c>
      <c r="I6697" s="92">
        <v>1.0990935251684684E-2</v>
      </c>
      <c r="J6697" s="92">
        <v>1.1435640145774284E-2</v>
      </c>
    </row>
    <row r="6698" spans="3:10" x14ac:dyDescent="0.25">
      <c r="C6698" s="84">
        <v>1.1756526379742747E-2</v>
      </c>
      <c r="D6698" s="91">
        <v>1.5889576772396451E-2</v>
      </c>
      <c r="E6698" s="91">
        <v>1.9136735420654579E-2</v>
      </c>
      <c r="F6698" s="91">
        <v>2.1452845388596552E-2</v>
      </c>
      <c r="G6698" s="92">
        <v>2.3022100535360811E-2</v>
      </c>
      <c r="H6698" s="92">
        <v>2.393209656526606E-2</v>
      </c>
      <c r="I6698" s="92">
        <v>2.4429080515324549E-2</v>
      </c>
      <c r="J6698" s="92">
        <v>2.456557016282061E-2</v>
      </c>
    </row>
    <row r="6699" spans="3:10" x14ac:dyDescent="0.25">
      <c r="C6699" s="84">
        <v>2.5686054331453176E-3</v>
      </c>
      <c r="D6699" s="91">
        <v>4.7312094976622926E-3</v>
      </c>
      <c r="E6699" s="91">
        <v>7.230679589149777E-3</v>
      </c>
      <c r="F6699" s="91">
        <v>9.7545869046156437E-3</v>
      </c>
      <c r="G6699" s="92">
        <v>1.2119075156741753E-2</v>
      </c>
      <c r="H6699" s="92">
        <v>1.4189988594097227E-2</v>
      </c>
      <c r="I6699" s="92">
        <v>1.6011538873378618E-2</v>
      </c>
      <c r="J6699" s="92">
        <v>1.7581130095415197E-2</v>
      </c>
    </row>
    <row r="6700" spans="3:10" x14ac:dyDescent="0.25">
      <c r="C6700" s="84">
        <v>1.163509821681522E-2</v>
      </c>
      <c r="D6700" s="91">
        <v>1.6151041521154815E-2</v>
      </c>
      <c r="E6700" s="91">
        <v>1.9682226853321765E-2</v>
      </c>
      <c r="F6700" s="91">
        <v>2.2116657842030787E-2</v>
      </c>
      <c r="G6700" s="92">
        <v>2.3658582117368109E-2</v>
      </c>
      <c r="H6700" s="92">
        <v>2.4440056373839968E-2</v>
      </c>
      <c r="I6700" s="92">
        <v>2.475320762923169E-2</v>
      </c>
      <c r="J6700" s="92">
        <v>2.4680516151264289E-2</v>
      </c>
    </row>
    <row r="6701" spans="3:10" x14ac:dyDescent="0.25">
      <c r="C6701" s="84">
        <v>1.2932212660783404E-2</v>
      </c>
      <c r="D6701" s="91">
        <v>1.5519166485615849E-2</v>
      </c>
      <c r="E6701" s="91">
        <v>1.7325906339136731E-2</v>
      </c>
      <c r="F6701" s="91">
        <v>1.8462718378142739E-2</v>
      </c>
      <c r="G6701" s="92">
        <v>1.9082397816489589E-2</v>
      </c>
      <c r="H6701" s="92">
        <v>1.9214681187513506E-2</v>
      </c>
      <c r="I6701" s="92">
        <v>1.9032144549363882E-2</v>
      </c>
      <c r="J6701" s="92">
        <v>1.8575395957036372E-2</v>
      </c>
    </row>
    <row r="6702" spans="3:10" x14ac:dyDescent="0.25">
      <c r="C6702" s="84">
        <v>1.9546340483951513E-2</v>
      </c>
      <c r="D6702" s="91">
        <v>2.4223552505033854E-2</v>
      </c>
      <c r="E6702" s="91">
        <v>2.7492611103570708E-2</v>
      </c>
      <c r="F6702" s="91">
        <v>2.9679248884446809E-2</v>
      </c>
      <c r="G6702" s="92">
        <v>3.1201291410504036E-2</v>
      </c>
      <c r="H6702" s="92">
        <v>3.220099860596403E-2</v>
      </c>
      <c r="I6702" s="92">
        <v>3.2961807834042955E-2</v>
      </c>
      <c r="J6702" s="92">
        <v>3.3469597827729229E-2</v>
      </c>
    </row>
    <row r="6703" spans="3:10" x14ac:dyDescent="0.25">
      <c r="C6703" s="84">
        <v>8.811219592438975E-3</v>
      </c>
      <c r="D6703" s="91">
        <v>1.2783634272824827E-2</v>
      </c>
      <c r="E6703" s="91">
        <v>1.6315886114424975E-2</v>
      </c>
      <c r="F6703" s="91">
        <v>1.9186639016898599E-2</v>
      </c>
      <c r="G6703" s="92">
        <v>2.1430248450605326E-2</v>
      </c>
      <c r="H6703" s="92">
        <v>2.3052397317064686E-2</v>
      </c>
      <c r="I6703" s="92">
        <v>2.4249466177686377E-2</v>
      </c>
      <c r="J6703" s="92">
        <v>2.5056783112813823E-2</v>
      </c>
    </row>
    <row r="6704" spans="3:10" x14ac:dyDescent="0.25">
      <c r="C6704" s="84">
        <v>2.0508798890372899E-2</v>
      </c>
      <c r="D6704" s="91">
        <v>2.9002826681303148E-2</v>
      </c>
      <c r="E6704" s="91">
        <v>3.5711568334076682E-2</v>
      </c>
      <c r="F6704" s="91">
        <v>4.0511231856055693E-2</v>
      </c>
      <c r="G6704" s="92">
        <v>4.3854916192752495E-2</v>
      </c>
      <c r="H6704" s="92">
        <v>4.5988148228344995E-2</v>
      </c>
      <c r="I6704" s="92">
        <v>4.738746584329856E-2</v>
      </c>
      <c r="J6704" s="92">
        <v>4.8099710116684201E-2</v>
      </c>
    </row>
    <row r="6705" spans="3:10" x14ac:dyDescent="0.25">
      <c r="C6705" s="84">
        <v>9.5349891824616072E-3</v>
      </c>
      <c r="D6705" s="91">
        <v>1.1565402760022943E-2</v>
      </c>
      <c r="E6705" s="91">
        <v>1.3149388898495746E-2</v>
      </c>
      <c r="F6705" s="91">
        <v>1.441165153972229E-2</v>
      </c>
      <c r="G6705" s="92">
        <v>1.5504935872156263E-2</v>
      </c>
      <c r="H6705" s="92">
        <v>1.6472814721941884E-2</v>
      </c>
      <c r="I6705" s="92">
        <v>1.7462514250078207E-2</v>
      </c>
      <c r="J6705" s="92">
        <v>1.849553370023509E-2</v>
      </c>
    </row>
    <row r="6706" spans="3:10" x14ac:dyDescent="0.25">
      <c r="C6706" s="84">
        <v>5.5346396793153535E-2</v>
      </c>
      <c r="D6706" s="91">
        <v>4.7790793398308572E-2</v>
      </c>
      <c r="E6706" s="91">
        <v>4.1985369984301579E-2</v>
      </c>
      <c r="F6706" s="91">
        <v>3.7711578942921993E-2</v>
      </c>
      <c r="G6706" s="92">
        <v>3.463032450502404E-2</v>
      </c>
      <c r="H6706" s="92">
        <v>3.2251467909033327E-2</v>
      </c>
      <c r="I6706" s="92">
        <v>3.0462358837932836E-2</v>
      </c>
      <c r="J6706" s="92">
        <v>2.9013281175644088E-2</v>
      </c>
    </row>
    <row r="6707" spans="3:10" x14ac:dyDescent="0.25">
      <c r="C6707" s="84">
        <v>3.1352460172928767E-3</v>
      </c>
      <c r="D6707" s="91">
        <v>5.2095189381697838E-3</v>
      </c>
      <c r="E6707" s="91">
        <v>7.3304687028985325E-3</v>
      </c>
      <c r="F6707" s="91">
        <v>9.2736860173320418E-3</v>
      </c>
      <c r="G6707" s="92">
        <v>1.0980445433578132E-2</v>
      </c>
      <c r="H6707" s="92">
        <v>1.2425279449971988E-2</v>
      </c>
      <c r="I6707" s="92">
        <v>1.371255575806354E-2</v>
      </c>
      <c r="J6707" s="92">
        <v>1.4876972448501547E-2</v>
      </c>
    </row>
    <row r="6708" spans="3:10" x14ac:dyDescent="0.25">
      <c r="C6708" s="84">
        <v>5.609245129085675E-3</v>
      </c>
      <c r="D6708" s="91">
        <v>8.6196127131207226E-3</v>
      </c>
      <c r="E6708" s="91">
        <v>1.1636050464084049E-2</v>
      </c>
      <c r="F6708" s="91">
        <v>1.4416645784006242E-2</v>
      </c>
      <c r="G6708" s="92">
        <v>1.6888104965338439E-2</v>
      </c>
      <c r="H6708" s="92">
        <v>1.8976297599039536E-2</v>
      </c>
      <c r="I6708" s="92">
        <v>2.0790258718769269E-2</v>
      </c>
      <c r="J6708" s="92">
        <v>2.2331923664848728E-2</v>
      </c>
    </row>
    <row r="6709" spans="3:10" x14ac:dyDescent="0.25">
      <c r="C6709" s="84">
        <v>1.0795000568209846E-2</v>
      </c>
      <c r="D6709" s="91">
        <v>1.3080385052143846E-2</v>
      </c>
      <c r="E6709" s="91">
        <v>1.451297481316551E-2</v>
      </c>
      <c r="F6709" s="91">
        <v>1.5267312688952848E-2</v>
      </c>
      <c r="G6709" s="92">
        <v>1.5569687133593127E-2</v>
      </c>
      <c r="H6709" s="92">
        <v>1.5519958049588188E-2</v>
      </c>
      <c r="I6709" s="92">
        <v>1.530097730015063E-2</v>
      </c>
      <c r="J6709" s="92">
        <v>1.4960739245683606E-2</v>
      </c>
    </row>
    <row r="6710" spans="3:10" x14ac:dyDescent="0.25">
      <c r="C6710" s="84">
        <v>8.097230934280112E-3</v>
      </c>
      <c r="D6710" s="91">
        <v>1.1890404246163739E-2</v>
      </c>
      <c r="E6710" s="91">
        <v>1.5599222651280453E-2</v>
      </c>
      <c r="F6710" s="91">
        <v>1.9060855799349824E-2</v>
      </c>
      <c r="G6710" s="92">
        <v>2.2298779523123795E-2</v>
      </c>
      <c r="H6710" s="92">
        <v>2.528039705071914E-2</v>
      </c>
      <c r="I6710" s="92">
        <v>2.816716986674617E-2</v>
      </c>
      <c r="J6710" s="92">
        <v>3.0940609217588635E-2</v>
      </c>
    </row>
    <row r="6711" spans="3:10" x14ac:dyDescent="0.25">
      <c r="C6711" s="84">
        <v>1.482679757774326E-2</v>
      </c>
      <c r="D6711" s="91">
        <v>1.5919472825594732E-2</v>
      </c>
      <c r="E6711" s="91">
        <v>1.6657464266977531E-2</v>
      </c>
      <c r="F6711" s="91">
        <v>1.7197754481097519E-2</v>
      </c>
      <c r="G6711" s="92">
        <v>1.7648566419707464E-2</v>
      </c>
      <c r="H6711" s="92">
        <v>1.7982609831653756E-2</v>
      </c>
      <c r="I6711" s="92">
        <v>1.8304815624123193E-2</v>
      </c>
      <c r="J6711" s="92">
        <v>1.8599386267188885E-2</v>
      </c>
    </row>
    <row r="6712" spans="3:10" x14ac:dyDescent="0.25">
      <c r="C6712" s="84">
        <v>1.0508715975662726E-2</v>
      </c>
      <c r="D6712" s="91">
        <v>1.5071036888476271E-2</v>
      </c>
      <c r="E6712" s="91">
        <v>1.8754987244351266E-2</v>
      </c>
      <c r="F6712" s="91">
        <v>2.1441045061789003E-2</v>
      </c>
      <c r="G6712" s="92">
        <v>2.3353329579489709E-2</v>
      </c>
      <c r="H6712" s="92">
        <v>2.4638106164453451E-2</v>
      </c>
      <c r="I6712" s="92">
        <v>2.5581560450397566E-2</v>
      </c>
      <c r="J6712" s="92">
        <v>2.6244604951694388E-2</v>
      </c>
    </row>
    <row r="6713" spans="3:10" x14ac:dyDescent="0.25">
      <c r="C6713" s="84">
        <v>4.167811192660905E-2</v>
      </c>
      <c r="D6713" s="91">
        <v>4.8323296576124247E-2</v>
      </c>
      <c r="E6713" s="91">
        <v>5.2385666747906012E-2</v>
      </c>
      <c r="F6713" s="91">
        <v>5.4883963213601214E-2</v>
      </c>
      <c r="G6713" s="92">
        <v>5.6654660401896893E-2</v>
      </c>
      <c r="H6713" s="92">
        <v>5.7882203422123496E-2</v>
      </c>
      <c r="I6713" s="92">
        <v>5.8966600253121774E-2</v>
      </c>
      <c r="J6713" s="92">
        <v>5.9768795051169846E-2</v>
      </c>
    </row>
    <row r="6714" spans="3:10" x14ac:dyDescent="0.25">
      <c r="C6714" s="84">
        <v>1.3838648191571205E-2</v>
      </c>
      <c r="D6714" s="91">
        <v>1.7464594183220359E-2</v>
      </c>
      <c r="E6714" s="91">
        <v>2.0759390111386798E-2</v>
      </c>
      <c r="F6714" s="91">
        <v>2.3782226291515392E-2</v>
      </c>
      <c r="G6714" s="92">
        <v>2.6655342248135011E-2</v>
      </c>
      <c r="H6714" s="92">
        <v>2.934683692201779E-2</v>
      </c>
      <c r="I6714" s="92">
        <v>3.2027439691780013E-2</v>
      </c>
      <c r="J6714" s="92">
        <v>3.465638267694586E-2</v>
      </c>
    </row>
    <row r="6715" spans="3:10" x14ac:dyDescent="0.25">
      <c r="C6715" s="84">
        <v>1.9264522486525947E-2</v>
      </c>
      <c r="D6715" s="91">
        <v>2.1410210542191815E-2</v>
      </c>
      <c r="E6715" s="91">
        <v>2.2735388685293397E-2</v>
      </c>
      <c r="F6715" s="91">
        <v>2.3596981260846507E-2</v>
      </c>
      <c r="G6715" s="92">
        <v>2.4280152164327832E-2</v>
      </c>
      <c r="H6715" s="92">
        <v>2.483947921307365E-2</v>
      </c>
      <c r="I6715" s="92">
        <v>2.5465244285944509E-2</v>
      </c>
      <c r="J6715" s="92">
        <v>2.6143511424658629E-2</v>
      </c>
    </row>
    <row r="6716" spans="3:10" x14ac:dyDescent="0.25">
      <c r="C6716" s="84">
        <v>2.4787484276158726E-2</v>
      </c>
      <c r="D6716" s="91">
        <v>2.9269640261095634E-2</v>
      </c>
      <c r="E6716" s="91">
        <v>3.1674736473334249E-2</v>
      </c>
      <c r="F6716" s="91">
        <v>3.2669454515293801E-2</v>
      </c>
      <c r="G6716" s="92">
        <v>3.2881532051915213E-2</v>
      </c>
      <c r="H6716" s="92">
        <v>3.2540214882448612E-2</v>
      </c>
      <c r="I6716" s="92">
        <v>3.1975049842086482E-2</v>
      </c>
      <c r="J6716" s="92">
        <v>3.1201342671174449E-2</v>
      </c>
    </row>
    <row r="6717" spans="3:10" x14ac:dyDescent="0.25">
      <c r="C6717" s="84">
        <v>4.8920386746294148E-2</v>
      </c>
      <c r="D6717" s="91">
        <v>5.0063494799559925E-2</v>
      </c>
      <c r="E6717" s="91">
        <v>4.8932613488198662E-2</v>
      </c>
      <c r="F6717" s="91">
        <v>4.7006932159979344E-2</v>
      </c>
      <c r="G6717" s="92">
        <v>4.5087098286851798E-2</v>
      </c>
      <c r="H6717" s="92">
        <v>4.3247805037370773E-2</v>
      </c>
      <c r="I6717" s="92">
        <v>4.1702180381858703E-2</v>
      </c>
      <c r="J6717" s="92">
        <v>4.0277720416440524E-2</v>
      </c>
    </row>
    <row r="6718" spans="3:10" x14ac:dyDescent="0.25">
      <c r="C6718" s="84">
        <v>2.6681044837228831E-3</v>
      </c>
      <c r="D6718" s="91">
        <v>4.9114825157408164E-3</v>
      </c>
      <c r="E6718" s="91">
        <v>7.4998994072351128E-3</v>
      </c>
      <c r="F6718" s="91">
        <v>1.0116940501297793E-2</v>
      </c>
      <c r="G6718" s="92">
        <v>1.2590587075698715E-2</v>
      </c>
      <c r="H6718" s="92">
        <v>1.4806079863400967E-2</v>
      </c>
      <c r="I6718" s="92">
        <v>1.683325988351022E-2</v>
      </c>
      <c r="J6718" s="92">
        <v>1.8687530809192263E-2</v>
      </c>
    </row>
    <row r="6719" spans="3:10" x14ac:dyDescent="0.25">
      <c r="C6719" s="84">
        <v>3.5494548841748831E-3</v>
      </c>
      <c r="D6719" s="91">
        <v>6.4459316177213778E-3</v>
      </c>
      <c r="E6719" s="91">
        <v>9.7333646843563888E-3</v>
      </c>
      <c r="F6719" s="91">
        <v>1.3041937812087172E-2</v>
      </c>
      <c r="G6719" s="92">
        <v>1.6206227442515323E-2</v>
      </c>
      <c r="H6719" s="92">
        <v>1.9123980610807501E-2</v>
      </c>
      <c r="I6719" s="92">
        <v>2.1910187176694112E-2</v>
      </c>
      <c r="J6719" s="92">
        <v>2.459109525742089E-2</v>
      </c>
    </row>
    <row r="6720" spans="3:10" x14ac:dyDescent="0.25">
      <c r="C6720" s="84">
        <v>1.2402954516904225E-2</v>
      </c>
      <c r="D6720" s="91">
        <v>1.532896260080947E-2</v>
      </c>
      <c r="E6720" s="91">
        <v>1.7488300509413766E-2</v>
      </c>
      <c r="F6720" s="91">
        <v>1.9071513789546999E-2</v>
      </c>
      <c r="G6720" s="92">
        <v>2.0325886491546753E-2</v>
      </c>
      <c r="H6720" s="92">
        <v>2.1339459584418526E-2</v>
      </c>
      <c r="I6720" s="92">
        <v>2.2313803657569235E-2</v>
      </c>
      <c r="J6720" s="92">
        <v>2.3269398844115986E-2</v>
      </c>
    </row>
    <row r="6721" spans="3:10" x14ac:dyDescent="0.25">
      <c r="C6721" s="84">
        <v>5.571960473576206E-3</v>
      </c>
      <c r="D6721" s="91">
        <v>8.9617751776447027E-3</v>
      </c>
      <c r="E6721" s="91">
        <v>1.2039219259046708E-2</v>
      </c>
      <c r="F6721" s="91">
        <v>1.4405947779789968E-2</v>
      </c>
      <c r="G6721" s="92">
        <v>1.6024146859728916E-2</v>
      </c>
      <c r="H6721" s="92">
        <v>1.6937824312688709E-2</v>
      </c>
      <c r="I6721" s="92">
        <v>1.7368547356428302E-2</v>
      </c>
      <c r="J6721" s="92">
        <v>1.7420511646178784E-2</v>
      </c>
    </row>
    <row r="6722" spans="3:10" x14ac:dyDescent="0.25">
      <c r="C6722" s="84">
        <v>3.0332268794260014E-2</v>
      </c>
      <c r="D6722" s="91">
        <v>3.2041591089175002E-2</v>
      </c>
      <c r="E6722" s="91">
        <v>3.2430346833476634E-2</v>
      </c>
      <c r="F6722" s="91">
        <v>3.2131298086966735E-2</v>
      </c>
      <c r="G6722" s="92">
        <v>3.1536433905311571E-2</v>
      </c>
      <c r="H6722" s="92">
        <v>3.0671554605595189E-2</v>
      </c>
      <c r="I6722" s="92">
        <v>2.9726993493785953E-2</v>
      </c>
      <c r="J6722" s="92">
        <v>2.8652083200175035E-2</v>
      </c>
    </row>
    <row r="6723" spans="3:10" x14ac:dyDescent="0.25">
      <c r="C6723" s="84">
        <v>1.6668127255064257E-3</v>
      </c>
      <c r="D6723" s="91">
        <v>3.0896860281223516E-3</v>
      </c>
      <c r="E6723" s="91">
        <v>4.737819266379408E-3</v>
      </c>
      <c r="F6723" s="91">
        <v>6.4160394992802388E-3</v>
      </c>
      <c r="G6723" s="92">
        <v>8.0211843815728157E-3</v>
      </c>
      <c r="H6723" s="92">
        <v>9.4823701808920014E-3</v>
      </c>
      <c r="I6723" s="92">
        <v>1.0841835273596979E-2</v>
      </c>
      <c r="J6723" s="92">
        <v>1.2104427175178826E-2</v>
      </c>
    </row>
    <row r="6724" spans="3:10" x14ac:dyDescent="0.25">
      <c r="C6724" s="84">
        <v>9.2117188928919781E-3</v>
      </c>
      <c r="D6724" s="91">
        <v>1.3867945258325444E-2</v>
      </c>
      <c r="E6724" s="91">
        <v>1.8056920838282493E-2</v>
      </c>
      <c r="F6724" s="91">
        <v>2.1406654270035696E-2</v>
      </c>
      <c r="G6724" s="92">
        <v>2.3903273411753415E-2</v>
      </c>
      <c r="H6724" s="92">
        <v>2.5553289993237686E-2</v>
      </c>
      <c r="I6724" s="92">
        <v>2.6603035429040692E-2</v>
      </c>
      <c r="J6724" s="92">
        <v>2.7132561944233111E-2</v>
      </c>
    </row>
    <row r="6725" spans="3:10" x14ac:dyDescent="0.25">
      <c r="C6725" s="84">
        <v>5.2734383864384065E-3</v>
      </c>
      <c r="D6725" s="91">
        <v>8.6889661315003724E-3</v>
      </c>
      <c r="E6725" s="91">
        <v>1.2164289398729572E-2</v>
      </c>
      <c r="F6725" s="91">
        <v>1.5351561813069958E-2</v>
      </c>
      <c r="G6725" s="92">
        <v>1.8163334062131099E-2</v>
      </c>
      <c r="H6725" s="92">
        <v>2.0545967885822653E-2</v>
      </c>
      <c r="I6725" s="92">
        <v>2.2641069893858223E-2</v>
      </c>
      <c r="J6725" s="92">
        <v>2.4459698368479232E-2</v>
      </c>
    </row>
    <row r="6726" spans="3:10" x14ac:dyDescent="0.25">
      <c r="C6726" s="84">
        <v>5.1273295853351365E-2</v>
      </c>
      <c r="D6726" s="91">
        <v>5.3961901713184338E-2</v>
      </c>
      <c r="E6726" s="91">
        <v>5.3281335574668146E-2</v>
      </c>
      <c r="F6726" s="91">
        <v>5.1283285840448146E-2</v>
      </c>
      <c r="G6726" s="92">
        <v>4.9122522282911439E-2</v>
      </c>
      <c r="H6726" s="92">
        <v>4.6990639838268525E-2</v>
      </c>
      <c r="I6726" s="92">
        <v>4.5133714288146359E-2</v>
      </c>
      <c r="J6726" s="92">
        <v>4.3341285769832406E-2</v>
      </c>
    </row>
    <row r="6727" spans="3:10" x14ac:dyDescent="0.25">
      <c r="C6727" s="84">
        <v>1.8579663747773173E-2</v>
      </c>
      <c r="D6727" s="91">
        <v>2.2632128179141359E-2</v>
      </c>
      <c r="E6727" s="91">
        <v>2.5805792456829006E-2</v>
      </c>
      <c r="F6727" s="91">
        <v>2.8330286697809636E-2</v>
      </c>
      <c r="G6727" s="92">
        <v>3.0444868170989195E-2</v>
      </c>
      <c r="H6727" s="92">
        <v>3.2135697481880499E-2</v>
      </c>
      <c r="I6727" s="92">
        <v>3.3567996457591079E-2</v>
      </c>
      <c r="J6727" s="92">
        <v>3.4652096971771615E-2</v>
      </c>
    </row>
    <row r="6728" spans="3:10" x14ac:dyDescent="0.25">
      <c r="C6728" s="84">
        <v>6.6223041135434098E-3</v>
      </c>
      <c r="D6728" s="91">
        <v>1.0504868425050258E-2</v>
      </c>
      <c r="E6728" s="91">
        <v>1.4195419755695E-2</v>
      </c>
      <c r="F6728" s="91">
        <v>1.7336063749468122E-2</v>
      </c>
      <c r="G6728" s="92">
        <v>1.9900835648709314E-2</v>
      </c>
      <c r="H6728" s="92">
        <v>2.1903118531592072E-2</v>
      </c>
      <c r="I6728" s="92">
        <v>2.3557890202093493E-2</v>
      </c>
      <c r="J6728" s="92">
        <v>2.4928937648959384E-2</v>
      </c>
    </row>
    <row r="6729" spans="3:10" x14ac:dyDescent="0.25">
      <c r="C6729" s="84">
        <v>4.536390741032667E-3</v>
      </c>
      <c r="D6729" s="91">
        <v>6.7881114456083917E-3</v>
      </c>
      <c r="E6729" s="91">
        <v>8.8256388913196052E-3</v>
      </c>
      <c r="F6729" s="91">
        <v>1.0492038152084973E-2</v>
      </c>
      <c r="G6729" s="92">
        <v>1.1798993797247916E-2</v>
      </c>
      <c r="H6729" s="92">
        <v>1.2762790622157226E-2</v>
      </c>
      <c r="I6729" s="92">
        <v>1.3515567222863038E-2</v>
      </c>
      <c r="J6729" s="92">
        <v>1.4105221087035028E-2</v>
      </c>
    </row>
    <row r="6730" spans="3:10" x14ac:dyDescent="0.25">
      <c r="C6730" s="84">
        <v>1.1184700244110756E-2</v>
      </c>
      <c r="D6730" s="91">
        <v>1.576554941481402E-2</v>
      </c>
      <c r="E6730" s="91">
        <v>1.95199956721713E-2</v>
      </c>
      <c r="F6730" s="91">
        <v>2.2282408436756624E-2</v>
      </c>
      <c r="G6730" s="92">
        <v>2.4183041982800236E-2</v>
      </c>
      <c r="H6730" s="92">
        <v>2.5282137551695533E-2</v>
      </c>
      <c r="I6730" s="92">
        <v>2.5820805174954616E-2</v>
      </c>
      <c r="J6730" s="92">
        <v>2.5845968703496924E-2</v>
      </c>
    </row>
    <row r="6731" spans="3:10" x14ac:dyDescent="0.25">
      <c r="C6731" s="84">
        <v>1.9860053720351822E-2</v>
      </c>
      <c r="D6731" s="91">
        <v>2.4521608763277112E-2</v>
      </c>
      <c r="E6731" s="91">
        <v>2.7800287959509437E-2</v>
      </c>
      <c r="F6731" s="91">
        <v>3.0018235586745344E-2</v>
      </c>
      <c r="G6731" s="92">
        <v>3.1594655473886436E-2</v>
      </c>
      <c r="H6731" s="92">
        <v>3.2685131292371758E-2</v>
      </c>
      <c r="I6731" s="92">
        <v>3.3601800284240327E-2</v>
      </c>
      <c r="J6731" s="92">
        <v>3.436289238125826E-2</v>
      </c>
    </row>
    <row r="6732" spans="3:10" x14ac:dyDescent="0.25">
      <c r="C6732" s="84">
        <v>2.935902850970137E-2</v>
      </c>
      <c r="D6732" s="91">
        <v>3.1999036018284056E-2</v>
      </c>
      <c r="E6732" s="91">
        <v>3.3063723697699478E-2</v>
      </c>
      <c r="F6732" s="91">
        <v>3.3241994870071206E-2</v>
      </c>
      <c r="G6732" s="92">
        <v>3.3003140452724677E-2</v>
      </c>
      <c r="H6732" s="92">
        <v>3.2419939398492019E-2</v>
      </c>
      <c r="I6732" s="92">
        <v>3.1717682815142832E-2</v>
      </c>
      <c r="J6732" s="92">
        <v>3.0853894252235173E-2</v>
      </c>
    </row>
    <row r="6733" spans="3:10" x14ac:dyDescent="0.25">
      <c r="C6733" s="84">
        <v>5.2963750923326086E-2</v>
      </c>
      <c r="D6733" s="91">
        <v>5.4718508205981245E-2</v>
      </c>
      <c r="E6733" s="91">
        <v>5.4495062408757705E-2</v>
      </c>
      <c r="F6733" s="91">
        <v>5.3677752395712347E-2</v>
      </c>
      <c r="G6733" s="92">
        <v>5.3040227002072483E-2</v>
      </c>
      <c r="H6733" s="92">
        <v>5.2627692792763685E-2</v>
      </c>
      <c r="I6733" s="92">
        <v>5.2696785533414225E-2</v>
      </c>
      <c r="J6733" s="92">
        <v>5.3040155592287044E-2</v>
      </c>
    </row>
    <row r="6734" spans="3:10" x14ac:dyDescent="0.25">
      <c r="C6734" s="84">
        <v>7.8883270716220734E-3</v>
      </c>
      <c r="D6734" s="91">
        <v>1.2125849296854027E-2</v>
      </c>
      <c r="E6734" s="91">
        <v>1.6071739133695969E-2</v>
      </c>
      <c r="F6734" s="91">
        <v>1.9362052765533166E-2</v>
      </c>
      <c r="G6734" s="92">
        <v>2.1954372779388127E-2</v>
      </c>
      <c r="H6734" s="92">
        <v>2.3825714575148454E-2</v>
      </c>
      <c r="I6734" s="92">
        <v>2.5171553296278626E-2</v>
      </c>
      <c r="J6734" s="92">
        <v>2.6028312031833534E-2</v>
      </c>
    </row>
    <row r="6735" spans="3:10" x14ac:dyDescent="0.25">
      <c r="C6735" s="84">
        <v>1.0166018747410568E-2</v>
      </c>
      <c r="D6735" s="91">
        <v>1.5138468446446555E-2</v>
      </c>
      <c r="E6735" s="91">
        <v>1.9232517572742878E-2</v>
      </c>
      <c r="F6735" s="91">
        <v>2.2214825046058744E-2</v>
      </c>
      <c r="G6735" s="92">
        <v>2.4300821305190654E-2</v>
      </c>
      <c r="H6735" s="92">
        <v>2.5667191836489019E-2</v>
      </c>
      <c r="I6735" s="92">
        <v>2.6645124787651738E-2</v>
      </c>
      <c r="J6735" s="92">
        <v>2.7329564323626335E-2</v>
      </c>
    </row>
    <row r="6736" spans="3:10" x14ac:dyDescent="0.25">
      <c r="C6736" s="84">
        <v>1.9724757373972518E-3</v>
      </c>
      <c r="D6736" s="91">
        <v>3.8147339551796375E-3</v>
      </c>
      <c r="E6736" s="91">
        <v>6.0266025208842184E-3</v>
      </c>
      <c r="F6736" s="91">
        <v>8.3246656104410434E-3</v>
      </c>
      <c r="G6736" s="92">
        <v>1.0537859254201995E-2</v>
      </c>
      <c r="H6736" s="92">
        <v>1.2550122828490202E-2</v>
      </c>
      <c r="I6736" s="92">
        <v>1.4407731192278117E-2</v>
      </c>
      <c r="J6736" s="92">
        <v>1.6113610945634835E-2</v>
      </c>
    </row>
    <row r="6737" spans="3:10" x14ac:dyDescent="0.25">
      <c r="C6737" s="84">
        <v>8.2773617096470568E-3</v>
      </c>
      <c r="D6737" s="91">
        <v>1.2912088987071794E-2</v>
      </c>
      <c r="E6737" s="91">
        <v>1.7165157033944854E-2</v>
      </c>
      <c r="F6737" s="91">
        <v>2.0539395325354454E-2</v>
      </c>
      <c r="G6737" s="92">
        <v>2.2949410678662397E-2</v>
      </c>
      <c r="H6737" s="92">
        <v>2.4391666770772431E-2</v>
      </c>
      <c r="I6737" s="92">
        <v>2.5123825973606993E-2</v>
      </c>
      <c r="J6737" s="92">
        <v>2.5251537045248806E-2</v>
      </c>
    </row>
    <row r="6738" spans="3:10" x14ac:dyDescent="0.25">
      <c r="C6738" s="84">
        <v>1.6155109429279526E-2</v>
      </c>
      <c r="D6738" s="91">
        <v>1.9739042922732795E-2</v>
      </c>
      <c r="E6738" s="91">
        <v>2.22769076154926E-2</v>
      </c>
      <c r="F6738" s="91">
        <v>2.3976673778895247E-2</v>
      </c>
      <c r="G6738" s="92">
        <v>2.5106795509771972E-2</v>
      </c>
      <c r="H6738" s="92">
        <v>2.5739097548172329E-2</v>
      </c>
      <c r="I6738" s="92">
        <v>2.6090204197578144E-2</v>
      </c>
      <c r="J6738" s="92">
        <v>2.616413353234269E-2</v>
      </c>
    </row>
    <row r="6739" spans="3:10" x14ac:dyDescent="0.25">
      <c r="C6739" s="84">
        <v>9.2138434339664368E-3</v>
      </c>
      <c r="D6739" s="91">
        <v>1.390559905865953E-2</v>
      </c>
      <c r="E6739" s="91">
        <v>1.8100340689302032E-2</v>
      </c>
      <c r="F6739" s="91">
        <v>2.1407763327939963E-2</v>
      </c>
      <c r="G6739" s="92">
        <v>2.382377431869229E-2</v>
      </c>
      <c r="H6739" s="92">
        <v>2.5380587505065982E-2</v>
      </c>
      <c r="I6739" s="92">
        <v>2.6350691130618272E-2</v>
      </c>
      <c r="J6739" s="92">
        <v>2.6834222968350818E-2</v>
      </c>
    </row>
    <row r="6740" spans="3:10" x14ac:dyDescent="0.25">
      <c r="C6740" s="84">
        <v>1.7040573523748033E-3</v>
      </c>
      <c r="D6740" s="91">
        <v>2.9857723329322038E-3</v>
      </c>
      <c r="E6740" s="91">
        <v>4.4923574740769918E-3</v>
      </c>
      <c r="F6740" s="91">
        <v>6.0724449823119555E-3</v>
      </c>
      <c r="G6740" s="92">
        <v>7.619808711847263E-3</v>
      </c>
      <c r="H6740" s="92">
        <v>9.0409042835613955E-3</v>
      </c>
      <c r="I6740" s="92">
        <v>1.0355740734598341E-2</v>
      </c>
      <c r="J6740" s="92">
        <v>1.1564418585399288E-2</v>
      </c>
    </row>
    <row r="6741" spans="3:10" x14ac:dyDescent="0.25">
      <c r="C6741" s="84">
        <v>1.5754363089296359E-2</v>
      </c>
      <c r="D6741" s="91">
        <v>1.8224488378122707E-2</v>
      </c>
      <c r="E6741" s="91">
        <v>1.9845183139973632E-2</v>
      </c>
      <c r="F6741" s="91">
        <v>2.0841077944332358E-2</v>
      </c>
      <c r="G6741" s="92">
        <v>2.1432601035253563E-2</v>
      </c>
      <c r="H6741" s="92">
        <v>2.1666438479464249E-2</v>
      </c>
      <c r="I6741" s="92">
        <v>2.1724953440327766E-2</v>
      </c>
      <c r="J6741" s="92">
        <v>2.1623485936551109E-2</v>
      </c>
    </row>
    <row r="6742" spans="3:10" x14ac:dyDescent="0.25">
      <c r="C6742" s="84">
        <v>8.2718144846180668E-3</v>
      </c>
      <c r="D6742" s="91">
        <v>1.2329251433428064E-2</v>
      </c>
      <c r="E6742" s="91">
        <v>1.632920325489386E-2</v>
      </c>
      <c r="F6742" s="91">
        <v>2.0036350605961595E-2</v>
      </c>
      <c r="G6742" s="92">
        <v>2.3411680910650538E-2</v>
      </c>
      <c r="H6742" s="92">
        <v>2.6365629535444381E-2</v>
      </c>
      <c r="I6742" s="92">
        <v>2.9023096301296777E-2</v>
      </c>
      <c r="J6742" s="92">
        <v>3.1335032013465748E-2</v>
      </c>
    </row>
    <row r="6743" spans="3:10" x14ac:dyDescent="0.25">
      <c r="C6743" s="84">
        <v>1.9462822863247353E-2</v>
      </c>
      <c r="D6743" s="91">
        <v>2.4034639384449125E-2</v>
      </c>
      <c r="E6743" s="91">
        <v>2.7309061277411978E-2</v>
      </c>
      <c r="F6743" s="91">
        <v>2.9606849107682631E-2</v>
      </c>
      <c r="G6743" s="92">
        <v>3.1320405560080956E-2</v>
      </c>
      <c r="H6743" s="92">
        <v>3.2571418983310278E-2</v>
      </c>
      <c r="I6743" s="92">
        <v>3.3638378073102056E-2</v>
      </c>
      <c r="J6743" s="92">
        <v>3.4515162313263299E-2</v>
      </c>
    </row>
    <row r="6744" spans="3:10" x14ac:dyDescent="0.25">
      <c r="C6744" s="84">
        <v>4.2387144791850004E-2</v>
      </c>
      <c r="D6744" s="91">
        <v>5.1979747668919891E-2</v>
      </c>
      <c r="E6744" s="91">
        <v>5.8548952138419479E-2</v>
      </c>
      <c r="F6744" s="91">
        <v>6.2869346698595299E-2</v>
      </c>
      <c r="G6744" s="92">
        <v>6.5861224062334939E-2</v>
      </c>
      <c r="H6744" s="92">
        <v>6.7830325578792816E-2</v>
      </c>
      <c r="I6744" s="92">
        <v>6.9353457223698886E-2</v>
      </c>
      <c r="J6744" s="92">
        <v>7.0352182506248057E-2</v>
      </c>
    </row>
    <row r="6745" spans="3:10" x14ac:dyDescent="0.25">
      <c r="C6745" s="84">
        <v>1.5240078713098723E-2</v>
      </c>
      <c r="D6745" s="91">
        <v>1.6386391134248859E-2</v>
      </c>
      <c r="E6745" s="91">
        <v>1.7222941023603812E-2</v>
      </c>
      <c r="F6745" s="91">
        <v>1.7912607753603357E-2</v>
      </c>
      <c r="G6745" s="92">
        <v>1.855083771649987E-2</v>
      </c>
      <c r="H6745" s="92">
        <v>1.9079262089655092E-2</v>
      </c>
      <c r="I6745" s="92">
        <v>1.9571571437602801E-2</v>
      </c>
      <c r="J6745" s="92">
        <v>1.9970849158620647E-2</v>
      </c>
    </row>
    <row r="6746" spans="3:10" x14ac:dyDescent="0.25">
      <c r="C6746" s="84">
        <v>4.5936384243970042E-3</v>
      </c>
      <c r="D6746" s="91">
        <v>6.8930805753214877E-3</v>
      </c>
      <c r="E6746" s="91">
        <v>9.1179072593129008E-3</v>
      </c>
      <c r="F6746" s="91">
        <v>1.1116338815779539E-2</v>
      </c>
      <c r="G6746" s="92">
        <v>1.2871283280107094E-2</v>
      </c>
      <c r="H6746" s="92">
        <v>1.4357047367851653E-2</v>
      </c>
      <c r="I6746" s="92">
        <v>1.5677481271735391E-2</v>
      </c>
      <c r="J6746" s="92">
        <v>1.6848057869451566E-2</v>
      </c>
    </row>
    <row r="6747" spans="3:10" x14ac:dyDescent="0.25">
      <c r="C6747" s="84">
        <v>2.0271463129402E-2</v>
      </c>
      <c r="D6747" s="91">
        <v>2.4208846730655213E-2</v>
      </c>
      <c r="E6747" s="91">
        <v>2.6339968276200429E-2</v>
      </c>
      <c r="F6747" s="91">
        <v>2.7245845165309951E-2</v>
      </c>
      <c r="G6747" s="92">
        <v>2.7503317809310843E-2</v>
      </c>
      <c r="H6747" s="92">
        <v>2.7350225947123795E-2</v>
      </c>
      <c r="I6747" s="92">
        <v>2.7093885429110742E-2</v>
      </c>
      <c r="J6747" s="92">
        <v>2.6763662263299008E-2</v>
      </c>
    </row>
    <row r="6748" spans="3:10" x14ac:dyDescent="0.25">
      <c r="C6748" s="84">
        <v>8.1801283238344749E-3</v>
      </c>
      <c r="D6748" s="91">
        <v>1.0560073939683216E-2</v>
      </c>
      <c r="E6748" s="91">
        <v>1.2412876829545743E-2</v>
      </c>
      <c r="F6748" s="91">
        <v>1.3812940399573391E-2</v>
      </c>
      <c r="G6748" s="92">
        <v>1.4911248694940087E-2</v>
      </c>
      <c r="H6748" s="92">
        <v>1.5758814907238742E-2</v>
      </c>
      <c r="I6748" s="92">
        <v>1.6496979818641889E-2</v>
      </c>
      <c r="J6748" s="92">
        <v>1.7138420855746562E-2</v>
      </c>
    </row>
    <row r="6749" spans="3:10" x14ac:dyDescent="0.25">
      <c r="C6749" s="84">
        <v>1.3610927784943183E-2</v>
      </c>
      <c r="D6749" s="91">
        <v>1.5941827508820304E-2</v>
      </c>
      <c r="E6749" s="91">
        <v>1.7317866529191601E-2</v>
      </c>
      <c r="F6749" s="91">
        <v>1.806964152325384E-2</v>
      </c>
      <c r="G6749" s="92">
        <v>1.8508082896543803E-2</v>
      </c>
      <c r="H6749" s="92">
        <v>1.8746788734188311E-2</v>
      </c>
      <c r="I6749" s="92">
        <v>1.8976646332535829E-2</v>
      </c>
      <c r="J6749" s="92">
        <v>1.92179562908012E-2</v>
      </c>
    </row>
    <row r="6750" spans="3:10" x14ac:dyDescent="0.25">
      <c r="C6750" s="84">
        <v>1.6457442937728349E-2</v>
      </c>
      <c r="D6750" s="91">
        <v>1.9141852626304651E-2</v>
      </c>
      <c r="E6750" s="91">
        <v>2.082398890158382E-2</v>
      </c>
      <c r="F6750" s="91">
        <v>2.1871859002732214E-2</v>
      </c>
      <c r="G6750" s="92">
        <v>2.2595928121854025E-2</v>
      </c>
      <c r="H6750" s="92">
        <v>2.3063128740911126E-2</v>
      </c>
      <c r="I6750" s="92">
        <v>2.344242492913887E-2</v>
      </c>
      <c r="J6750" s="92">
        <v>2.3703947408263596E-2</v>
      </c>
    </row>
    <row r="6751" spans="3:10" x14ac:dyDescent="0.25">
      <c r="C6751" s="84">
        <v>4.335622426479559E-3</v>
      </c>
      <c r="D6751" s="91">
        <v>6.7401658516879409E-3</v>
      </c>
      <c r="E6751" s="91">
        <v>9.1274142411068397E-3</v>
      </c>
      <c r="F6751" s="91">
        <v>1.1313287913012483E-2</v>
      </c>
      <c r="G6751" s="92">
        <v>1.3273020156489681E-2</v>
      </c>
      <c r="H6751" s="92">
        <v>1.499159191068157E-2</v>
      </c>
      <c r="I6751" s="92">
        <v>1.6599947154604208E-2</v>
      </c>
      <c r="J6751" s="92">
        <v>1.8145104107005778E-2</v>
      </c>
    </row>
    <row r="6752" spans="3:10" x14ac:dyDescent="0.25">
      <c r="C6752" s="84">
        <v>1.2226051390573237E-2</v>
      </c>
      <c r="D6752" s="91">
        <v>1.8593241453901319E-2</v>
      </c>
      <c r="E6752" s="91">
        <v>2.4256717026395088E-2</v>
      </c>
      <c r="F6752" s="91">
        <v>2.8747035443317109E-2</v>
      </c>
      <c r="G6752" s="92">
        <v>3.2142378779152228E-2</v>
      </c>
      <c r="H6752" s="92">
        <v>3.4536610086249635E-2</v>
      </c>
      <c r="I6752" s="92">
        <v>3.6293896780363939E-2</v>
      </c>
      <c r="J6752" s="92">
        <v>3.7493727270621439E-2</v>
      </c>
    </row>
    <row r="6753" spans="3:10" x14ac:dyDescent="0.25">
      <c r="C6753" s="84">
        <v>5.9426896348072676E-3</v>
      </c>
      <c r="D6753" s="91">
        <v>8.2335519148804374E-3</v>
      </c>
      <c r="E6753" s="91">
        <v>1.0333069967539656E-2</v>
      </c>
      <c r="F6753" s="91">
        <v>1.216439402073412E-2</v>
      </c>
      <c r="G6753" s="92">
        <v>1.374027125272566E-2</v>
      </c>
      <c r="H6753" s="92">
        <v>1.5024438493808889E-2</v>
      </c>
      <c r="I6753" s="92">
        <v>1.6100753178483647E-2</v>
      </c>
      <c r="J6753" s="92">
        <v>1.6957342438495688E-2</v>
      </c>
    </row>
    <row r="6754" spans="3:10" x14ac:dyDescent="0.25">
      <c r="C6754" s="84">
        <v>6.7435559629172208E-3</v>
      </c>
      <c r="D6754" s="91">
        <v>9.6328464784653581E-3</v>
      </c>
      <c r="E6754" s="91">
        <v>1.2323264825120897E-2</v>
      </c>
      <c r="F6754" s="91">
        <v>1.4672892484184484E-2</v>
      </c>
      <c r="G6754" s="92">
        <v>1.667469320319628E-2</v>
      </c>
      <c r="H6754" s="92">
        <v>1.8279847337865501E-2</v>
      </c>
      <c r="I6754" s="92">
        <v>1.9593566180420553E-2</v>
      </c>
      <c r="J6754" s="92">
        <v>2.0607321886436662E-2</v>
      </c>
    </row>
    <row r="6755" spans="3:10" x14ac:dyDescent="0.25">
      <c r="C6755" s="84">
        <v>9.6641299889302663E-3</v>
      </c>
      <c r="D6755" s="91">
        <v>1.1554676878706526E-2</v>
      </c>
      <c r="E6755" s="91">
        <v>1.310215558859497E-2</v>
      </c>
      <c r="F6755" s="91">
        <v>1.4415778280867937E-2</v>
      </c>
      <c r="G6755" s="92">
        <v>1.5621285914920834E-2</v>
      </c>
      <c r="H6755" s="92">
        <v>1.6741057995055032E-2</v>
      </c>
      <c r="I6755" s="92">
        <v>1.7912598857455178E-2</v>
      </c>
      <c r="J6755" s="92">
        <v>1.9155053308783539E-2</v>
      </c>
    </row>
    <row r="6756" spans="3:10" x14ac:dyDescent="0.25">
      <c r="C6756" s="84">
        <v>8.6296109607668561E-3</v>
      </c>
      <c r="D6756" s="91">
        <v>1.3583450649288908E-2</v>
      </c>
      <c r="E6756" s="91">
        <v>1.828885900634997E-2</v>
      </c>
      <c r="F6756" s="91">
        <v>2.2259845773653641E-2</v>
      </c>
      <c r="G6756" s="92">
        <v>2.5410361618282362E-2</v>
      </c>
      <c r="H6756" s="92">
        <v>2.7703289415043648E-2</v>
      </c>
      <c r="I6756" s="92">
        <v>2.9365526341848074E-2</v>
      </c>
      <c r="J6756" s="92">
        <v>3.0438794121879203E-2</v>
      </c>
    </row>
    <row r="6757" spans="3:10" x14ac:dyDescent="0.25">
      <c r="C6757" s="84">
        <v>1.639514061169233E-3</v>
      </c>
      <c r="D6757" s="91">
        <v>2.8068299052806289E-3</v>
      </c>
      <c r="E6757" s="91">
        <v>4.1324717385513854E-3</v>
      </c>
      <c r="F6757" s="91">
        <v>5.4936288802681157E-3</v>
      </c>
      <c r="G6757" s="92">
        <v>6.8196906661570971E-3</v>
      </c>
      <c r="H6757" s="92">
        <v>8.0471956023126963E-3</v>
      </c>
      <c r="I6757" s="92">
        <v>9.2039931939610683E-3</v>
      </c>
      <c r="J6757" s="92">
        <v>1.029192586801427E-2</v>
      </c>
    </row>
    <row r="6758" spans="3:10" x14ac:dyDescent="0.25">
      <c r="C6758" s="84">
        <v>9.0283962894680912E-3</v>
      </c>
      <c r="D6758" s="91">
        <v>1.3285079373124644E-2</v>
      </c>
      <c r="E6758" s="91">
        <v>1.6958498221868269E-2</v>
      </c>
      <c r="F6758" s="91">
        <v>1.9766734736468144E-2</v>
      </c>
      <c r="G6758" s="92">
        <v>2.1739879453244425E-2</v>
      </c>
      <c r="H6758" s="92">
        <v>2.2892247336114672E-2</v>
      </c>
      <c r="I6758" s="92">
        <v>2.3430364587093567E-2</v>
      </c>
      <c r="J6758" s="92">
        <v>2.3401359142114841E-2</v>
      </c>
    </row>
    <row r="6759" spans="3:10" x14ac:dyDescent="0.25">
      <c r="C6759" s="84">
        <v>5.8671699483614052E-3</v>
      </c>
      <c r="D6759" s="91">
        <v>9.6157959242926753E-3</v>
      </c>
      <c r="E6759" s="91">
        <v>1.3372367977675064E-2</v>
      </c>
      <c r="F6759" s="91">
        <v>1.6714944305740338E-2</v>
      </c>
      <c r="G6759" s="92">
        <v>1.9515087938158034E-2</v>
      </c>
      <c r="H6759" s="92">
        <v>2.1696982892434859E-2</v>
      </c>
      <c r="I6759" s="92">
        <v>2.3406870521650087E-2</v>
      </c>
      <c r="J6759" s="92">
        <v>2.4661210660894484E-2</v>
      </c>
    </row>
    <row r="6760" spans="3:10" x14ac:dyDescent="0.25">
      <c r="C6760" s="84">
        <v>1.9993723186147658E-3</v>
      </c>
      <c r="D6760" s="91">
        <v>4.1882829343366772E-3</v>
      </c>
      <c r="E6760" s="91">
        <v>6.9229389184062538E-3</v>
      </c>
      <c r="F6760" s="91">
        <v>9.7863060613270596E-3</v>
      </c>
      <c r="G6760" s="92">
        <v>1.2495283215435707E-2</v>
      </c>
      <c r="H6760" s="92">
        <v>1.4856451262306499E-2</v>
      </c>
      <c r="I6760" s="92">
        <v>1.688606387598331E-2</v>
      </c>
      <c r="J6760" s="92">
        <v>1.8557165662656482E-2</v>
      </c>
    </row>
    <row r="6761" spans="3:10" x14ac:dyDescent="0.25">
      <c r="C6761" s="84">
        <v>4.0746195669940657E-2</v>
      </c>
      <c r="D6761" s="91">
        <v>3.6738252026417603E-2</v>
      </c>
      <c r="E6761" s="91">
        <v>3.3442620467393623E-2</v>
      </c>
      <c r="F6761" s="91">
        <v>3.1017863214794984E-2</v>
      </c>
      <c r="G6761" s="92">
        <v>2.940514240374378E-2</v>
      </c>
      <c r="H6761" s="92">
        <v>2.8329068619179765E-2</v>
      </c>
      <c r="I6761" s="92">
        <v>2.7776600193821409E-2</v>
      </c>
      <c r="J6761" s="92">
        <v>2.7576929873413262E-2</v>
      </c>
    </row>
    <row r="6762" spans="3:10" x14ac:dyDescent="0.25">
      <c r="C6762" s="84">
        <v>6.04431077013469E-2</v>
      </c>
      <c r="D6762" s="91">
        <v>6.3671353771897823E-2</v>
      </c>
      <c r="E6762" s="91">
        <v>6.5096300844706426E-2</v>
      </c>
      <c r="F6762" s="91">
        <v>6.6075471780254108E-2</v>
      </c>
      <c r="G6762" s="92">
        <v>6.7415178245580257E-2</v>
      </c>
      <c r="H6762" s="92">
        <v>6.9124339671279067E-2</v>
      </c>
      <c r="I6762" s="92">
        <v>7.1529421905378407E-2</v>
      </c>
      <c r="J6762" s="92">
        <v>7.4360083545191788E-2</v>
      </c>
    </row>
    <row r="6763" spans="3:10" x14ac:dyDescent="0.25">
      <c r="C6763" s="84">
        <v>2.9519054948810998E-2</v>
      </c>
      <c r="D6763" s="91">
        <v>3.0331288862357361E-2</v>
      </c>
      <c r="E6763" s="91">
        <v>3.011091220194289E-2</v>
      </c>
      <c r="F6763" s="91">
        <v>2.9648974593739073E-2</v>
      </c>
      <c r="G6763" s="92">
        <v>2.9378960692737745E-2</v>
      </c>
      <c r="H6763" s="92">
        <v>2.9331728915152198E-2</v>
      </c>
      <c r="I6763" s="92">
        <v>2.9667153134802938E-2</v>
      </c>
      <c r="J6763" s="92">
        <v>3.0303299226732215E-2</v>
      </c>
    </row>
    <row r="6764" spans="3:10" x14ac:dyDescent="0.25">
      <c r="C6764" s="84">
        <v>2.244957168789297E-2</v>
      </c>
      <c r="D6764" s="91">
        <v>2.2883117929261901E-2</v>
      </c>
      <c r="E6764" s="91">
        <v>2.3334897674673113E-2</v>
      </c>
      <c r="F6764" s="91">
        <v>2.3936897153799177E-2</v>
      </c>
      <c r="G6764" s="92">
        <v>2.4756935403376094E-2</v>
      </c>
      <c r="H6764" s="92">
        <v>2.5688770113196199E-2</v>
      </c>
      <c r="I6764" s="92">
        <v>2.6821198218746862E-2</v>
      </c>
      <c r="J6764" s="92">
        <v>2.8071401722482996E-2</v>
      </c>
    </row>
    <row r="6765" spans="3:10" x14ac:dyDescent="0.25">
      <c r="C6765" s="84">
        <v>5.965119151554679E-3</v>
      </c>
      <c r="D6765" s="91">
        <v>8.4641135598099854E-3</v>
      </c>
      <c r="E6765" s="91">
        <v>1.0834158557882511E-2</v>
      </c>
      <c r="F6765" s="91">
        <v>1.3001626056380887E-2</v>
      </c>
      <c r="G6765" s="92">
        <v>1.4989208191127821E-2</v>
      </c>
      <c r="H6765" s="92">
        <v>1.6759105308216088E-2</v>
      </c>
      <c r="I6765" s="92">
        <v>1.8396410575729973E-2</v>
      </c>
      <c r="J6765" s="92">
        <v>1.9873385857503242E-2</v>
      </c>
    </row>
    <row r="6766" spans="3:10" x14ac:dyDescent="0.25">
      <c r="C6766" s="84">
        <v>3.1259206673874304E-3</v>
      </c>
      <c r="D6766" s="91">
        <v>5.5004326547882744E-3</v>
      </c>
      <c r="E6766" s="91">
        <v>8.0803037919314133E-3</v>
      </c>
      <c r="F6766" s="91">
        <v>1.0534871538854518E-2</v>
      </c>
      <c r="G6766" s="92">
        <v>1.2707303126439477E-2</v>
      </c>
      <c r="H6766" s="92">
        <v>1.4498384602371127E-2</v>
      </c>
      <c r="I6766" s="92">
        <v>1.5984028736372547E-2</v>
      </c>
      <c r="J6766" s="92">
        <v>1.7177127977641125E-2</v>
      </c>
    </row>
    <row r="6767" spans="3:10" x14ac:dyDescent="0.25">
      <c r="C6767" s="84">
        <v>7.2611578832307289E-3</v>
      </c>
      <c r="D6767" s="91">
        <v>1.0224653064889649E-2</v>
      </c>
      <c r="E6767" s="91">
        <v>1.2758236375247908E-2</v>
      </c>
      <c r="F6767" s="91">
        <v>1.4708072099450818E-2</v>
      </c>
      <c r="G6767" s="92">
        <v>1.6095742561420899E-2</v>
      </c>
      <c r="H6767" s="92">
        <v>1.6919492880529286E-2</v>
      </c>
      <c r="I6767" s="92">
        <v>1.7332476095948426E-2</v>
      </c>
      <c r="J6767" s="92">
        <v>1.7386101339151153E-2</v>
      </c>
    </row>
    <row r="6768" spans="3:10" x14ac:dyDescent="0.25">
      <c r="C6768" s="84">
        <v>1.2923307516115203E-2</v>
      </c>
      <c r="D6768" s="91">
        <v>1.7355553688210599E-2</v>
      </c>
      <c r="E6768" s="91">
        <v>2.1000495903671864E-2</v>
      </c>
      <c r="F6768" s="91">
        <v>2.3852609445590804E-2</v>
      </c>
      <c r="G6768" s="92">
        <v>2.6100337484296476E-2</v>
      </c>
      <c r="H6768" s="92">
        <v>2.7795048142996756E-2</v>
      </c>
      <c r="I6768" s="92">
        <v>2.9158872572253795E-2</v>
      </c>
      <c r="J6768" s="92">
        <v>3.0186958294154492E-2</v>
      </c>
    </row>
    <row r="6769" spans="3:10" x14ac:dyDescent="0.25">
      <c r="C6769" s="84">
        <v>1.319014798445485E-2</v>
      </c>
      <c r="D6769" s="91">
        <v>2.0053280249908913E-2</v>
      </c>
      <c r="E6769" s="91">
        <v>2.593896792551785E-2</v>
      </c>
      <c r="F6769" s="91">
        <v>3.0320886229527777E-2</v>
      </c>
      <c r="G6769" s="92">
        <v>3.3312697708774791E-2</v>
      </c>
      <c r="H6769" s="92">
        <v>3.50545128751849E-2</v>
      </c>
      <c r="I6769" s="92">
        <v>3.5958934420609281E-2</v>
      </c>
      <c r="J6769" s="92">
        <v>3.6147479998701125E-2</v>
      </c>
    </row>
    <row r="6770" spans="3:10" x14ac:dyDescent="0.25">
      <c r="C6770" s="84">
        <v>1.5252262681895281E-2</v>
      </c>
      <c r="D6770" s="91">
        <v>1.7199488117205248E-2</v>
      </c>
      <c r="E6770" s="91">
        <v>1.8401852708857393E-2</v>
      </c>
      <c r="F6770" s="91">
        <v>1.9140561412681813E-2</v>
      </c>
      <c r="G6770" s="92">
        <v>1.9657262917820037E-2</v>
      </c>
      <c r="H6770" s="92">
        <v>2.0014449215824473E-2</v>
      </c>
      <c r="I6770" s="92">
        <v>2.038889008402054E-2</v>
      </c>
      <c r="J6770" s="92">
        <v>2.0797188422449164E-2</v>
      </c>
    </row>
    <row r="6771" spans="3:10" x14ac:dyDescent="0.25">
      <c r="C6771" s="84">
        <v>6.2456799420258155E-3</v>
      </c>
      <c r="D6771" s="91">
        <v>8.1129480190965352E-3</v>
      </c>
      <c r="E6771" s="91">
        <v>9.7182537535964297E-3</v>
      </c>
      <c r="F6771" s="91">
        <v>1.1104512385323735E-2</v>
      </c>
      <c r="G6771" s="92">
        <v>1.235802885874863E-2</v>
      </c>
      <c r="H6771" s="92">
        <v>1.348560279178559E-2</v>
      </c>
      <c r="I6771" s="92">
        <v>1.4578122655437089E-2</v>
      </c>
      <c r="J6771" s="92">
        <v>1.5625661453967953E-2</v>
      </c>
    </row>
    <row r="6772" spans="3:10" x14ac:dyDescent="0.25">
      <c r="C6772" s="84">
        <v>3.1444974914972862E-2</v>
      </c>
      <c r="D6772" s="91">
        <v>3.7156739308028243E-2</v>
      </c>
      <c r="E6772" s="91">
        <v>4.1116764446289082E-2</v>
      </c>
      <c r="F6772" s="91">
        <v>4.4173310955087218E-2</v>
      </c>
      <c r="G6772" s="92">
        <v>4.7085565228755843E-2</v>
      </c>
      <c r="H6772" s="92">
        <v>5.010310501058398E-2</v>
      </c>
      <c r="I6772" s="92">
        <v>5.3660355442354861E-2</v>
      </c>
      <c r="J6772" s="92">
        <v>5.771061272360592E-2</v>
      </c>
    </row>
    <row r="6773" spans="3:10" x14ac:dyDescent="0.25">
      <c r="C6773" s="84">
        <v>1.7579099131186352E-3</v>
      </c>
      <c r="D6773" s="91">
        <v>3.232571482717504E-3</v>
      </c>
      <c r="E6773" s="91">
        <v>4.9803751554105147E-3</v>
      </c>
      <c r="F6773" s="91">
        <v>6.8379286319778156E-3</v>
      </c>
      <c r="G6773" s="92">
        <v>8.7255969745318167E-3</v>
      </c>
      <c r="H6773" s="92">
        <v>1.0585574010954703E-2</v>
      </c>
      <c r="I6773" s="92">
        <v>1.247769745184087E-2</v>
      </c>
      <c r="J6773" s="92">
        <v>1.4418740305041403E-2</v>
      </c>
    </row>
    <row r="6774" spans="3:10" x14ac:dyDescent="0.25">
      <c r="C6774" s="84">
        <v>1.3678291020870264E-2</v>
      </c>
      <c r="D6774" s="91">
        <v>1.9110994294725767E-2</v>
      </c>
      <c r="E6774" s="91">
        <v>2.3682806209149792E-2</v>
      </c>
      <c r="F6774" s="91">
        <v>2.7302306126255584E-2</v>
      </c>
      <c r="G6774" s="92">
        <v>3.0161064073511667E-2</v>
      </c>
      <c r="H6774" s="92">
        <v>3.2304978441315906E-2</v>
      </c>
      <c r="I6774" s="92">
        <v>3.3971604324525978E-2</v>
      </c>
      <c r="J6774" s="92">
        <v>3.5131435397216068E-2</v>
      </c>
    </row>
    <row r="6775" spans="3:10" x14ac:dyDescent="0.25">
      <c r="C6775" s="84">
        <v>3.0695130144826974E-2</v>
      </c>
      <c r="D6775" s="91">
        <v>3.0374421031120542E-2</v>
      </c>
      <c r="E6775" s="91">
        <v>3.0082317945554334E-2</v>
      </c>
      <c r="F6775" s="91">
        <v>3.0103014772574575E-2</v>
      </c>
      <c r="G6775" s="92">
        <v>3.0556523367033135E-2</v>
      </c>
      <c r="H6775" s="92">
        <v>3.1310950543834731E-2</v>
      </c>
      <c r="I6775" s="92">
        <v>3.246345663390951E-2</v>
      </c>
      <c r="J6775" s="92">
        <v>3.3901313652730962E-2</v>
      </c>
    </row>
    <row r="6776" spans="3:10" x14ac:dyDescent="0.25">
      <c r="C6776" s="84">
        <v>3.0096414873562353E-2</v>
      </c>
      <c r="D6776" s="91">
        <v>3.4476744719961989E-2</v>
      </c>
      <c r="E6776" s="91">
        <v>3.7420052794636428E-2</v>
      </c>
      <c r="F6776" s="91">
        <v>3.9524313454965619E-2</v>
      </c>
      <c r="G6776" s="92">
        <v>4.1299343921261472E-2</v>
      </c>
      <c r="H6776" s="92">
        <v>4.2862379837562803E-2</v>
      </c>
      <c r="I6776" s="92">
        <v>4.454845768200677E-2</v>
      </c>
      <c r="J6776" s="92">
        <v>4.6324948799449213E-2</v>
      </c>
    </row>
    <row r="6777" spans="3:10" x14ac:dyDescent="0.25">
      <c r="C6777" s="84">
        <v>7.6779476253421644E-3</v>
      </c>
      <c r="D6777" s="91">
        <v>1.0887294427155293E-2</v>
      </c>
      <c r="E6777" s="91">
        <v>1.3610659576973721E-2</v>
      </c>
      <c r="F6777" s="91">
        <v>1.5720251749676319E-2</v>
      </c>
      <c r="G6777" s="92">
        <v>1.7285917470929706E-2</v>
      </c>
      <c r="H6777" s="92">
        <v>1.8333555287992489E-2</v>
      </c>
      <c r="I6777" s="92">
        <v>1.9029085639835536E-2</v>
      </c>
      <c r="J6777" s="92">
        <v>1.940606825287567E-2</v>
      </c>
    </row>
    <row r="6778" spans="3:10" x14ac:dyDescent="0.25">
      <c r="C6778" s="84">
        <v>3.0174424395341694E-3</v>
      </c>
      <c r="D6778" s="91">
        <v>5.0229352010022167E-3</v>
      </c>
      <c r="E6778" s="91">
        <v>7.0706039409010567E-3</v>
      </c>
      <c r="F6778" s="91">
        <v>8.9335710440706095E-3</v>
      </c>
      <c r="G6778" s="92">
        <v>1.0533417144899831E-2</v>
      </c>
      <c r="H6778" s="92">
        <v>1.181586326595245E-2</v>
      </c>
      <c r="I6778" s="92">
        <v>1.2850153850976872E-2</v>
      </c>
      <c r="J6778" s="92">
        <v>1.364478268423264E-2</v>
      </c>
    </row>
    <row r="6779" spans="3:10" x14ac:dyDescent="0.25">
      <c r="C6779" s="84">
        <v>1.7245523326976164E-2</v>
      </c>
      <c r="D6779" s="91">
        <v>2.4067098586490265E-2</v>
      </c>
      <c r="E6779" s="91">
        <v>2.989465122315569E-2</v>
      </c>
      <c r="F6779" s="91">
        <v>3.4511144837814332E-2</v>
      </c>
      <c r="G6779" s="92">
        <v>3.8084794634307195E-2</v>
      </c>
      <c r="H6779" s="92">
        <v>4.0664579132640696E-2</v>
      </c>
      <c r="I6779" s="92">
        <v>4.2590464230416375E-2</v>
      </c>
      <c r="J6779" s="92">
        <v>4.3884923299019815E-2</v>
      </c>
    </row>
    <row r="6780" spans="3:10" x14ac:dyDescent="0.25">
      <c r="C6780" s="84">
        <v>1.9949005774998932E-2</v>
      </c>
      <c r="D6780" s="91">
        <v>2.4997382635556269E-2</v>
      </c>
      <c r="E6780" s="91">
        <v>2.8571979387439751E-2</v>
      </c>
      <c r="F6780" s="91">
        <v>3.0979366696012426E-2</v>
      </c>
      <c r="G6780" s="92">
        <v>3.2635802399420967E-2</v>
      </c>
      <c r="H6780" s="92">
        <v>3.3673797035979863E-2</v>
      </c>
      <c r="I6780" s="92">
        <v>3.4376322306575571E-2</v>
      </c>
      <c r="J6780" s="92">
        <v>3.4719859984081877E-2</v>
      </c>
    </row>
    <row r="6781" spans="3:10" x14ac:dyDescent="0.25">
      <c r="C6781" s="84">
        <v>1.5328416786760619E-2</v>
      </c>
      <c r="D6781" s="91">
        <v>1.9411063151204624E-2</v>
      </c>
      <c r="E6781" s="91">
        <v>2.2649009522261267E-2</v>
      </c>
      <c r="F6781" s="91">
        <v>2.519621316161098E-2</v>
      </c>
      <c r="G6781" s="92">
        <v>2.730123579345815E-2</v>
      </c>
      <c r="H6781" s="92">
        <v>2.9021695830352613E-2</v>
      </c>
      <c r="I6781" s="92">
        <v>3.0585164626185091E-2</v>
      </c>
      <c r="J6781" s="92">
        <v>3.1987607272590757E-2</v>
      </c>
    </row>
    <row r="6782" spans="3:10" x14ac:dyDescent="0.25">
      <c r="C6782" s="84">
        <v>1.3551497025858566E-2</v>
      </c>
      <c r="D6782" s="91">
        <v>1.7786673875251475E-2</v>
      </c>
      <c r="E6782" s="91">
        <v>2.1100220582561759E-2</v>
      </c>
      <c r="F6782" s="91">
        <v>2.3564971087337041E-2</v>
      </c>
      <c r="G6782" s="92">
        <v>2.5443893963442633E-2</v>
      </c>
      <c r="H6782" s="92">
        <v>2.6859547191956535E-2</v>
      </c>
      <c r="I6782" s="92">
        <v>2.8093658812865605E-2</v>
      </c>
      <c r="J6782" s="92">
        <v>2.9199686326533421E-2</v>
      </c>
    </row>
    <row r="6783" spans="3:10" x14ac:dyDescent="0.25">
      <c r="C6783" s="84">
        <v>1.3714675298484568E-2</v>
      </c>
      <c r="D6783" s="91">
        <v>1.6792177418094266E-2</v>
      </c>
      <c r="E6783" s="91">
        <v>1.8971883798619648E-2</v>
      </c>
      <c r="F6783" s="91">
        <v>2.0453346415043167E-2</v>
      </c>
      <c r="G6783" s="92">
        <v>2.1468325289220078E-2</v>
      </c>
      <c r="H6783" s="92">
        <v>2.2063868386357838E-2</v>
      </c>
      <c r="I6783" s="92">
        <v>2.2404160410380881E-2</v>
      </c>
      <c r="J6783" s="92">
        <v>2.2473597941836742E-2</v>
      </c>
    </row>
    <row r="6784" spans="3:10" x14ac:dyDescent="0.25">
      <c r="C6784" s="84">
        <v>1.3291624810556081E-2</v>
      </c>
      <c r="D6784" s="91">
        <v>1.7333662833629557E-2</v>
      </c>
      <c r="E6784" s="91">
        <v>2.0515789562532603E-2</v>
      </c>
      <c r="F6784" s="91">
        <v>2.2846141905820867E-2</v>
      </c>
      <c r="G6784" s="92">
        <v>2.4491812474166066E-2</v>
      </c>
      <c r="H6784" s="92">
        <v>2.5495094307965295E-2</v>
      </c>
      <c r="I6784" s="92">
        <v>2.6077233180184487E-2</v>
      </c>
      <c r="J6784" s="92">
        <v>2.6272330599353213E-2</v>
      </c>
    </row>
    <row r="6785" spans="3:10" x14ac:dyDescent="0.25">
      <c r="C6785" s="84">
        <v>5.4300513749805379E-2</v>
      </c>
      <c r="D6785" s="91">
        <v>6.00045734720328E-2</v>
      </c>
      <c r="E6785" s="91">
        <v>6.169059631943373E-2</v>
      </c>
      <c r="F6785" s="91">
        <v>6.1255737389199733E-2</v>
      </c>
      <c r="G6785" s="92">
        <v>6.0041650934396548E-2</v>
      </c>
      <c r="H6785" s="92">
        <v>5.8466008865634293E-2</v>
      </c>
      <c r="I6785" s="92">
        <v>5.7071438927099295E-2</v>
      </c>
      <c r="J6785" s="92">
        <v>5.5808982014275373E-2</v>
      </c>
    </row>
    <row r="6786" spans="3:10" x14ac:dyDescent="0.25">
      <c r="C6786" s="84">
        <v>2.1854826617818499E-2</v>
      </c>
      <c r="D6786" s="91">
        <v>2.3179101841407725E-2</v>
      </c>
      <c r="E6786" s="91">
        <v>2.3776032541062576E-2</v>
      </c>
      <c r="F6786" s="91">
        <v>2.399559722835044E-2</v>
      </c>
      <c r="G6786" s="92">
        <v>2.4062497442580325E-2</v>
      </c>
      <c r="H6786" s="92">
        <v>2.3972420900738717E-2</v>
      </c>
      <c r="I6786" s="92">
        <v>2.3876233837439319E-2</v>
      </c>
      <c r="J6786" s="92">
        <v>2.3751462971602057E-2</v>
      </c>
    </row>
    <row r="6787" spans="3:10" x14ac:dyDescent="0.25">
      <c r="C6787" s="84">
        <v>5.6591243797119509E-2</v>
      </c>
      <c r="D6787" s="91">
        <v>5.4418646053103606E-2</v>
      </c>
      <c r="E6787" s="91">
        <v>5.2415764527725291E-2</v>
      </c>
      <c r="F6787" s="91">
        <v>5.1025128986651069E-2</v>
      </c>
      <c r="G6787" s="92">
        <v>5.0375093655322806E-2</v>
      </c>
      <c r="H6787" s="92">
        <v>5.016409779718195E-2</v>
      </c>
      <c r="I6787" s="92">
        <v>5.0458998353667198E-2</v>
      </c>
      <c r="J6787" s="92">
        <v>5.0976749763320742E-2</v>
      </c>
    </row>
    <row r="6788" spans="3:10" x14ac:dyDescent="0.25">
      <c r="C6788" s="84">
        <v>1.4952617451611435E-2</v>
      </c>
      <c r="D6788" s="91">
        <v>1.8230260208305628E-2</v>
      </c>
      <c r="E6788" s="91">
        <v>2.0379065295609837E-2</v>
      </c>
      <c r="F6788" s="91">
        <v>2.1699349707718373E-2</v>
      </c>
      <c r="G6788" s="92">
        <v>2.2531218746142858E-2</v>
      </c>
      <c r="H6788" s="92">
        <v>2.3000781472457998E-2</v>
      </c>
      <c r="I6788" s="92">
        <v>2.3336503122387654E-2</v>
      </c>
      <c r="J6788" s="92">
        <v>2.3562812008968318E-2</v>
      </c>
    </row>
    <row r="6789" spans="3:10" x14ac:dyDescent="0.25">
      <c r="C6789" s="84">
        <v>5.3820881945390239E-3</v>
      </c>
      <c r="D6789" s="91">
        <v>8.0515177709412911E-3</v>
      </c>
      <c r="E6789" s="91">
        <v>1.0573293129728411E-2</v>
      </c>
      <c r="F6789" s="91">
        <v>1.2735549771899175E-2</v>
      </c>
      <c r="G6789" s="92">
        <v>1.4489410935460387E-2</v>
      </c>
      <c r="H6789" s="92">
        <v>1.5787998662815217E-2</v>
      </c>
      <c r="I6789" s="92">
        <v>1.6741448633836652E-2</v>
      </c>
      <c r="J6789" s="92">
        <v>1.7373711267165293E-2</v>
      </c>
    </row>
    <row r="6790" spans="3:10" x14ac:dyDescent="0.25">
      <c r="C6790" s="84">
        <v>2.4013121434388893E-3</v>
      </c>
      <c r="D6790" s="91">
        <v>4.9561963588584616E-3</v>
      </c>
      <c r="E6790" s="91">
        <v>8.0213421450965588E-3</v>
      </c>
      <c r="F6790" s="91">
        <v>1.1067291389265977E-2</v>
      </c>
      <c r="G6790" s="92">
        <v>1.3763342851869293E-2</v>
      </c>
      <c r="H6790" s="92">
        <v>1.5906695420485926E-2</v>
      </c>
      <c r="I6790" s="92">
        <v>1.7537983482376385E-2</v>
      </c>
      <c r="J6790" s="92">
        <v>1.8663085467304691E-2</v>
      </c>
    </row>
    <row r="6791" spans="3:10" x14ac:dyDescent="0.25">
      <c r="C6791" s="84">
        <v>2.6981856360524178E-2</v>
      </c>
      <c r="D6791" s="91">
        <v>2.6879912875256887E-2</v>
      </c>
      <c r="E6791" s="91">
        <v>2.6603099579752411E-2</v>
      </c>
      <c r="F6791" s="91">
        <v>2.6393184818052952E-2</v>
      </c>
      <c r="G6791" s="92">
        <v>2.6338701437971283E-2</v>
      </c>
      <c r="H6791" s="92">
        <v>2.6298966321502231E-2</v>
      </c>
      <c r="I6791" s="92">
        <v>2.6323834941570638E-2</v>
      </c>
      <c r="J6791" s="92">
        <v>2.6286176066391373E-2</v>
      </c>
    </row>
    <row r="6792" spans="3:10" x14ac:dyDescent="0.25">
      <c r="C6792" s="84">
        <v>1.7159291710395701E-2</v>
      </c>
      <c r="D6792" s="91">
        <v>2.0155050458192506E-2</v>
      </c>
      <c r="E6792" s="91">
        <v>2.1764710247827876E-2</v>
      </c>
      <c r="F6792" s="91">
        <v>2.2446085168823324E-2</v>
      </c>
      <c r="G6792" s="92">
        <v>2.2621237347766023E-2</v>
      </c>
      <c r="H6792" s="92">
        <v>2.2444368004373941E-2</v>
      </c>
      <c r="I6792" s="92">
        <v>2.2148102639334723E-2</v>
      </c>
      <c r="J6792" s="92">
        <v>2.1755658558882944E-2</v>
      </c>
    </row>
    <row r="6793" spans="3:10" x14ac:dyDescent="0.25">
      <c r="C6793" s="84">
        <v>1.2393161727238049E-2</v>
      </c>
      <c r="D6793" s="91">
        <v>1.554502720589526E-2</v>
      </c>
      <c r="E6793" s="91">
        <v>1.8123298888046847E-2</v>
      </c>
      <c r="F6793" s="91">
        <v>2.018787443443831E-2</v>
      </c>
      <c r="G6793" s="92">
        <v>2.1879789284501489E-2</v>
      </c>
      <c r="H6793" s="92">
        <v>2.3217137772859293E-2</v>
      </c>
      <c r="I6793" s="92">
        <v>2.4380826808880662E-2</v>
      </c>
      <c r="J6793" s="92">
        <v>2.5381618055811989E-2</v>
      </c>
    </row>
    <row r="6794" spans="3:10" x14ac:dyDescent="0.25">
      <c r="C6794" s="84">
        <v>1.0995985134750873E-2</v>
      </c>
      <c r="D6794" s="91">
        <v>1.5097141633180248E-2</v>
      </c>
      <c r="E6794" s="91">
        <v>1.8292871155771804E-2</v>
      </c>
      <c r="F6794" s="91">
        <v>2.057062630724088E-2</v>
      </c>
      <c r="G6794" s="92">
        <v>2.2166625333351748E-2</v>
      </c>
      <c r="H6794" s="92">
        <v>2.3208278416533386E-2</v>
      </c>
      <c r="I6794" s="92">
        <v>2.3949175701670797E-2</v>
      </c>
      <c r="J6794" s="92">
        <v>2.4432904220421891E-2</v>
      </c>
    </row>
    <row r="6795" spans="3:10" x14ac:dyDescent="0.25">
      <c r="C6795" s="84">
        <v>1.9763476314590234E-3</v>
      </c>
      <c r="D6795" s="91">
        <v>3.6137261557533259E-3</v>
      </c>
      <c r="E6795" s="91">
        <v>5.4231388064112053E-3</v>
      </c>
      <c r="F6795" s="91">
        <v>7.1260288576081949E-3</v>
      </c>
      <c r="G6795" s="92">
        <v>8.563674117002781E-3</v>
      </c>
      <c r="H6795" s="92">
        <v>9.6355599955928132E-3</v>
      </c>
      <c r="I6795" s="92">
        <v>1.0382532648079866E-2</v>
      </c>
      <c r="J6795" s="92">
        <v>1.0825446344760844E-2</v>
      </c>
    </row>
    <row r="6796" spans="3:10" x14ac:dyDescent="0.25">
      <c r="C6796" s="84">
        <v>6.2219873237746737E-3</v>
      </c>
      <c r="D6796" s="91">
        <v>9.7840992690479741E-3</v>
      </c>
      <c r="E6796" s="91">
        <v>1.3129438665107802E-2</v>
      </c>
      <c r="F6796" s="91">
        <v>1.5846250953460348E-2</v>
      </c>
      <c r="G6796" s="92">
        <v>1.7819216833297676E-2</v>
      </c>
      <c r="H6796" s="92">
        <v>1.900342547526002E-2</v>
      </c>
      <c r="I6796" s="92">
        <v>1.957784913846149E-2</v>
      </c>
      <c r="J6796" s="92">
        <v>1.9625829577776716E-2</v>
      </c>
    </row>
    <row r="6797" spans="3:10" x14ac:dyDescent="0.25">
      <c r="C6797" s="84">
        <v>6.3929650988991957E-3</v>
      </c>
      <c r="D6797" s="91">
        <v>9.1014856655648006E-3</v>
      </c>
      <c r="E6797" s="91">
        <v>1.1628318033513345E-2</v>
      </c>
      <c r="F6797" s="91">
        <v>1.3853135397263031E-2</v>
      </c>
      <c r="G6797" s="92">
        <v>1.5786316157393961E-2</v>
      </c>
      <c r="H6797" s="92">
        <v>1.7400846286501674E-2</v>
      </c>
      <c r="I6797" s="92">
        <v>1.8814676265375058E-2</v>
      </c>
      <c r="J6797" s="92">
        <v>2.0033073295905583E-2</v>
      </c>
    </row>
    <row r="6798" spans="3:10" x14ac:dyDescent="0.25">
      <c r="C6798" s="84">
        <v>2.2956474580159692E-2</v>
      </c>
      <c r="D6798" s="91">
        <v>2.5575668007656979E-2</v>
      </c>
      <c r="E6798" s="91">
        <v>2.743444746438068E-2</v>
      </c>
      <c r="F6798" s="91">
        <v>2.8811961815137805E-2</v>
      </c>
      <c r="G6798" s="92">
        <v>2.9928388058681036E-2</v>
      </c>
      <c r="H6798" s="92">
        <v>3.0761431123048789E-2</v>
      </c>
      <c r="I6798" s="92">
        <v>3.148891814074694E-2</v>
      </c>
      <c r="J6798" s="92">
        <v>3.2058842837727954E-2</v>
      </c>
    </row>
    <row r="6799" spans="3:10" x14ac:dyDescent="0.25">
      <c r="C6799" s="84">
        <v>3.2745489932903596E-3</v>
      </c>
      <c r="D6799" s="91">
        <v>5.7166022445276068E-3</v>
      </c>
      <c r="E6799" s="91">
        <v>8.1990990023656177E-3</v>
      </c>
      <c r="F6799" s="91">
        <v>1.0377018082058102E-2</v>
      </c>
      <c r="G6799" s="92">
        <v>1.214779178130925E-2</v>
      </c>
      <c r="H6799" s="92">
        <v>1.3478656156873849E-2</v>
      </c>
      <c r="I6799" s="92">
        <v>1.4486769624992164E-2</v>
      </c>
      <c r="J6799" s="92">
        <v>1.5209898521512683E-2</v>
      </c>
    </row>
    <row r="6800" spans="3:10" x14ac:dyDescent="0.25">
      <c r="C6800" s="84">
        <v>1.9470209254115668E-2</v>
      </c>
      <c r="D6800" s="91">
        <v>2.2441218034808141E-2</v>
      </c>
      <c r="E6800" s="91">
        <v>2.4624704156562059E-2</v>
      </c>
      <c r="F6800" s="91">
        <v>2.6293825722584391E-2</v>
      </c>
      <c r="G6800" s="92">
        <v>2.7696315322814549E-2</v>
      </c>
      <c r="H6800" s="92">
        <v>2.8856967722006254E-2</v>
      </c>
      <c r="I6800" s="92">
        <v>2.9980203828326391E-2</v>
      </c>
      <c r="J6800" s="92">
        <v>3.1050762049829081E-2</v>
      </c>
    </row>
    <row r="6801" spans="3:10" x14ac:dyDescent="0.25">
      <c r="C6801" s="84">
        <v>1.6009737291570948E-2</v>
      </c>
      <c r="D6801" s="91">
        <v>1.9532694536459408E-2</v>
      </c>
      <c r="E6801" s="91">
        <v>2.2289210965075849E-2</v>
      </c>
      <c r="F6801" s="91">
        <v>2.4415429301933165E-2</v>
      </c>
      <c r="G6801" s="92">
        <v>2.6083243779186006E-2</v>
      </c>
      <c r="H6801" s="92">
        <v>2.7274758251210576E-2</v>
      </c>
      <c r="I6801" s="92">
        <v>2.8144739105583925E-2</v>
      </c>
      <c r="J6801" s="92">
        <v>2.8643615458367997E-2</v>
      </c>
    </row>
    <row r="6802" spans="3:10" x14ac:dyDescent="0.25">
      <c r="C6802" s="84">
        <v>0.12456788922590357</v>
      </c>
      <c r="D6802" s="91">
        <v>9.820939578443208E-2</v>
      </c>
      <c r="E6802" s="91">
        <v>8.0675546745796328E-2</v>
      </c>
      <c r="F6802" s="91">
        <v>6.9198085385713426E-2</v>
      </c>
      <c r="G6802" s="92">
        <v>6.1777538504229582E-2</v>
      </c>
      <c r="H6802" s="92">
        <v>5.6755382418075019E-2</v>
      </c>
      <c r="I6802" s="92">
        <v>5.3474524181893128E-2</v>
      </c>
      <c r="J6802" s="92">
        <v>5.119754742926922E-2</v>
      </c>
    </row>
    <row r="6803" spans="3:10" x14ac:dyDescent="0.25">
      <c r="C6803" s="84">
        <v>5.5459811385550669E-3</v>
      </c>
      <c r="D6803" s="91">
        <v>8.1637724772431145E-3</v>
      </c>
      <c r="E6803" s="91">
        <v>1.0497392267793513E-2</v>
      </c>
      <c r="F6803" s="91">
        <v>1.2436098426549623E-2</v>
      </c>
      <c r="G6803" s="92">
        <v>1.40529236604827E-2</v>
      </c>
      <c r="H6803" s="92">
        <v>1.5395488452847597E-2</v>
      </c>
      <c r="I6803" s="92">
        <v>1.6623777072685406E-2</v>
      </c>
      <c r="J6803" s="92">
        <v>1.7779761030771613E-2</v>
      </c>
    </row>
    <row r="6804" spans="3:10" x14ac:dyDescent="0.25">
      <c r="C6804" s="84">
        <v>2.9722364261667283E-3</v>
      </c>
      <c r="D6804" s="91">
        <v>5.5058622627817445E-3</v>
      </c>
      <c r="E6804" s="91">
        <v>8.2966235573261864E-3</v>
      </c>
      <c r="F6804" s="91">
        <v>1.090179796691812E-2</v>
      </c>
      <c r="G6804" s="92">
        <v>1.3091409282011211E-2</v>
      </c>
      <c r="H6804" s="92">
        <v>1.4738851347194446E-2</v>
      </c>
      <c r="I6804" s="92">
        <v>1.5929599514495275E-2</v>
      </c>
      <c r="J6804" s="92">
        <v>1.6705193195558049E-2</v>
      </c>
    </row>
    <row r="6805" spans="3:10" x14ac:dyDescent="0.25">
      <c r="C6805" s="84">
        <v>1.3466340699298735E-3</v>
      </c>
      <c r="D6805" s="91">
        <v>2.8809704012531558E-3</v>
      </c>
      <c r="E6805" s="91">
        <v>4.8976693476365943E-3</v>
      </c>
      <c r="F6805" s="91">
        <v>7.1388040434639845E-3</v>
      </c>
      <c r="G6805" s="92">
        <v>9.4019416068685073E-3</v>
      </c>
      <c r="H6805" s="92">
        <v>1.1527325915181588E-2</v>
      </c>
      <c r="I6805" s="92">
        <v>1.3509818821293051E-2</v>
      </c>
      <c r="J6805" s="92">
        <v>1.5314548124343675E-2</v>
      </c>
    </row>
    <row r="6806" spans="3:10" x14ac:dyDescent="0.25">
      <c r="C6806" s="84">
        <v>1.3065274812194853E-2</v>
      </c>
      <c r="D6806" s="91">
        <v>1.6834553977308087E-2</v>
      </c>
      <c r="E6806" s="91">
        <v>1.9840649466155772E-2</v>
      </c>
      <c r="F6806" s="91">
        <v>2.214575283283636E-2</v>
      </c>
      <c r="G6806" s="92">
        <v>2.3940694902936387E-2</v>
      </c>
      <c r="H6806" s="92">
        <v>2.527900742639155E-2</v>
      </c>
      <c r="I6806" s="92">
        <v>2.6374218866246538E-2</v>
      </c>
      <c r="J6806" s="92">
        <v>2.7234960471158653E-2</v>
      </c>
    </row>
    <row r="6807" spans="3:10" x14ac:dyDescent="0.25">
      <c r="C6807" s="84">
        <v>1.2553815170781137E-2</v>
      </c>
      <c r="D6807" s="91">
        <v>1.4698433262309213E-2</v>
      </c>
      <c r="E6807" s="91">
        <v>1.6098835682733521E-2</v>
      </c>
      <c r="F6807" s="91">
        <v>1.6963885318317298E-2</v>
      </c>
      <c r="G6807" s="92">
        <v>1.7505833329206303E-2</v>
      </c>
      <c r="H6807" s="92">
        <v>1.7788182059723243E-2</v>
      </c>
      <c r="I6807" s="92">
        <v>1.7975559771607287E-2</v>
      </c>
      <c r="J6807" s="92">
        <v>1.8086949473586644E-2</v>
      </c>
    </row>
    <row r="6808" spans="3:10" x14ac:dyDescent="0.25">
      <c r="C6808" s="84">
        <v>1.7085045653232905E-2</v>
      </c>
      <c r="D6808" s="91">
        <v>1.9602846361308709E-2</v>
      </c>
      <c r="E6808" s="91">
        <v>2.1470423229011347E-2</v>
      </c>
      <c r="F6808" s="91">
        <v>2.2956348503412261E-2</v>
      </c>
      <c r="G6808" s="92">
        <v>2.4286302856521766E-2</v>
      </c>
      <c r="H6808" s="92">
        <v>2.5476042089458431E-2</v>
      </c>
      <c r="I6808" s="92">
        <v>2.6688916874552122E-2</v>
      </c>
      <c r="J6808" s="92">
        <v>2.7887062886033463E-2</v>
      </c>
    </row>
    <row r="6809" spans="3:10" x14ac:dyDescent="0.25">
      <c r="C6809" s="84">
        <v>2.3514938588357092E-3</v>
      </c>
      <c r="D6809" s="91">
        <v>4.6394804312886321E-3</v>
      </c>
      <c r="E6809" s="91">
        <v>7.278416455203305E-3</v>
      </c>
      <c r="F6809" s="91">
        <v>9.8471881349476483E-3</v>
      </c>
      <c r="G6809" s="92">
        <v>1.212184139359662E-2</v>
      </c>
      <c r="H6809" s="92">
        <v>1.397081922280027E-2</v>
      </c>
      <c r="I6809" s="92">
        <v>1.5445049427370827E-2</v>
      </c>
      <c r="J6809" s="92">
        <v>1.6537339014893248E-2</v>
      </c>
    </row>
    <row r="6810" spans="3:10" x14ac:dyDescent="0.25">
      <c r="C6810" s="84">
        <v>3.7066880677975784E-3</v>
      </c>
      <c r="D6810" s="91">
        <v>5.713119050238075E-3</v>
      </c>
      <c r="E6810" s="91">
        <v>7.82308126734098E-3</v>
      </c>
      <c r="F6810" s="91">
        <v>9.8839320384913072E-3</v>
      </c>
      <c r="G6810" s="92">
        <v>1.1830204098504812E-2</v>
      </c>
      <c r="H6810" s="92">
        <v>1.3587567182968632E-2</v>
      </c>
      <c r="I6810" s="92">
        <v>1.521496660508702E-2</v>
      </c>
      <c r="J6810" s="92">
        <v>1.6703100458057805E-2</v>
      </c>
    </row>
    <row r="6811" spans="3:10" x14ac:dyDescent="0.25">
      <c r="C6811" s="84">
        <v>4.0865963290399208E-3</v>
      </c>
      <c r="D6811" s="91">
        <v>6.702974014978858E-3</v>
      </c>
      <c r="E6811" s="91">
        <v>9.2499010669066743E-3</v>
      </c>
      <c r="F6811" s="91">
        <v>1.1439114386233195E-2</v>
      </c>
      <c r="G6811" s="92">
        <v>1.3212790532524657E-2</v>
      </c>
      <c r="H6811" s="92">
        <v>1.4552308488158668E-2</v>
      </c>
      <c r="I6811" s="92">
        <v>1.5583173263618485E-2</v>
      </c>
      <c r="J6811" s="92">
        <v>1.6339368448971114E-2</v>
      </c>
    </row>
    <row r="6812" spans="3:10" x14ac:dyDescent="0.25">
      <c r="C6812" s="84">
        <v>1.8107426186983369E-2</v>
      </c>
      <c r="D6812" s="91">
        <v>2.2402333631412578E-2</v>
      </c>
      <c r="E6812" s="91">
        <v>2.5634205581514819E-2</v>
      </c>
      <c r="F6812" s="91">
        <v>2.8117096159368513E-2</v>
      </c>
      <c r="G6812" s="92">
        <v>3.0216273298228877E-2</v>
      </c>
      <c r="H6812" s="92">
        <v>3.2031756447668543E-2</v>
      </c>
      <c r="I6812" s="92">
        <v>3.3810329046892323E-2</v>
      </c>
      <c r="J6812" s="92">
        <v>3.5510353901955456E-2</v>
      </c>
    </row>
    <row r="6813" spans="3:10" x14ac:dyDescent="0.25">
      <c r="C6813" s="84">
        <v>4.0887254831903841E-3</v>
      </c>
      <c r="D6813" s="91">
        <v>5.7887151882964547E-3</v>
      </c>
      <c r="E6813" s="91">
        <v>7.3616261507144336E-3</v>
      </c>
      <c r="F6813" s="91">
        <v>8.738150217829796E-3</v>
      </c>
      <c r="G6813" s="92">
        <v>9.9368472838567388E-3</v>
      </c>
      <c r="H6813" s="92">
        <v>1.0957844683579368E-2</v>
      </c>
      <c r="I6813" s="92">
        <v>1.1897068420734425E-2</v>
      </c>
      <c r="J6813" s="92">
        <v>1.2783437687893938E-2</v>
      </c>
    </row>
    <row r="6814" spans="3:10" x14ac:dyDescent="0.25">
      <c r="C6814" s="84">
        <v>5.7399098591938745E-3</v>
      </c>
      <c r="D6814" s="91">
        <v>9.2148913515185844E-3</v>
      </c>
      <c r="E6814" s="91">
        <v>1.270021828837415E-2</v>
      </c>
      <c r="F6814" s="91">
        <v>1.5882786073134373E-2</v>
      </c>
      <c r="G6814" s="92">
        <v>1.8688208737383926E-2</v>
      </c>
      <c r="H6814" s="92">
        <v>2.1051781838583323E-2</v>
      </c>
      <c r="I6814" s="92">
        <v>2.3099492524983684E-2</v>
      </c>
      <c r="J6814" s="92">
        <v>2.4825472768592857E-2</v>
      </c>
    </row>
    <row r="6815" spans="3:10" x14ac:dyDescent="0.25">
      <c r="C6815" s="84">
        <v>1.2128926774954744E-2</v>
      </c>
      <c r="D6815" s="91">
        <v>1.6214602466677743E-2</v>
      </c>
      <c r="E6815" s="91">
        <v>1.9389477949760817E-2</v>
      </c>
      <c r="F6815" s="91">
        <v>2.1703600581006146E-2</v>
      </c>
      <c r="G6815" s="92">
        <v>2.3430829373708415E-2</v>
      </c>
      <c r="H6815" s="92">
        <v>2.4725519628116501E-2</v>
      </c>
      <c r="I6815" s="92">
        <v>2.5881334077177433E-2</v>
      </c>
      <c r="J6815" s="92">
        <v>2.6971516622230171E-2</v>
      </c>
    </row>
    <row r="6816" spans="3:10" x14ac:dyDescent="0.25">
      <c r="C6816" s="84">
        <v>4.1951077140911057E-3</v>
      </c>
      <c r="D6816" s="91">
        <v>7.0679582687505002E-3</v>
      </c>
      <c r="E6816" s="91">
        <v>9.9868445307741312E-3</v>
      </c>
      <c r="F6816" s="91">
        <v>1.2608323653327822E-2</v>
      </c>
      <c r="G6816" s="92">
        <v>1.4834583142863086E-2</v>
      </c>
      <c r="H6816" s="92">
        <v>1.6623043236143865E-2</v>
      </c>
      <c r="I6816" s="92">
        <v>1.8106968572178556E-2</v>
      </c>
      <c r="J6816" s="92">
        <v>1.9323860096620352E-2</v>
      </c>
    </row>
    <row r="6817" spans="3:10" x14ac:dyDescent="0.25">
      <c r="C6817" s="84">
        <v>7.2506083985445606E-3</v>
      </c>
      <c r="D6817" s="91">
        <v>1.0264349557557397E-2</v>
      </c>
      <c r="E6817" s="91">
        <v>1.3363735837747755E-2</v>
      </c>
      <c r="F6817" s="91">
        <v>1.6425939263132273E-2</v>
      </c>
      <c r="G6817" s="92">
        <v>1.941162144653771E-2</v>
      </c>
      <c r="H6817" s="92">
        <v>2.2217553994297704E-2</v>
      </c>
      <c r="I6817" s="92">
        <v>2.493018409197539E-2</v>
      </c>
      <c r="J6817" s="92">
        <v>2.7510085986997199E-2</v>
      </c>
    </row>
    <row r="6818" spans="3:10" x14ac:dyDescent="0.25">
      <c r="C6818" s="84">
        <v>1.7917389548903757E-3</v>
      </c>
      <c r="D6818" s="91">
        <v>3.4554805846752296E-3</v>
      </c>
      <c r="E6818" s="91">
        <v>5.463319993736138E-3</v>
      </c>
      <c r="F6818" s="91">
        <v>7.5506501901972979E-3</v>
      </c>
      <c r="G6818" s="92">
        <v>9.5261634034116641E-3</v>
      </c>
      <c r="H6818" s="92">
        <v>1.1230905335937883E-2</v>
      </c>
      <c r="I6818" s="92">
        <v>1.2652932592199387E-2</v>
      </c>
      <c r="J6818" s="92">
        <v>1.3756584995422191E-2</v>
      </c>
    </row>
    <row r="6819" spans="3:10" x14ac:dyDescent="0.25">
      <c r="C6819" s="84">
        <v>3.1091486564636299E-3</v>
      </c>
      <c r="D6819" s="91">
        <v>5.157397945077395E-3</v>
      </c>
      <c r="E6819" s="91">
        <v>7.2535269026309246E-3</v>
      </c>
      <c r="F6819" s="91">
        <v>9.1608689032921017E-3</v>
      </c>
      <c r="G6819" s="92">
        <v>1.0795858829985223E-2</v>
      </c>
      <c r="H6819" s="92">
        <v>1.2106007972202586E-2</v>
      </c>
      <c r="I6819" s="92">
        <v>1.3169652922487578E-2</v>
      </c>
      <c r="J6819" s="92">
        <v>1.400222822001832E-2</v>
      </c>
    </row>
    <row r="6820" spans="3:10" x14ac:dyDescent="0.25">
      <c r="C6820" s="84">
        <v>2.3532964766559286E-3</v>
      </c>
      <c r="D6820" s="91">
        <v>3.4501922603524752E-3</v>
      </c>
      <c r="E6820" s="91">
        <v>4.5024347176834149E-3</v>
      </c>
      <c r="F6820" s="91">
        <v>5.4269693564885368E-3</v>
      </c>
      <c r="G6820" s="92">
        <v>6.1942788375354725E-3</v>
      </c>
      <c r="H6820" s="92">
        <v>6.7725774716352501E-3</v>
      </c>
      <c r="I6820" s="92">
        <v>7.2029685807263114E-3</v>
      </c>
      <c r="J6820" s="92">
        <v>7.4982417013574948E-3</v>
      </c>
    </row>
    <row r="6821" spans="3:10" x14ac:dyDescent="0.25">
      <c r="C6821" s="84">
        <v>2.0245393786453279E-3</v>
      </c>
      <c r="D6821" s="91">
        <v>3.676914083293464E-3</v>
      </c>
      <c r="E6821" s="91">
        <v>5.5584863942556434E-3</v>
      </c>
      <c r="F6821" s="91">
        <v>7.4686923589948493E-3</v>
      </c>
      <c r="G6821" s="92">
        <v>9.3204898622731118E-3</v>
      </c>
      <c r="H6821" s="92">
        <v>1.105657521358056E-2</v>
      </c>
      <c r="I6821" s="92">
        <v>1.2739863943594783E-2</v>
      </c>
      <c r="J6821" s="92">
        <v>1.4380242244828898E-2</v>
      </c>
    </row>
    <row r="6822" spans="3:10" x14ac:dyDescent="0.25">
      <c r="C6822" s="84">
        <v>3.5487253989128524E-3</v>
      </c>
      <c r="D6822" s="91">
        <v>6.1319492295586571E-3</v>
      </c>
      <c r="E6822" s="91">
        <v>8.7321179435144655E-3</v>
      </c>
      <c r="F6822" s="91">
        <v>1.0956960327193635E-2</v>
      </c>
      <c r="G6822" s="92">
        <v>1.2669327912161348E-2</v>
      </c>
      <c r="H6822" s="92">
        <v>1.3823003699730441E-2</v>
      </c>
      <c r="I6822" s="92">
        <v>1.4548178178959065E-2</v>
      </c>
      <c r="J6822" s="92">
        <v>1.4907850447064908E-2</v>
      </c>
    </row>
    <row r="6823" spans="3:10" x14ac:dyDescent="0.25">
      <c r="C6823" s="84">
        <v>3.298331699585999E-2</v>
      </c>
      <c r="D6823" s="91">
        <v>3.1650036589425064E-2</v>
      </c>
      <c r="E6823" s="91">
        <v>3.0651831932780951E-2</v>
      </c>
      <c r="F6823" s="91">
        <v>3.0101490796886735E-2</v>
      </c>
      <c r="G6823" s="92">
        <v>3.0000341893607285E-2</v>
      </c>
      <c r="H6823" s="92">
        <v>3.014227830503375E-2</v>
      </c>
      <c r="I6823" s="92">
        <v>3.0570983390983218E-2</v>
      </c>
      <c r="J6823" s="92">
        <v>3.114114496188625E-2</v>
      </c>
    </row>
    <row r="6824" spans="3:10" x14ac:dyDescent="0.25">
      <c r="C6824" s="84">
        <v>1.1542649647149926E-2</v>
      </c>
      <c r="D6824" s="91">
        <v>1.3229325828592363E-2</v>
      </c>
      <c r="E6824" s="91">
        <v>1.4559255563496656E-2</v>
      </c>
      <c r="F6824" s="91">
        <v>1.5672282764439056E-2</v>
      </c>
      <c r="G6824" s="92">
        <v>1.6692439528744128E-2</v>
      </c>
      <c r="H6824" s="92">
        <v>1.761985375279251E-2</v>
      </c>
      <c r="I6824" s="92">
        <v>1.857471467281066E-2</v>
      </c>
      <c r="J6824" s="92">
        <v>1.9553598789803478E-2</v>
      </c>
    </row>
    <row r="6825" spans="3:10" x14ac:dyDescent="0.25">
      <c r="C6825" s="84">
        <v>5.1707758371859775E-3</v>
      </c>
      <c r="D6825" s="91">
        <v>8.1251523917724115E-3</v>
      </c>
      <c r="E6825" s="91">
        <v>1.1190548434005796E-2</v>
      </c>
      <c r="F6825" s="91">
        <v>1.4136112078808022E-2</v>
      </c>
      <c r="G6825" s="92">
        <v>1.689123989946012E-2</v>
      </c>
      <c r="H6825" s="92">
        <v>1.9384665255454306E-2</v>
      </c>
      <c r="I6825" s="92">
        <v>2.1733973650416377E-2</v>
      </c>
      <c r="J6825" s="92">
        <v>2.3955791754698141E-2</v>
      </c>
    </row>
    <row r="6826" spans="3:10" x14ac:dyDescent="0.25">
      <c r="C6826" s="84">
        <v>1.462389938229971E-2</v>
      </c>
      <c r="D6826" s="91">
        <v>2.0511556114907233E-2</v>
      </c>
      <c r="E6826" s="91">
        <v>2.5209517865866116E-2</v>
      </c>
      <c r="F6826" s="91">
        <v>2.8688357119313994E-2</v>
      </c>
      <c r="G6826" s="92">
        <v>3.131057978542872E-2</v>
      </c>
      <c r="H6826" s="92">
        <v>3.3287119026295636E-2</v>
      </c>
      <c r="I6826" s="92">
        <v>3.4991079182378475E-2</v>
      </c>
      <c r="J6826" s="92">
        <v>3.6475349685708716E-2</v>
      </c>
    </row>
    <row r="6827" spans="3:10" x14ac:dyDescent="0.25">
      <c r="C6827" s="84">
        <v>1.2839512209437007E-2</v>
      </c>
      <c r="D6827" s="91">
        <v>1.7699974727135685E-2</v>
      </c>
      <c r="E6827" s="91">
        <v>2.1534015754622521E-2</v>
      </c>
      <c r="F6827" s="91">
        <v>2.4314075789446967E-2</v>
      </c>
      <c r="G6827" s="92">
        <v>2.6310909791818399E-2</v>
      </c>
      <c r="H6827" s="92">
        <v>2.7670114540846075E-2</v>
      </c>
      <c r="I6827" s="92">
        <v>2.8688589471043569E-2</v>
      </c>
      <c r="J6827" s="92">
        <v>2.9413024489448852E-2</v>
      </c>
    </row>
    <row r="6828" spans="3:10" x14ac:dyDescent="0.25">
      <c r="C6828" s="84">
        <v>1.8857227342435195E-2</v>
      </c>
      <c r="D6828" s="91">
        <v>2.280469021402208E-2</v>
      </c>
      <c r="E6828" s="91">
        <v>2.5556152186997756E-2</v>
      </c>
      <c r="F6828" s="91">
        <v>2.7468850585592404E-2</v>
      </c>
      <c r="G6828" s="92">
        <v>2.8923820107895123E-2</v>
      </c>
      <c r="H6828" s="92">
        <v>3.0033245872790937E-2</v>
      </c>
      <c r="I6828" s="92">
        <v>3.1046965152470539E-2</v>
      </c>
      <c r="J6828" s="92">
        <v>3.194794805083747E-2</v>
      </c>
    </row>
    <row r="6829" spans="3:10" x14ac:dyDescent="0.25">
      <c r="C6829" s="84">
        <v>5.9984845305900798E-3</v>
      </c>
      <c r="D6829" s="91">
        <v>1.0371172560722876E-2</v>
      </c>
      <c r="E6829" s="91">
        <v>1.4758759231983493E-2</v>
      </c>
      <c r="F6829" s="91">
        <v>1.858623597524808E-2</v>
      </c>
      <c r="G6829" s="92">
        <v>2.1723309422635045E-2</v>
      </c>
      <c r="H6829" s="92">
        <v>2.4146153757443816E-2</v>
      </c>
      <c r="I6829" s="92">
        <v>2.6071269521160297E-2</v>
      </c>
      <c r="J6829" s="92">
        <v>2.7546386422764375E-2</v>
      </c>
    </row>
    <row r="6830" spans="3:10" x14ac:dyDescent="0.25">
      <c r="C6830" s="84">
        <v>8.6075018942929286E-4</v>
      </c>
      <c r="D6830" s="91">
        <v>2.0199247051065016E-3</v>
      </c>
      <c r="E6830" s="91">
        <v>3.5964448119319933E-3</v>
      </c>
      <c r="F6830" s="91">
        <v>5.3280785279183011E-3</v>
      </c>
      <c r="G6830" s="92">
        <v>6.9977690279516619E-3</v>
      </c>
      <c r="H6830" s="92">
        <v>8.4570632355150718E-3</v>
      </c>
      <c r="I6830" s="92">
        <v>9.7083598451059294E-3</v>
      </c>
      <c r="J6830" s="92">
        <v>1.0758397832447976E-2</v>
      </c>
    </row>
    <row r="6831" spans="3:10" x14ac:dyDescent="0.25">
      <c r="C6831" s="84">
        <v>1.6991810658299928E-2</v>
      </c>
      <c r="D6831" s="91">
        <v>2.199044039953062E-2</v>
      </c>
      <c r="E6831" s="91">
        <v>2.5768053085943793E-2</v>
      </c>
      <c r="F6831" s="91">
        <v>2.8530380686314753E-2</v>
      </c>
      <c r="G6831" s="92">
        <v>3.063061077622669E-2</v>
      </c>
      <c r="H6831" s="92">
        <v>3.2178570710885562E-2</v>
      </c>
      <c r="I6831" s="92">
        <v>3.3436920346407523E-2</v>
      </c>
      <c r="J6831" s="92">
        <v>3.4386966730310629E-2</v>
      </c>
    </row>
    <row r="6832" spans="3:10" x14ac:dyDescent="0.25">
      <c r="C6832" s="84">
        <v>5.8156208607579116E-3</v>
      </c>
      <c r="D6832" s="91">
        <v>7.5500113524401948E-3</v>
      </c>
      <c r="E6832" s="91">
        <v>9.0232444026786263E-3</v>
      </c>
      <c r="F6832" s="91">
        <v>1.0210254175456611E-2</v>
      </c>
      <c r="G6832" s="92">
        <v>1.1141463417798172E-2</v>
      </c>
      <c r="H6832" s="92">
        <v>1.180179986134082E-2</v>
      </c>
      <c r="I6832" s="92">
        <v>1.227630227892592E-2</v>
      </c>
      <c r="J6832" s="92">
        <v>1.2579875872601454E-2</v>
      </c>
    </row>
    <row r="6833" spans="3:10" x14ac:dyDescent="0.25">
      <c r="C6833" s="84">
        <v>1.0704896471225672E-2</v>
      </c>
      <c r="D6833" s="91">
        <v>1.4981683967829533E-2</v>
      </c>
      <c r="E6833" s="91">
        <v>1.8925446822776974E-2</v>
      </c>
      <c r="F6833" s="91">
        <v>2.2439808840553518E-2</v>
      </c>
      <c r="G6833" s="92">
        <v>2.5623969246616689E-2</v>
      </c>
      <c r="H6833" s="92">
        <v>2.8484426956064603E-2</v>
      </c>
      <c r="I6833" s="92">
        <v>3.1230217265924943E-2</v>
      </c>
      <c r="J6833" s="92">
        <v>3.3855627062062021E-2</v>
      </c>
    </row>
    <row r="6834" spans="3:10" x14ac:dyDescent="0.25">
      <c r="C6834" s="84">
        <v>7.3601224949598901E-3</v>
      </c>
      <c r="D6834" s="91">
        <v>1.2069546224984818E-2</v>
      </c>
      <c r="E6834" s="91">
        <v>1.6615106348072586E-2</v>
      </c>
      <c r="F6834" s="91">
        <v>2.0423113519170387E-2</v>
      </c>
      <c r="G6834" s="92">
        <v>2.3355001855590512E-2</v>
      </c>
      <c r="H6834" s="92">
        <v>2.5372033380093136E-2</v>
      </c>
      <c r="I6834" s="92">
        <v>2.6707458537578437E-2</v>
      </c>
      <c r="J6834" s="92">
        <v>2.7439450978124245E-2</v>
      </c>
    </row>
    <row r="6835" spans="3:10" x14ac:dyDescent="0.25">
      <c r="C6835" s="84">
        <v>4.1766046905501505E-3</v>
      </c>
      <c r="D6835" s="91">
        <v>8.2430263711392553E-3</v>
      </c>
      <c r="E6835" s="91">
        <v>1.2997689876351819E-2</v>
      </c>
      <c r="F6835" s="91">
        <v>1.7709031582760406E-2</v>
      </c>
      <c r="G6835" s="92">
        <v>2.1982854429577307E-2</v>
      </c>
      <c r="H6835" s="92">
        <v>2.5598026576294987E-2</v>
      </c>
      <c r="I6835" s="92">
        <v>2.8676047351856779E-2</v>
      </c>
      <c r="J6835" s="92">
        <v>3.1232765450233371E-2</v>
      </c>
    </row>
    <row r="6836" spans="3:10" x14ac:dyDescent="0.25">
      <c r="C6836" s="84">
        <v>8.1891339480490554E-3</v>
      </c>
      <c r="D6836" s="91">
        <v>1.1335019334760249E-2</v>
      </c>
      <c r="E6836" s="91">
        <v>1.3821079642318901E-2</v>
      </c>
      <c r="F6836" s="91">
        <v>1.5610251154476755E-2</v>
      </c>
      <c r="G6836" s="92">
        <v>1.6882769019410139E-2</v>
      </c>
      <c r="H6836" s="92">
        <v>1.7759542828351859E-2</v>
      </c>
      <c r="I6836" s="92">
        <v>1.8469105928321395E-2</v>
      </c>
      <c r="J6836" s="92">
        <v>1.9081802461331697E-2</v>
      </c>
    </row>
    <row r="6837" spans="3:10" x14ac:dyDescent="0.25">
      <c r="C6837" s="84">
        <v>8.4158007997633174E-3</v>
      </c>
      <c r="D6837" s="91">
        <v>1.2202737977045989E-2</v>
      </c>
      <c r="E6837" s="91">
        <v>1.5462385760727242E-2</v>
      </c>
      <c r="F6837" s="91">
        <v>1.7968314908376411E-2</v>
      </c>
      <c r="G6837" s="92">
        <v>1.9766729921576243E-2</v>
      </c>
      <c r="H6837" s="92">
        <v>2.089198593538763E-2</v>
      </c>
      <c r="I6837" s="92">
        <v>2.1556773579421522E-2</v>
      </c>
      <c r="J6837" s="92">
        <v>2.182548469115031E-2</v>
      </c>
    </row>
    <row r="6838" spans="3:10" x14ac:dyDescent="0.25">
      <c r="C6838" s="84">
        <v>2.0730642207863431E-3</v>
      </c>
      <c r="D6838" s="91">
        <v>3.6013673686237152E-3</v>
      </c>
      <c r="E6838" s="91">
        <v>5.2794247246714717E-3</v>
      </c>
      <c r="F6838" s="91">
        <v>6.9215189283373078E-3</v>
      </c>
      <c r="G6838" s="92">
        <v>8.4400496739169828E-3</v>
      </c>
      <c r="H6838" s="92">
        <v>9.7714289175973718E-3</v>
      </c>
      <c r="I6838" s="92">
        <v>1.0963008044222934E-2</v>
      </c>
      <c r="J6838" s="92">
        <v>1.2020524567406607E-2</v>
      </c>
    </row>
    <row r="6839" spans="3:10" x14ac:dyDescent="0.25">
      <c r="C6839" s="84">
        <v>7.7760493937924696E-2</v>
      </c>
      <c r="D6839" s="91">
        <v>5.5913800514122119E-2</v>
      </c>
      <c r="E6839" s="91">
        <v>4.3482919896591754E-2</v>
      </c>
      <c r="F6839" s="91">
        <v>3.5952963534310094E-2</v>
      </c>
      <c r="G6839" s="92">
        <v>3.1128523425086325E-2</v>
      </c>
      <c r="H6839" s="92">
        <v>2.7718081795936132E-2</v>
      </c>
      <c r="I6839" s="92">
        <v>2.5227297778372827E-2</v>
      </c>
      <c r="J6839" s="92">
        <v>2.3251463778601343E-2</v>
      </c>
    </row>
    <row r="6840" spans="3:10" x14ac:dyDescent="0.25">
      <c r="C6840" s="84">
        <v>8.9542250532539239E-2</v>
      </c>
      <c r="D6840" s="91">
        <v>8.6334426610032641E-2</v>
      </c>
      <c r="E6840" s="91">
        <v>8.2172053381096233E-2</v>
      </c>
      <c r="F6840" s="91">
        <v>7.8254262341380762E-2</v>
      </c>
      <c r="G6840" s="92">
        <v>7.5008113789008277E-2</v>
      </c>
      <c r="H6840" s="92">
        <v>7.2060822897397084E-2</v>
      </c>
      <c r="I6840" s="92">
        <v>6.9532142864811824E-2</v>
      </c>
      <c r="J6840" s="92">
        <v>6.7037799726364811E-2</v>
      </c>
    </row>
    <row r="6841" spans="3:10" x14ac:dyDescent="0.25">
      <c r="C6841" s="84">
        <v>8.5036036643387925E-3</v>
      </c>
      <c r="D6841" s="91">
        <v>1.1286768411085221E-2</v>
      </c>
      <c r="E6841" s="91">
        <v>1.3524600619506192E-2</v>
      </c>
      <c r="F6841" s="91">
        <v>1.518341503160959E-2</v>
      </c>
      <c r="G6841" s="92">
        <v>1.6356642245383218E-2</v>
      </c>
      <c r="H6841" s="92">
        <v>1.7071106634155408E-2</v>
      </c>
      <c r="I6841" s="92">
        <v>1.7482865317261211E-2</v>
      </c>
      <c r="J6841" s="92">
        <v>1.7626864611199878E-2</v>
      </c>
    </row>
    <row r="6842" spans="3:10" x14ac:dyDescent="0.25">
      <c r="C6842" s="84">
        <v>2.1220977706223314E-2</v>
      </c>
      <c r="D6842" s="91">
        <v>2.4574540011824918E-2</v>
      </c>
      <c r="E6842" s="91">
        <v>2.6452951018316916E-2</v>
      </c>
      <c r="F6842" s="91">
        <v>2.7366618408688644E-2</v>
      </c>
      <c r="G6842" s="92">
        <v>2.7753353647180252E-2</v>
      </c>
      <c r="H6842" s="92">
        <v>2.7733854393297733E-2</v>
      </c>
      <c r="I6842" s="92">
        <v>2.7539983412265288E-2</v>
      </c>
      <c r="J6842" s="92">
        <v>2.7155238327374358E-2</v>
      </c>
    </row>
    <row r="6843" spans="3:10" x14ac:dyDescent="0.25">
      <c r="C6843" s="84">
        <v>2.3418166914632907E-3</v>
      </c>
      <c r="D6843" s="91">
        <v>4.2648653127581107E-3</v>
      </c>
      <c r="E6843" s="91">
        <v>6.3449161640782275E-3</v>
      </c>
      <c r="F6843" s="91">
        <v>8.2711944665213571E-3</v>
      </c>
      <c r="G6843" s="92">
        <v>9.9095103619979905E-3</v>
      </c>
      <c r="H6843" s="92">
        <v>1.120267672488811E-2</v>
      </c>
      <c r="I6843" s="92">
        <v>1.2244560075251352E-2</v>
      </c>
      <c r="J6843" s="92">
        <v>1.3084275603876511E-2</v>
      </c>
    </row>
    <row r="6844" spans="3:10" x14ac:dyDescent="0.25">
      <c r="C6844" s="84">
        <v>4.6087731389296317E-2</v>
      </c>
      <c r="D6844" s="91">
        <v>4.8148601760174228E-2</v>
      </c>
      <c r="E6844" s="91">
        <v>4.793672657673196E-2</v>
      </c>
      <c r="F6844" s="91">
        <v>4.6852196692662267E-2</v>
      </c>
      <c r="G6844" s="92">
        <v>4.5721369765284112E-2</v>
      </c>
      <c r="H6844" s="92">
        <v>4.4670058434564987E-2</v>
      </c>
      <c r="I6844" s="92">
        <v>4.3962479225980226E-2</v>
      </c>
      <c r="J6844" s="92">
        <v>4.3452788434842349E-2</v>
      </c>
    </row>
    <row r="6845" spans="3:10" x14ac:dyDescent="0.25">
      <c r="C6845" s="84">
        <v>1.9107899887932111E-2</v>
      </c>
      <c r="D6845" s="91">
        <v>2.2786952128175234E-2</v>
      </c>
      <c r="E6845" s="91">
        <v>2.5345185331957312E-2</v>
      </c>
      <c r="F6845" s="91">
        <v>2.710905096759288E-2</v>
      </c>
      <c r="G6845" s="92">
        <v>2.8419169320002199E-2</v>
      </c>
      <c r="H6845" s="92">
        <v>2.9368374039472463E-2</v>
      </c>
      <c r="I6845" s="92">
        <v>3.0202297845066107E-2</v>
      </c>
      <c r="J6845" s="92">
        <v>3.0915880027189355E-2</v>
      </c>
    </row>
    <row r="6846" spans="3:10" x14ac:dyDescent="0.25">
      <c r="C6846" s="84">
        <v>8.2437771295347545E-2</v>
      </c>
      <c r="D6846" s="91">
        <v>7.2014157436582737E-2</v>
      </c>
      <c r="E6846" s="91">
        <v>6.3377646618506353E-2</v>
      </c>
      <c r="F6846" s="91">
        <v>5.6846185154417972E-2</v>
      </c>
      <c r="G6846" s="92">
        <v>5.215719588437099E-2</v>
      </c>
      <c r="H6846" s="92">
        <v>4.8634428466760873E-2</v>
      </c>
      <c r="I6846" s="92">
        <v>4.6089170177703434E-2</v>
      </c>
      <c r="J6846" s="92">
        <v>4.4090368740796838E-2</v>
      </c>
    </row>
    <row r="6847" spans="3:10" x14ac:dyDescent="0.25">
      <c r="C6847" s="84">
        <v>6.9432032785209539E-3</v>
      </c>
      <c r="D6847" s="91">
        <v>1.1123746365540007E-2</v>
      </c>
      <c r="E6847" s="91">
        <v>1.5207276598253768E-2</v>
      </c>
      <c r="F6847" s="91">
        <v>1.8765947065757762E-2</v>
      </c>
      <c r="G6847" s="92">
        <v>2.1698373631124791E-2</v>
      </c>
      <c r="H6847" s="92">
        <v>2.3945801297494716E-2</v>
      </c>
      <c r="I6847" s="92">
        <v>2.5681497050159784E-2</v>
      </c>
      <c r="J6847" s="92">
        <v>2.6926377931706852E-2</v>
      </c>
    </row>
    <row r="6848" spans="3:10" x14ac:dyDescent="0.25">
      <c r="C6848" s="84">
        <v>1.6103365585766225E-2</v>
      </c>
      <c r="D6848" s="91">
        <v>1.9134310610716635E-2</v>
      </c>
      <c r="E6848" s="91">
        <v>2.1409018747531035E-2</v>
      </c>
      <c r="F6848" s="91">
        <v>2.3191248987401589E-2</v>
      </c>
      <c r="G6848" s="92">
        <v>2.475074129953507E-2</v>
      </c>
      <c r="H6848" s="92">
        <v>2.6154400606931111E-2</v>
      </c>
      <c r="I6848" s="92">
        <v>2.7615578474362568E-2</v>
      </c>
      <c r="J6848" s="92">
        <v>2.9133763540864083E-2</v>
      </c>
    </row>
    <row r="6849" spans="3:10" x14ac:dyDescent="0.25">
      <c r="C6849" s="84">
        <v>7.9123976767597852E-3</v>
      </c>
      <c r="D6849" s="91">
        <v>1.1536602382224781E-2</v>
      </c>
      <c r="E6849" s="91">
        <v>1.4757959318819408E-2</v>
      </c>
      <c r="F6849" s="91">
        <v>1.7414077049851737E-2</v>
      </c>
      <c r="G6849" s="92">
        <v>1.9570768873876331E-2</v>
      </c>
      <c r="H6849" s="92">
        <v>2.1246111958723748E-2</v>
      </c>
      <c r="I6849" s="92">
        <v>2.2612873297212226E-2</v>
      </c>
      <c r="J6849" s="92">
        <v>2.3684221242348657E-2</v>
      </c>
    </row>
    <row r="6850" spans="3:10" x14ac:dyDescent="0.25">
      <c r="C6850" s="84">
        <v>5.9095198588422267E-3</v>
      </c>
      <c r="D6850" s="91">
        <v>9.9502773104065637E-3</v>
      </c>
      <c r="E6850" s="91">
        <v>1.4072638230746675E-2</v>
      </c>
      <c r="F6850" s="91">
        <v>1.7846225283779951E-2</v>
      </c>
      <c r="G6850" s="92">
        <v>2.1184880149086371E-2</v>
      </c>
      <c r="H6850" s="92">
        <v>2.4053000489757202E-2</v>
      </c>
      <c r="I6850" s="92">
        <v>2.6630553335364578E-2</v>
      </c>
      <c r="J6850" s="92">
        <v>2.892289148992086E-2</v>
      </c>
    </row>
    <row r="6851" spans="3:10" x14ac:dyDescent="0.25">
      <c r="C6851" s="84">
        <v>5.5676606488597527E-3</v>
      </c>
      <c r="D6851" s="91">
        <v>9.5197221847752103E-3</v>
      </c>
      <c r="E6851" s="91">
        <v>1.3391731219119832E-2</v>
      </c>
      <c r="F6851" s="91">
        <v>1.662153840607913E-2</v>
      </c>
      <c r="G6851" s="92">
        <v>1.9076206117924578E-2</v>
      </c>
      <c r="H6851" s="92">
        <v>2.0755763861548291E-2</v>
      </c>
      <c r="I6851" s="92">
        <v>2.1896341221562667E-2</v>
      </c>
      <c r="J6851" s="92">
        <v>2.2598666559546236E-2</v>
      </c>
    </row>
    <row r="6852" spans="3:10" x14ac:dyDescent="0.25">
      <c r="C6852" s="84">
        <v>3.1957961561231478E-2</v>
      </c>
      <c r="D6852" s="91">
        <v>3.5250203877279E-2</v>
      </c>
      <c r="E6852" s="91">
        <v>3.7129760814093228E-2</v>
      </c>
      <c r="F6852" s="91">
        <v>3.8317341304369666E-2</v>
      </c>
      <c r="G6852" s="92">
        <v>3.9321526829570103E-2</v>
      </c>
      <c r="H6852" s="92">
        <v>4.0209724709851867E-2</v>
      </c>
      <c r="I6852" s="92">
        <v>4.1229406143222805E-2</v>
      </c>
      <c r="J6852" s="92">
        <v>4.2273915645111043E-2</v>
      </c>
    </row>
    <row r="6853" spans="3:10" x14ac:dyDescent="0.25">
      <c r="C6853" s="84">
        <v>1.1966908572899729E-2</v>
      </c>
      <c r="D6853" s="91">
        <v>1.6175131056964446E-2</v>
      </c>
      <c r="E6853" s="91">
        <v>1.9429156838181829E-2</v>
      </c>
      <c r="F6853" s="91">
        <v>2.1693291626545343E-2</v>
      </c>
      <c r="G6853" s="92">
        <v>2.3191236179746774E-2</v>
      </c>
      <c r="H6853" s="92">
        <v>2.4055288854383777E-2</v>
      </c>
      <c r="I6853" s="92">
        <v>2.4569478265271581E-2</v>
      </c>
      <c r="J6853" s="92">
        <v>2.4809410151959328E-2</v>
      </c>
    </row>
    <row r="6854" spans="3:10" x14ac:dyDescent="0.25">
      <c r="C6854" s="84">
        <v>9.6538785674871383E-3</v>
      </c>
      <c r="D6854" s="91">
        <v>1.2244182508398729E-2</v>
      </c>
      <c r="E6854" s="91">
        <v>1.4464710720821668E-2</v>
      </c>
      <c r="F6854" s="91">
        <v>1.6338015802944757E-2</v>
      </c>
      <c r="G6854" s="92">
        <v>1.7952577040942469E-2</v>
      </c>
      <c r="H6854" s="92">
        <v>1.9301899273828561E-2</v>
      </c>
      <c r="I6854" s="92">
        <v>2.0518230518580472E-2</v>
      </c>
      <c r="J6854" s="92">
        <v>2.1595106613085276E-2</v>
      </c>
    </row>
    <row r="6855" spans="3:10" x14ac:dyDescent="0.25">
      <c r="C6855" s="84">
        <v>3.2443695337601719E-3</v>
      </c>
      <c r="D6855" s="91">
        <v>5.8139661480302958E-3</v>
      </c>
      <c r="E6855" s="91">
        <v>8.7151184351782658E-3</v>
      </c>
      <c r="F6855" s="91">
        <v>1.1660868814104535E-2</v>
      </c>
      <c r="G6855" s="92">
        <v>1.4551125415290189E-2</v>
      </c>
      <c r="H6855" s="92">
        <v>1.7333026183691237E-2</v>
      </c>
      <c r="I6855" s="92">
        <v>2.0136818540496072E-2</v>
      </c>
      <c r="J6855" s="92">
        <v>2.3000582072738772E-2</v>
      </c>
    </row>
    <row r="6856" spans="3:10" x14ac:dyDescent="0.25">
      <c r="C6856" s="84">
        <v>5.6064219688801648E-3</v>
      </c>
      <c r="D6856" s="91">
        <v>7.9003316284078657E-3</v>
      </c>
      <c r="E6856" s="91">
        <v>9.7911674705636245E-3</v>
      </c>
      <c r="F6856" s="91">
        <v>1.1216254240648385E-2</v>
      </c>
      <c r="G6856" s="92">
        <v>1.2256278733645848E-2</v>
      </c>
      <c r="H6856" s="92">
        <v>1.2951024191935863E-2</v>
      </c>
      <c r="I6856" s="92">
        <v>1.3429833974361594E-2</v>
      </c>
      <c r="J6856" s="92">
        <v>1.3722360928819521E-2</v>
      </c>
    </row>
    <row r="6857" spans="3:10" x14ac:dyDescent="0.25">
      <c r="C6857" s="84">
        <v>1.3443733434510241E-2</v>
      </c>
      <c r="D6857" s="91">
        <v>1.7036801651600757E-2</v>
      </c>
      <c r="E6857" s="91">
        <v>1.9387226890882219E-2</v>
      </c>
      <c r="F6857" s="91">
        <v>2.0693620757754709E-2</v>
      </c>
      <c r="G6857" s="92">
        <v>2.1285056440047662E-2</v>
      </c>
      <c r="H6857" s="92">
        <v>2.1314547917751021E-2</v>
      </c>
      <c r="I6857" s="92">
        <v>2.1029968664082611E-2</v>
      </c>
      <c r="J6857" s="92">
        <v>2.0481731847518253E-2</v>
      </c>
    </row>
    <row r="6858" spans="3:10" x14ac:dyDescent="0.25">
      <c r="C6858" s="84">
        <v>3.9149386788316521E-3</v>
      </c>
      <c r="D6858" s="91">
        <v>6.1228284102460727E-3</v>
      </c>
      <c r="E6858" s="91">
        <v>8.3756261949386596E-3</v>
      </c>
      <c r="F6858" s="91">
        <v>1.0484348276013777E-2</v>
      </c>
      <c r="G6858" s="92">
        <v>1.2379976124662342E-2</v>
      </c>
      <c r="H6858" s="92">
        <v>1.399267286674236E-2</v>
      </c>
      <c r="I6858" s="92">
        <v>1.5389027193941493E-2</v>
      </c>
      <c r="J6858" s="92">
        <v>1.6560816934692947E-2</v>
      </c>
    </row>
    <row r="6859" spans="3:10" x14ac:dyDescent="0.25">
      <c r="C6859" s="84">
        <v>1.0200906717809311E-2</v>
      </c>
      <c r="D6859" s="91">
        <v>1.328475193080138E-2</v>
      </c>
      <c r="E6859" s="91">
        <v>1.5866264641266198E-2</v>
      </c>
      <c r="F6859" s="91">
        <v>1.8004894158905462E-2</v>
      </c>
      <c r="G6859" s="92">
        <v>1.9872042847785543E-2</v>
      </c>
      <c r="H6859" s="92">
        <v>2.1535260379009092E-2</v>
      </c>
      <c r="I6859" s="92">
        <v>2.3205975619205017E-2</v>
      </c>
      <c r="J6859" s="92">
        <v>2.4932725115836375E-2</v>
      </c>
    </row>
    <row r="6860" spans="3:10" x14ac:dyDescent="0.25">
      <c r="C6860" s="84">
        <v>5.7578966147474623E-3</v>
      </c>
      <c r="D6860" s="91">
        <v>9.8173079693333089E-3</v>
      </c>
      <c r="E6860" s="91">
        <v>1.4005240663709924E-2</v>
      </c>
      <c r="F6860" s="91">
        <v>1.7827434910699911E-2</v>
      </c>
      <c r="G6860" s="92">
        <v>2.11299989381513E-2</v>
      </c>
      <c r="H6860" s="92">
        <v>2.3832863463858111E-2</v>
      </c>
      <c r="I6860" s="92">
        <v>2.610093076429288E-2</v>
      </c>
      <c r="J6860" s="92">
        <v>2.7955124049690635E-2</v>
      </c>
    </row>
    <row r="6861" spans="3:10" x14ac:dyDescent="0.25">
      <c r="C6861" s="84">
        <v>1.0536559036939766E-2</v>
      </c>
      <c r="D6861" s="91">
        <v>1.4396701133146214E-2</v>
      </c>
      <c r="E6861" s="91">
        <v>1.7314666591167607E-2</v>
      </c>
      <c r="F6861" s="91">
        <v>1.9232470282171225E-2</v>
      </c>
      <c r="G6861" s="92">
        <v>2.0353400262777231E-2</v>
      </c>
      <c r="H6861" s="92">
        <v>2.0808384041737401E-2</v>
      </c>
      <c r="I6861" s="92">
        <v>2.0862178912691421E-2</v>
      </c>
      <c r="J6861" s="92">
        <v>2.0600245886773196E-2</v>
      </c>
    </row>
    <row r="6862" spans="3:10" x14ac:dyDescent="0.25">
      <c r="C6862" s="84">
        <v>2.4317766176384478E-2</v>
      </c>
      <c r="D6862" s="91">
        <v>2.546252019075488E-2</v>
      </c>
      <c r="E6862" s="91">
        <v>2.5552718975561637E-2</v>
      </c>
      <c r="F6862" s="91">
        <v>2.5152476816447864E-2</v>
      </c>
      <c r="G6862" s="92">
        <v>2.4590298426658577E-2</v>
      </c>
      <c r="H6862" s="92">
        <v>2.3888236980319218E-2</v>
      </c>
      <c r="I6862" s="92">
        <v>2.3192930718641661E-2</v>
      </c>
      <c r="J6862" s="92">
        <v>2.2466527179543793E-2</v>
      </c>
    </row>
    <row r="6863" spans="3:10" x14ac:dyDescent="0.25">
      <c r="C6863" s="84">
        <v>1.6849339531352193E-2</v>
      </c>
      <c r="D6863" s="91">
        <v>1.9723622176507773E-2</v>
      </c>
      <c r="E6863" s="91">
        <v>2.1940392385720264E-2</v>
      </c>
      <c r="F6863" s="91">
        <v>2.364120793564501E-2</v>
      </c>
      <c r="G6863" s="92">
        <v>2.4973827521005063E-2</v>
      </c>
      <c r="H6863" s="92">
        <v>2.5914396609250136E-2</v>
      </c>
      <c r="I6863" s="92">
        <v>2.6624456356786497E-2</v>
      </c>
      <c r="J6863" s="92">
        <v>2.7086407661019135E-2</v>
      </c>
    </row>
    <row r="6864" spans="3:10" x14ac:dyDescent="0.25">
      <c r="C6864" s="84">
        <v>8.5308637940747847E-3</v>
      </c>
      <c r="D6864" s="91">
        <v>1.2468721277779576E-2</v>
      </c>
      <c r="E6864" s="91">
        <v>1.5497645365576239E-2</v>
      </c>
      <c r="F6864" s="91">
        <v>1.7434786311080641E-2</v>
      </c>
      <c r="G6864" s="92">
        <v>1.8480662042822431E-2</v>
      </c>
      <c r="H6864" s="92">
        <v>1.8812915592423037E-2</v>
      </c>
      <c r="I6864" s="92">
        <v>1.8720209895039468E-2</v>
      </c>
      <c r="J6864" s="92">
        <v>1.8307986380069131E-2</v>
      </c>
    </row>
    <row r="6865" spans="3:10" x14ac:dyDescent="0.25">
      <c r="C6865" s="84">
        <v>1.105376485856205E-2</v>
      </c>
      <c r="D6865" s="91">
        <v>1.5394763600461108E-2</v>
      </c>
      <c r="E6865" s="91">
        <v>1.9105468958735713E-2</v>
      </c>
      <c r="F6865" s="91">
        <v>2.2016076409138427E-2</v>
      </c>
      <c r="G6865" s="92">
        <v>2.420805437546274E-2</v>
      </c>
      <c r="H6865" s="92">
        <v>2.570616676634447E-2</v>
      </c>
      <c r="I6865" s="92">
        <v>2.6739229527755641E-2</v>
      </c>
      <c r="J6865" s="92">
        <v>2.7349814695504793E-2</v>
      </c>
    </row>
    <row r="6866" spans="3:10" x14ac:dyDescent="0.25">
      <c r="C6866" s="84">
        <v>1.0577559068074036E-2</v>
      </c>
      <c r="D6866" s="91">
        <v>1.223846016862631E-2</v>
      </c>
      <c r="E6866" s="91">
        <v>1.346250487401199E-2</v>
      </c>
      <c r="F6866" s="91">
        <v>1.4407918846599206E-2</v>
      </c>
      <c r="G6866" s="92">
        <v>1.5213663995911056E-2</v>
      </c>
      <c r="H6866" s="92">
        <v>1.5893079910982148E-2</v>
      </c>
      <c r="I6866" s="92">
        <v>1.6558269400662903E-2</v>
      </c>
      <c r="J6866" s="92">
        <v>1.7202897784805025E-2</v>
      </c>
    </row>
    <row r="6867" spans="3:10" x14ac:dyDescent="0.25">
      <c r="C6867" s="84">
        <v>1.8633092844004041E-2</v>
      </c>
      <c r="D6867" s="91">
        <v>2.1004821155941489E-2</v>
      </c>
      <c r="E6867" s="91">
        <v>2.2767585552772144E-2</v>
      </c>
      <c r="F6867" s="91">
        <v>2.4135057826021572E-2</v>
      </c>
      <c r="G6867" s="92">
        <v>2.5281103173855148E-2</v>
      </c>
      <c r="H6867" s="92">
        <v>2.618411625859909E-2</v>
      </c>
      <c r="I6867" s="92">
        <v>2.7000902484877923E-2</v>
      </c>
      <c r="J6867" s="92">
        <v>2.7702678918914557E-2</v>
      </c>
    </row>
    <row r="6868" spans="3:10" x14ac:dyDescent="0.25">
      <c r="C6868" s="84">
        <v>1.5119744724400967E-3</v>
      </c>
      <c r="D6868" s="91">
        <v>3.3414907324204844E-3</v>
      </c>
      <c r="E6868" s="91">
        <v>5.7296944754890869E-3</v>
      </c>
      <c r="F6868" s="91">
        <v>8.2942065662467181E-3</v>
      </c>
      <c r="G6868" s="92">
        <v>1.0736394598449809E-2</v>
      </c>
      <c r="H6868" s="92">
        <v>1.2841276856832876E-2</v>
      </c>
      <c r="I6868" s="92">
        <v>1.459598262431766E-2</v>
      </c>
      <c r="J6868" s="92">
        <v>1.5972314107277976E-2</v>
      </c>
    </row>
    <row r="6869" spans="3:10" x14ac:dyDescent="0.25">
      <c r="C6869" s="84">
        <v>4.9119710784426604E-2</v>
      </c>
      <c r="D6869" s="91">
        <v>4.3669885856708654E-2</v>
      </c>
      <c r="E6869" s="91">
        <v>3.9729110268529141E-2</v>
      </c>
      <c r="F6869" s="91">
        <v>3.6967930434360821E-2</v>
      </c>
      <c r="G6869" s="92">
        <v>3.5071027101136479E-2</v>
      </c>
      <c r="H6869" s="92">
        <v>3.3594247060083661E-2</v>
      </c>
      <c r="I6869" s="92">
        <v>3.2465649615325734E-2</v>
      </c>
      <c r="J6869" s="92">
        <v>3.1457160968483625E-2</v>
      </c>
    </row>
    <row r="6870" spans="3:10" x14ac:dyDescent="0.25">
      <c r="C6870" s="84">
        <v>1.680542808646204E-2</v>
      </c>
      <c r="D6870" s="91">
        <v>2.2628701844368462E-2</v>
      </c>
      <c r="E6870" s="91">
        <v>2.7273495536043399E-2</v>
      </c>
      <c r="F6870" s="91">
        <v>3.0694749275247752E-2</v>
      </c>
      <c r="G6870" s="92">
        <v>3.3138261421401395E-2</v>
      </c>
      <c r="H6870" s="92">
        <v>3.4689623183180328E-2</v>
      </c>
      <c r="I6870" s="92">
        <v>3.5652100786711938E-2</v>
      </c>
      <c r="J6870" s="92">
        <v>3.6044158451470444E-2</v>
      </c>
    </row>
    <row r="6871" spans="3:10" x14ac:dyDescent="0.25">
      <c r="C6871" s="84">
        <v>6.7363179683327355E-3</v>
      </c>
      <c r="D6871" s="91">
        <v>1.0052059985370877E-2</v>
      </c>
      <c r="E6871" s="91">
        <v>1.341244300651713E-2</v>
      </c>
      <c r="F6871" s="91">
        <v>1.6615663985030008E-2</v>
      </c>
      <c r="G6871" s="92">
        <v>1.9610648191738904E-2</v>
      </c>
      <c r="H6871" s="92">
        <v>2.2314115912447769E-2</v>
      </c>
      <c r="I6871" s="92">
        <v>2.4836981230586735E-2</v>
      </c>
      <c r="J6871" s="92">
        <v>2.7150102960327473E-2</v>
      </c>
    </row>
    <row r="6872" spans="3:10" x14ac:dyDescent="0.25">
      <c r="C6872" s="84">
        <v>3.4778198063344741E-3</v>
      </c>
      <c r="D6872" s="91">
        <v>6.1141607010475052E-3</v>
      </c>
      <c r="E6872" s="91">
        <v>9.0355053802113668E-3</v>
      </c>
      <c r="F6872" s="91">
        <v>1.1925085647132988E-2</v>
      </c>
      <c r="G6872" s="92">
        <v>1.4642577983346273E-2</v>
      </c>
      <c r="H6872" s="92">
        <v>1.7089185898713593E-2</v>
      </c>
      <c r="I6872" s="92">
        <v>1.9350860864745439E-2</v>
      </c>
      <c r="J6872" s="92">
        <v>2.1428685601526005E-2</v>
      </c>
    </row>
    <row r="6873" spans="3:10" x14ac:dyDescent="0.25">
      <c r="C6873" s="84">
        <v>6.9030964494363467E-2</v>
      </c>
      <c r="D6873" s="91">
        <v>6.1286314350665685E-2</v>
      </c>
      <c r="E6873" s="91">
        <v>5.4349595316574358E-2</v>
      </c>
      <c r="F6873" s="91">
        <v>4.8790003743378003E-2</v>
      </c>
      <c r="G6873" s="92">
        <v>4.4541073128793338E-2</v>
      </c>
      <c r="H6873" s="92">
        <v>4.1099453740539062E-2</v>
      </c>
      <c r="I6873" s="92">
        <v>3.8340490596891805E-2</v>
      </c>
      <c r="J6873" s="92">
        <v>3.5923984984933953E-2</v>
      </c>
    </row>
    <row r="6874" spans="3:10" x14ac:dyDescent="0.25">
      <c r="C6874" s="84">
        <v>6.5104980213218202E-3</v>
      </c>
      <c r="D6874" s="91">
        <v>9.4747032637370384E-3</v>
      </c>
      <c r="E6874" s="91">
        <v>1.1944745462135987E-2</v>
      </c>
      <c r="F6874" s="91">
        <v>1.3767862106788827E-2</v>
      </c>
      <c r="G6874" s="92">
        <v>1.5012374972446445E-2</v>
      </c>
      <c r="H6874" s="92">
        <v>1.5722641724150044E-2</v>
      </c>
      <c r="I6874" s="92">
        <v>1.6063456880240919E-2</v>
      </c>
      <c r="J6874" s="92">
        <v>1.6082809996532086E-2</v>
      </c>
    </row>
    <row r="6875" spans="3:10" x14ac:dyDescent="0.25">
      <c r="C6875" s="84">
        <v>3.5119489924882361E-3</v>
      </c>
      <c r="D6875" s="91">
        <v>6.060594138549532E-3</v>
      </c>
      <c r="E6875" s="91">
        <v>8.7117111967179011E-3</v>
      </c>
      <c r="F6875" s="91">
        <v>1.1117260516188542E-2</v>
      </c>
      <c r="G6875" s="92">
        <v>1.3144082191394894E-2</v>
      </c>
      <c r="H6875" s="92">
        <v>1.4723629747419963E-2</v>
      </c>
      <c r="I6875" s="92">
        <v>1.59600253257875E-2</v>
      </c>
      <c r="J6875" s="92">
        <v>1.6884374931025438E-2</v>
      </c>
    </row>
    <row r="6876" spans="3:10" x14ac:dyDescent="0.25">
      <c r="C6876" s="84">
        <v>1.812799556380874E-3</v>
      </c>
      <c r="D6876" s="91">
        <v>2.8041995165844682E-3</v>
      </c>
      <c r="E6876" s="91">
        <v>3.7980340488883912E-3</v>
      </c>
      <c r="F6876" s="91">
        <v>4.7023569925350459E-3</v>
      </c>
      <c r="G6876" s="92">
        <v>5.4865592071567937E-3</v>
      </c>
      <c r="H6876" s="92">
        <v>6.1312933882106558E-3</v>
      </c>
      <c r="I6876" s="92">
        <v>6.6884766749270947E-3</v>
      </c>
      <c r="J6876" s="92">
        <v>7.1852379208416474E-3</v>
      </c>
    </row>
    <row r="6877" spans="3:10" x14ac:dyDescent="0.25">
      <c r="C6877" s="84">
        <v>4.8412997269069108E-3</v>
      </c>
      <c r="D6877" s="91">
        <v>7.5243382914393113E-3</v>
      </c>
      <c r="E6877" s="91">
        <v>1.0011261809254721E-2</v>
      </c>
      <c r="F6877" s="91">
        <v>1.2082231784943274E-2</v>
      </c>
      <c r="G6877" s="92">
        <v>1.3730518816279109E-2</v>
      </c>
      <c r="H6877" s="92">
        <v>1.4956673135803041E-2</v>
      </c>
      <c r="I6877" s="92">
        <v>1.5890316893758281E-2</v>
      </c>
      <c r="J6877" s="92">
        <v>1.6557649640841547E-2</v>
      </c>
    </row>
    <row r="6878" spans="3:10" x14ac:dyDescent="0.25">
      <c r="C6878" s="84">
        <v>2.5713042020697768E-2</v>
      </c>
      <c r="D6878" s="91">
        <v>2.5255303975068224E-2</v>
      </c>
      <c r="E6878" s="91">
        <v>2.4491192716057153E-2</v>
      </c>
      <c r="F6878" s="91">
        <v>2.3791002916339923E-2</v>
      </c>
      <c r="G6878" s="92">
        <v>2.3306678772082062E-2</v>
      </c>
      <c r="H6878" s="92">
        <v>2.2946122029131055E-2</v>
      </c>
      <c r="I6878" s="92">
        <v>2.2769739055692788E-2</v>
      </c>
      <c r="J6878" s="92">
        <v>2.267704486813768E-2</v>
      </c>
    </row>
    <row r="6879" spans="3:10" x14ac:dyDescent="0.25">
      <c r="C6879" s="84">
        <v>7.1736309363196063E-3</v>
      </c>
      <c r="D6879" s="91">
        <v>1.2514200634189343E-2</v>
      </c>
      <c r="E6879" s="91">
        <v>1.7949035097644454E-2</v>
      </c>
      <c r="F6879" s="91">
        <v>2.2731546592749008E-2</v>
      </c>
      <c r="G6879" s="92">
        <v>2.6655350381838912E-2</v>
      </c>
      <c r="H6879" s="92">
        <v>2.9665281608480566E-2</v>
      </c>
      <c r="I6879" s="92">
        <v>3.2018236144606839E-2</v>
      </c>
      <c r="J6879" s="92">
        <v>3.3769370092409642E-2</v>
      </c>
    </row>
    <row r="6880" spans="3:10" x14ac:dyDescent="0.25">
      <c r="C6880" s="84">
        <v>6.7674035273917223E-3</v>
      </c>
      <c r="D6880" s="91">
        <v>1.1506600213526088E-2</v>
      </c>
      <c r="E6880" s="91">
        <v>1.6513342066726156E-2</v>
      </c>
      <c r="F6880" s="91">
        <v>2.1284062326633938E-2</v>
      </c>
      <c r="G6880" s="92">
        <v>2.5690792340056633E-2</v>
      </c>
      <c r="H6880" s="92">
        <v>2.9679091396989099E-2</v>
      </c>
      <c r="I6880" s="92">
        <v>3.3488603468368648E-2</v>
      </c>
      <c r="J6880" s="92">
        <v>3.7172876062082194E-2</v>
      </c>
    </row>
    <row r="6881" spans="3:10" x14ac:dyDescent="0.25">
      <c r="C6881" s="84">
        <v>8.0925614533023001E-3</v>
      </c>
      <c r="D6881" s="91">
        <v>1.0008143338834251E-2</v>
      </c>
      <c r="E6881" s="91">
        <v>1.1410594823391297E-2</v>
      </c>
      <c r="F6881" s="91">
        <v>1.2396173077895296E-2</v>
      </c>
      <c r="G6881" s="92">
        <v>1.3104044861714568E-2</v>
      </c>
      <c r="H6881" s="92">
        <v>1.3582390900944742E-2</v>
      </c>
      <c r="I6881" s="92">
        <v>1.3965617608542953E-2</v>
      </c>
      <c r="J6881" s="92">
        <v>1.4285207830754926E-2</v>
      </c>
    </row>
    <row r="6882" spans="3:10" x14ac:dyDescent="0.25">
      <c r="C6882" s="84">
        <v>2.0917323710487525E-2</v>
      </c>
      <c r="D6882" s="91">
        <v>2.4086620164672223E-2</v>
      </c>
      <c r="E6882" s="91">
        <v>2.6145623555516976E-2</v>
      </c>
      <c r="F6882" s="91">
        <v>2.7545304543731063E-2</v>
      </c>
      <c r="G6882" s="92">
        <v>2.8676301168454418E-2</v>
      </c>
      <c r="H6882" s="92">
        <v>2.964229751201294E-2</v>
      </c>
      <c r="I6882" s="92">
        <v>3.06862862849103E-2</v>
      </c>
      <c r="J6882" s="92">
        <v>3.1791043090721512E-2</v>
      </c>
    </row>
    <row r="6883" spans="3:10" x14ac:dyDescent="0.25">
      <c r="C6883" s="84">
        <v>9.1691415880684399E-3</v>
      </c>
      <c r="D6883" s="91">
        <v>1.4082672146091223E-2</v>
      </c>
      <c r="E6883" s="91">
        <v>1.8200782788487285E-2</v>
      </c>
      <c r="F6883" s="91">
        <v>2.1195569553925736E-2</v>
      </c>
      <c r="G6883" s="92">
        <v>2.3235714800531614E-2</v>
      </c>
      <c r="H6883" s="92">
        <v>2.4487909359210733E-2</v>
      </c>
      <c r="I6883" s="92">
        <v>2.5274702595195878E-2</v>
      </c>
      <c r="J6883" s="92">
        <v>2.5692375461717133E-2</v>
      </c>
    </row>
    <row r="6884" spans="3:10" x14ac:dyDescent="0.25">
      <c r="C6884" s="84">
        <v>1.126918681919576E-2</v>
      </c>
      <c r="D6884" s="91">
        <v>1.4807015641335474E-2</v>
      </c>
      <c r="E6884" s="91">
        <v>1.7608909404369939E-2</v>
      </c>
      <c r="F6884" s="91">
        <v>1.9758440819188844E-2</v>
      </c>
      <c r="G6884" s="92">
        <v>2.1489945773946792E-2</v>
      </c>
      <c r="H6884" s="92">
        <v>2.2910554459271124E-2</v>
      </c>
      <c r="I6884" s="92">
        <v>2.4256311149161807E-2</v>
      </c>
      <c r="J6884" s="92">
        <v>2.5565488591564829E-2</v>
      </c>
    </row>
    <row r="6885" spans="3:10" x14ac:dyDescent="0.25">
      <c r="C6885" s="84">
        <v>1.4072164596251456E-3</v>
      </c>
      <c r="D6885" s="91">
        <v>2.9429628685635279E-3</v>
      </c>
      <c r="E6885" s="91">
        <v>4.8858571682176954E-3</v>
      </c>
      <c r="F6885" s="91">
        <v>6.9443621743608156E-3</v>
      </c>
      <c r="G6885" s="92">
        <v>8.8984082242301414E-3</v>
      </c>
      <c r="H6885" s="92">
        <v>1.058455382139795E-2</v>
      </c>
      <c r="I6885" s="92">
        <v>1.1997825051675791E-2</v>
      </c>
      <c r="J6885" s="92">
        <v>1.3118764260882326E-2</v>
      </c>
    </row>
    <row r="6886" spans="3:10" x14ac:dyDescent="0.25">
      <c r="C6886" s="84">
        <v>6.9213835982019981E-2</v>
      </c>
      <c r="D6886" s="91">
        <v>6.170453612875039E-2</v>
      </c>
      <c r="E6886" s="91">
        <v>5.5108953689192434E-2</v>
      </c>
      <c r="F6886" s="91">
        <v>4.9990321511620188E-2</v>
      </c>
      <c r="G6886" s="92">
        <v>4.6307487732720212E-2</v>
      </c>
      <c r="H6886" s="92">
        <v>4.3574089632359071E-2</v>
      </c>
      <c r="I6886" s="92">
        <v>4.1687374753409091E-2</v>
      </c>
      <c r="J6886" s="92">
        <v>4.0299610759730355E-2</v>
      </c>
    </row>
    <row r="6887" spans="3:10" x14ac:dyDescent="0.25">
      <c r="C6887" s="84">
        <v>6.2957482534769058E-2</v>
      </c>
      <c r="D6887" s="91">
        <v>6.9687636984174475E-2</v>
      </c>
      <c r="E6887" s="91">
        <v>7.1547200304456229E-2</v>
      </c>
      <c r="F6887" s="91">
        <v>7.0559551690742003E-2</v>
      </c>
      <c r="G6887" s="92">
        <v>6.8171943922248721E-2</v>
      </c>
      <c r="H6887" s="92">
        <v>6.4795708602644345E-2</v>
      </c>
      <c r="I6887" s="92">
        <v>6.101037627317564E-2</v>
      </c>
      <c r="J6887" s="92">
        <v>5.6784489654582812E-2</v>
      </c>
    </row>
    <row r="6888" spans="3:10" x14ac:dyDescent="0.25">
      <c r="C6888" s="84">
        <v>1.9597951650830708E-2</v>
      </c>
      <c r="D6888" s="91">
        <v>2.6702227879359379E-2</v>
      </c>
      <c r="E6888" s="91">
        <v>3.2160762041725702E-2</v>
      </c>
      <c r="F6888" s="91">
        <v>3.5990835647069022E-2</v>
      </c>
      <c r="G6888" s="92">
        <v>3.8617630909657051E-2</v>
      </c>
      <c r="H6888" s="92">
        <v>4.0250415155754664E-2</v>
      </c>
      <c r="I6888" s="92">
        <v>4.1301992895527752E-2</v>
      </c>
      <c r="J6888" s="92">
        <v>4.1815171217872545E-2</v>
      </c>
    </row>
    <row r="6889" spans="3:10" x14ac:dyDescent="0.25">
      <c r="C6889" s="84">
        <v>3.4909799564615007E-3</v>
      </c>
      <c r="D6889" s="91">
        <v>5.1408305498156451E-3</v>
      </c>
      <c r="E6889" s="91">
        <v>6.712374893803174E-3</v>
      </c>
      <c r="F6889" s="91">
        <v>8.0899643574922579E-3</v>
      </c>
      <c r="G6889" s="92">
        <v>9.2528112049360661E-3</v>
      </c>
      <c r="H6889" s="92">
        <v>1.0179179619476376E-2</v>
      </c>
      <c r="I6889" s="92">
        <v>1.094808796583208E-2</v>
      </c>
      <c r="J6889" s="92">
        <v>1.1582537656193454E-2</v>
      </c>
    </row>
    <row r="6890" spans="3:10" x14ac:dyDescent="0.25">
      <c r="C6890" s="84">
        <v>7.856440948722454E-3</v>
      </c>
      <c r="D6890" s="91">
        <v>9.7072290284119823E-3</v>
      </c>
      <c r="E6890" s="91">
        <v>1.1200870886598416E-2</v>
      </c>
      <c r="F6890" s="91">
        <v>1.2410561866739875E-2</v>
      </c>
      <c r="G6890" s="92">
        <v>1.3438762445772077E-2</v>
      </c>
      <c r="H6890" s="92">
        <v>1.4297920299712509E-2</v>
      </c>
      <c r="I6890" s="92">
        <v>1.5094316085204751E-2</v>
      </c>
      <c r="J6890" s="92">
        <v>1.5829507287746382E-2</v>
      </c>
    </row>
    <row r="6891" spans="3:10" x14ac:dyDescent="0.25">
      <c r="C6891" s="84">
        <v>1.5035671112732815E-2</v>
      </c>
      <c r="D6891" s="91">
        <v>1.6776418569145014E-2</v>
      </c>
      <c r="E6891" s="91">
        <v>1.7842018285965339E-2</v>
      </c>
      <c r="F6891" s="91">
        <v>1.854541852229041E-2</v>
      </c>
      <c r="G6891" s="92">
        <v>1.9105434749198236E-2</v>
      </c>
      <c r="H6891" s="92">
        <v>1.9537115320615393E-2</v>
      </c>
      <c r="I6891" s="92">
        <v>1.9956885481981542E-2</v>
      </c>
      <c r="J6891" s="92">
        <v>2.0326963530615944E-2</v>
      </c>
    </row>
    <row r="6892" spans="3:10" x14ac:dyDescent="0.25">
      <c r="C6892" s="84">
        <v>2.5162428345766315E-2</v>
      </c>
      <c r="D6892" s="91">
        <v>3.2357539799237035E-2</v>
      </c>
      <c r="E6892" s="91">
        <v>3.7295670912942815E-2</v>
      </c>
      <c r="F6892" s="91">
        <v>4.0372726892217138E-2</v>
      </c>
      <c r="G6892" s="92">
        <v>4.2250412394751545E-2</v>
      </c>
      <c r="H6892" s="92">
        <v>4.3223797049947166E-2</v>
      </c>
      <c r="I6892" s="92">
        <v>4.3748189494864878E-2</v>
      </c>
      <c r="J6892" s="92">
        <v>4.3852762139118914E-2</v>
      </c>
    </row>
    <row r="6893" spans="3:10" x14ac:dyDescent="0.25">
      <c r="C6893" s="84">
        <v>6.4120804632361739E-3</v>
      </c>
      <c r="D6893" s="91">
        <v>8.7866691388015401E-3</v>
      </c>
      <c r="E6893" s="91">
        <v>1.0727209624244512E-2</v>
      </c>
      <c r="F6893" s="91">
        <v>1.2184892235254279E-2</v>
      </c>
      <c r="G6893" s="92">
        <v>1.3239992186269159E-2</v>
      </c>
      <c r="H6893" s="92">
        <v>1.3926122428090153E-2</v>
      </c>
      <c r="I6893" s="92">
        <v>1.4380977996512076E-2</v>
      </c>
      <c r="J6893" s="92">
        <v>1.4642685984518521E-2</v>
      </c>
    </row>
    <row r="6894" spans="3:10" x14ac:dyDescent="0.25">
      <c r="C6894" s="84">
        <v>3.662351090043333E-2</v>
      </c>
      <c r="D6894" s="91">
        <v>4.5086725387864034E-2</v>
      </c>
      <c r="E6894" s="91">
        <v>4.9299540203011756E-2</v>
      </c>
      <c r="F6894" s="91">
        <v>5.0443510017850711E-2</v>
      </c>
      <c r="G6894" s="92">
        <v>4.9900056199525145E-2</v>
      </c>
      <c r="H6894" s="92">
        <v>4.8371931444110249E-2</v>
      </c>
      <c r="I6894" s="92">
        <v>4.6571315624317107E-2</v>
      </c>
      <c r="J6894" s="92">
        <v>4.4621357567069468E-2</v>
      </c>
    </row>
    <row r="6895" spans="3:10" x14ac:dyDescent="0.25">
      <c r="C6895" s="84">
        <v>8.1655308105851865E-3</v>
      </c>
      <c r="D6895" s="91">
        <v>1.2541675260635418E-2</v>
      </c>
      <c r="E6895" s="91">
        <v>1.6502681059639788E-2</v>
      </c>
      <c r="F6895" s="91">
        <v>1.9749760139104646E-2</v>
      </c>
      <c r="G6895" s="92">
        <v>2.2370138436805295E-2</v>
      </c>
      <c r="H6895" s="92">
        <v>2.4465587904562641E-2</v>
      </c>
      <c r="I6895" s="92">
        <v>2.6330457379733978E-2</v>
      </c>
      <c r="J6895" s="92">
        <v>2.8063591256264751E-2</v>
      </c>
    </row>
    <row r="6896" spans="3:10" x14ac:dyDescent="0.25">
      <c r="C6896" s="84">
        <v>8.4992931846013843E-3</v>
      </c>
      <c r="D6896" s="91">
        <v>1.2763170140840814E-2</v>
      </c>
      <c r="E6896" s="91">
        <v>1.6455189916837289E-2</v>
      </c>
      <c r="F6896" s="91">
        <v>1.9278149894762311E-2</v>
      </c>
      <c r="G6896" s="92">
        <v>2.1311631896962512E-2</v>
      </c>
      <c r="H6896" s="92">
        <v>2.2648772628546063E-2</v>
      </c>
      <c r="I6896" s="92">
        <v>2.3563927752476177E-2</v>
      </c>
      <c r="J6896" s="92">
        <v>2.4147290844482271E-2</v>
      </c>
    </row>
    <row r="6897" spans="3:10" x14ac:dyDescent="0.25">
      <c r="C6897" s="84">
        <v>5.5481012758701979E-3</v>
      </c>
      <c r="D6897" s="91">
        <v>7.3609926876598546E-3</v>
      </c>
      <c r="E6897" s="91">
        <v>9.0869430945914754E-3</v>
      </c>
      <c r="F6897" s="91">
        <v>1.0696267820583897E-2</v>
      </c>
      <c r="G6897" s="92">
        <v>1.2208712841378059E-2</v>
      </c>
      <c r="H6897" s="92">
        <v>1.3596947748964531E-2</v>
      </c>
      <c r="I6897" s="92">
        <v>1.4949047011658322E-2</v>
      </c>
      <c r="J6897" s="92">
        <v>1.6276645576650355E-2</v>
      </c>
    </row>
    <row r="6898" spans="3:10" x14ac:dyDescent="0.25">
      <c r="C6898" s="84">
        <v>1.58495470742335E-2</v>
      </c>
      <c r="D6898" s="91">
        <v>1.9956076940536499E-2</v>
      </c>
      <c r="E6898" s="91">
        <v>2.2998586838253805E-2</v>
      </c>
      <c r="F6898" s="91">
        <v>2.5106870979534606E-2</v>
      </c>
      <c r="G6898" s="92">
        <v>2.6534289373310871E-2</v>
      </c>
      <c r="H6898" s="92">
        <v>2.736171953448624E-2</v>
      </c>
      <c r="I6898" s="92">
        <v>2.7839968287581836E-2</v>
      </c>
      <c r="J6898" s="92">
        <v>2.8001234005088634E-2</v>
      </c>
    </row>
    <row r="6899" spans="3:10" x14ac:dyDescent="0.25">
      <c r="C6899" s="84">
        <v>1.0949640029589822E-2</v>
      </c>
      <c r="D6899" s="91">
        <v>1.6226943959744149E-2</v>
      </c>
      <c r="E6899" s="91">
        <v>2.0815962278224753E-2</v>
      </c>
      <c r="F6899" s="91">
        <v>2.4368742016747522E-2</v>
      </c>
      <c r="G6899" s="92">
        <v>2.695018023134552E-2</v>
      </c>
      <c r="H6899" s="92">
        <v>2.8618649460049061E-2</v>
      </c>
      <c r="I6899" s="92">
        <v>2.9667722760035261E-2</v>
      </c>
      <c r="J6899" s="92">
        <v>3.0177301353575457E-2</v>
      </c>
    </row>
    <row r="6900" spans="3:10" x14ac:dyDescent="0.25">
      <c r="C6900" s="84">
        <v>2.7702323372975485E-2</v>
      </c>
      <c r="D6900" s="91">
        <v>3.6179460845825608E-2</v>
      </c>
      <c r="E6900" s="91">
        <v>4.2556234920944284E-2</v>
      </c>
      <c r="F6900" s="91">
        <v>4.7009236064679723E-2</v>
      </c>
      <c r="G6900" s="92">
        <v>5.0075090783354058E-2</v>
      </c>
      <c r="H6900" s="92">
        <v>5.1965208949093525E-2</v>
      </c>
      <c r="I6900" s="92">
        <v>5.3161534116389797E-2</v>
      </c>
      <c r="J6900" s="92">
        <v>5.3678770062861487E-2</v>
      </c>
    </row>
    <row r="6901" spans="3:10" x14ac:dyDescent="0.25">
      <c r="C6901" s="84">
        <v>1.5213900238241106E-2</v>
      </c>
      <c r="D6901" s="91">
        <v>1.7414256768105131E-2</v>
      </c>
      <c r="E6901" s="91">
        <v>1.8814999005416715E-2</v>
      </c>
      <c r="F6901" s="91">
        <v>1.9745692462759638E-2</v>
      </c>
      <c r="G6901" s="92">
        <v>2.0485886254792942E-2</v>
      </c>
      <c r="H6901" s="92">
        <v>2.1110687852286231E-2</v>
      </c>
      <c r="I6901" s="92">
        <v>2.180108139146452E-2</v>
      </c>
      <c r="J6901" s="92">
        <v>2.2562657561844463E-2</v>
      </c>
    </row>
    <row r="6902" spans="3:10" x14ac:dyDescent="0.25">
      <c r="C6902" s="84">
        <v>1.1034183916953164E-2</v>
      </c>
      <c r="D6902" s="91">
        <v>1.5388177858944517E-2</v>
      </c>
      <c r="E6902" s="91">
        <v>1.8536765755835002E-2</v>
      </c>
      <c r="F6902" s="91">
        <v>2.0410874034704322E-2</v>
      </c>
      <c r="G6902" s="92">
        <v>2.1298419439147669E-2</v>
      </c>
      <c r="H6902" s="92">
        <v>2.1409375722737333E-2</v>
      </c>
      <c r="I6902" s="92">
        <v>2.1065423006327001E-2</v>
      </c>
      <c r="J6902" s="92">
        <v>2.0378104619865202E-2</v>
      </c>
    </row>
    <row r="6903" spans="3:10" x14ac:dyDescent="0.25">
      <c r="C6903" s="84">
        <v>1.4057258274489795E-2</v>
      </c>
      <c r="D6903" s="91">
        <v>1.8732156455977551E-2</v>
      </c>
      <c r="E6903" s="91">
        <v>2.263199080058079E-2</v>
      </c>
      <c r="F6903" s="91">
        <v>2.5741745745985669E-2</v>
      </c>
      <c r="G6903" s="92">
        <v>2.8225850021951007E-2</v>
      </c>
      <c r="H6903" s="92">
        <v>3.0098768594769638E-2</v>
      </c>
      <c r="I6903" s="92">
        <v>3.1569193479172038E-2</v>
      </c>
      <c r="J6903" s="92">
        <v>3.2611776181527753E-2</v>
      </c>
    </row>
    <row r="6904" spans="3:10" x14ac:dyDescent="0.25">
      <c r="C6904" s="84">
        <v>6.9939026698282697E-2</v>
      </c>
      <c r="D6904" s="91">
        <v>5.4221711704975417E-2</v>
      </c>
      <c r="E6904" s="91">
        <v>4.5081684615666189E-2</v>
      </c>
      <c r="F6904" s="91">
        <v>3.9503665345000966E-2</v>
      </c>
      <c r="G6904" s="92">
        <v>3.5967875559907936E-2</v>
      </c>
      <c r="H6904" s="92">
        <v>3.3478695671988322E-2</v>
      </c>
      <c r="I6904" s="92">
        <v>3.1720453437514576E-2</v>
      </c>
      <c r="J6904" s="92">
        <v>3.0357142467704414E-2</v>
      </c>
    </row>
    <row r="6905" spans="3:10" x14ac:dyDescent="0.25">
      <c r="C6905" s="84">
        <v>7.533703775761587E-3</v>
      </c>
      <c r="D6905" s="91">
        <v>1.1080721077639587E-2</v>
      </c>
      <c r="E6905" s="91">
        <v>1.4191884717003172E-2</v>
      </c>
      <c r="F6905" s="91">
        <v>1.6629365698646269E-2</v>
      </c>
      <c r="G6905" s="92">
        <v>1.841271976932151E-2</v>
      </c>
      <c r="H6905" s="92">
        <v>1.9555227404472693E-2</v>
      </c>
      <c r="I6905" s="92">
        <v>2.0239621650160598E-2</v>
      </c>
      <c r="J6905" s="92">
        <v>2.0513020644496598E-2</v>
      </c>
    </row>
    <row r="6906" spans="3:10" x14ac:dyDescent="0.25">
      <c r="C6906" s="84">
        <v>8.8990214997945929E-3</v>
      </c>
      <c r="D6906" s="91">
        <v>1.153561649864482E-2</v>
      </c>
      <c r="E6906" s="91">
        <v>1.3741987222191124E-2</v>
      </c>
      <c r="F6906" s="91">
        <v>1.551454366739359E-2</v>
      </c>
      <c r="G6906" s="92">
        <v>1.6930077819793977E-2</v>
      </c>
      <c r="H6906" s="92">
        <v>1.7979139122724638E-2</v>
      </c>
      <c r="I6906" s="92">
        <v>1.8784401825372169E-2</v>
      </c>
      <c r="J6906" s="92">
        <v>1.9344145005838698E-2</v>
      </c>
    </row>
    <row r="6907" spans="3:10" x14ac:dyDescent="0.25">
      <c r="C6907" s="84">
        <v>1.255446645833032E-2</v>
      </c>
      <c r="D6907" s="91">
        <v>1.5650633541916006E-2</v>
      </c>
      <c r="E6907" s="91">
        <v>1.7666583656780359E-2</v>
      </c>
      <c r="F6907" s="91">
        <v>1.8850638643069115E-2</v>
      </c>
      <c r="G6907" s="92">
        <v>1.9519337491578082E-2</v>
      </c>
      <c r="H6907" s="92">
        <v>1.9800639521845919E-2</v>
      </c>
      <c r="I6907" s="92">
        <v>1.9899051170560574E-2</v>
      </c>
      <c r="J6907" s="92">
        <v>1.9833603998678888E-2</v>
      </c>
    </row>
    <row r="6908" spans="3:10" x14ac:dyDescent="0.25">
      <c r="C6908" s="84">
        <v>1.0065406199833263E-2</v>
      </c>
      <c r="D6908" s="91">
        <v>1.3392013581326013E-2</v>
      </c>
      <c r="E6908" s="91">
        <v>1.6219692588781115E-2</v>
      </c>
      <c r="F6908" s="91">
        <v>1.8508434693810073E-2</v>
      </c>
      <c r="G6908" s="92">
        <v>2.0348850449935636E-2</v>
      </c>
      <c r="H6908" s="92">
        <v>2.1742949915118121E-2</v>
      </c>
      <c r="I6908" s="92">
        <v>2.2852428897480147E-2</v>
      </c>
      <c r="J6908" s="92">
        <v>2.368238375014713E-2</v>
      </c>
    </row>
    <row r="6909" spans="3:10" x14ac:dyDescent="0.25">
      <c r="C6909" s="84">
        <v>2.0011683816489094E-2</v>
      </c>
      <c r="D6909" s="91">
        <v>2.3034942493792322E-2</v>
      </c>
      <c r="E6909" s="91">
        <v>2.5045858908302486E-2</v>
      </c>
      <c r="F6909" s="91">
        <v>2.636727637008059E-2</v>
      </c>
      <c r="G6909" s="92">
        <v>2.7288140525561149E-2</v>
      </c>
      <c r="H6909" s="92">
        <v>2.7857264089832134E-2</v>
      </c>
      <c r="I6909" s="92">
        <v>2.8286052053357734E-2</v>
      </c>
      <c r="J6909" s="92">
        <v>2.8567584827057412E-2</v>
      </c>
    </row>
    <row r="6910" spans="3:10" x14ac:dyDescent="0.25">
      <c r="C6910" s="84">
        <v>3.7852488123393288E-3</v>
      </c>
      <c r="D6910" s="91">
        <v>6.4133899797522848E-3</v>
      </c>
      <c r="E6910" s="91">
        <v>9.0450111245542544E-3</v>
      </c>
      <c r="F6910" s="91">
        <v>1.1344805079842658E-2</v>
      </c>
      <c r="G6910" s="92">
        <v>1.3221927217736516E-2</v>
      </c>
      <c r="H6910" s="92">
        <v>1.4646191390443136E-2</v>
      </c>
      <c r="I6910" s="92">
        <v>1.5744452669674423E-2</v>
      </c>
      <c r="J6910" s="92">
        <v>1.6555398139413872E-2</v>
      </c>
    </row>
    <row r="6911" spans="3:10" x14ac:dyDescent="0.25">
      <c r="C6911" s="84">
        <v>2.9635113109558447E-3</v>
      </c>
      <c r="D6911" s="91">
        <v>5.0050611610761219E-3</v>
      </c>
      <c r="E6911" s="91">
        <v>7.2699507985410326E-3</v>
      </c>
      <c r="F6911" s="91">
        <v>9.509294591647021E-3</v>
      </c>
      <c r="G6911" s="92">
        <v>1.1566325511075941E-2</v>
      </c>
      <c r="H6911" s="92">
        <v>1.3304871520398888E-2</v>
      </c>
      <c r="I6911" s="92">
        <v>1.4750858467595575E-2</v>
      </c>
      <c r="J6911" s="92">
        <v>1.5891080402063863E-2</v>
      </c>
    </row>
    <row r="6912" spans="3:10" x14ac:dyDescent="0.25">
      <c r="C6912" s="84">
        <v>1.32058883297908E-2</v>
      </c>
      <c r="D6912" s="91">
        <v>2.041145116284683E-2</v>
      </c>
      <c r="E6912" s="91">
        <v>2.6832258188491293E-2</v>
      </c>
      <c r="F6912" s="91">
        <v>3.1892496865873872E-2</v>
      </c>
      <c r="G6912" s="92">
        <v>3.5653553804750021E-2</v>
      </c>
      <c r="H6912" s="92">
        <v>3.8198773816841565E-2</v>
      </c>
      <c r="I6912" s="92">
        <v>3.9917267207542795E-2</v>
      </c>
      <c r="J6912" s="92">
        <v>4.0903419091914472E-2</v>
      </c>
    </row>
    <row r="6913" spans="3:10" x14ac:dyDescent="0.25">
      <c r="C6913" s="84">
        <v>4.2336515596298665E-3</v>
      </c>
      <c r="D6913" s="91">
        <v>6.5559122127137985E-3</v>
      </c>
      <c r="E6913" s="91">
        <v>8.8379012389456033E-3</v>
      </c>
      <c r="F6913" s="91">
        <v>1.0856694541321736E-2</v>
      </c>
      <c r="G6913" s="92">
        <v>1.2545412055562847E-2</v>
      </c>
      <c r="H6913" s="92">
        <v>1.3862486521710063E-2</v>
      </c>
      <c r="I6913" s="92">
        <v>1.4917341854960894E-2</v>
      </c>
      <c r="J6913" s="92">
        <v>1.574691864080115E-2</v>
      </c>
    </row>
    <row r="6914" spans="3:10" x14ac:dyDescent="0.25">
      <c r="C6914" s="84">
        <v>3.2985453467747686E-2</v>
      </c>
      <c r="D6914" s="91">
        <v>3.2288961838581355E-2</v>
      </c>
      <c r="E6914" s="91">
        <v>3.115444745475076E-2</v>
      </c>
      <c r="F6914" s="91">
        <v>3.0025766788474316E-2</v>
      </c>
      <c r="G6914" s="92">
        <v>2.9091891745697606E-2</v>
      </c>
      <c r="H6914" s="92">
        <v>2.8247969027503057E-2</v>
      </c>
      <c r="I6914" s="92">
        <v>2.7586384319762118E-2</v>
      </c>
      <c r="J6914" s="92">
        <v>2.7004899043700802E-2</v>
      </c>
    </row>
    <row r="6915" spans="3:10" x14ac:dyDescent="0.25">
      <c r="C6915" s="84">
        <v>2.439441402356482E-3</v>
      </c>
      <c r="D6915" s="91">
        <v>5.2837155982145348E-3</v>
      </c>
      <c r="E6915" s="91">
        <v>8.9325199774952877E-3</v>
      </c>
      <c r="F6915" s="91">
        <v>1.2796637839330221E-2</v>
      </c>
      <c r="G6915" s="92">
        <v>1.6419758551523125E-2</v>
      </c>
      <c r="H6915" s="92">
        <v>1.9462297778811401E-2</v>
      </c>
      <c r="I6915" s="92">
        <v>2.1884243259174249E-2</v>
      </c>
      <c r="J6915" s="92">
        <v>2.3623986945537332E-2</v>
      </c>
    </row>
    <row r="6916" spans="3:10" x14ac:dyDescent="0.25">
      <c r="C6916" s="84">
        <v>2.8565270329964539E-2</v>
      </c>
      <c r="D6916" s="91">
        <v>3.0581996331594391E-2</v>
      </c>
      <c r="E6916" s="91">
        <v>3.1411581115006984E-2</v>
      </c>
      <c r="F6916" s="91">
        <v>3.1718999797160731E-2</v>
      </c>
      <c r="G6916" s="92">
        <v>3.1930022735254936E-2</v>
      </c>
      <c r="H6916" s="92">
        <v>3.2085427861844776E-2</v>
      </c>
      <c r="I6916" s="92">
        <v>3.2368175638181791E-2</v>
      </c>
      <c r="J6916" s="92">
        <v>3.2682241391576945E-2</v>
      </c>
    </row>
    <row r="6917" spans="3:10" x14ac:dyDescent="0.25">
      <c r="C6917" s="84">
        <v>6.2162382057757756E-3</v>
      </c>
      <c r="D6917" s="91">
        <v>7.4976895842584455E-3</v>
      </c>
      <c r="E6917" s="91">
        <v>8.6736253597206568E-3</v>
      </c>
      <c r="F6917" s="91">
        <v>9.7825495549971921E-3</v>
      </c>
      <c r="G6917" s="92">
        <v>1.0881168670711181E-2</v>
      </c>
      <c r="H6917" s="92">
        <v>1.1971083607395294E-2</v>
      </c>
      <c r="I6917" s="92">
        <v>1.3151709105088541E-2</v>
      </c>
      <c r="J6917" s="92">
        <v>1.4453716032500738E-2</v>
      </c>
    </row>
    <row r="6918" spans="3:10" x14ac:dyDescent="0.25">
      <c r="C6918" s="84">
        <v>2.2641640888074132E-3</v>
      </c>
      <c r="D6918" s="91">
        <v>4.3812355697106422E-3</v>
      </c>
      <c r="E6918" s="91">
        <v>6.8811766904214641E-3</v>
      </c>
      <c r="F6918" s="91">
        <v>9.4013045511817991E-3</v>
      </c>
      <c r="G6918" s="92">
        <v>1.1710363651012082E-2</v>
      </c>
      <c r="H6918" s="92">
        <v>1.3645846985252836E-2</v>
      </c>
      <c r="I6918" s="92">
        <v>1.5234667695957511E-2</v>
      </c>
      <c r="J6918" s="92">
        <v>1.6470493300436644E-2</v>
      </c>
    </row>
    <row r="6919" spans="3:10" x14ac:dyDescent="0.25">
      <c r="C6919" s="84">
        <v>1.0262350122015079E-2</v>
      </c>
      <c r="D6919" s="91">
        <v>1.5003497934126361E-2</v>
      </c>
      <c r="E6919" s="91">
        <v>1.9037001711656846E-2</v>
      </c>
      <c r="F6919" s="91">
        <v>2.2155912348876736E-2</v>
      </c>
      <c r="G6919" s="92">
        <v>2.4500066930632471E-2</v>
      </c>
      <c r="H6919" s="92">
        <v>2.6150311448409527E-2</v>
      </c>
      <c r="I6919" s="92">
        <v>2.7359209982605676E-2</v>
      </c>
      <c r="J6919" s="92">
        <v>2.8159651914643324E-2</v>
      </c>
    </row>
    <row r="6920" spans="3:10" x14ac:dyDescent="0.25">
      <c r="C6920" s="84">
        <v>4.6212887556039391E-3</v>
      </c>
      <c r="D6920" s="91">
        <v>7.7541006361895003E-3</v>
      </c>
      <c r="E6920" s="91">
        <v>1.1141784059632776E-2</v>
      </c>
      <c r="F6920" s="91">
        <v>1.4454131421051878E-2</v>
      </c>
      <c r="G6920" s="92">
        <v>1.753479737733693E-2</v>
      </c>
      <c r="H6920" s="92">
        <v>2.0240694432056519E-2</v>
      </c>
      <c r="I6920" s="92">
        <v>2.2633094753202253E-2</v>
      </c>
      <c r="J6920" s="92">
        <v>2.4673381598187411E-2</v>
      </c>
    </row>
    <row r="6921" spans="3:10" x14ac:dyDescent="0.25">
      <c r="C6921" s="84">
        <v>4.6722687849637592E-3</v>
      </c>
      <c r="D6921" s="91">
        <v>7.2592376469132192E-3</v>
      </c>
      <c r="E6921" s="91">
        <v>9.8873592873945128E-3</v>
      </c>
      <c r="F6921" s="91">
        <v>1.2345471396722051E-2</v>
      </c>
      <c r="G6921" s="92">
        <v>1.4559399907446315E-2</v>
      </c>
      <c r="H6921" s="92">
        <v>1.6448221404623375E-2</v>
      </c>
      <c r="I6921" s="92">
        <v>1.8087160899192906E-2</v>
      </c>
      <c r="J6921" s="92">
        <v>1.9461348902343266E-2</v>
      </c>
    </row>
    <row r="6922" spans="3:10" x14ac:dyDescent="0.25">
      <c r="C6922" s="84">
        <v>5.2339862956029912E-3</v>
      </c>
      <c r="D6922" s="91">
        <v>8.0003064645891818E-3</v>
      </c>
      <c r="E6922" s="91">
        <v>1.0731675926044447E-2</v>
      </c>
      <c r="F6922" s="91">
        <v>1.3216800865197248E-2</v>
      </c>
      <c r="G6922" s="92">
        <v>1.5413482342835317E-2</v>
      </c>
      <c r="H6922" s="92">
        <v>1.728491910557288E-2</v>
      </c>
      <c r="I6922" s="92">
        <v>1.8963527872798876E-2</v>
      </c>
      <c r="J6922" s="92">
        <v>2.0485917262293499E-2</v>
      </c>
    </row>
    <row r="6923" spans="3:10" x14ac:dyDescent="0.25">
      <c r="C6923" s="84">
        <v>2.5579078455667146E-3</v>
      </c>
      <c r="D6923" s="91">
        <v>4.1818158770284596E-3</v>
      </c>
      <c r="E6923" s="91">
        <v>5.7822702076333809E-3</v>
      </c>
      <c r="F6923" s="91">
        <v>7.1731354505300566E-3</v>
      </c>
      <c r="G6923" s="92">
        <v>8.3009103341673256E-3</v>
      </c>
      <c r="H6923" s="92">
        <v>9.1392407160582577E-3</v>
      </c>
      <c r="I6923" s="92">
        <v>9.7616487434231871E-3</v>
      </c>
      <c r="J6923" s="92">
        <v>1.0193770820185646E-2</v>
      </c>
    </row>
    <row r="6924" spans="3:10" x14ac:dyDescent="0.25">
      <c r="C6924" s="84">
        <v>1.2947665961186777E-2</v>
      </c>
      <c r="D6924" s="91">
        <v>1.6223898597514851E-2</v>
      </c>
      <c r="E6924" s="91">
        <v>1.8616323467717872E-2</v>
      </c>
      <c r="F6924" s="91">
        <v>2.0354815620712122E-2</v>
      </c>
      <c r="G6924" s="92">
        <v>2.1746710630381218E-2</v>
      </c>
      <c r="H6924" s="92">
        <v>2.2920165609831948E-2</v>
      </c>
      <c r="I6924" s="92">
        <v>2.4110869341837524E-2</v>
      </c>
      <c r="J6924" s="92">
        <v>2.5348361721507999E-2</v>
      </c>
    </row>
    <row r="6925" spans="3:10" x14ac:dyDescent="0.25">
      <c r="C6925" s="84">
        <v>3.1904956068116289E-2</v>
      </c>
      <c r="D6925" s="91">
        <v>4.4430165625050137E-2</v>
      </c>
      <c r="E6925" s="91">
        <v>5.4405779926151102E-2</v>
      </c>
      <c r="F6925" s="91">
        <v>6.1912909600693927E-2</v>
      </c>
      <c r="G6925" s="92">
        <v>6.7777150703380251E-2</v>
      </c>
      <c r="H6925" s="92">
        <v>7.2395813838742593E-2</v>
      </c>
      <c r="I6925" s="92">
        <v>7.6439204943291886E-2</v>
      </c>
      <c r="J6925" s="92">
        <v>7.9820266421829628E-2</v>
      </c>
    </row>
    <row r="6926" spans="3:10" x14ac:dyDescent="0.25">
      <c r="C6926" s="84">
        <v>9.2521208970917283E-4</v>
      </c>
      <c r="D6926" s="91">
        <v>1.9709716715713096E-3</v>
      </c>
      <c r="E6926" s="91">
        <v>3.2843099868344566E-3</v>
      </c>
      <c r="F6926" s="91">
        <v>4.6474742235140436E-3</v>
      </c>
      <c r="G6926" s="92">
        <v>5.9058830111369887E-3</v>
      </c>
      <c r="H6926" s="92">
        <v>6.9583862714996374E-3</v>
      </c>
      <c r="I6926" s="92">
        <v>7.8180243021492481E-3</v>
      </c>
      <c r="J6926" s="92">
        <v>8.4924216595988061E-3</v>
      </c>
    </row>
    <row r="6927" spans="3:10" x14ac:dyDescent="0.25">
      <c r="C6927" s="84">
        <v>1.1420905359899872E-2</v>
      </c>
      <c r="D6927" s="91">
        <v>1.6913886085147756E-2</v>
      </c>
      <c r="E6927" s="91">
        <v>2.1621629799345021E-2</v>
      </c>
      <c r="F6927" s="91">
        <v>2.5222059934644853E-2</v>
      </c>
      <c r="G6927" s="92">
        <v>2.783269300954453E-2</v>
      </c>
      <c r="H6927" s="92">
        <v>2.9546029295181731E-2</v>
      </c>
      <c r="I6927" s="92">
        <v>3.0674422489383853E-2</v>
      </c>
      <c r="J6927" s="92">
        <v>3.1293438067555586E-2</v>
      </c>
    </row>
    <row r="6928" spans="3:10" x14ac:dyDescent="0.25">
      <c r="C6928" s="84">
        <v>5.8388811177159938E-3</v>
      </c>
      <c r="D6928" s="91">
        <v>1.0377122482321014E-2</v>
      </c>
      <c r="E6928" s="91">
        <v>1.5300748407853419E-2</v>
      </c>
      <c r="F6928" s="91">
        <v>1.9916332910366236E-2</v>
      </c>
      <c r="G6928" s="92">
        <v>2.3876277091086952E-2</v>
      </c>
      <c r="H6928" s="92">
        <v>2.6966155698598913E-2</v>
      </c>
      <c r="I6928" s="92">
        <v>2.9315063886693631E-2</v>
      </c>
      <c r="J6928" s="92">
        <v>3.0939825039858409E-2</v>
      </c>
    </row>
    <row r="6929" spans="3:10" x14ac:dyDescent="0.25">
      <c r="C6929" s="84">
        <v>6.7697758368615258E-3</v>
      </c>
      <c r="D6929" s="91">
        <v>9.3377422934958071E-3</v>
      </c>
      <c r="E6929" s="91">
        <v>1.1575174327605641E-2</v>
      </c>
      <c r="F6929" s="91">
        <v>1.3350871480282724E-2</v>
      </c>
      <c r="G6929" s="92">
        <v>1.4676406721544338E-2</v>
      </c>
      <c r="H6929" s="92">
        <v>1.5549236983300798E-2</v>
      </c>
      <c r="I6929" s="92">
        <v>1.6117522877563181E-2</v>
      </c>
      <c r="J6929" s="92">
        <v>1.6437875153951047E-2</v>
      </c>
    </row>
    <row r="6930" spans="3:10" x14ac:dyDescent="0.25">
      <c r="C6930" s="84">
        <v>1.0146588323983815E-2</v>
      </c>
      <c r="D6930" s="91">
        <v>1.6187729654556227E-2</v>
      </c>
      <c r="E6930" s="91">
        <v>2.1592272646257783E-2</v>
      </c>
      <c r="F6930" s="91">
        <v>2.5783043791213871E-2</v>
      </c>
      <c r="G6930" s="92">
        <v>2.8800665691012577E-2</v>
      </c>
      <c r="H6930" s="92">
        <v>3.0743801054487516E-2</v>
      </c>
      <c r="I6930" s="92">
        <v>3.195319532141401E-2</v>
      </c>
      <c r="J6930" s="92">
        <v>3.2513751563942171E-2</v>
      </c>
    </row>
    <row r="6931" spans="3:10" x14ac:dyDescent="0.25">
      <c r="C6931" s="84">
        <v>2.5138218304402722E-2</v>
      </c>
      <c r="D6931" s="91">
        <v>2.6330678018002176E-2</v>
      </c>
      <c r="E6931" s="91">
        <v>2.6910460599470932E-2</v>
      </c>
      <c r="F6931" s="91">
        <v>2.7215827704566046E-2</v>
      </c>
      <c r="G6931" s="92">
        <v>2.7444339607414721E-2</v>
      </c>
      <c r="H6931" s="92">
        <v>2.7542741443252187E-2</v>
      </c>
      <c r="I6931" s="92">
        <v>2.7639810469120448E-2</v>
      </c>
      <c r="J6931" s="92">
        <v>2.7664766951528547E-2</v>
      </c>
    </row>
    <row r="6932" spans="3:10" x14ac:dyDescent="0.25">
      <c r="C6932" s="84">
        <v>5.7321370492026732E-3</v>
      </c>
      <c r="D6932" s="91">
        <v>7.954015508190488E-3</v>
      </c>
      <c r="E6932" s="91">
        <v>9.9545963038827154E-3</v>
      </c>
      <c r="F6932" s="91">
        <v>1.1683948066741119E-2</v>
      </c>
      <c r="G6932" s="92">
        <v>1.31849254848521E-2</v>
      </c>
      <c r="H6932" s="92">
        <v>1.4446065093441533E-2</v>
      </c>
      <c r="I6932" s="92">
        <v>1.5560488851885495E-2</v>
      </c>
      <c r="J6932" s="92">
        <v>1.6520160277049386E-2</v>
      </c>
    </row>
    <row r="6933" spans="3:10" x14ac:dyDescent="0.25">
      <c r="C6933" s="84">
        <v>4.1210073326612955E-3</v>
      </c>
      <c r="D6933" s="91">
        <v>6.3291205220142753E-3</v>
      </c>
      <c r="E6933" s="91">
        <v>8.3720453300046571E-3</v>
      </c>
      <c r="F6933" s="91">
        <v>1.0025193054956151E-2</v>
      </c>
      <c r="G6933" s="92">
        <v>1.1234416790729933E-2</v>
      </c>
      <c r="H6933" s="92">
        <v>1.1975447392367172E-2</v>
      </c>
      <c r="I6933" s="92">
        <v>1.2358678176473466E-2</v>
      </c>
      <c r="J6933" s="92">
        <v>1.2433320938458885E-2</v>
      </c>
    </row>
    <row r="6934" spans="3:10" x14ac:dyDescent="0.25">
      <c r="C6934" s="84">
        <v>9.1676548708975944E-3</v>
      </c>
      <c r="D6934" s="91">
        <v>1.4717324173903337E-2</v>
      </c>
      <c r="E6934" s="91">
        <v>1.9836488443241731E-2</v>
      </c>
      <c r="F6934" s="91">
        <v>2.3915376166756413E-2</v>
      </c>
      <c r="G6934" s="92">
        <v>2.6894208772103311E-2</v>
      </c>
      <c r="H6934" s="92">
        <v>2.8813991780062633E-2</v>
      </c>
      <c r="I6934" s="92">
        <v>2.9995142918151661E-2</v>
      </c>
      <c r="J6934" s="92">
        <v>3.0550469975278608E-2</v>
      </c>
    </row>
    <row r="6935" spans="3:10" x14ac:dyDescent="0.25">
      <c r="C6935" s="84">
        <v>7.8430319915432367E-3</v>
      </c>
      <c r="D6935" s="91">
        <v>1.0914595650362726E-2</v>
      </c>
      <c r="E6935" s="91">
        <v>1.3450708798416533E-2</v>
      </c>
      <c r="F6935" s="91">
        <v>1.5410749110817506E-2</v>
      </c>
      <c r="G6935" s="92">
        <v>1.6924100496496314E-2</v>
      </c>
      <c r="H6935" s="92">
        <v>1.8042955904084421E-2</v>
      </c>
      <c r="I6935" s="92">
        <v>1.8929612013572236E-2</v>
      </c>
      <c r="J6935" s="92">
        <v>1.9598120890701374E-2</v>
      </c>
    </row>
    <row r="6936" spans="3:10" x14ac:dyDescent="0.25">
      <c r="C6936" s="84">
        <v>9.0653760048552759E-3</v>
      </c>
      <c r="D6936" s="91">
        <v>1.3258740439368897E-2</v>
      </c>
      <c r="E6936" s="91">
        <v>1.6951025788698049E-2</v>
      </c>
      <c r="F6936" s="91">
        <v>1.9878551728015406E-2</v>
      </c>
      <c r="G6936" s="92">
        <v>2.2064033321619003E-2</v>
      </c>
      <c r="H6936" s="92">
        <v>2.3510980492132006E-2</v>
      </c>
      <c r="I6936" s="92">
        <v>2.4423162587256016E-2</v>
      </c>
      <c r="J6936" s="92">
        <v>2.4843116453099709E-2</v>
      </c>
    </row>
    <row r="6937" spans="3:10" x14ac:dyDescent="0.25">
      <c r="C6937" s="84">
        <v>8.8407911657598943E-3</v>
      </c>
      <c r="D6937" s="91">
        <v>1.2965019240431386E-2</v>
      </c>
      <c r="E6937" s="91">
        <v>1.6837668479346975E-2</v>
      </c>
      <c r="F6937" s="91">
        <v>2.0220666959238076E-2</v>
      </c>
      <c r="G6937" s="92">
        <v>2.3117000159245477E-2</v>
      </c>
      <c r="H6937" s="92">
        <v>2.5500923059637175E-2</v>
      </c>
      <c r="I6937" s="92">
        <v>2.7563656861280116E-2</v>
      </c>
      <c r="J6937" s="92">
        <v>2.9325553558075316E-2</v>
      </c>
    </row>
    <row r="6938" spans="3:10" x14ac:dyDescent="0.25">
      <c r="C6938" s="84">
        <v>2.5347293500447531E-2</v>
      </c>
      <c r="D6938" s="91">
        <v>2.5469925844295461E-2</v>
      </c>
      <c r="E6938" s="91">
        <v>2.4887969666469119E-2</v>
      </c>
      <c r="F6938" s="91">
        <v>2.4036115127432159E-2</v>
      </c>
      <c r="G6938" s="92">
        <v>2.3152291922284733E-2</v>
      </c>
      <c r="H6938" s="92">
        <v>2.2225194889020139E-2</v>
      </c>
      <c r="I6938" s="92">
        <v>2.1382857843868914E-2</v>
      </c>
      <c r="J6938" s="92">
        <v>2.0585286179460666E-2</v>
      </c>
    </row>
    <row r="6939" spans="3:10" x14ac:dyDescent="0.25">
      <c r="C6939" s="84">
        <v>1.1113531471028322E-2</v>
      </c>
      <c r="D6939" s="91">
        <v>1.3373887552037837E-2</v>
      </c>
      <c r="E6939" s="91">
        <v>1.5070270418213653E-2</v>
      </c>
      <c r="F6939" s="91">
        <v>1.6326206773299254E-2</v>
      </c>
      <c r="G6939" s="92">
        <v>1.7294517414603212E-2</v>
      </c>
      <c r="H6939" s="92">
        <v>1.8008161944394946E-2</v>
      </c>
      <c r="I6939" s="92">
        <v>1.8619965215825564E-2</v>
      </c>
      <c r="J6939" s="92">
        <v>1.9150084079493885E-2</v>
      </c>
    </row>
    <row r="6940" spans="3:10" x14ac:dyDescent="0.25">
      <c r="C6940" s="84">
        <v>1.8085208126122616E-3</v>
      </c>
      <c r="D6940" s="91">
        <v>3.7647288405131614E-3</v>
      </c>
      <c r="E6940" s="91">
        <v>6.1533666936660035E-3</v>
      </c>
      <c r="F6940" s="91">
        <v>8.564303729784381E-3</v>
      </c>
      <c r="G6940" s="92">
        <v>1.0720608108510405E-2</v>
      </c>
      <c r="H6940" s="92">
        <v>1.2442362267181919E-2</v>
      </c>
      <c r="I6940" s="92">
        <v>1.3746609761985483E-2</v>
      </c>
      <c r="J6940" s="92">
        <v>1.4630581809862309E-2</v>
      </c>
    </row>
    <row r="6941" spans="3:10" x14ac:dyDescent="0.25">
      <c r="C6941" s="84">
        <v>9.5518045143251726E-2</v>
      </c>
      <c r="D6941" s="91">
        <v>9.2961119909613713E-2</v>
      </c>
      <c r="E6941" s="91">
        <v>8.7822615538113186E-2</v>
      </c>
      <c r="F6941" s="91">
        <v>8.2385772537098681E-2</v>
      </c>
      <c r="G6941" s="92">
        <v>7.761963064967789E-2</v>
      </c>
      <c r="H6941" s="92">
        <v>7.3340650277050917E-2</v>
      </c>
      <c r="I6941" s="92">
        <v>6.9713390936743225E-2</v>
      </c>
      <c r="J6941" s="92">
        <v>6.6315271119689781E-2</v>
      </c>
    </row>
    <row r="6942" spans="3:10" x14ac:dyDescent="0.25">
      <c r="C6942" s="84">
        <v>5.9101845782355096E-3</v>
      </c>
      <c r="D6942" s="91">
        <v>9.2758853285818364E-3</v>
      </c>
      <c r="E6942" s="91">
        <v>1.2532230948094089E-2</v>
      </c>
      <c r="F6942" s="91">
        <v>1.5361266706939459E-2</v>
      </c>
      <c r="G6942" s="92">
        <v>1.7683589320706516E-2</v>
      </c>
      <c r="H6942" s="92">
        <v>1.9438409213320421E-2</v>
      </c>
      <c r="I6942" s="92">
        <v>2.0753182626166274E-2</v>
      </c>
      <c r="J6942" s="92">
        <v>2.163958336970407E-2</v>
      </c>
    </row>
    <row r="6943" spans="3:10" x14ac:dyDescent="0.25">
      <c r="C6943" s="84">
        <v>6.8366019683869551E-3</v>
      </c>
      <c r="D6943" s="91">
        <v>9.3628178863216175E-3</v>
      </c>
      <c r="E6943" s="91">
        <v>1.1517150968866194E-2</v>
      </c>
      <c r="F6943" s="91">
        <v>1.3213911537383634E-2</v>
      </c>
      <c r="G6943" s="92">
        <v>1.4502738482259622E-2</v>
      </c>
      <c r="H6943" s="92">
        <v>1.5399024965804144E-2</v>
      </c>
      <c r="I6943" s="92">
        <v>1.6046868619601348E-2</v>
      </c>
      <c r="J6943" s="92">
        <v>1.6485255127749104E-2</v>
      </c>
    </row>
    <row r="6944" spans="3:10" x14ac:dyDescent="0.25">
      <c r="C6944" s="84">
        <v>2.4751231426297916E-2</v>
      </c>
      <c r="D6944" s="91">
        <v>3.0808262124416324E-2</v>
      </c>
      <c r="E6944" s="91">
        <v>3.4496021939789089E-2</v>
      </c>
      <c r="F6944" s="91">
        <v>3.6353590123845321E-2</v>
      </c>
      <c r="G6944" s="92">
        <v>3.7077006540489177E-2</v>
      </c>
      <c r="H6944" s="92">
        <v>3.6982516292942719E-2</v>
      </c>
      <c r="I6944" s="92">
        <v>3.6501645418575632E-2</v>
      </c>
      <c r="J6944" s="92">
        <v>3.5691375555143769E-2</v>
      </c>
    </row>
    <row r="6945" spans="3:10" x14ac:dyDescent="0.25">
      <c r="C6945" s="84">
        <v>3.2325879404944734E-3</v>
      </c>
      <c r="D6945" s="91">
        <v>5.0618937760417149E-3</v>
      </c>
      <c r="E6945" s="91">
        <v>6.9824258482531487E-3</v>
      </c>
      <c r="F6945" s="91">
        <v>8.8335060804839143E-3</v>
      </c>
      <c r="G6945" s="92">
        <v>1.0537240314857173E-2</v>
      </c>
      <c r="H6945" s="92">
        <v>1.2015203779014286E-2</v>
      </c>
      <c r="I6945" s="92">
        <v>1.3317263592958463E-2</v>
      </c>
      <c r="J6945" s="92">
        <v>1.4444945650064942E-2</v>
      </c>
    </row>
    <row r="6946" spans="3:10" x14ac:dyDescent="0.25">
      <c r="C6946" s="84">
        <v>4.4827749692919533E-3</v>
      </c>
      <c r="D6946" s="91">
        <v>7.6576116708450999E-3</v>
      </c>
      <c r="E6946" s="91">
        <v>1.0975801139214867E-2</v>
      </c>
      <c r="F6946" s="91">
        <v>1.4040431085391053E-2</v>
      </c>
      <c r="G6946" s="92">
        <v>1.6711588716466157E-2</v>
      </c>
      <c r="H6946" s="92">
        <v>1.8915602518625722E-2</v>
      </c>
      <c r="I6946" s="92">
        <v>2.0785391547731968E-2</v>
      </c>
      <c r="J6946" s="92">
        <v>2.2348205780141395E-2</v>
      </c>
    </row>
    <row r="6947" spans="3:10" x14ac:dyDescent="0.25">
      <c r="C6947" s="84">
        <v>2.9961949507007956E-3</v>
      </c>
      <c r="D6947" s="91">
        <v>5.7621065848400778E-3</v>
      </c>
      <c r="E6947" s="91">
        <v>8.9833422324196426E-3</v>
      </c>
      <c r="F6947" s="91">
        <v>1.2211229103548122E-2</v>
      </c>
      <c r="G6947" s="92">
        <v>1.5199302388092206E-2</v>
      </c>
      <c r="H6947" s="92">
        <v>1.778697164339239E-2</v>
      </c>
      <c r="I6947" s="92">
        <v>2.0032071955311058E-2</v>
      </c>
      <c r="J6947" s="92">
        <v>2.1913002403381236E-2</v>
      </c>
    </row>
    <row r="6948" spans="3:10" x14ac:dyDescent="0.25">
      <c r="C6948" s="84">
        <v>9.1925056840776627E-3</v>
      </c>
      <c r="D6948" s="91">
        <v>1.5122055380051694E-2</v>
      </c>
      <c r="E6948" s="91">
        <v>2.1001751103529153E-2</v>
      </c>
      <c r="F6948" s="91">
        <v>2.6135695390356491E-2</v>
      </c>
      <c r="G6948" s="92">
        <v>3.0322381635783324E-2</v>
      </c>
      <c r="H6948" s="92">
        <v>3.3460076815820701E-2</v>
      </c>
      <c r="I6948" s="92">
        <v>3.5795506290003262E-2</v>
      </c>
      <c r="J6948" s="92">
        <v>3.7374041567188231E-2</v>
      </c>
    </row>
    <row r="6949" spans="3:10" x14ac:dyDescent="0.25">
      <c r="C6949" s="84">
        <v>4.8108874844777242E-3</v>
      </c>
      <c r="D6949" s="91">
        <v>6.9821358402675183E-3</v>
      </c>
      <c r="E6949" s="91">
        <v>9.0103091389952174E-3</v>
      </c>
      <c r="F6949" s="91">
        <v>1.0760521080410078E-2</v>
      </c>
      <c r="G6949" s="92">
        <v>1.22055877597961E-2</v>
      </c>
      <c r="H6949" s="92">
        <v>1.3297342048838607E-2</v>
      </c>
      <c r="I6949" s="92">
        <v>1.4109672843999123E-2</v>
      </c>
      <c r="J6949" s="92">
        <v>1.4642967084901645E-2</v>
      </c>
    </row>
    <row r="6950" spans="3:10" x14ac:dyDescent="0.25">
      <c r="C6950" s="84">
        <v>6.5474576113151656E-3</v>
      </c>
      <c r="D6950" s="91">
        <v>1.0602726763077318E-2</v>
      </c>
      <c r="E6950" s="91">
        <v>1.4532578604607311E-2</v>
      </c>
      <c r="F6950" s="91">
        <v>1.7937604607860265E-2</v>
      </c>
      <c r="G6950" s="92">
        <v>2.0768747286781263E-2</v>
      </c>
      <c r="H6950" s="92">
        <v>2.3020798373131642E-2</v>
      </c>
      <c r="I6950" s="92">
        <v>2.4897732672544724E-2</v>
      </c>
      <c r="J6950" s="92">
        <v>2.644234538326639E-2</v>
      </c>
    </row>
    <row r="6951" spans="3:10" x14ac:dyDescent="0.25">
      <c r="C6951" s="84">
        <v>6.8268364429085199E-3</v>
      </c>
      <c r="D6951" s="91">
        <v>9.072455258475793E-3</v>
      </c>
      <c r="E6951" s="91">
        <v>1.1035046170721034E-2</v>
      </c>
      <c r="F6951" s="91">
        <v>1.2677338399144334E-2</v>
      </c>
      <c r="G6951" s="92">
        <v>1.4052325062418868E-2</v>
      </c>
      <c r="H6951" s="92">
        <v>1.5163209582018163E-2</v>
      </c>
      <c r="I6951" s="92">
        <v>1.6135670483207597E-2</v>
      </c>
      <c r="J6951" s="92">
        <v>1.6995118165276008E-2</v>
      </c>
    </row>
    <row r="6952" spans="3:10" x14ac:dyDescent="0.25">
      <c r="C6952" s="84">
        <v>4.5740452765747341E-2</v>
      </c>
      <c r="D6952" s="91">
        <v>4.5841040780673262E-2</v>
      </c>
      <c r="E6952" s="91">
        <v>4.4497411390245836E-2</v>
      </c>
      <c r="F6952" s="91">
        <v>4.2806939380643727E-2</v>
      </c>
      <c r="G6952" s="92">
        <v>4.1339970306458383E-2</v>
      </c>
      <c r="H6952" s="92">
        <v>4.0105821984003601E-2</v>
      </c>
      <c r="I6952" s="92">
        <v>3.9302455811861321E-2</v>
      </c>
      <c r="J6952" s="92">
        <v>3.8796755509165663E-2</v>
      </c>
    </row>
    <row r="6953" spans="3:10" x14ac:dyDescent="0.25">
      <c r="C6953" s="84">
        <v>5.8850492831861003E-3</v>
      </c>
      <c r="D6953" s="91">
        <v>8.765749439816865E-3</v>
      </c>
      <c r="E6953" s="91">
        <v>1.1467884973542291E-2</v>
      </c>
      <c r="F6953" s="91">
        <v>1.3751561547231415E-2</v>
      </c>
      <c r="G6953" s="92">
        <v>1.5546798681442634E-2</v>
      </c>
      <c r="H6953" s="92">
        <v>1.6785746757100112E-2</v>
      </c>
      <c r="I6953" s="92">
        <v>1.7573584807687621E-2</v>
      </c>
      <c r="J6953" s="92">
        <v>1.7931094861016458E-2</v>
      </c>
    </row>
    <row r="6954" spans="3:10" x14ac:dyDescent="0.25">
      <c r="C6954" s="84">
        <v>1.136066579633834E-3</v>
      </c>
      <c r="D6954" s="91">
        <v>2.5156125107022483E-3</v>
      </c>
      <c r="E6954" s="91">
        <v>4.4423544546429239E-3</v>
      </c>
      <c r="F6954" s="91">
        <v>6.7162855723872164E-3</v>
      </c>
      <c r="G6954" s="92">
        <v>9.1420270553093739E-3</v>
      </c>
      <c r="H6954" s="92">
        <v>1.154260734109267E-2</v>
      </c>
      <c r="I6954" s="92">
        <v>1.38977420200786E-2</v>
      </c>
      <c r="J6954" s="92">
        <v>1.6177239368183084E-2</v>
      </c>
    </row>
    <row r="6955" spans="3:10" x14ac:dyDescent="0.25">
      <c r="C6955" s="84">
        <v>1.4491749367922378E-2</v>
      </c>
      <c r="D6955" s="91">
        <v>1.9085910969928465E-2</v>
      </c>
      <c r="E6955" s="91">
        <v>2.2503785757093813E-2</v>
      </c>
      <c r="F6955" s="91">
        <v>2.4841410699718285E-2</v>
      </c>
      <c r="G6955" s="92">
        <v>2.6412511686879931E-2</v>
      </c>
      <c r="H6955" s="92">
        <v>2.736410172626462E-2</v>
      </c>
      <c r="I6955" s="92">
        <v>2.7984812232357121E-2</v>
      </c>
      <c r="J6955" s="92">
        <v>2.8316744970145503E-2</v>
      </c>
    </row>
    <row r="6956" spans="3:10" x14ac:dyDescent="0.25">
      <c r="C6956" s="84">
        <v>6.0290108758517267E-3</v>
      </c>
      <c r="D6956" s="91">
        <v>8.3748974812125968E-3</v>
      </c>
      <c r="E6956" s="91">
        <v>1.0481965534222015E-2</v>
      </c>
      <c r="F6956" s="91">
        <v>1.2312304240946009E-2</v>
      </c>
      <c r="G6956" s="92">
        <v>1.3950473121741002E-2</v>
      </c>
      <c r="H6956" s="92">
        <v>1.5439563096747778E-2</v>
      </c>
      <c r="I6956" s="92">
        <v>1.6939876867912755E-2</v>
      </c>
      <c r="J6956" s="92">
        <v>1.8502807419748163E-2</v>
      </c>
    </row>
    <row r="6957" spans="3:10" x14ac:dyDescent="0.25">
      <c r="C6957" s="84">
        <v>4.7854227079883821E-2</v>
      </c>
      <c r="D6957" s="91">
        <v>4.643894284741968E-2</v>
      </c>
      <c r="E6957" s="91">
        <v>4.4044623003591334E-2</v>
      </c>
      <c r="F6957" s="91">
        <v>4.1622370377394892E-2</v>
      </c>
      <c r="G6957" s="92">
        <v>3.9564716918581676E-2</v>
      </c>
      <c r="H6957" s="92">
        <v>3.7746130161693134E-2</v>
      </c>
      <c r="I6957" s="92">
        <v>3.6256366383927902E-2</v>
      </c>
      <c r="J6957" s="92">
        <v>3.4905132940077951E-2</v>
      </c>
    </row>
    <row r="6958" spans="3:10" x14ac:dyDescent="0.25">
      <c r="C6958" s="84">
        <v>1.4499329819002741E-2</v>
      </c>
      <c r="D6958" s="91">
        <v>1.8383374176209995E-2</v>
      </c>
      <c r="E6958" s="91">
        <v>2.1277064097360802E-2</v>
      </c>
      <c r="F6958" s="91">
        <v>2.3402653666404861E-2</v>
      </c>
      <c r="G6958" s="92">
        <v>2.5087314292119359E-2</v>
      </c>
      <c r="H6958" s="92">
        <v>2.6462302871370455E-2</v>
      </c>
      <c r="I6958" s="92">
        <v>2.7790416067611894E-2</v>
      </c>
      <c r="J6958" s="92">
        <v>2.9103465331776761E-2</v>
      </c>
    </row>
    <row r="6959" spans="3:10" x14ac:dyDescent="0.25">
      <c r="C6959" s="84">
        <v>2.4019229368733765E-2</v>
      </c>
      <c r="D6959" s="91">
        <v>2.7241941394551966E-2</v>
      </c>
      <c r="E6959" s="91">
        <v>2.9741280374302029E-2</v>
      </c>
      <c r="F6959" s="91">
        <v>3.1780062741762143E-2</v>
      </c>
      <c r="G6959" s="92">
        <v>3.3552488697713524E-2</v>
      </c>
      <c r="H6959" s="92">
        <v>3.4982190396533115E-2</v>
      </c>
      <c r="I6959" s="92">
        <v>3.6223925243499565E-2</v>
      </c>
      <c r="J6959" s="92">
        <v>3.7184930184016092E-2</v>
      </c>
    </row>
    <row r="6960" spans="3:10" x14ac:dyDescent="0.25">
      <c r="C6960" s="84">
        <v>4.516583697468957E-3</v>
      </c>
      <c r="D6960" s="91">
        <v>7.8920434548237876E-3</v>
      </c>
      <c r="E6960" s="91">
        <v>1.1558967966281633E-2</v>
      </c>
      <c r="F6960" s="91">
        <v>1.5095860423700492E-2</v>
      </c>
      <c r="G6960" s="92">
        <v>1.8325864528112055E-2</v>
      </c>
      <c r="H6960" s="92">
        <v>2.113120435075188E-2</v>
      </c>
      <c r="I6960" s="92">
        <v>2.3619729466998852E-2</v>
      </c>
      <c r="J6960" s="92">
        <v>2.5783582720218318E-2</v>
      </c>
    </row>
    <row r="6961" spans="3:10" x14ac:dyDescent="0.25">
      <c r="C6961" s="84">
        <v>2.1484492672189128E-2</v>
      </c>
      <c r="D6961" s="91">
        <v>2.1564502058384966E-2</v>
      </c>
      <c r="E6961" s="91">
        <v>2.1526966611780725E-2</v>
      </c>
      <c r="F6961" s="91">
        <v>2.1485299405290658E-2</v>
      </c>
      <c r="G6961" s="92">
        <v>2.1481800757534662E-2</v>
      </c>
      <c r="H6961" s="92">
        <v>2.1408901225772138E-2</v>
      </c>
      <c r="I6961" s="92">
        <v>2.1337932320526182E-2</v>
      </c>
      <c r="J6961" s="92">
        <v>2.1209484109885535E-2</v>
      </c>
    </row>
    <row r="6962" spans="3:10" x14ac:dyDescent="0.25">
      <c r="C6962" s="84">
        <v>2.3389676265803801E-2</v>
      </c>
      <c r="D6962" s="91">
        <v>2.7891034435107698E-2</v>
      </c>
      <c r="E6962" s="91">
        <v>3.0809474733244975E-2</v>
      </c>
      <c r="F6962" s="91">
        <v>3.25646915722132E-2</v>
      </c>
      <c r="G6962" s="92">
        <v>3.358355602012094E-2</v>
      </c>
      <c r="H6962" s="92">
        <v>3.3979595925325429E-2</v>
      </c>
      <c r="I6962" s="92">
        <v>3.4041019755636247E-2</v>
      </c>
      <c r="J6962" s="92">
        <v>3.3775065554072482E-2</v>
      </c>
    </row>
    <row r="6963" spans="3:10" x14ac:dyDescent="0.25">
      <c r="C6963" s="84">
        <v>1.2812737652518585E-2</v>
      </c>
      <c r="D6963" s="91">
        <v>1.8407270956845512E-2</v>
      </c>
      <c r="E6963" s="91">
        <v>2.3184779008384129E-2</v>
      </c>
      <c r="F6963" s="91">
        <v>2.6937634204649487E-2</v>
      </c>
      <c r="G6963" s="92">
        <v>2.9863791038204138E-2</v>
      </c>
      <c r="H6963" s="92">
        <v>3.2103351082562681E-2</v>
      </c>
      <c r="I6963" s="92">
        <v>3.4016829148538021E-2</v>
      </c>
      <c r="J6963" s="92">
        <v>3.5688783872294849E-2</v>
      </c>
    </row>
    <row r="6964" spans="3:10" x14ac:dyDescent="0.25">
      <c r="C6964" s="84">
        <v>1.6539057411608538E-2</v>
      </c>
      <c r="D6964" s="91">
        <v>2.4946291612532263E-2</v>
      </c>
      <c r="E6964" s="91">
        <v>3.2742409007218434E-2</v>
      </c>
      <c r="F6964" s="91">
        <v>3.9291129073337504E-2</v>
      </c>
      <c r="G6964" s="92">
        <v>4.44883377244642E-2</v>
      </c>
      <c r="H6964" s="92">
        <v>4.8172988083777131E-2</v>
      </c>
      <c r="I6964" s="92">
        <v>5.0578874154439596E-2</v>
      </c>
      <c r="J6964" s="92">
        <v>5.1615528265173273E-2</v>
      </c>
    </row>
    <row r="6965" spans="3:10" x14ac:dyDescent="0.25">
      <c r="C6965" s="84">
        <v>1.4119510550348461E-2</v>
      </c>
      <c r="D6965" s="91">
        <v>1.8985141511271418E-2</v>
      </c>
      <c r="E6965" s="91">
        <v>2.2727164781301712E-2</v>
      </c>
      <c r="F6965" s="91">
        <v>2.5301874921650945E-2</v>
      </c>
      <c r="G6965" s="92">
        <v>2.6936369563000859E-2</v>
      </c>
      <c r="H6965" s="92">
        <v>2.7741879993340667E-2</v>
      </c>
      <c r="I6965" s="92">
        <v>2.8011143267020335E-2</v>
      </c>
      <c r="J6965" s="92">
        <v>2.7807653422982456E-2</v>
      </c>
    </row>
    <row r="6966" spans="3:10" x14ac:dyDescent="0.25">
      <c r="C6966" s="84">
        <v>1.6316811163917179E-2</v>
      </c>
      <c r="D6966" s="91">
        <v>1.9692980981408283E-2</v>
      </c>
      <c r="E6966" s="91">
        <v>2.2331168661770887E-2</v>
      </c>
      <c r="F6966" s="91">
        <v>2.446412045394002E-2</v>
      </c>
      <c r="G6966" s="92">
        <v>2.6342049506093462E-2</v>
      </c>
      <c r="H6966" s="92">
        <v>2.8009772026195905E-2</v>
      </c>
      <c r="I6966" s="92">
        <v>2.967837902962752E-2</v>
      </c>
      <c r="J6966" s="92">
        <v>3.1342592060955042E-2</v>
      </c>
    </row>
    <row r="6967" spans="3:10" x14ac:dyDescent="0.25">
      <c r="C6967" s="84">
        <v>1.1842797960103115E-2</v>
      </c>
      <c r="D6967" s="91">
        <v>1.7574200152975436E-2</v>
      </c>
      <c r="E6967" s="91">
        <v>2.2281117252029033E-2</v>
      </c>
      <c r="F6967" s="91">
        <v>2.5700439051214084E-2</v>
      </c>
      <c r="G6967" s="92">
        <v>2.8057184109514965E-2</v>
      </c>
      <c r="H6967" s="92">
        <v>2.9507733960991159E-2</v>
      </c>
      <c r="I6967" s="92">
        <v>3.0374507003683927E-2</v>
      </c>
      <c r="J6967" s="92">
        <v>3.070613180251015E-2</v>
      </c>
    </row>
    <row r="6968" spans="3:10" x14ac:dyDescent="0.25">
      <c r="C6968" s="84">
        <v>1.7384979411564132E-2</v>
      </c>
      <c r="D6968" s="91">
        <v>1.8059803248466462E-2</v>
      </c>
      <c r="E6968" s="91">
        <v>1.8216005764077902E-2</v>
      </c>
      <c r="F6968" s="91">
        <v>1.820268140318931E-2</v>
      </c>
      <c r="G6968" s="92">
        <v>1.8220378287652109E-2</v>
      </c>
      <c r="H6968" s="92">
        <v>1.8267010008224952E-2</v>
      </c>
      <c r="I6968" s="92">
        <v>1.8444126740621333E-2</v>
      </c>
      <c r="J6968" s="92">
        <v>1.8714528608155874E-2</v>
      </c>
    </row>
    <row r="6969" spans="3:10" x14ac:dyDescent="0.25">
      <c r="C6969" s="84">
        <v>1.1464556661782432E-3</v>
      </c>
      <c r="D6969" s="91">
        <v>2.2035559903584591E-3</v>
      </c>
      <c r="E6969" s="91">
        <v>3.4966343360145328E-3</v>
      </c>
      <c r="F6969" s="91">
        <v>4.8748820785489266E-3</v>
      </c>
      <c r="G6969" s="92">
        <v>6.2327740308329091E-3</v>
      </c>
      <c r="H6969" s="92">
        <v>7.4832080067024154E-3</v>
      </c>
      <c r="I6969" s="92">
        <v>8.6325994505262824E-3</v>
      </c>
      <c r="J6969" s="92">
        <v>9.6669691675089469E-3</v>
      </c>
    </row>
    <row r="6970" spans="3:10" x14ac:dyDescent="0.25">
      <c r="C6970" s="84">
        <v>3.7062767742461499E-3</v>
      </c>
      <c r="D6970" s="91">
        <v>6.2010279377994193E-3</v>
      </c>
      <c r="E6970" s="91">
        <v>8.8955901340532825E-3</v>
      </c>
      <c r="F6970" s="91">
        <v>1.1521074446046376E-2</v>
      </c>
      <c r="G6970" s="92">
        <v>1.394994548349439E-2</v>
      </c>
      <c r="H6970" s="92">
        <v>1.6074871893187698E-2</v>
      </c>
      <c r="I6970" s="92">
        <v>1.7962275186706931E-2</v>
      </c>
      <c r="J6970" s="92">
        <v>1.9608078940766976E-2</v>
      </c>
    </row>
    <row r="6971" spans="3:10" x14ac:dyDescent="0.25">
      <c r="C6971" s="84">
        <v>4.9807463918759377E-2</v>
      </c>
      <c r="D6971" s="91">
        <v>4.6003416986963308E-2</v>
      </c>
      <c r="E6971" s="91">
        <v>4.3545776555890869E-2</v>
      </c>
      <c r="F6971" s="91">
        <v>4.212870804456896E-2</v>
      </c>
      <c r="G6971" s="92">
        <v>4.1497686109625544E-2</v>
      </c>
      <c r="H6971" s="92">
        <v>4.1230315438728612E-2</v>
      </c>
      <c r="I6971" s="92">
        <v>4.1317966623554546E-2</v>
      </c>
      <c r="J6971" s="92">
        <v>4.1534718798775384E-2</v>
      </c>
    </row>
    <row r="6972" spans="3:10" x14ac:dyDescent="0.25">
      <c r="C6972" s="84">
        <v>4.6735545171935153E-3</v>
      </c>
      <c r="D6972" s="91">
        <v>7.1775131959762239E-3</v>
      </c>
      <c r="E6972" s="91">
        <v>9.5235978699605654E-3</v>
      </c>
      <c r="F6972" s="91">
        <v>1.1521594975713935E-2</v>
      </c>
      <c r="G6972" s="92">
        <v>1.316109271772891E-2</v>
      </c>
      <c r="H6972" s="92">
        <v>1.4430671540402448E-2</v>
      </c>
      <c r="I6972" s="92">
        <v>1.5443932065374959E-2</v>
      </c>
      <c r="J6972" s="92">
        <v>1.6218129438555825E-2</v>
      </c>
    </row>
    <row r="6973" spans="3:10" x14ac:dyDescent="0.25">
      <c r="C6973" s="84">
        <v>1.8242058308340664E-2</v>
      </c>
      <c r="D6973" s="91">
        <v>2.163852216929325E-2</v>
      </c>
      <c r="E6973" s="91">
        <v>2.4022804771589083E-2</v>
      </c>
      <c r="F6973" s="91">
        <v>2.573178101430755E-2</v>
      </c>
      <c r="G6973" s="92">
        <v>2.7051442745682577E-2</v>
      </c>
      <c r="H6973" s="92">
        <v>2.7997036063572515E-2</v>
      </c>
      <c r="I6973" s="92">
        <v>2.8722807844310944E-2</v>
      </c>
      <c r="J6973" s="92">
        <v>2.9159281138390333E-2</v>
      </c>
    </row>
    <row r="6974" spans="3:10" x14ac:dyDescent="0.25">
      <c r="C6974" s="84">
        <v>1.9251976452646041E-3</v>
      </c>
      <c r="D6974" s="91">
        <v>3.5763546468213559E-3</v>
      </c>
      <c r="E6974" s="91">
        <v>5.4602838812248325E-3</v>
      </c>
      <c r="F6974" s="91">
        <v>7.3306795669253596E-3</v>
      </c>
      <c r="G6974" s="92">
        <v>9.057323250725691E-3</v>
      </c>
      <c r="H6974" s="92">
        <v>1.0554533404825784E-2</v>
      </c>
      <c r="I6974" s="92">
        <v>1.1867391750851041E-2</v>
      </c>
      <c r="J6974" s="92">
        <v>1.3000522273524674E-2</v>
      </c>
    </row>
    <row r="6975" spans="3:10" x14ac:dyDescent="0.25">
      <c r="C6975" s="84">
        <v>1.1576431161699575E-2</v>
      </c>
      <c r="D6975" s="91">
        <v>1.7237725137095612E-2</v>
      </c>
      <c r="E6975" s="91">
        <v>2.2277382609889828E-2</v>
      </c>
      <c r="F6975" s="91">
        <v>2.6338843600005175E-2</v>
      </c>
      <c r="G6975" s="92">
        <v>2.9487607712069784E-2</v>
      </c>
      <c r="H6975" s="92">
        <v>3.1765996208359348E-2</v>
      </c>
      <c r="I6975" s="92">
        <v>3.3462609184926724E-2</v>
      </c>
      <c r="J6975" s="92">
        <v>3.4619461650872853E-2</v>
      </c>
    </row>
    <row r="6976" spans="3:10" x14ac:dyDescent="0.25">
      <c r="C6976" s="84">
        <v>2.1357895639478632E-2</v>
      </c>
      <c r="D6976" s="91">
        <v>2.134843570730657E-2</v>
      </c>
      <c r="E6976" s="91">
        <v>2.0930411066972264E-2</v>
      </c>
      <c r="F6976" s="91">
        <v>2.0378536389374185E-2</v>
      </c>
      <c r="G6976" s="92">
        <v>1.9824599093687775E-2</v>
      </c>
      <c r="H6976" s="92">
        <v>1.9213065068570505E-2</v>
      </c>
      <c r="I6976" s="92">
        <v>1.862944286464726E-2</v>
      </c>
      <c r="J6976" s="92">
        <v>1.8032274040078063E-2</v>
      </c>
    </row>
    <row r="6977" spans="3:10" x14ac:dyDescent="0.25">
      <c r="C6977" s="84">
        <v>5.0198810900213536E-3</v>
      </c>
      <c r="D6977" s="91">
        <v>7.3845406153511912E-3</v>
      </c>
      <c r="E6977" s="91">
        <v>9.7580522487897194E-3</v>
      </c>
      <c r="F6977" s="91">
        <v>1.2031221937994515E-2</v>
      </c>
      <c r="G6977" s="92">
        <v>1.4199151931224676E-2</v>
      </c>
      <c r="H6977" s="92">
        <v>1.6226826555338577E-2</v>
      </c>
      <c r="I6977" s="92">
        <v>1.8219407952801369E-2</v>
      </c>
      <c r="J6977" s="92">
        <v>2.0187260452782879E-2</v>
      </c>
    </row>
    <row r="6978" spans="3:10" x14ac:dyDescent="0.25">
      <c r="C6978" s="84">
        <v>1.0721015286889975E-3</v>
      </c>
      <c r="D6978" s="91">
        <v>2.1332900210466613E-3</v>
      </c>
      <c r="E6978" s="91">
        <v>3.4302330609558371E-3</v>
      </c>
      <c r="F6978" s="91">
        <v>4.7866010608188696E-3</v>
      </c>
      <c r="G6978" s="92">
        <v>6.0880654285960425E-3</v>
      </c>
      <c r="H6978" s="92">
        <v>7.2567470914008843E-3</v>
      </c>
      <c r="I6978" s="92">
        <v>8.3160429297359922E-3</v>
      </c>
      <c r="J6978" s="92">
        <v>9.2725297051431572E-3</v>
      </c>
    </row>
    <row r="6979" spans="3:10" x14ac:dyDescent="0.25">
      <c r="C6979" s="84">
        <v>3.0256139883339968E-2</v>
      </c>
      <c r="D6979" s="91">
        <v>2.7005921754778905E-2</v>
      </c>
      <c r="E6979" s="91">
        <v>2.4677023373394818E-2</v>
      </c>
      <c r="F6979" s="91">
        <v>2.3136669264691909E-2</v>
      </c>
      <c r="G6979" s="92">
        <v>2.2249773795181074E-2</v>
      </c>
      <c r="H6979" s="92">
        <v>2.1791655620569891E-2</v>
      </c>
      <c r="I6979" s="92">
        <v>2.1767786068874764E-2</v>
      </c>
      <c r="J6979" s="92">
        <v>2.2075963575667441E-2</v>
      </c>
    </row>
    <row r="6980" spans="3:10" x14ac:dyDescent="0.25">
      <c r="C6980" s="84">
        <v>8.4509442753767545E-3</v>
      </c>
      <c r="D6980" s="91">
        <v>1.275201929613815E-2</v>
      </c>
      <c r="E6980" s="91">
        <v>1.6678687764025538E-2</v>
      </c>
      <c r="F6980" s="91">
        <v>1.9987100568539706E-2</v>
      </c>
      <c r="G6980" s="92">
        <v>2.2754351646018845E-2</v>
      </c>
      <c r="H6980" s="92">
        <v>2.5032121335769843E-2</v>
      </c>
      <c r="I6980" s="92">
        <v>2.7053607107867507E-2</v>
      </c>
      <c r="J6980" s="92">
        <v>2.8849143854840775E-2</v>
      </c>
    </row>
    <row r="6981" spans="3:10" x14ac:dyDescent="0.25">
      <c r="C6981" s="84">
        <v>6.2348605262790582E-2</v>
      </c>
      <c r="D6981" s="91">
        <v>5.7639291759512254E-2</v>
      </c>
      <c r="E6981" s="91">
        <v>5.2204140402339276E-2</v>
      </c>
      <c r="F6981" s="91">
        <v>4.7244407647110763E-2</v>
      </c>
      <c r="G6981" s="92">
        <v>4.30935513546142E-2</v>
      </c>
      <c r="H6981" s="92">
        <v>3.9470548772522138E-2</v>
      </c>
      <c r="I6981" s="92">
        <v>3.6357708363529605E-2</v>
      </c>
      <c r="J6981" s="92">
        <v>3.348555807403477E-2</v>
      </c>
    </row>
    <row r="6982" spans="3:10" x14ac:dyDescent="0.25">
      <c r="C6982" s="84">
        <v>1.6521606620937667E-2</v>
      </c>
      <c r="D6982" s="91">
        <v>1.826414439951931E-2</v>
      </c>
      <c r="E6982" s="91">
        <v>1.94537811436706E-2</v>
      </c>
      <c r="F6982" s="91">
        <v>2.0352055401275049E-2</v>
      </c>
      <c r="G6982" s="92">
        <v>2.1150218106175803E-2</v>
      </c>
      <c r="H6982" s="92">
        <v>2.1848058360004554E-2</v>
      </c>
      <c r="I6982" s="92">
        <v>2.2575353249898848E-2</v>
      </c>
      <c r="J6982" s="92">
        <v>2.3292498997566437E-2</v>
      </c>
    </row>
    <row r="6983" spans="3:10" x14ac:dyDescent="0.25">
      <c r="C6983" s="84">
        <v>2.1478138407667595E-2</v>
      </c>
      <c r="D6983" s="91">
        <v>2.6571878027983265E-2</v>
      </c>
      <c r="E6983" s="91">
        <v>3.0197059278919539E-2</v>
      </c>
      <c r="F6983" s="91">
        <v>3.2716869369148381E-2</v>
      </c>
      <c r="G6983" s="92">
        <v>3.4566571010698141E-2</v>
      </c>
      <c r="H6983" s="92">
        <v>3.5869029775836107E-2</v>
      </c>
      <c r="I6983" s="92">
        <v>3.6908661159518873E-2</v>
      </c>
      <c r="J6983" s="92">
        <v>3.7649467674498498E-2</v>
      </c>
    </row>
    <row r="6984" spans="3:10" x14ac:dyDescent="0.25">
      <c r="C6984" s="84">
        <v>2.2958342748927552E-2</v>
      </c>
      <c r="D6984" s="91">
        <v>2.7724287608694689E-2</v>
      </c>
      <c r="E6984" s="91">
        <v>3.092998896015603E-2</v>
      </c>
      <c r="F6984" s="91">
        <v>3.2992557524504154E-2</v>
      </c>
      <c r="G6984" s="92">
        <v>3.4373498245696882E-2</v>
      </c>
      <c r="H6984" s="92">
        <v>3.5222378052433001E-2</v>
      </c>
      <c r="I6984" s="92">
        <v>3.5858339066876244E-2</v>
      </c>
      <c r="J6984" s="92">
        <v>3.6293213977916412E-2</v>
      </c>
    </row>
    <row r="6985" spans="3:10" x14ac:dyDescent="0.25">
      <c r="C6985" s="84">
        <v>8.6408487016163757E-3</v>
      </c>
      <c r="D6985" s="91">
        <v>1.0399610074701696E-2</v>
      </c>
      <c r="E6985" s="91">
        <v>1.1894965652115732E-2</v>
      </c>
      <c r="F6985" s="91">
        <v>1.3241926606901766E-2</v>
      </c>
      <c r="G6985" s="92">
        <v>1.4563216821096034E-2</v>
      </c>
      <c r="H6985" s="92">
        <v>1.5878678231712615E-2</v>
      </c>
      <c r="I6985" s="92">
        <v>1.7311068034474398E-2</v>
      </c>
      <c r="J6985" s="92">
        <v>1.8868176445050032E-2</v>
      </c>
    </row>
    <row r="6986" spans="3:10" x14ac:dyDescent="0.25">
      <c r="C6986" s="84">
        <v>1.3015814385774439E-2</v>
      </c>
      <c r="D6986" s="91">
        <v>1.5485886702202654E-2</v>
      </c>
      <c r="E6986" s="91">
        <v>1.6666485821933433E-2</v>
      </c>
      <c r="F6986" s="91">
        <v>1.6991864881213108E-2</v>
      </c>
      <c r="G6986" s="92">
        <v>1.6877523131494949E-2</v>
      </c>
      <c r="H6986" s="92">
        <v>1.6502253357928008E-2</v>
      </c>
      <c r="I6986" s="92">
        <v>1.6070485510594486E-2</v>
      </c>
      <c r="J6986" s="92">
        <v>1.5611765707733012E-2</v>
      </c>
    </row>
    <row r="6987" spans="3:10" x14ac:dyDescent="0.25">
      <c r="C6987" s="84">
        <v>4.6355678704281575E-2</v>
      </c>
      <c r="D6987" s="91">
        <v>5.6332032941188923E-2</v>
      </c>
      <c r="E6987" s="91">
        <v>6.2064035978438778E-2</v>
      </c>
      <c r="F6987" s="91">
        <v>6.5032579280917824E-2</v>
      </c>
      <c r="G6987" s="92">
        <v>6.6697328331090183E-2</v>
      </c>
      <c r="H6987" s="92">
        <v>6.7618559418367877E-2</v>
      </c>
      <c r="I6987" s="92">
        <v>6.8450832428135544E-2</v>
      </c>
      <c r="J6987" s="92">
        <v>6.911017287000501E-2</v>
      </c>
    </row>
    <row r="6988" spans="3:10" x14ac:dyDescent="0.25">
      <c r="C6988" s="84">
        <v>5.4050777591878266E-3</v>
      </c>
      <c r="D6988" s="91">
        <v>8.773973717107468E-3</v>
      </c>
      <c r="E6988" s="91">
        <v>1.1986358120239786E-2</v>
      </c>
      <c r="F6988" s="91">
        <v>1.4632836182648958E-2</v>
      </c>
      <c r="G6988" s="92">
        <v>1.6606892698492838E-2</v>
      </c>
      <c r="H6988" s="92">
        <v>1.7870719850429217E-2</v>
      </c>
      <c r="I6988" s="92">
        <v>1.8585243038847916E-2</v>
      </c>
      <c r="J6988" s="92">
        <v>1.8812141457755473E-2</v>
      </c>
    </row>
    <row r="6989" spans="3:10" x14ac:dyDescent="0.25">
      <c r="C6989" s="84">
        <v>5.4507215020294739E-3</v>
      </c>
      <c r="D6989" s="91">
        <v>7.5952546367944688E-3</v>
      </c>
      <c r="E6989" s="91">
        <v>9.5473418281553316E-3</v>
      </c>
      <c r="F6989" s="91">
        <v>1.1204968347810653E-2</v>
      </c>
      <c r="G6989" s="92">
        <v>1.2562546467640131E-2</v>
      </c>
      <c r="H6989" s="92">
        <v>1.3586443101880246E-2</v>
      </c>
      <c r="I6989" s="92">
        <v>1.4366592595671168E-2</v>
      </c>
      <c r="J6989" s="92">
        <v>1.4915384477801219E-2</v>
      </c>
    </row>
    <row r="6990" spans="3:10" x14ac:dyDescent="0.25">
      <c r="C6990" s="84">
        <v>5.1175218486385838E-3</v>
      </c>
      <c r="D6990" s="91">
        <v>7.5280828769216171E-3</v>
      </c>
      <c r="E6990" s="91">
        <v>9.7511022935483672E-3</v>
      </c>
      <c r="F6990" s="91">
        <v>1.1642252627749048E-2</v>
      </c>
      <c r="G6990" s="92">
        <v>1.3209858777661801E-2</v>
      </c>
      <c r="H6990" s="92">
        <v>1.4450429653779181E-2</v>
      </c>
      <c r="I6990" s="92">
        <v>1.5484704088271822E-2</v>
      </c>
      <c r="J6990" s="92">
        <v>1.6336488545206959E-2</v>
      </c>
    </row>
    <row r="6991" spans="3:10" x14ac:dyDescent="0.25">
      <c r="C6991" s="84">
        <v>1.7269781818269215E-3</v>
      </c>
      <c r="D6991" s="91">
        <v>3.1115171818231462E-3</v>
      </c>
      <c r="E6991" s="91">
        <v>4.709761247054421E-3</v>
      </c>
      <c r="F6991" s="91">
        <v>6.3305767609873782E-3</v>
      </c>
      <c r="G6991" s="92">
        <v>7.8538845369619994E-3</v>
      </c>
      <c r="H6991" s="92">
        <v>9.1871644097035431E-3</v>
      </c>
      <c r="I6991" s="92">
        <v>1.035702651630312E-2</v>
      </c>
      <c r="J6991" s="92">
        <v>1.1366593900635328E-2</v>
      </c>
    </row>
    <row r="6992" spans="3:10" x14ac:dyDescent="0.25">
      <c r="C6992" s="84">
        <v>6.4566240221669369E-3</v>
      </c>
      <c r="D6992" s="91">
        <v>9.306572081231498E-3</v>
      </c>
      <c r="E6992" s="91">
        <v>1.2024061728155148E-2</v>
      </c>
      <c r="F6992" s="91">
        <v>1.445967314569401E-2</v>
      </c>
      <c r="G6992" s="92">
        <v>1.6611534409085853E-2</v>
      </c>
      <c r="H6992" s="92">
        <v>1.8457590572433093E-2</v>
      </c>
      <c r="I6992" s="92">
        <v>2.0145957443515279E-2</v>
      </c>
      <c r="J6992" s="92">
        <v>2.1718070044615803E-2</v>
      </c>
    </row>
    <row r="6993" spans="3:10" x14ac:dyDescent="0.25">
      <c r="C6993" s="84">
        <v>1.2955595136631718E-2</v>
      </c>
      <c r="D6993" s="91">
        <v>1.6583704248311067E-2</v>
      </c>
      <c r="E6993" s="91">
        <v>1.9400493810156905E-2</v>
      </c>
      <c r="F6993" s="91">
        <v>2.1522630965073796E-2</v>
      </c>
      <c r="G6993" s="92">
        <v>2.3177067326283971E-2</v>
      </c>
      <c r="H6993" s="92">
        <v>2.4434759198546381E-2</v>
      </c>
      <c r="I6993" s="92">
        <v>2.5507467688996758E-2</v>
      </c>
      <c r="J6993" s="92">
        <v>2.6406420660089323E-2</v>
      </c>
    </row>
    <row r="6994" spans="3:10" x14ac:dyDescent="0.25">
      <c r="C6994" s="84">
        <v>2.580788045574807E-2</v>
      </c>
      <c r="D6994" s="91">
        <v>2.8021612197612952E-2</v>
      </c>
      <c r="E6994" s="91">
        <v>2.9229218059700388E-2</v>
      </c>
      <c r="F6994" s="91">
        <v>2.9839876920643625E-2</v>
      </c>
      <c r="G6994" s="92">
        <v>3.0133247567839316E-2</v>
      </c>
      <c r="H6994" s="92">
        <v>3.0103759361578292E-2</v>
      </c>
      <c r="I6994" s="92">
        <v>2.993343655477532E-2</v>
      </c>
      <c r="J6994" s="92">
        <v>2.9580576745415615E-2</v>
      </c>
    </row>
    <row r="6995" spans="3:10" x14ac:dyDescent="0.25">
      <c r="C6995" s="84">
        <v>9.7337497306657257E-3</v>
      </c>
      <c r="D6995" s="91">
        <v>1.1973193460202742E-2</v>
      </c>
      <c r="E6995" s="91">
        <v>1.363934407658615E-2</v>
      </c>
      <c r="F6995" s="91">
        <v>1.4888489949172844E-2</v>
      </c>
      <c r="G6995" s="92">
        <v>1.5903111406767353E-2</v>
      </c>
      <c r="H6995" s="92">
        <v>1.6732786881334488E-2</v>
      </c>
      <c r="I6995" s="92">
        <v>1.7514423565774258E-2</v>
      </c>
      <c r="J6995" s="92">
        <v>1.8245236069598075E-2</v>
      </c>
    </row>
    <row r="6996" spans="3:10" x14ac:dyDescent="0.25">
      <c r="C6996" s="84">
        <v>4.2650994429508831E-3</v>
      </c>
      <c r="D6996" s="91">
        <v>7.9580284452195772E-3</v>
      </c>
      <c r="E6996" s="91">
        <v>1.2084794644133399E-2</v>
      </c>
      <c r="F6996" s="91">
        <v>1.6010079859794704E-2</v>
      </c>
      <c r="G6996" s="92">
        <v>1.9377134095607727E-2</v>
      </c>
      <c r="H6996" s="92">
        <v>2.1949171092756254E-2</v>
      </c>
      <c r="I6996" s="92">
        <v>2.3782686214801816E-2</v>
      </c>
      <c r="J6996" s="92">
        <v>2.4862466908200615E-2</v>
      </c>
    </row>
    <row r="6997" spans="3:10" x14ac:dyDescent="0.25">
      <c r="C6997" s="84">
        <v>7.8607727513148682E-3</v>
      </c>
      <c r="D6997" s="91">
        <v>1.1260356828080673E-2</v>
      </c>
      <c r="E6997" s="91">
        <v>1.3889551190895622E-2</v>
      </c>
      <c r="F6997" s="91">
        <v>1.5613050782805593E-2</v>
      </c>
      <c r="G6997" s="92">
        <v>1.6584195848359275E-2</v>
      </c>
      <c r="H6997" s="92">
        <v>1.6925358425761879E-2</v>
      </c>
      <c r="I6997" s="92">
        <v>1.6870790159540842E-2</v>
      </c>
      <c r="J6997" s="92">
        <v>1.6506458932953726E-2</v>
      </c>
    </row>
    <row r="6998" spans="3:10" x14ac:dyDescent="0.25">
      <c r="C6998" s="84">
        <v>9.2832921889397044E-3</v>
      </c>
      <c r="D6998" s="91">
        <v>1.3091738441540043E-2</v>
      </c>
      <c r="E6998" s="91">
        <v>1.6271877163739911E-2</v>
      </c>
      <c r="F6998" s="91">
        <v>1.8730337765302921E-2</v>
      </c>
      <c r="G6998" s="92">
        <v>2.0601711359756286E-2</v>
      </c>
      <c r="H6998" s="92">
        <v>2.1940998020605194E-2</v>
      </c>
      <c r="I6998" s="92">
        <v>2.2941850836969344E-2</v>
      </c>
      <c r="J6998" s="92">
        <v>2.3616417281574233E-2</v>
      </c>
    </row>
    <row r="6999" spans="3:10" x14ac:dyDescent="0.25">
      <c r="C6999" s="84">
        <v>7.6423258168143212E-3</v>
      </c>
      <c r="D6999" s="91">
        <v>1.0481038099084924E-2</v>
      </c>
      <c r="E6999" s="91">
        <v>1.2856776754756704E-2</v>
      </c>
      <c r="F6999" s="91">
        <v>1.4690254802509859E-2</v>
      </c>
      <c r="G6999" s="92">
        <v>1.6055292322282651E-2</v>
      </c>
      <c r="H6999" s="92">
        <v>1.6977357798911141E-2</v>
      </c>
      <c r="I6999" s="92">
        <v>1.7614567522161548E-2</v>
      </c>
      <c r="J6999" s="92">
        <v>1.8004965548986552E-2</v>
      </c>
    </row>
    <row r="7000" spans="3:10" x14ac:dyDescent="0.25">
      <c r="C7000" s="84">
        <v>8.3967388700642905E-3</v>
      </c>
      <c r="D7000" s="91">
        <v>1.11418711166056E-2</v>
      </c>
      <c r="E7000" s="91">
        <v>1.3347811534928207E-2</v>
      </c>
      <c r="F7000" s="91">
        <v>1.5029150843587828E-2</v>
      </c>
      <c r="G7000" s="92">
        <v>1.6317847289101961E-2</v>
      </c>
      <c r="H7000" s="92">
        <v>1.7261263039658852E-2</v>
      </c>
      <c r="I7000" s="92">
        <v>1.8020059364709261E-2</v>
      </c>
      <c r="J7000" s="92">
        <v>1.8622562006631076E-2</v>
      </c>
    </row>
    <row r="7001" spans="3:10" x14ac:dyDescent="0.25">
      <c r="C7001" s="84">
        <v>3.4459161048870715E-3</v>
      </c>
      <c r="D7001" s="91">
        <v>5.8536441081704707E-3</v>
      </c>
      <c r="E7001" s="91">
        <v>8.5979694734664401E-3</v>
      </c>
      <c r="F7001" s="91">
        <v>1.1416115868150846E-2</v>
      </c>
      <c r="G7001" s="92">
        <v>1.4142229488870861E-2</v>
      </c>
      <c r="H7001" s="92">
        <v>1.6625945343854018E-2</v>
      </c>
      <c r="I7001" s="92">
        <v>1.8910516889993817E-2</v>
      </c>
      <c r="J7001" s="92">
        <v>2.0986380038373911E-2</v>
      </c>
    </row>
    <row r="7002" spans="3:10" x14ac:dyDescent="0.25">
      <c r="C7002" s="84">
        <v>5.9890399747380835E-3</v>
      </c>
      <c r="D7002" s="91">
        <v>8.6655948960519379E-3</v>
      </c>
      <c r="E7002" s="91">
        <v>1.1121843283686195E-2</v>
      </c>
      <c r="F7002" s="91">
        <v>1.3231643682768895E-2</v>
      </c>
      <c r="G7002" s="92">
        <v>1.5030214576846638E-2</v>
      </c>
      <c r="H7002" s="92">
        <v>1.6531286259055682E-2</v>
      </c>
      <c r="I7002" s="92">
        <v>1.7886904823188752E-2</v>
      </c>
      <c r="J7002" s="92">
        <v>1.9137215014670379E-2</v>
      </c>
    </row>
    <row r="7003" spans="3:10" x14ac:dyDescent="0.25">
      <c r="C7003" s="84">
        <v>4.1610037792086781E-2</v>
      </c>
      <c r="D7003" s="91">
        <v>4.6430650517422373E-2</v>
      </c>
      <c r="E7003" s="91">
        <v>4.9135707548627353E-2</v>
      </c>
      <c r="F7003" s="91">
        <v>5.0731980083139845E-2</v>
      </c>
      <c r="G7003" s="92">
        <v>5.1953012137728259E-2</v>
      </c>
      <c r="H7003" s="92">
        <v>5.2926587776787035E-2</v>
      </c>
      <c r="I7003" s="92">
        <v>5.4000933637378588E-2</v>
      </c>
      <c r="J7003" s="92">
        <v>5.5051912382092387E-2</v>
      </c>
    </row>
    <row r="7004" spans="3:10" x14ac:dyDescent="0.25">
      <c r="C7004" s="84">
        <v>1.4332084645642664E-2</v>
      </c>
      <c r="D7004" s="91">
        <v>1.6411483689864906E-2</v>
      </c>
      <c r="E7004" s="91">
        <v>1.7684189889748216E-2</v>
      </c>
      <c r="F7004" s="91">
        <v>1.8384445081386491E-2</v>
      </c>
      <c r="G7004" s="92">
        <v>1.8726228900135117E-2</v>
      </c>
      <c r="H7004" s="92">
        <v>1.8758573160958702E-2</v>
      </c>
      <c r="I7004" s="92">
        <v>1.8641340784163365E-2</v>
      </c>
      <c r="J7004" s="92">
        <v>1.8385515138243682E-2</v>
      </c>
    </row>
    <row r="7005" spans="3:10" x14ac:dyDescent="0.25">
      <c r="C7005" s="84">
        <v>3.7658347768607013E-2</v>
      </c>
      <c r="D7005" s="91">
        <v>3.8529397134838224E-2</v>
      </c>
      <c r="E7005" s="91">
        <v>3.7861924518908789E-2</v>
      </c>
      <c r="F7005" s="91">
        <v>3.6593862991857504E-2</v>
      </c>
      <c r="G7005" s="92">
        <v>3.5218110114270208E-2</v>
      </c>
      <c r="H7005" s="92">
        <v>3.3741574524704172E-2</v>
      </c>
      <c r="I7005" s="92">
        <v>3.2329189028357137E-2</v>
      </c>
      <c r="J7005" s="92">
        <v>3.0873336847559964E-2</v>
      </c>
    </row>
    <row r="7006" spans="3:10" x14ac:dyDescent="0.25">
      <c r="C7006" s="84">
        <v>4.1489397872604646E-2</v>
      </c>
      <c r="D7006" s="91">
        <v>3.9724169838541566E-2</v>
      </c>
      <c r="E7006" s="91">
        <v>3.8146962889938622E-2</v>
      </c>
      <c r="F7006" s="91">
        <v>3.7094026022684232E-2</v>
      </c>
      <c r="G7006" s="92">
        <v>3.666111252389561E-2</v>
      </c>
      <c r="H7006" s="92">
        <v>3.6630754811365032E-2</v>
      </c>
      <c r="I7006" s="92">
        <v>3.70574681981755E-2</v>
      </c>
      <c r="J7006" s="92">
        <v>3.7744706479564093E-2</v>
      </c>
    </row>
    <row r="7007" spans="3:10" x14ac:dyDescent="0.25">
      <c r="C7007" s="84">
        <v>5.9634272179648765E-3</v>
      </c>
      <c r="D7007" s="91">
        <v>8.2160310080786857E-3</v>
      </c>
      <c r="E7007" s="91">
        <v>1.0264001371451297E-2</v>
      </c>
      <c r="F7007" s="91">
        <v>1.2019550438592593E-2</v>
      </c>
      <c r="G7007" s="92">
        <v>1.3491695066165359E-2</v>
      </c>
      <c r="H7007" s="92">
        <v>1.4653427764359957E-2</v>
      </c>
      <c r="I7007" s="92">
        <v>1.5605122539513126E-2</v>
      </c>
      <c r="J7007" s="92">
        <v>1.635831303388173E-2</v>
      </c>
    </row>
    <row r="7008" spans="3:10" x14ac:dyDescent="0.25">
      <c r="C7008" s="84">
        <v>5.1462350150240158E-3</v>
      </c>
      <c r="D7008" s="91">
        <v>8.0803538503932942E-3</v>
      </c>
      <c r="E7008" s="91">
        <v>1.075560439083853E-2</v>
      </c>
      <c r="F7008" s="91">
        <v>1.2901655781560615E-2</v>
      </c>
      <c r="G7008" s="92">
        <v>1.4528197255056323E-2</v>
      </c>
      <c r="H7008" s="92">
        <v>1.5682714376591446E-2</v>
      </c>
      <c r="I7008" s="92">
        <v>1.655395481031097E-2</v>
      </c>
      <c r="J7008" s="92">
        <v>1.7212252442724563E-2</v>
      </c>
    </row>
    <row r="7009" spans="3:10" x14ac:dyDescent="0.25">
      <c r="C7009" s="84">
        <v>9.3719034230286095E-3</v>
      </c>
      <c r="D7009" s="91">
        <v>1.3796029936354072E-2</v>
      </c>
      <c r="E7009" s="91">
        <v>1.7616060043209956E-2</v>
      </c>
      <c r="F7009" s="91">
        <v>2.0610103949461618E-2</v>
      </c>
      <c r="G7009" s="92">
        <v>2.2897591293663203E-2</v>
      </c>
      <c r="H7009" s="92">
        <v>2.4567270863538021E-2</v>
      </c>
      <c r="I7009" s="92">
        <v>2.5883441679207794E-2</v>
      </c>
      <c r="J7009" s="92">
        <v>2.6907752223862446E-2</v>
      </c>
    </row>
    <row r="7010" spans="3:10" x14ac:dyDescent="0.25">
      <c r="C7010" s="84">
        <v>5.6578896795724557E-3</v>
      </c>
      <c r="D7010" s="91">
        <v>8.7039533139479687E-3</v>
      </c>
      <c r="E7010" s="91">
        <v>1.1483984292279903E-2</v>
      </c>
      <c r="F7010" s="91">
        <v>1.3743898747075451E-2</v>
      </c>
      <c r="G7010" s="92">
        <v>1.5474247946184162E-2</v>
      </c>
      <c r="H7010" s="92">
        <v>1.6681101693000518E-2</v>
      </c>
      <c r="I7010" s="92">
        <v>1.7524233504455894E-2</v>
      </c>
      <c r="J7010" s="92">
        <v>1.8054899911601367E-2</v>
      </c>
    </row>
    <row r="7011" spans="3:10" x14ac:dyDescent="0.25">
      <c r="C7011" s="84">
        <v>2.8161929948324199E-3</v>
      </c>
      <c r="D7011" s="91">
        <v>4.5754428593521952E-3</v>
      </c>
      <c r="E7011" s="91">
        <v>6.2644485780266644E-3</v>
      </c>
      <c r="F7011" s="91">
        <v>7.6968474216590503E-3</v>
      </c>
      <c r="G7011" s="92">
        <v>8.8466990747511059E-3</v>
      </c>
      <c r="H7011" s="92">
        <v>9.7174804724642991E-3</v>
      </c>
      <c r="I7011" s="92">
        <v>1.0411337358703756E-2</v>
      </c>
      <c r="J7011" s="92">
        <v>1.0971017190471154E-2</v>
      </c>
    </row>
    <row r="7012" spans="3:10" x14ac:dyDescent="0.25">
      <c r="C7012" s="84">
        <v>6.6712506149034095E-3</v>
      </c>
      <c r="D7012" s="91">
        <v>9.8254312810232333E-3</v>
      </c>
      <c r="E7012" s="91">
        <v>1.2533972291701546E-2</v>
      </c>
      <c r="F7012" s="91">
        <v>1.4604143057092228E-2</v>
      </c>
      <c r="G7012" s="92">
        <v>1.6091353642031968E-2</v>
      </c>
      <c r="H7012" s="92">
        <v>1.7043946400539595E-2</v>
      </c>
      <c r="I7012" s="92">
        <v>1.7647930193089342E-2</v>
      </c>
      <c r="J7012" s="92">
        <v>1.7960641830868856E-2</v>
      </c>
    </row>
    <row r="7013" spans="3:10" x14ac:dyDescent="0.25">
      <c r="C7013" s="84">
        <v>2.1587720102068164E-2</v>
      </c>
      <c r="D7013" s="91">
        <v>2.2474944607617172E-2</v>
      </c>
      <c r="E7013" s="91">
        <v>2.2311846939291481E-2</v>
      </c>
      <c r="F7013" s="91">
        <v>2.1661505115978998E-2</v>
      </c>
      <c r="G7013" s="92">
        <v>2.0877115949609691E-2</v>
      </c>
      <c r="H7013" s="92">
        <v>2.0030319584246128E-2</v>
      </c>
      <c r="I7013" s="92">
        <v>1.9277705438266984E-2</v>
      </c>
      <c r="J7013" s="92">
        <v>1.8602152869995711E-2</v>
      </c>
    </row>
    <row r="7014" spans="3:10" x14ac:dyDescent="0.25">
      <c r="C7014" s="84">
        <v>1.5030141429357024E-2</v>
      </c>
      <c r="D7014" s="91">
        <v>1.5787823558040773E-2</v>
      </c>
      <c r="E7014" s="91">
        <v>1.5882405443559431E-2</v>
      </c>
      <c r="F7014" s="91">
        <v>1.564418604269166E-2</v>
      </c>
      <c r="G7014" s="92">
        <v>1.5291995661306649E-2</v>
      </c>
      <c r="H7014" s="92">
        <v>1.48673968498318E-2</v>
      </c>
      <c r="I7014" s="92">
        <v>1.4488224417762301E-2</v>
      </c>
      <c r="J7014" s="92">
        <v>1.4149307247780485E-2</v>
      </c>
    </row>
    <row r="7015" spans="3:10" x14ac:dyDescent="0.25">
      <c r="C7015" s="84">
        <v>2.4785545978008243E-2</v>
      </c>
      <c r="D7015" s="91">
        <v>2.5241624103408227E-2</v>
      </c>
      <c r="E7015" s="91">
        <v>2.4703006932449624E-2</v>
      </c>
      <c r="F7015" s="91">
        <v>2.3782127876543518E-2</v>
      </c>
      <c r="G7015" s="92">
        <v>2.2813063835520172E-2</v>
      </c>
      <c r="H7015" s="92">
        <v>2.181973425391159E-2</v>
      </c>
      <c r="I7015" s="92">
        <v>2.093165271626719E-2</v>
      </c>
      <c r="J7015" s="92">
        <v>2.010340727636856E-2</v>
      </c>
    </row>
    <row r="7016" spans="3:10" x14ac:dyDescent="0.25">
      <c r="C7016" s="84">
        <v>2.7234207636210778E-2</v>
      </c>
      <c r="D7016" s="91">
        <v>3.345973168624377E-2</v>
      </c>
      <c r="E7016" s="91">
        <v>3.7323727858295075E-2</v>
      </c>
      <c r="F7016" s="91">
        <v>3.946712836516493E-2</v>
      </c>
      <c r="G7016" s="92">
        <v>4.0614381817628123E-2</v>
      </c>
      <c r="H7016" s="92">
        <v>4.1051782040443699E-2</v>
      </c>
      <c r="I7016" s="92">
        <v>4.1194105736403544E-2</v>
      </c>
      <c r="J7016" s="92">
        <v>4.1048254432434463E-2</v>
      </c>
    </row>
    <row r="7017" spans="3:10" x14ac:dyDescent="0.25">
      <c r="C7017" s="84">
        <v>3.4148442943626525E-3</v>
      </c>
      <c r="D7017" s="91">
        <v>5.6852413116776695E-3</v>
      </c>
      <c r="E7017" s="91">
        <v>8.0423158954411999E-3</v>
      </c>
      <c r="F7017" s="91">
        <v>1.0228195039166381E-2</v>
      </c>
      <c r="G7017" s="92">
        <v>1.2147039373729034E-2</v>
      </c>
      <c r="H7017" s="92">
        <v>1.3734679823519618E-2</v>
      </c>
      <c r="I7017" s="92">
        <v>1.5074363068824119E-2</v>
      </c>
      <c r="J7017" s="92">
        <v>1.6178506606045601E-2</v>
      </c>
    </row>
    <row r="7018" spans="3:10" x14ac:dyDescent="0.25">
      <c r="C7018" s="84">
        <v>7.8579774071941139E-3</v>
      </c>
      <c r="D7018" s="91">
        <v>9.7283164964101394E-3</v>
      </c>
      <c r="E7018" s="91">
        <v>1.126963341570633E-2</v>
      </c>
      <c r="F7018" s="91">
        <v>1.255788391039697E-2</v>
      </c>
      <c r="G7018" s="92">
        <v>1.3701368172286147E-2</v>
      </c>
      <c r="H7018" s="92">
        <v>1.4721291585135058E-2</v>
      </c>
      <c r="I7018" s="92">
        <v>1.5738942872355135E-2</v>
      </c>
      <c r="J7018" s="92">
        <v>1.6771185628159047E-2</v>
      </c>
    </row>
    <row r="7019" spans="3:10" x14ac:dyDescent="0.25">
      <c r="C7019" s="84">
        <v>3.4235822882417243E-2</v>
      </c>
      <c r="D7019" s="91">
        <v>3.3647134839750605E-2</v>
      </c>
      <c r="E7019" s="91">
        <v>3.2546938942437799E-2</v>
      </c>
      <c r="F7019" s="91">
        <v>3.1385896794530084E-2</v>
      </c>
      <c r="G7019" s="92">
        <v>3.0357234406640728E-2</v>
      </c>
      <c r="H7019" s="92">
        <v>2.93496426768842E-2</v>
      </c>
      <c r="I7019" s="92">
        <v>2.845850909094981E-2</v>
      </c>
      <c r="J7019" s="92">
        <v>2.7579163107520628E-2</v>
      </c>
    </row>
    <row r="7020" spans="3:10" x14ac:dyDescent="0.25">
      <c r="C7020" s="84">
        <v>8.7421257664892938E-3</v>
      </c>
      <c r="D7020" s="91">
        <v>1.2050555650835584E-2</v>
      </c>
      <c r="E7020" s="91">
        <v>1.4663548758814876E-2</v>
      </c>
      <c r="F7020" s="91">
        <v>1.6494909435283572E-2</v>
      </c>
      <c r="G7020" s="92">
        <v>1.7673136898865661E-2</v>
      </c>
      <c r="H7020" s="92">
        <v>1.8274913269535134E-2</v>
      </c>
      <c r="I7020" s="92">
        <v>1.8508609241687943E-2</v>
      </c>
      <c r="J7020" s="92">
        <v>1.843860154079412E-2</v>
      </c>
    </row>
    <row r="7021" spans="3:10" x14ac:dyDescent="0.25">
      <c r="C7021" s="84">
        <v>1.4969786461957471E-2</v>
      </c>
      <c r="D7021" s="91">
        <v>1.8137714067525491E-2</v>
      </c>
      <c r="E7021" s="91">
        <v>2.0295014820771725E-2</v>
      </c>
      <c r="F7021" s="91">
        <v>2.1685770585678246E-2</v>
      </c>
      <c r="G7021" s="92">
        <v>2.258801877870957E-2</v>
      </c>
      <c r="H7021" s="92">
        <v>2.3085124584315459E-2</v>
      </c>
      <c r="I7021" s="92">
        <v>2.3382997064762968E-2</v>
      </c>
      <c r="J7021" s="92">
        <v>2.3496331795740295E-2</v>
      </c>
    </row>
    <row r="7022" spans="3:10" x14ac:dyDescent="0.25">
      <c r="C7022" s="84">
        <v>1.4646905464202685E-2</v>
      </c>
      <c r="D7022" s="91">
        <v>1.9427435085257051E-2</v>
      </c>
      <c r="E7022" s="91">
        <v>2.2953789794281566E-2</v>
      </c>
      <c r="F7022" s="91">
        <v>2.536206337703089E-2</v>
      </c>
      <c r="G7022" s="92">
        <v>2.7023838143106157E-2</v>
      </c>
      <c r="H7022" s="92">
        <v>2.812301567046396E-2</v>
      </c>
      <c r="I7022" s="92">
        <v>2.8967400194312605E-2</v>
      </c>
      <c r="J7022" s="92">
        <v>2.9595418710935559E-2</v>
      </c>
    </row>
    <row r="7023" spans="3:10" x14ac:dyDescent="0.25">
      <c r="C7023" s="84">
        <v>1.9218746260045783E-3</v>
      </c>
      <c r="D7023" s="91">
        <v>3.3310589723005032E-3</v>
      </c>
      <c r="E7023" s="91">
        <v>4.8232137219568596E-3</v>
      </c>
      <c r="F7023" s="91">
        <v>6.1947843705834017E-3</v>
      </c>
      <c r="G7023" s="92">
        <v>7.3488577073420949E-3</v>
      </c>
      <c r="H7023" s="92">
        <v>8.2264459485273649E-3</v>
      </c>
      <c r="I7023" s="92">
        <v>8.8749993800642888E-3</v>
      </c>
      <c r="J7023" s="92">
        <v>9.3122582824440338E-3</v>
      </c>
    </row>
    <row r="7024" spans="3:10" x14ac:dyDescent="0.25">
      <c r="C7024" s="84">
        <v>2.2741259730875837E-3</v>
      </c>
      <c r="D7024" s="91">
        <v>4.0598212377892682E-3</v>
      </c>
      <c r="E7024" s="91">
        <v>6.0126010341534936E-3</v>
      </c>
      <c r="F7024" s="91">
        <v>7.8784825666680085E-3</v>
      </c>
      <c r="G7024" s="92">
        <v>9.546583047724275E-3</v>
      </c>
      <c r="H7024" s="92">
        <v>1.0961550118032966E-2</v>
      </c>
      <c r="I7024" s="92">
        <v>1.220769388134931E-2</v>
      </c>
      <c r="J7024" s="92">
        <v>1.3326301488157728E-2</v>
      </c>
    </row>
    <row r="7025" spans="3:10" x14ac:dyDescent="0.25">
      <c r="C7025" s="84">
        <v>3.828315318814834E-3</v>
      </c>
      <c r="D7025" s="91">
        <v>7.2206007781856641E-3</v>
      </c>
      <c r="E7025" s="91">
        <v>1.1162153079034674E-2</v>
      </c>
      <c r="F7025" s="91">
        <v>1.5133363596599921E-2</v>
      </c>
      <c r="G7025" s="92">
        <v>1.8838888162678723E-2</v>
      </c>
      <c r="H7025" s="92">
        <v>2.2072089918853562E-2</v>
      </c>
      <c r="I7025" s="92">
        <v>2.4895088568853797E-2</v>
      </c>
      <c r="J7025" s="92">
        <v>2.7277965864628582E-2</v>
      </c>
    </row>
    <row r="7026" spans="3:10" x14ac:dyDescent="0.25">
      <c r="C7026" s="84">
        <v>7.1860537457080209E-3</v>
      </c>
      <c r="D7026" s="91">
        <v>1.0035443542667468E-2</v>
      </c>
      <c r="E7026" s="91">
        <v>1.2379416334940024E-2</v>
      </c>
      <c r="F7026" s="91">
        <v>1.4170404259594383E-2</v>
      </c>
      <c r="G7026" s="92">
        <v>1.55420908960849E-2</v>
      </c>
      <c r="H7026" s="92">
        <v>1.6574120587892857E-2</v>
      </c>
      <c r="I7026" s="92">
        <v>1.7454157651914555E-2</v>
      </c>
      <c r="J7026" s="92">
        <v>1.8233649919450898E-2</v>
      </c>
    </row>
    <row r="7027" spans="3:10" x14ac:dyDescent="0.25">
      <c r="C7027" s="84">
        <v>1.1202311540071756E-2</v>
      </c>
      <c r="D7027" s="91">
        <v>1.7701225066199717E-2</v>
      </c>
      <c r="E7027" s="91">
        <v>2.3719330399537854E-2</v>
      </c>
      <c r="F7027" s="91">
        <v>2.8580702779051715E-2</v>
      </c>
      <c r="G7027" s="92">
        <v>3.2184082682885841E-2</v>
      </c>
      <c r="H7027" s="92">
        <v>3.4511265537040113E-2</v>
      </c>
      <c r="I7027" s="92">
        <v>3.5879250483509352E-2</v>
      </c>
      <c r="J7027" s="92">
        <v>3.6375351801934797E-2</v>
      </c>
    </row>
    <row r="7028" spans="3:10" x14ac:dyDescent="0.25">
      <c r="C7028" s="84">
        <v>2.3610082026690449E-2</v>
      </c>
      <c r="D7028" s="91">
        <v>2.4209557290496047E-2</v>
      </c>
      <c r="E7028" s="91">
        <v>2.3754324819477764E-2</v>
      </c>
      <c r="F7028" s="91">
        <v>2.2836191564398152E-2</v>
      </c>
      <c r="G7028" s="92">
        <v>2.1799613410796299E-2</v>
      </c>
      <c r="H7028" s="92">
        <v>2.0692442646463437E-2</v>
      </c>
      <c r="I7028" s="92">
        <v>1.9656759196299032E-2</v>
      </c>
      <c r="J7028" s="92">
        <v>1.8660911157038097E-2</v>
      </c>
    </row>
    <row r="7029" spans="3:10" x14ac:dyDescent="0.25">
      <c r="C7029" s="84">
        <v>7.5085440138735124E-3</v>
      </c>
      <c r="D7029" s="91">
        <v>9.5677192549880243E-3</v>
      </c>
      <c r="E7029" s="91">
        <v>1.1163793674653397E-2</v>
      </c>
      <c r="F7029" s="91">
        <v>1.2393626447777696E-2</v>
      </c>
      <c r="G7029" s="92">
        <v>1.3414488630085748E-2</v>
      </c>
      <c r="H7029" s="92">
        <v>1.4288928960356407E-2</v>
      </c>
      <c r="I7029" s="92">
        <v>1.5157314564572101E-2</v>
      </c>
      <c r="J7029" s="92">
        <v>1.6039316719166745E-2</v>
      </c>
    </row>
    <row r="7030" spans="3:10" x14ac:dyDescent="0.25">
      <c r="C7030" s="84">
        <v>2.9792474785909604E-2</v>
      </c>
      <c r="D7030" s="91">
        <v>3.3187928110173008E-2</v>
      </c>
      <c r="E7030" s="91">
        <v>3.4275483267775984E-2</v>
      </c>
      <c r="F7030" s="91">
        <v>3.4029474160091083E-2</v>
      </c>
      <c r="G7030" s="92">
        <v>3.3161618876773533E-2</v>
      </c>
      <c r="H7030" s="92">
        <v>3.1879050040261453E-2</v>
      </c>
      <c r="I7030" s="92">
        <v>3.0464368062313875E-2</v>
      </c>
      <c r="J7030" s="92">
        <v>2.8893998620168851E-2</v>
      </c>
    </row>
    <row r="7031" spans="3:10" x14ac:dyDescent="0.25">
      <c r="C7031" s="84">
        <v>4.771124239118265E-3</v>
      </c>
      <c r="D7031" s="91">
        <v>7.6882438115030175E-3</v>
      </c>
      <c r="E7031" s="91">
        <v>1.0801784442031059E-2</v>
      </c>
      <c r="F7031" s="91">
        <v>1.3811926617443196E-2</v>
      </c>
      <c r="G7031" s="92">
        <v>1.6562939592575876E-2</v>
      </c>
      <c r="H7031" s="92">
        <v>1.891666821463393E-2</v>
      </c>
      <c r="I7031" s="92">
        <v>2.0945309987098155E-2</v>
      </c>
      <c r="J7031" s="92">
        <v>2.2641961437979849E-2</v>
      </c>
    </row>
    <row r="7032" spans="3:10" x14ac:dyDescent="0.25">
      <c r="C7032" s="84">
        <v>1.1341465190118345E-2</v>
      </c>
      <c r="D7032" s="91">
        <v>1.5509201491574526E-2</v>
      </c>
      <c r="E7032" s="91">
        <v>1.9010035649854252E-2</v>
      </c>
      <c r="F7032" s="91">
        <v>2.1812555183659404E-2</v>
      </c>
      <c r="G7032" s="92">
        <v>2.4100777596389643E-2</v>
      </c>
      <c r="H7032" s="92">
        <v>2.5954179906220193E-2</v>
      </c>
      <c r="I7032" s="92">
        <v>2.7617480737047111E-2</v>
      </c>
      <c r="J7032" s="92">
        <v>2.9122256267488544E-2</v>
      </c>
    </row>
    <row r="7033" spans="3:10" x14ac:dyDescent="0.25">
      <c r="C7033" s="84">
        <v>3.9568633579646776E-3</v>
      </c>
      <c r="D7033" s="91">
        <v>6.3581881723072959E-3</v>
      </c>
      <c r="E7033" s="91">
        <v>8.7248308845067728E-3</v>
      </c>
      <c r="F7033" s="91">
        <v>1.0830801297640026E-2</v>
      </c>
      <c r="G7033" s="92">
        <v>1.2629122934589095E-2</v>
      </c>
      <c r="H7033" s="92">
        <v>1.4086260224472947E-2</v>
      </c>
      <c r="I7033" s="92">
        <v>1.5298321046325475E-2</v>
      </c>
      <c r="J7033" s="92">
        <v>1.627207299407063E-2</v>
      </c>
    </row>
    <row r="7034" spans="3:10" x14ac:dyDescent="0.25">
      <c r="C7034" s="84">
        <v>1.9716043545547617E-2</v>
      </c>
      <c r="D7034" s="91">
        <v>2.4229438738705797E-2</v>
      </c>
      <c r="E7034" s="91">
        <v>2.6830209568930796E-2</v>
      </c>
      <c r="F7034" s="91">
        <v>2.796670408815809E-2</v>
      </c>
      <c r="G7034" s="92">
        <v>2.8179481187487618E-2</v>
      </c>
      <c r="H7034" s="92">
        <v>2.7709827266267514E-2</v>
      </c>
      <c r="I7034" s="92">
        <v>2.6891873250721361E-2</v>
      </c>
      <c r="J7034" s="92">
        <v>2.5790147292263407E-2</v>
      </c>
    </row>
    <row r="7035" spans="3:10" x14ac:dyDescent="0.25">
      <c r="C7035" s="84">
        <v>2.2012285684238787E-2</v>
      </c>
      <c r="D7035" s="91">
        <v>2.1992218532379211E-2</v>
      </c>
      <c r="E7035" s="91">
        <v>2.1973228786160797E-2</v>
      </c>
      <c r="F7035" s="91">
        <v>2.214118853145856E-2</v>
      </c>
      <c r="G7035" s="92">
        <v>2.2574611674752505E-2</v>
      </c>
      <c r="H7035" s="92">
        <v>2.3170511392776365E-2</v>
      </c>
      <c r="I7035" s="92">
        <v>2.3996111063176038E-2</v>
      </c>
      <c r="J7035" s="92">
        <v>2.4963988357943917E-2</v>
      </c>
    </row>
    <row r="7036" spans="3:10" x14ac:dyDescent="0.25">
      <c r="C7036" s="84">
        <v>1.7103821353179689E-3</v>
      </c>
      <c r="D7036" s="91">
        <v>3.2168421540082672E-3</v>
      </c>
      <c r="E7036" s="91">
        <v>5.0848089699761919E-3</v>
      </c>
      <c r="F7036" s="91">
        <v>7.1270019096514236E-3</v>
      </c>
      <c r="G7036" s="92">
        <v>9.1998091975010361E-3</v>
      </c>
      <c r="H7036" s="92">
        <v>1.1170555537110109E-2</v>
      </c>
      <c r="I7036" s="92">
        <v>1.3039655083618465E-2</v>
      </c>
      <c r="J7036" s="92">
        <v>1.4777321362681417E-2</v>
      </c>
    </row>
    <row r="7037" spans="3:10" x14ac:dyDescent="0.25">
      <c r="C7037" s="84">
        <v>3.0695903437447519E-3</v>
      </c>
      <c r="D7037" s="91">
        <v>5.555008095549911E-3</v>
      </c>
      <c r="E7037" s="91">
        <v>8.1613002497659438E-3</v>
      </c>
      <c r="F7037" s="91">
        <v>1.0505596640507087E-2</v>
      </c>
      <c r="G7037" s="92">
        <v>1.2460708528834394E-2</v>
      </c>
      <c r="H7037" s="92">
        <v>1.3984419868517221E-2</v>
      </c>
      <c r="I7037" s="92">
        <v>1.5194440781769987E-2</v>
      </c>
      <c r="J7037" s="92">
        <v>1.6125613738149129E-2</v>
      </c>
    </row>
    <row r="7038" spans="3:10" x14ac:dyDescent="0.25">
      <c r="C7038" s="84">
        <v>1.6274185901430527E-2</v>
      </c>
      <c r="D7038" s="91">
        <v>1.9926087155183375E-2</v>
      </c>
      <c r="E7038" s="91">
        <v>2.2768079877352725E-2</v>
      </c>
      <c r="F7038" s="91">
        <v>2.5088305435513696E-2</v>
      </c>
      <c r="G7038" s="92">
        <v>2.723090593906256E-2</v>
      </c>
      <c r="H7038" s="92">
        <v>2.9331157019740317E-2</v>
      </c>
      <c r="I7038" s="92">
        <v>3.1684000969786262E-2</v>
      </c>
      <c r="J7038" s="92">
        <v>3.4337752599917115E-2</v>
      </c>
    </row>
    <row r="7039" spans="3:10" x14ac:dyDescent="0.25">
      <c r="C7039" s="84">
        <v>3.2743641822442983E-3</v>
      </c>
      <c r="D7039" s="91">
        <v>5.2432007901125257E-3</v>
      </c>
      <c r="E7039" s="91">
        <v>7.1939545561036664E-3</v>
      </c>
      <c r="F7039" s="91">
        <v>8.9556612282201305E-3</v>
      </c>
      <c r="G7039" s="92">
        <v>1.0505405653710252E-2</v>
      </c>
      <c r="H7039" s="92">
        <v>1.1832137059568414E-2</v>
      </c>
      <c r="I7039" s="92">
        <v>1.3033568846437754E-2</v>
      </c>
      <c r="J7039" s="92">
        <v>1.4131990377550478E-2</v>
      </c>
    </row>
    <row r="7040" spans="3:10" x14ac:dyDescent="0.25">
      <c r="C7040" s="84">
        <v>8.0004194649531207E-2</v>
      </c>
      <c r="D7040" s="91">
        <v>7.0975991559945217E-2</v>
      </c>
      <c r="E7040" s="91">
        <v>6.3844755959547014E-2</v>
      </c>
      <c r="F7040" s="91">
        <v>5.8650710987596701E-2</v>
      </c>
      <c r="G7040" s="92">
        <v>5.5066559886734423E-2</v>
      </c>
      <c r="H7040" s="92">
        <v>5.2397216203016642E-2</v>
      </c>
      <c r="I7040" s="92">
        <v>5.0464443077088549E-2</v>
      </c>
      <c r="J7040" s="92">
        <v>4.8817348731774401E-2</v>
      </c>
    </row>
    <row r="7041" spans="3:10" x14ac:dyDescent="0.25">
      <c r="C7041" s="84">
        <v>4.6370163186186149E-3</v>
      </c>
      <c r="D7041" s="91">
        <v>5.9483675442966706E-3</v>
      </c>
      <c r="E7041" s="91">
        <v>7.0368333297708913E-3</v>
      </c>
      <c r="F7041" s="91">
        <v>7.8669784626184923E-3</v>
      </c>
      <c r="G7041" s="92">
        <v>8.4484934901464248E-3</v>
      </c>
      <c r="H7041" s="92">
        <v>8.7656586573659889E-3</v>
      </c>
      <c r="I7041" s="92">
        <v>8.8882700462869207E-3</v>
      </c>
      <c r="J7041" s="92">
        <v>8.8406087369048841E-3</v>
      </c>
    </row>
    <row r="7042" spans="3:10" x14ac:dyDescent="0.25">
      <c r="C7042" s="84">
        <v>1.026262823456685E-2</v>
      </c>
      <c r="D7042" s="91">
        <v>1.3308102112259069E-2</v>
      </c>
      <c r="E7042" s="91">
        <v>1.5701150302977543E-2</v>
      </c>
      <c r="F7042" s="91">
        <v>1.7530622402489704E-2</v>
      </c>
      <c r="G7042" s="92">
        <v>1.8979985819708004E-2</v>
      </c>
      <c r="H7042" s="92">
        <v>2.0102272776951698E-2</v>
      </c>
      <c r="I7042" s="92">
        <v>2.1063169727906603E-2</v>
      </c>
      <c r="J7042" s="92">
        <v>2.1863627705437073E-2</v>
      </c>
    </row>
    <row r="7043" spans="3:10" x14ac:dyDescent="0.25">
      <c r="C7043" s="84">
        <v>1.4609948587930846E-2</v>
      </c>
      <c r="D7043" s="91">
        <v>1.988081666451412E-2</v>
      </c>
      <c r="E7043" s="91">
        <v>2.4198621584883891E-2</v>
      </c>
      <c r="F7043" s="91">
        <v>2.7404009303721097E-2</v>
      </c>
      <c r="G7043" s="92">
        <v>2.9620108112636281E-2</v>
      </c>
      <c r="H7043" s="92">
        <v>3.0879617330458537E-2</v>
      </c>
      <c r="I7043" s="92">
        <v>3.1459557679892211E-2</v>
      </c>
      <c r="J7043" s="92">
        <v>3.1419475360441866E-2</v>
      </c>
    </row>
    <row r="7044" spans="3:10" x14ac:dyDescent="0.25">
      <c r="C7044" s="84">
        <v>4.4051775691603201E-3</v>
      </c>
      <c r="D7044" s="91">
        <v>7.2209261131346856E-3</v>
      </c>
      <c r="E7044" s="91">
        <v>9.9670497787185952E-3</v>
      </c>
      <c r="F7044" s="91">
        <v>1.2336539685108212E-2</v>
      </c>
      <c r="G7044" s="92">
        <v>1.4271019680164655E-2</v>
      </c>
      <c r="H7044" s="92">
        <v>1.5755894345877073E-2</v>
      </c>
      <c r="I7044" s="92">
        <v>1.6933813062541572E-2</v>
      </c>
      <c r="J7044" s="92">
        <v>1.7849174694297885E-2</v>
      </c>
    </row>
    <row r="7045" spans="3:10" x14ac:dyDescent="0.25">
      <c r="C7045" s="84">
        <v>5.9002689964025076E-3</v>
      </c>
      <c r="D7045" s="91">
        <v>9.4444761447614687E-3</v>
      </c>
      <c r="E7045" s="91">
        <v>1.2804314147890095E-2</v>
      </c>
      <c r="F7045" s="91">
        <v>1.5643372550396394E-2</v>
      </c>
      <c r="G7045" s="92">
        <v>1.7939818738804653E-2</v>
      </c>
      <c r="H7045" s="92">
        <v>1.9709184608146926E-2</v>
      </c>
      <c r="I7045" s="92">
        <v>2.1144814184536981E-2</v>
      </c>
      <c r="J7045" s="92">
        <v>2.2300508817428507E-2</v>
      </c>
    </row>
    <row r="7046" spans="3:10" x14ac:dyDescent="0.25">
      <c r="C7046" s="84">
        <v>7.7583033595939946E-3</v>
      </c>
      <c r="D7046" s="91">
        <v>1.1285926916318516E-2</v>
      </c>
      <c r="E7046" s="91">
        <v>1.4319764671334723E-2</v>
      </c>
      <c r="F7046" s="91">
        <v>1.6643830926037325E-2</v>
      </c>
      <c r="G7046" s="92">
        <v>1.8286273686569893E-2</v>
      </c>
      <c r="H7046" s="92">
        <v>1.9254662208887764E-2</v>
      </c>
      <c r="I7046" s="92">
        <v>1.9718474730796298E-2</v>
      </c>
      <c r="J7046" s="92">
        <v>1.9715799786238799E-2</v>
      </c>
    </row>
    <row r="7047" spans="3:10" x14ac:dyDescent="0.25">
      <c r="C7047" s="84">
        <v>1.1265350464031586E-2</v>
      </c>
      <c r="D7047" s="91">
        <v>1.6019888891374654E-2</v>
      </c>
      <c r="E7047" s="91">
        <v>1.9659662129099219E-2</v>
      </c>
      <c r="F7047" s="91">
        <v>2.2062995151035124E-2</v>
      </c>
      <c r="G7047" s="92">
        <v>2.3487852497349623E-2</v>
      </c>
      <c r="H7047" s="92">
        <v>2.4111916508370326E-2</v>
      </c>
      <c r="I7047" s="92">
        <v>2.4245523880195585E-2</v>
      </c>
      <c r="J7047" s="92">
        <v>2.397408041843747E-2</v>
      </c>
    </row>
    <row r="7048" spans="3:10" x14ac:dyDescent="0.25">
      <c r="C7048" s="84">
        <v>7.6436976862622246E-3</v>
      </c>
      <c r="D7048" s="91">
        <v>9.5084794384780718E-3</v>
      </c>
      <c r="E7048" s="91">
        <v>1.0918437216755783E-2</v>
      </c>
      <c r="F7048" s="91">
        <v>1.1925318718114655E-2</v>
      </c>
      <c r="G7048" s="92">
        <v>1.2631518221277052E-2</v>
      </c>
      <c r="H7048" s="92">
        <v>1.306384434179486E-2</v>
      </c>
      <c r="I7048" s="92">
        <v>1.3339262912508601E-2</v>
      </c>
      <c r="J7048" s="92">
        <v>1.3477514889425645E-2</v>
      </c>
    </row>
    <row r="7049" spans="3:10" x14ac:dyDescent="0.25">
      <c r="C7049" s="84">
        <v>1.1390436777920857E-2</v>
      </c>
      <c r="D7049" s="91">
        <v>1.5906692504064086E-2</v>
      </c>
      <c r="E7049" s="91">
        <v>1.9837995414698252E-2</v>
      </c>
      <c r="F7049" s="91">
        <v>2.3018084576473176E-2</v>
      </c>
      <c r="G7049" s="92">
        <v>2.5513474737671168E-2</v>
      </c>
      <c r="H7049" s="92">
        <v>2.7310447911695977E-2</v>
      </c>
      <c r="I7049" s="92">
        <v>2.8602849833800799E-2</v>
      </c>
      <c r="J7049" s="92">
        <v>2.9389644114532588E-2</v>
      </c>
    </row>
    <row r="7050" spans="3:10" x14ac:dyDescent="0.25">
      <c r="C7050" s="84">
        <v>3.0454997658050001E-2</v>
      </c>
      <c r="D7050" s="91">
        <v>3.639262858677849E-2</v>
      </c>
      <c r="E7050" s="91">
        <v>3.9867264769995185E-2</v>
      </c>
      <c r="F7050" s="91">
        <v>4.1680618172149832E-2</v>
      </c>
      <c r="G7050" s="92">
        <v>4.2589316171814079E-2</v>
      </c>
      <c r="H7050" s="92">
        <v>4.2842190094306412E-2</v>
      </c>
      <c r="I7050" s="92">
        <v>4.2820731536128184E-2</v>
      </c>
      <c r="J7050" s="92">
        <v>4.2493638233039081E-2</v>
      </c>
    </row>
    <row r="7051" spans="3:10" x14ac:dyDescent="0.25">
      <c r="C7051" s="84">
        <v>3.4167787518218505E-3</v>
      </c>
      <c r="D7051" s="91">
        <v>5.7953261183155786E-3</v>
      </c>
      <c r="E7051" s="91">
        <v>8.3780899193084367E-3</v>
      </c>
      <c r="F7051" s="91">
        <v>1.0889093369414774E-2</v>
      </c>
      <c r="G7051" s="92">
        <v>1.3199977622447064E-2</v>
      </c>
      <c r="H7051" s="92">
        <v>1.5214989144705785E-2</v>
      </c>
      <c r="I7051" s="92">
        <v>1.7005931267353253E-2</v>
      </c>
      <c r="J7051" s="92">
        <v>1.8570364509574971E-2</v>
      </c>
    </row>
    <row r="7052" spans="3:10" x14ac:dyDescent="0.25">
      <c r="C7052" s="84">
        <v>9.9035228823498439E-3</v>
      </c>
      <c r="D7052" s="91">
        <v>1.2715550690424396E-2</v>
      </c>
      <c r="E7052" s="91">
        <v>1.5029510450309983E-2</v>
      </c>
      <c r="F7052" s="91">
        <v>1.6892969379603318E-2</v>
      </c>
      <c r="G7052" s="92">
        <v>1.8436211677370109E-2</v>
      </c>
      <c r="H7052" s="92">
        <v>1.9682613469681656E-2</v>
      </c>
      <c r="I7052" s="92">
        <v>2.0785487358839491E-2</v>
      </c>
      <c r="J7052" s="92">
        <v>2.1749321658839076E-2</v>
      </c>
    </row>
    <row r="7053" spans="3:10" x14ac:dyDescent="0.25">
      <c r="C7053" s="84">
        <v>1.176531864657146E-2</v>
      </c>
      <c r="D7053" s="91">
        <v>1.877172104074205E-2</v>
      </c>
      <c r="E7053" s="91">
        <v>2.5776142246755535E-2</v>
      </c>
      <c r="F7053" s="91">
        <v>3.227064244988085E-2</v>
      </c>
      <c r="G7053" s="92">
        <v>3.826644392636299E-2</v>
      </c>
      <c r="H7053" s="92">
        <v>4.3777418126338986E-2</v>
      </c>
      <c r="I7053" s="92">
        <v>4.9160628157342755E-2</v>
      </c>
      <c r="J7053" s="92">
        <v>5.4428980290272863E-2</v>
      </c>
    </row>
    <row r="7054" spans="3:10" x14ac:dyDescent="0.25">
      <c r="C7054" s="84">
        <v>3.8653886231570969E-2</v>
      </c>
      <c r="D7054" s="91">
        <v>4.4666878046910635E-2</v>
      </c>
      <c r="E7054" s="91">
        <v>4.7397360286382695E-2</v>
      </c>
      <c r="F7054" s="91">
        <v>4.8083314502780229E-2</v>
      </c>
      <c r="G7054" s="92">
        <v>4.7784459984888644E-2</v>
      </c>
      <c r="H7054" s="92">
        <v>4.6889186514902995E-2</v>
      </c>
      <c r="I7054" s="92">
        <v>4.5878706762345685E-2</v>
      </c>
      <c r="J7054" s="92">
        <v>4.4747858378940693E-2</v>
      </c>
    </row>
    <row r="7055" spans="3:10" x14ac:dyDescent="0.25">
      <c r="C7055" s="84">
        <v>1.685223245548147E-2</v>
      </c>
      <c r="D7055" s="91">
        <v>2.0547659954647159E-2</v>
      </c>
      <c r="E7055" s="91">
        <v>2.3199565407405105E-2</v>
      </c>
      <c r="F7055" s="91">
        <v>2.5090865710431898E-2</v>
      </c>
      <c r="G7055" s="92">
        <v>2.6530371555316928E-2</v>
      </c>
      <c r="H7055" s="92">
        <v>2.7584785178689751E-2</v>
      </c>
      <c r="I7055" s="92">
        <v>2.8448948384437501E-2</v>
      </c>
      <c r="J7055" s="92">
        <v>2.9073992264706246E-2</v>
      </c>
    </row>
    <row r="7056" spans="3:10" x14ac:dyDescent="0.25">
      <c r="C7056" s="84">
        <v>4.3485723232369981E-3</v>
      </c>
      <c r="D7056" s="91">
        <v>6.9089254835840294E-3</v>
      </c>
      <c r="E7056" s="91">
        <v>9.4496788407639649E-3</v>
      </c>
      <c r="F7056" s="91">
        <v>1.174812071529273E-2</v>
      </c>
      <c r="G7056" s="92">
        <v>1.3769229190594092E-2</v>
      </c>
      <c r="H7056" s="92">
        <v>1.5495944611791579E-2</v>
      </c>
      <c r="I7056" s="92">
        <v>1.7058141462668857E-2</v>
      </c>
      <c r="J7056" s="92">
        <v>1.8488979492666924E-2</v>
      </c>
    </row>
    <row r="7057" spans="3:10" x14ac:dyDescent="0.25">
      <c r="C7057" s="84">
        <v>3.2536501645706668E-3</v>
      </c>
      <c r="D7057" s="91">
        <v>4.9413563478940443E-3</v>
      </c>
      <c r="E7057" s="91">
        <v>6.5349476037629252E-3</v>
      </c>
      <c r="F7057" s="91">
        <v>7.8782758924295371E-3</v>
      </c>
      <c r="G7057" s="92">
        <v>8.9241226910154996E-3</v>
      </c>
      <c r="H7057" s="92">
        <v>9.6367987773916149E-3</v>
      </c>
      <c r="I7057" s="92">
        <v>1.008789732691104E-2</v>
      </c>
      <c r="J7057" s="92">
        <v>1.0306089302967043E-2</v>
      </c>
    </row>
    <row r="7058" spans="3:10" x14ac:dyDescent="0.25">
      <c r="C7058" s="84">
        <v>8.5478191279215899E-3</v>
      </c>
      <c r="D7058" s="91">
        <v>1.4044555025883549E-2</v>
      </c>
      <c r="E7058" s="91">
        <v>1.9161120047282678E-2</v>
      </c>
      <c r="F7058" s="91">
        <v>2.3390132593661898E-2</v>
      </c>
      <c r="G7058" s="92">
        <v>2.6838229844069826E-2</v>
      </c>
      <c r="H7058" s="92">
        <v>2.969334347126321E-2</v>
      </c>
      <c r="I7058" s="92">
        <v>3.2374491729515051E-2</v>
      </c>
      <c r="J7058" s="92">
        <v>3.5044718022178747E-2</v>
      </c>
    </row>
    <row r="7059" spans="3:10" x14ac:dyDescent="0.25">
      <c r="C7059" s="84">
        <v>1.4510607931249888E-2</v>
      </c>
      <c r="D7059" s="91">
        <v>1.8832262494580219E-2</v>
      </c>
      <c r="E7059" s="91">
        <v>2.2168452049647045E-2</v>
      </c>
      <c r="F7059" s="91">
        <v>2.4735156093246384E-2</v>
      </c>
      <c r="G7059" s="92">
        <v>2.6880021153441361E-2</v>
      </c>
      <c r="H7059" s="92">
        <v>2.8737806265611208E-2</v>
      </c>
      <c r="I7059" s="92">
        <v>3.0573392919447138E-2</v>
      </c>
      <c r="J7059" s="92">
        <v>3.2390497721704832E-2</v>
      </c>
    </row>
    <row r="7060" spans="3:10" x14ac:dyDescent="0.25">
      <c r="C7060" s="84">
        <v>6.3936159595485006E-3</v>
      </c>
      <c r="D7060" s="91">
        <v>9.4824530106534296E-3</v>
      </c>
      <c r="E7060" s="91">
        <v>1.2232370485833951E-2</v>
      </c>
      <c r="F7060" s="91">
        <v>1.4487256993520893E-2</v>
      </c>
      <c r="G7060" s="92">
        <v>1.6307458976812145E-2</v>
      </c>
      <c r="H7060" s="92">
        <v>1.7723353759479431E-2</v>
      </c>
      <c r="I7060" s="92">
        <v>1.889386360923638E-2</v>
      </c>
      <c r="J7060" s="92">
        <v>1.9840862646854151E-2</v>
      </c>
    </row>
    <row r="7061" spans="3:10" x14ac:dyDescent="0.25">
      <c r="C7061" s="84">
        <v>1.9279965293311021E-2</v>
      </c>
      <c r="D7061" s="91">
        <v>2.2430180837981598E-2</v>
      </c>
      <c r="E7061" s="91">
        <v>2.4461541633232737E-2</v>
      </c>
      <c r="F7061" s="91">
        <v>2.5743891313998506E-2</v>
      </c>
      <c r="G7061" s="92">
        <v>2.661580222334366E-2</v>
      </c>
      <c r="H7061" s="92">
        <v>2.7162256691232612E-2</v>
      </c>
      <c r="I7061" s="92">
        <v>2.7607605430117716E-2</v>
      </c>
      <c r="J7061" s="92">
        <v>2.7949171883388298E-2</v>
      </c>
    </row>
    <row r="7062" spans="3:10" x14ac:dyDescent="0.25">
      <c r="C7062" s="84">
        <v>8.2790092357010476E-3</v>
      </c>
      <c r="D7062" s="91">
        <v>1.2452108808378465E-2</v>
      </c>
      <c r="E7062" s="91">
        <v>1.6209158933962877E-2</v>
      </c>
      <c r="F7062" s="91">
        <v>1.9295449815474073E-2</v>
      </c>
      <c r="G7062" s="92">
        <v>2.1753999989996404E-2</v>
      </c>
      <c r="H7062" s="92">
        <v>2.3594629281803361E-2</v>
      </c>
      <c r="I7062" s="92">
        <v>2.500065041908759E-2</v>
      </c>
      <c r="J7062" s="92">
        <v>2.5973828286991744E-2</v>
      </c>
    </row>
    <row r="7063" spans="3:10" x14ac:dyDescent="0.25">
      <c r="C7063" s="84">
        <v>2.7843959721351587E-3</v>
      </c>
      <c r="D7063" s="91">
        <v>4.9850678572322662E-3</v>
      </c>
      <c r="E7063" s="91">
        <v>7.3969124856239242E-3</v>
      </c>
      <c r="F7063" s="91">
        <v>9.6789296961973421E-3</v>
      </c>
      <c r="G7063" s="92">
        <v>1.164660891720686E-2</v>
      </c>
      <c r="H7063" s="92">
        <v>1.3177667997587806E-2</v>
      </c>
      <c r="I7063" s="92">
        <v>1.4324432171556937E-2</v>
      </c>
      <c r="J7063" s="92">
        <v>1.5097328579724949E-2</v>
      </c>
    </row>
    <row r="7064" spans="3:10" x14ac:dyDescent="0.25">
      <c r="C7064" s="84">
        <v>7.6566601396542743E-3</v>
      </c>
      <c r="D7064" s="91">
        <v>1.0437592071229573E-2</v>
      </c>
      <c r="E7064" s="91">
        <v>1.2836359682308458E-2</v>
      </c>
      <c r="F7064" s="91">
        <v>1.4822836899195408E-2</v>
      </c>
      <c r="G7064" s="92">
        <v>1.6489403676176746E-2</v>
      </c>
      <c r="H7064" s="92">
        <v>1.7856098211085483E-2</v>
      </c>
      <c r="I7064" s="92">
        <v>1.9067147774631067E-2</v>
      </c>
      <c r="J7064" s="92">
        <v>2.0135009649852546E-2</v>
      </c>
    </row>
    <row r="7065" spans="3:10" x14ac:dyDescent="0.25">
      <c r="C7065" s="84">
        <v>1.8170777165530977E-2</v>
      </c>
      <c r="D7065" s="91">
        <v>2.50857167185085E-2</v>
      </c>
      <c r="E7065" s="91">
        <v>2.9673579041540929E-2</v>
      </c>
      <c r="F7065" s="91">
        <v>3.2082435800235572E-2</v>
      </c>
      <c r="G7065" s="92">
        <v>3.299267080197734E-2</v>
      </c>
      <c r="H7065" s="92">
        <v>3.2832400755269962E-2</v>
      </c>
      <c r="I7065" s="92">
        <v>3.2101782013193296E-2</v>
      </c>
      <c r="J7065" s="92">
        <v>3.0931223942661259E-2</v>
      </c>
    </row>
    <row r="7066" spans="3:10" x14ac:dyDescent="0.25">
      <c r="C7066" s="84">
        <v>2.9959737073463132E-2</v>
      </c>
      <c r="D7066" s="91">
        <v>3.4436902919760377E-2</v>
      </c>
      <c r="E7066" s="91">
        <v>3.6485144998905372E-2</v>
      </c>
      <c r="F7066" s="91">
        <v>3.7050919184088593E-2</v>
      </c>
      <c r="G7066" s="92">
        <v>3.689779305715709E-2</v>
      </c>
      <c r="H7066" s="92">
        <v>3.6269814240561755E-2</v>
      </c>
      <c r="I7066" s="92">
        <v>3.5500411399834016E-2</v>
      </c>
      <c r="J7066" s="92">
        <v>3.4570416027645039E-2</v>
      </c>
    </row>
    <row r="7067" spans="3:10" x14ac:dyDescent="0.25">
      <c r="C7067" s="84">
        <v>7.711832358786413E-3</v>
      </c>
      <c r="D7067" s="91">
        <v>1.2364657570896217E-2</v>
      </c>
      <c r="E7067" s="91">
        <v>1.6640223925130485E-2</v>
      </c>
      <c r="F7067" s="91">
        <v>2.0111369794871624E-2</v>
      </c>
      <c r="G7067" s="92">
        <v>2.2816766705728301E-2</v>
      </c>
      <c r="H7067" s="92">
        <v>2.4845343716911977E-2</v>
      </c>
      <c r="I7067" s="92">
        <v>2.6485955056444226E-2</v>
      </c>
      <c r="J7067" s="92">
        <v>2.782065025102538E-2</v>
      </c>
    </row>
    <row r="7068" spans="3:10" x14ac:dyDescent="0.25">
      <c r="C7068" s="84">
        <v>9.7258973212661165E-2</v>
      </c>
      <c r="D7068" s="91">
        <v>8.7516647404559209E-2</v>
      </c>
      <c r="E7068" s="91">
        <v>7.8836588368589477E-2</v>
      </c>
      <c r="F7068" s="91">
        <v>7.2424039108289914E-2</v>
      </c>
      <c r="G7068" s="92">
        <v>6.8360282703758796E-2</v>
      </c>
      <c r="H7068" s="92">
        <v>6.5959308831549324E-2</v>
      </c>
      <c r="I7068" s="92">
        <v>6.504311615357615E-2</v>
      </c>
      <c r="J7068" s="92">
        <v>6.5017782083963346E-2</v>
      </c>
    </row>
    <row r="7069" spans="3:10" x14ac:dyDescent="0.25">
      <c r="C7069" s="84">
        <v>1.9994150124891155E-2</v>
      </c>
      <c r="D7069" s="91">
        <v>2.4370109034146829E-2</v>
      </c>
      <c r="E7069" s="91">
        <v>2.7526284745406693E-2</v>
      </c>
      <c r="F7069" s="91">
        <v>2.9785700490406884E-2</v>
      </c>
      <c r="G7069" s="92">
        <v>3.1508705133541946E-2</v>
      </c>
      <c r="H7069" s="92">
        <v>3.2778319556238215E-2</v>
      </c>
      <c r="I7069" s="92">
        <v>3.3839474760761774E-2</v>
      </c>
      <c r="J7069" s="92">
        <v>3.4655197334267515E-2</v>
      </c>
    </row>
    <row r="7070" spans="3:10" x14ac:dyDescent="0.25">
      <c r="C7070" s="84">
        <v>1.0332763846121813E-2</v>
      </c>
      <c r="D7070" s="91">
        <v>1.499531984262732E-2</v>
      </c>
      <c r="E7070" s="91">
        <v>1.9026495413933885E-2</v>
      </c>
      <c r="F7070" s="91">
        <v>2.2198716373309692E-2</v>
      </c>
      <c r="G7070" s="92">
        <v>2.4586629529588958E-2</v>
      </c>
      <c r="H7070" s="92">
        <v>2.6206389687722449E-2</v>
      </c>
      <c r="I7070" s="92">
        <v>2.7268921392921412E-2</v>
      </c>
      <c r="J7070" s="92">
        <v>2.7793006219002762E-2</v>
      </c>
    </row>
    <row r="7071" spans="3:10" x14ac:dyDescent="0.25">
      <c r="C7071" s="84">
        <v>6.1324002510738974E-2</v>
      </c>
      <c r="D7071" s="91">
        <v>5.4399399097242E-2</v>
      </c>
      <c r="E7071" s="91">
        <v>4.8951763479895258E-2</v>
      </c>
      <c r="F7071" s="91">
        <v>4.5039730210362602E-2</v>
      </c>
      <c r="G7071" s="92">
        <v>4.2455747550070137E-2</v>
      </c>
      <c r="H7071" s="92">
        <v>4.0722795910741558E-2</v>
      </c>
      <c r="I7071" s="92">
        <v>3.977047497202621E-2</v>
      </c>
      <c r="J7071" s="92">
        <v>3.9317269063338177E-2</v>
      </c>
    </row>
    <row r="7072" spans="3:10" x14ac:dyDescent="0.25">
      <c r="C7072" s="84">
        <v>5.3126780976403146E-3</v>
      </c>
      <c r="D7072" s="91">
        <v>7.9281056624385601E-3</v>
      </c>
      <c r="E7072" s="91">
        <v>1.0335367428494096E-2</v>
      </c>
      <c r="F7072" s="91">
        <v>1.2351335871891489E-2</v>
      </c>
      <c r="G7072" s="92">
        <v>1.3975335150783327E-2</v>
      </c>
      <c r="H7072" s="92">
        <v>1.5205151872356817E-2</v>
      </c>
      <c r="I7072" s="92">
        <v>1.6170903253898628E-2</v>
      </c>
      <c r="J7072" s="92">
        <v>1.6895978165428854E-2</v>
      </c>
    </row>
    <row r="7073" spans="3:10" x14ac:dyDescent="0.25">
      <c r="C7073" s="84">
        <v>9.2318246664997387E-3</v>
      </c>
      <c r="D7073" s="91">
        <v>1.5670892588216072E-2</v>
      </c>
      <c r="E7073" s="91">
        <v>2.1985747346482731E-2</v>
      </c>
      <c r="F7073" s="91">
        <v>2.7273153229160015E-2</v>
      </c>
      <c r="G7073" s="92">
        <v>3.1269090136050844E-2</v>
      </c>
      <c r="H7073" s="92">
        <v>3.3884995195398039E-2</v>
      </c>
      <c r="I7073" s="92">
        <v>3.5414059466793581E-2</v>
      </c>
      <c r="J7073" s="92">
        <v>3.5951769835587934E-2</v>
      </c>
    </row>
    <row r="7074" spans="3:10" x14ac:dyDescent="0.25">
      <c r="C7074" s="84">
        <v>4.072155972380611E-3</v>
      </c>
      <c r="D7074" s="91">
        <v>6.0725523507072715E-3</v>
      </c>
      <c r="E7074" s="91">
        <v>7.9200969731619969E-3</v>
      </c>
      <c r="F7074" s="91">
        <v>9.4932576370445661E-3</v>
      </c>
      <c r="G7074" s="92">
        <v>1.079684379077552E-2</v>
      </c>
      <c r="H7074" s="92">
        <v>1.1822515203566359E-2</v>
      </c>
      <c r="I7074" s="92">
        <v>1.2662673766640254E-2</v>
      </c>
      <c r="J7074" s="92">
        <v>1.333474212523094E-2</v>
      </c>
    </row>
    <row r="7075" spans="3:10" x14ac:dyDescent="0.25">
      <c r="C7075" s="84">
        <v>2.824514222693537E-3</v>
      </c>
      <c r="D7075" s="91">
        <v>4.8647446403592108E-3</v>
      </c>
      <c r="E7075" s="91">
        <v>7.0787309366095209E-3</v>
      </c>
      <c r="F7075" s="91">
        <v>9.1749698786763936E-3</v>
      </c>
      <c r="G7075" s="92">
        <v>1.098993290155735E-2</v>
      </c>
      <c r="H7075" s="92">
        <v>1.2409285505505106E-2</v>
      </c>
      <c r="I7075" s="92">
        <v>1.3483280884482654E-2</v>
      </c>
      <c r="J7075" s="92">
        <v>1.4223783283976488E-2</v>
      </c>
    </row>
    <row r="7076" spans="3:10" x14ac:dyDescent="0.25">
      <c r="C7076" s="84">
        <v>1.2366159322618935E-2</v>
      </c>
      <c r="D7076" s="91">
        <v>1.566745016620865E-2</v>
      </c>
      <c r="E7076" s="91">
        <v>1.8085595533704629E-2</v>
      </c>
      <c r="F7076" s="91">
        <v>1.9773699451717378E-2</v>
      </c>
      <c r="G7076" s="92">
        <v>2.0982190421369815E-2</v>
      </c>
      <c r="H7076" s="92">
        <v>2.1808553266647129E-2</v>
      </c>
      <c r="I7076" s="92">
        <v>2.2471030636265474E-2</v>
      </c>
      <c r="J7076" s="92">
        <v>2.3007583807628147E-2</v>
      </c>
    </row>
    <row r="7077" spans="3:10" x14ac:dyDescent="0.25">
      <c r="C7077" s="84">
        <v>1.8845357688267818E-2</v>
      </c>
      <c r="D7077" s="91">
        <v>2.5114562077057773E-2</v>
      </c>
      <c r="E7077" s="91">
        <v>2.9431599233431398E-2</v>
      </c>
      <c r="F7077" s="91">
        <v>3.2058953279235004E-2</v>
      </c>
      <c r="G7077" s="92">
        <v>3.3622171959984896E-2</v>
      </c>
      <c r="H7077" s="92">
        <v>3.4478370996014411E-2</v>
      </c>
      <c r="I7077" s="92">
        <v>3.5087067580943168E-2</v>
      </c>
      <c r="J7077" s="92">
        <v>3.5537628017423203E-2</v>
      </c>
    </row>
    <row r="7078" spans="3:10" x14ac:dyDescent="0.25">
      <c r="C7078" s="84">
        <v>6.5731984480380083E-3</v>
      </c>
      <c r="D7078" s="91">
        <v>8.5617466763012687E-3</v>
      </c>
      <c r="E7078" s="91">
        <v>1.01551114657477E-2</v>
      </c>
      <c r="F7078" s="91">
        <v>1.1356718306918328E-2</v>
      </c>
      <c r="G7078" s="92">
        <v>1.2254270475737829E-2</v>
      </c>
      <c r="H7078" s="92">
        <v>1.2879928756732538E-2</v>
      </c>
      <c r="I7078" s="92">
        <v>1.3357689137861334E-2</v>
      </c>
      <c r="J7078" s="92">
        <v>1.3713892857920341E-2</v>
      </c>
    </row>
    <row r="7079" spans="3:10" x14ac:dyDescent="0.25">
      <c r="C7079" s="84">
        <v>8.601820085710761E-3</v>
      </c>
      <c r="D7079" s="91">
        <v>1.0773769404271681E-2</v>
      </c>
      <c r="E7079" s="91">
        <v>1.2791065110761949E-2</v>
      </c>
      <c r="F7079" s="91">
        <v>1.4730655560563218E-2</v>
      </c>
      <c r="G7079" s="92">
        <v>1.6705801469576339E-2</v>
      </c>
      <c r="H7079" s="92">
        <v>1.8737884785869043E-2</v>
      </c>
      <c r="I7079" s="92">
        <v>2.0986205953469422E-2</v>
      </c>
      <c r="J7079" s="92">
        <v>2.3489523328936154E-2</v>
      </c>
    </row>
    <row r="7080" spans="3:10" x14ac:dyDescent="0.25">
      <c r="C7080" s="84">
        <v>3.2348582148465088E-3</v>
      </c>
      <c r="D7080" s="91">
        <v>5.7528871807388049E-3</v>
      </c>
      <c r="E7080" s="91">
        <v>8.4997769628395847E-3</v>
      </c>
      <c r="F7080" s="91">
        <v>1.1112195692551908E-2</v>
      </c>
      <c r="G7080" s="92">
        <v>1.3415473262806432E-2</v>
      </c>
      <c r="H7080" s="92">
        <v>1.5300552985460403E-2</v>
      </c>
      <c r="I7080" s="92">
        <v>1.684538435763238E-2</v>
      </c>
      <c r="J7080" s="92">
        <v>1.8062195050785275E-2</v>
      </c>
    </row>
    <row r="7081" spans="3:10" x14ac:dyDescent="0.25">
      <c r="C7081" s="84">
        <v>3.0267956255887497E-3</v>
      </c>
      <c r="D7081" s="91">
        <v>4.5765334915996714E-3</v>
      </c>
      <c r="E7081" s="91">
        <v>6.0350197384981428E-3</v>
      </c>
      <c r="F7081" s="91">
        <v>7.2739655710133558E-3</v>
      </c>
      <c r="G7081" s="92">
        <v>8.2706474968314916E-3</v>
      </c>
      <c r="H7081" s="92">
        <v>9.0116857147247709E-3</v>
      </c>
      <c r="I7081" s="92">
        <v>9.5775335633805619E-3</v>
      </c>
      <c r="J7081" s="92">
        <v>1.0001036939451544E-2</v>
      </c>
    </row>
    <row r="7082" spans="3:10" x14ac:dyDescent="0.25">
      <c r="C7082" s="84">
        <v>4.4216697335644885E-4</v>
      </c>
      <c r="D7082" s="91">
        <v>1.0469958519316491E-3</v>
      </c>
      <c r="E7082" s="91">
        <v>1.9086015528890961E-3</v>
      </c>
      <c r="F7082" s="91">
        <v>2.9171746760449902E-3</v>
      </c>
      <c r="G7082" s="92">
        <v>3.9660017751604257E-3</v>
      </c>
      <c r="H7082" s="92">
        <v>4.9667272696895257E-3</v>
      </c>
      <c r="I7082" s="92">
        <v>5.9085698714681474E-3</v>
      </c>
      <c r="J7082" s="92">
        <v>6.7836453948302506E-3</v>
      </c>
    </row>
    <row r="7083" spans="3:10" x14ac:dyDescent="0.25">
      <c r="C7083" s="84">
        <v>5.6633122892363504E-2</v>
      </c>
      <c r="D7083" s="91">
        <v>5.6347188386095572E-2</v>
      </c>
      <c r="E7083" s="91">
        <v>5.3220026084313143E-2</v>
      </c>
      <c r="F7083" s="91">
        <v>4.9493729703753063E-2</v>
      </c>
      <c r="G7083" s="92">
        <v>4.6191826783593189E-2</v>
      </c>
      <c r="H7083" s="92">
        <v>4.3351592918516334E-2</v>
      </c>
      <c r="I7083" s="92">
        <v>4.1089068546367027E-2</v>
      </c>
      <c r="J7083" s="92">
        <v>3.9138731244638597E-2</v>
      </c>
    </row>
    <row r="7084" spans="3:10" x14ac:dyDescent="0.25">
      <c r="C7084" s="84">
        <v>5.0046151352445535E-2</v>
      </c>
      <c r="D7084" s="91">
        <v>5.1544832176963824E-2</v>
      </c>
      <c r="E7084" s="91">
        <v>5.123134609842156E-2</v>
      </c>
      <c r="F7084" s="91">
        <v>5.0429409405518322E-2</v>
      </c>
      <c r="G7084" s="92">
        <v>4.9873606764929537E-2</v>
      </c>
      <c r="H7084" s="92">
        <v>4.96150838931377E-2</v>
      </c>
      <c r="I7084" s="92">
        <v>4.9910970301693669E-2</v>
      </c>
      <c r="J7084" s="92">
        <v>5.0588729668168186E-2</v>
      </c>
    </row>
    <row r="7085" spans="3:10" x14ac:dyDescent="0.25">
      <c r="C7085" s="84">
        <v>1.1118356152169408E-2</v>
      </c>
      <c r="D7085" s="91">
        <v>1.3561923770738902E-2</v>
      </c>
      <c r="E7085" s="91">
        <v>1.519446904134221E-2</v>
      </c>
      <c r="F7085" s="91">
        <v>1.6208643692508389E-2</v>
      </c>
      <c r="G7085" s="92">
        <v>1.6847681864404128E-2</v>
      </c>
      <c r="H7085" s="92">
        <v>1.7214116065837594E-2</v>
      </c>
      <c r="I7085" s="92">
        <v>1.7496386071640706E-2</v>
      </c>
      <c r="J7085" s="92">
        <v>1.7731288772289994E-2</v>
      </c>
    </row>
    <row r="7086" spans="3:10" x14ac:dyDescent="0.25">
      <c r="C7086" s="84">
        <v>3.3926703536881181E-2</v>
      </c>
      <c r="D7086" s="91">
        <v>3.6257718579933609E-2</v>
      </c>
      <c r="E7086" s="91">
        <v>3.6844202230285748E-2</v>
      </c>
      <c r="F7086" s="91">
        <v>3.643798658813157E-2</v>
      </c>
      <c r="G7086" s="92">
        <v>3.5509466302692382E-2</v>
      </c>
      <c r="H7086" s="92">
        <v>3.410801563931723E-2</v>
      </c>
      <c r="I7086" s="92">
        <v>3.2467876545043121E-2</v>
      </c>
      <c r="J7086" s="92">
        <v>3.0559958084503621E-2</v>
      </c>
    </row>
    <row r="7087" spans="3:10" x14ac:dyDescent="0.25">
      <c r="C7087" s="84">
        <v>1.5915789788752153E-2</v>
      </c>
      <c r="D7087" s="91">
        <v>2.3442362912196701E-2</v>
      </c>
      <c r="E7087" s="91">
        <v>2.9489750739981033E-2</v>
      </c>
      <c r="F7087" s="91">
        <v>3.3611322315179368E-2</v>
      </c>
      <c r="G7087" s="92">
        <v>3.6063325634334009E-2</v>
      </c>
      <c r="H7087" s="92">
        <v>3.7089729481082641E-2</v>
      </c>
      <c r="I7087" s="92">
        <v>3.7193676179595112E-2</v>
      </c>
      <c r="J7087" s="92">
        <v>3.6548924659425226E-2</v>
      </c>
    </row>
    <row r="7088" spans="3:10" x14ac:dyDescent="0.25">
      <c r="C7088" s="84">
        <v>1.1484015456746426E-2</v>
      </c>
      <c r="D7088" s="91">
        <v>1.3407110613887512E-2</v>
      </c>
      <c r="E7088" s="91">
        <v>1.4708770387869321E-2</v>
      </c>
      <c r="F7088" s="91">
        <v>1.5570798534874279E-2</v>
      </c>
      <c r="G7088" s="92">
        <v>1.6166556956779193E-2</v>
      </c>
      <c r="H7088" s="92">
        <v>1.6531627078264707E-2</v>
      </c>
      <c r="I7088" s="92">
        <v>1.6799432466009574E-2</v>
      </c>
      <c r="J7088" s="92">
        <v>1.697432047054449E-2</v>
      </c>
    </row>
    <row r="7089" spans="3:10" x14ac:dyDescent="0.25">
      <c r="C7089" s="84">
        <v>3.6066060224930804E-3</v>
      </c>
      <c r="D7089" s="91">
        <v>5.3691260752688043E-3</v>
      </c>
      <c r="E7089" s="91">
        <v>7.1065526572172445E-3</v>
      </c>
      <c r="F7089" s="91">
        <v>8.6821014336407182E-3</v>
      </c>
      <c r="G7089" s="92">
        <v>1.0048081415043944E-2</v>
      </c>
      <c r="H7089" s="92">
        <v>1.1155127104991825E-2</v>
      </c>
      <c r="I7089" s="92">
        <v>1.206873545043477E-2</v>
      </c>
      <c r="J7089" s="92">
        <v>1.279938324013789E-2</v>
      </c>
    </row>
    <row r="7090" spans="3:10" x14ac:dyDescent="0.25">
      <c r="C7090" s="84">
        <v>1.5918710388146618E-2</v>
      </c>
      <c r="D7090" s="91">
        <v>1.7301198841484216E-2</v>
      </c>
      <c r="E7090" s="91">
        <v>1.8283623857070105E-2</v>
      </c>
      <c r="F7090" s="91">
        <v>1.9054296042090638E-2</v>
      </c>
      <c r="G7090" s="92">
        <v>1.9760965090993225E-2</v>
      </c>
      <c r="H7090" s="92">
        <v>2.0401763844770129E-2</v>
      </c>
      <c r="I7090" s="92">
        <v>2.1119150681517904E-2</v>
      </c>
      <c r="J7090" s="92">
        <v>2.1913403229695236E-2</v>
      </c>
    </row>
    <row r="7091" spans="3:10" x14ac:dyDescent="0.25">
      <c r="C7091" s="84">
        <v>6.5895557458425895E-3</v>
      </c>
      <c r="D7091" s="91">
        <v>9.4780168515556842E-3</v>
      </c>
      <c r="E7091" s="91">
        <v>1.2087252952795505E-2</v>
      </c>
      <c r="F7091" s="91">
        <v>1.4284813865934123E-2</v>
      </c>
      <c r="G7091" s="92">
        <v>1.6093720174441519E-2</v>
      </c>
      <c r="H7091" s="92">
        <v>1.7493657918106968E-2</v>
      </c>
      <c r="I7091" s="92">
        <v>1.8599397775360509E-2</v>
      </c>
      <c r="J7091" s="92">
        <v>1.9403509462685525E-2</v>
      </c>
    </row>
    <row r="7092" spans="3:10" x14ac:dyDescent="0.25">
      <c r="C7092" s="84">
        <v>7.4474739193892024E-3</v>
      </c>
      <c r="D7092" s="91">
        <v>1.1003748837522384E-2</v>
      </c>
      <c r="E7092" s="91">
        <v>1.3992185290718145E-2</v>
      </c>
      <c r="F7092" s="91">
        <v>1.618410245105488E-2</v>
      </c>
      <c r="G7092" s="92">
        <v>1.7662739176420209E-2</v>
      </c>
      <c r="H7092" s="92">
        <v>1.8516501081280459E-2</v>
      </c>
      <c r="I7092" s="92">
        <v>1.8980301417319229E-2</v>
      </c>
      <c r="J7092" s="92">
        <v>1.913733286016138E-2</v>
      </c>
    </row>
    <row r="7093" spans="3:10" x14ac:dyDescent="0.25">
      <c r="C7093" s="84">
        <v>1.6344075506013262E-2</v>
      </c>
      <c r="D7093" s="91">
        <v>1.9660957874879273E-2</v>
      </c>
      <c r="E7093" s="91">
        <v>2.270659628092327E-2</v>
      </c>
      <c r="F7093" s="91">
        <v>2.555730579232196E-2</v>
      </c>
      <c r="G7093" s="92">
        <v>2.8293483650363521E-2</v>
      </c>
      <c r="H7093" s="92">
        <v>3.0809807082767132E-2</v>
      </c>
      <c r="I7093" s="92">
        <v>3.321651439206371E-2</v>
      </c>
      <c r="J7093" s="92">
        <v>3.5413565678141634E-2</v>
      </c>
    </row>
    <row r="7094" spans="3:10" x14ac:dyDescent="0.25">
      <c r="C7094" s="84">
        <v>4.6398586604779982E-2</v>
      </c>
      <c r="D7094" s="91">
        <v>5.1414520827439476E-2</v>
      </c>
      <c r="E7094" s="91">
        <v>5.3832841932192177E-2</v>
      </c>
      <c r="F7094" s="91">
        <v>5.4925801653804521E-2</v>
      </c>
      <c r="G7094" s="92">
        <v>5.5607662715460894E-2</v>
      </c>
      <c r="H7094" s="92">
        <v>5.6084482190347812E-2</v>
      </c>
      <c r="I7094" s="92">
        <v>5.675745440519446E-2</v>
      </c>
      <c r="J7094" s="92">
        <v>5.7495832747278382E-2</v>
      </c>
    </row>
    <row r="7095" spans="3:10" x14ac:dyDescent="0.25">
      <c r="C7095" s="84">
        <v>2.7903227213249109E-2</v>
      </c>
      <c r="D7095" s="91">
        <v>2.6907083492903765E-2</v>
      </c>
      <c r="E7095" s="91">
        <v>2.5570134125715988E-2</v>
      </c>
      <c r="F7095" s="91">
        <v>2.430246266618229E-2</v>
      </c>
      <c r="G7095" s="92">
        <v>2.3268154491959452E-2</v>
      </c>
      <c r="H7095" s="92">
        <v>2.2379967767176243E-2</v>
      </c>
      <c r="I7095" s="92">
        <v>2.1705050480706024E-2</v>
      </c>
      <c r="J7095" s="92">
        <v>2.1157356197721557E-2</v>
      </c>
    </row>
    <row r="7096" spans="3:10" x14ac:dyDescent="0.25">
      <c r="C7096" s="84">
        <v>2.0703373107383936E-2</v>
      </c>
      <c r="D7096" s="91">
        <v>2.4044434659950722E-2</v>
      </c>
      <c r="E7096" s="91">
        <v>2.6049564575673131E-2</v>
      </c>
      <c r="F7096" s="91">
        <v>2.7090168555947081E-2</v>
      </c>
      <c r="G7096" s="92">
        <v>2.7500857280561886E-2</v>
      </c>
      <c r="H7096" s="92">
        <v>2.735171646658625E-2</v>
      </c>
      <c r="I7096" s="92">
        <v>2.6861001991361533E-2</v>
      </c>
      <c r="J7096" s="92">
        <v>2.6027229269621678E-2</v>
      </c>
    </row>
    <row r="7097" spans="3:10" x14ac:dyDescent="0.25">
      <c r="C7097" s="84">
        <v>3.7069722162975596E-4</v>
      </c>
      <c r="D7097" s="91">
        <v>9.069991624391636E-4</v>
      </c>
      <c r="E7097" s="91">
        <v>1.7288740970373179E-3</v>
      </c>
      <c r="F7097" s="91">
        <v>2.7664313254007482E-3</v>
      </c>
      <c r="G7097" s="92">
        <v>3.9213753127812457E-3</v>
      </c>
      <c r="H7097" s="92">
        <v>5.0903030216282652E-3</v>
      </c>
      <c r="I7097" s="92">
        <v>6.2416429660667643E-3</v>
      </c>
      <c r="J7097" s="92">
        <v>7.3523086340407549E-3</v>
      </c>
    </row>
    <row r="7098" spans="3:10" x14ac:dyDescent="0.25">
      <c r="C7098" s="84">
        <v>5.4146465471064309E-3</v>
      </c>
      <c r="D7098" s="91">
        <v>7.9562043983784376E-3</v>
      </c>
      <c r="E7098" s="91">
        <v>1.0539736337903331E-2</v>
      </c>
      <c r="F7098" s="91">
        <v>1.3066726514726935E-2</v>
      </c>
      <c r="G7098" s="92">
        <v>1.5546806515627084E-2</v>
      </c>
      <c r="H7098" s="92">
        <v>1.7953603568010491E-2</v>
      </c>
      <c r="I7098" s="92">
        <v>2.0414067350237378E-2</v>
      </c>
      <c r="J7098" s="92">
        <v>2.2952055399189552E-2</v>
      </c>
    </row>
    <row r="7099" spans="3:10" x14ac:dyDescent="0.25">
      <c r="C7099" s="84">
        <v>1.9716900632766399E-3</v>
      </c>
      <c r="D7099" s="91">
        <v>3.6236380877477554E-3</v>
      </c>
      <c r="E7099" s="91">
        <v>5.5821410215466088E-3</v>
      </c>
      <c r="F7099" s="91">
        <v>7.6317991820178911E-3</v>
      </c>
      <c r="G7099" s="92">
        <v>9.6371192880030029E-3</v>
      </c>
      <c r="H7099" s="92">
        <v>1.1490043139389745E-2</v>
      </c>
      <c r="I7099" s="92">
        <v>1.3221583331831198E-2</v>
      </c>
      <c r="J7099" s="92">
        <v>1.4824141016627454E-2</v>
      </c>
    </row>
    <row r="7100" spans="3:10" x14ac:dyDescent="0.25">
      <c r="C7100" s="84">
        <v>1.2703160092564595E-2</v>
      </c>
      <c r="D7100" s="91">
        <v>1.5835633768792757E-2</v>
      </c>
      <c r="E7100" s="91">
        <v>1.81504943064493E-2</v>
      </c>
      <c r="F7100" s="91">
        <v>1.9870539638426377E-2</v>
      </c>
      <c r="G7100" s="92">
        <v>2.127623487198408E-2</v>
      </c>
      <c r="H7100" s="92">
        <v>2.2465844158782319E-2</v>
      </c>
      <c r="I7100" s="92">
        <v>2.3639820413588326E-2</v>
      </c>
      <c r="J7100" s="92">
        <v>2.4794281978285367E-2</v>
      </c>
    </row>
    <row r="7101" spans="3:10" x14ac:dyDescent="0.25">
      <c r="C7101" s="84">
        <v>7.3785402096822206E-3</v>
      </c>
      <c r="D7101" s="91">
        <v>1.020888176063162E-2</v>
      </c>
      <c r="E7101" s="91">
        <v>1.266351859173509E-2</v>
      </c>
      <c r="F7101" s="91">
        <v>1.4618473408977402E-2</v>
      </c>
      <c r="G7101" s="92">
        <v>1.6095325174148072E-2</v>
      </c>
      <c r="H7101" s="92">
        <v>1.708203082096945E-2</v>
      </c>
      <c r="I7101" s="92">
        <v>1.771986736423161E-2</v>
      </c>
      <c r="J7101" s="92">
        <v>1.804702265337765E-2</v>
      </c>
    </row>
    <row r="7102" spans="3:10" x14ac:dyDescent="0.25">
      <c r="C7102" s="84">
        <v>1.120469529463977E-2</v>
      </c>
      <c r="D7102" s="91">
        <v>1.4813511315694063E-2</v>
      </c>
      <c r="E7102" s="91">
        <v>1.7817695488787064E-2</v>
      </c>
      <c r="F7102" s="91">
        <v>2.0258561958345588E-2</v>
      </c>
      <c r="G7102" s="92">
        <v>2.2303496405799157E-2</v>
      </c>
      <c r="H7102" s="92">
        <v>2.3988829620644591E-2</v>
      </c>
      <c r="I7102" s="92">
        <v>2.5497625727745589E-2</v>
      </c>
      <c r="J7102" s="92">
        <v>2.6822617354147964E-2</v>
      </c>
    </row>
    <row r="7103" spans="3:10" x14ac:dyDescent="0.25">
      <c r="C7103" s="84">
        <v>2.4461701487427476E-2</v>
      </c>
      <c r="D7103" s="91">
        <v>2.5636054615434323E-2</v>
      </c>
      <c r="E7103" s="91">
        <v>2.607415446881961E-2</v>
      </c>
      <c r="F7103" s="91">
        <v>2.6196339489736101E-2</v>
      </c>
      <c r="G7103" s="92">
        <v>2.625370640375466E-2</v>
      </c>
      <c r="H7103" s="92">
        <v>2.6230944412279317E-2</v>
      </c>
      <c r="I7103" s="92">
        <v>2.6270705866594957E-2</v>
      </c>
      <c r="J7103" s="92">
        <v>2.6315855403729167E-2</v>
      </c>
    </row>
    <row r="7104" spans="3:10" x14ac:dyDescent="0.25">
      <c r="C7104" s="84">
        <v>1.7956625616808025E-3</v>
      </c>
      <c r="D7104" s="91">
        <v>2.9579046746251655E-3</v>
      </c>
      <c r="E7104" s="91">
        <v>4.103034549836947E-3</v>
      </c>
      <c r="F7104" s="91">
        <v>5.07856640915599E-3</v>
      </c>
      <c r="G7104" s="92">
        <v>5.8333360813515563E-3</v>
      </c>
      <c r="H7104" s="92">
        <v>6.3490264876018745E-3</v>
      </c>
      <c r="I7104" s="92">
        <v>6.6892587485887179E-3</v>
      </c>
      <c r="J7104" s="92">
        <v>6.8915448178344472E-3</v>
      </c>
    </row>
    <row r="7105" spans="3:10" x14ac:dyDescent="0.25">
      <c r="C7105" s="84">
        <v>5.6198102912139915E-3</v>
      </c>
      <c r="D7105" s="91">
        <v>8.3385703142504902E-3</v>
      </c>
      <c r="E7105" s="91">
        <v>1.095334748188651E-2</v>
      </c>
      <c r="F7105" s="91">
        <v>1.3274156034366807E-2</v>
      </c>
      <c r="G7105" s="92">
        <v>1.5251302422494343E-2</v>
      </c>
      <c r="H7105" s="92">
        <v>1.6818446868495422E-2</v>
      </c>
      <c r="I7105" s="92">
        <v>1.8068246532628035E-2</v>
      </c>
      <c r="J7105" s="92">
        <v>1.9003030256947905E-2</v>
      </c>
    </row>
    <row r="7106" spans="3:10" x14ac:dyDescent="0.25">
      <c r="C7106" s="84">
        <v>6.5373520101116179E-3</v>
      </c>
      <c r="D7106" s="91">
        <v>8.5195744993639359E-3</v>
      </c>
      <c r="E7106" s="91">
        <v>1.0129586710348614E-2</v>
      </c>
      <c r="F7106" s="91">
        <v>1.1394595796714316E-2</v>
      </c>
      <c r="G7106" s="92">
        <v>1.2418524941043091E-2</v>
      </c>
      <c r="H7106" s="92">
        <v>1.324207789396061E-2</v>
      </c>
      <c r="I7106" s="92">
        <v>1.3996760189016961E-2</v>
      </c>
      <c r="J7106" s="92">
        <v>1.4715571275550312E-2</v>
      </c>
    </row>
    <row r="7107" spans="3:10" x14ac:dyDescent="0.25">
      <c r="C7107" s="84">
        <v>7.4286666630196804E-3</v>
      </c>
      <c r="D7107" s="91">
        <v>1.0013936268494452E-2</v>
      </c>
      <c r="E7107" s="91">
        <v>1.2383623610792708E-2</v>
      </c>
      <c r="F7107" s="91">
        <v>1.4479833985190944E-2</v>
      </c>
      <c r="G7107" s="92">
        <v>1.6329482146291475E-2</v>
      </c>
      <c r="H7107" s="92">
        <v>1.7892376691253393E-2</v>
      </c>
      <c r="I7107" s="92">
        <v>1.9268368153775191E-2</v>
      </c>
      <c r="J7107" s="92">
        <v>2.0441186919556837E-2</v>
      </c>
    </row>
    <row r="7108" spans="3:10" x14ac:dyDescent="0.25">
      <c r="C7108" s="84">
        <v>1.5895358253820161E-2</v>
      </c>
      <c r="D7108" s="91">
        <v>2.0255527594307297E-2</v>
      </c>
      <c r="E7108" s="91">
        <v>2.3065021106900237E-2</v>
      </c>
      <c r="F7108" s="91">
        <v>2.46432622734695E-2</v>
      </c>
      <c r="G7108" s="92">
        <v>2.5447621423578051E-2</v>
      </c>
      <c r="H7108" s="92">
        <v>2.5680561066911203E-2</v>
      </c>
      <c r="I7108" s="92">
        <v>2.5622955316768763E-2</v>
      </c>
      <c r="J7108" s="92">
        <v>2.5298647160553824E-2</v>
      </c>
    </row>
    <row r="7109" spans="3:10" x14ac:dyDescent="0.25">
      <c r="C7109" s="84">
        <v>2.3825277008309364E-3</v>
      </c>
      <c r="D7109" s="91">
        <v>3.9797568453113375E-3</v>
      </c>
      <c r="E7109" s="91">
        <v>5.7212605120328577E-3</v>
      </c>
      <c r="F7109" s="91">
        <v>7.4117257924649583E-3</v>
      </c>
      <c r="G7109" s="92">
        <v>8.9393064238723913E-3</v>
      </c>
      <c r="H7109" s="92">
        <v>1.0216129928275461E-2</v>
      </c>
      <c r="I7109" s="92">
        <v>1.1281426018489532E-2</v>
      </c>
      <c r="J7109" s="92">
        <v>1.2141176900693355E-2</v>
      </c>
    </row>
    <row r="7110" spans="3:10" x14ac:dyDescent="0.25">
      <c r="C7110" s="84">
        <v>9.6470426403069583E-3</v>
      </c>
      <c r="D7110" s="91">
        <v>1.3410307045235704E-2</v>
      </c>
      <c r="E7110" s="91">
        <v>1.6531703106021235E-2</v>
      </c>
      <c r="F7110" s="91">
        <v>1.8951424580284697E-2</v>
      </c>
      <c r="G7110" s="92">
        <v>2.0818053629682202E-2</v>
      </c>
      <c r="H7110" s="92">
        <v>2.2189484440015752E-2</v>
      </c>
      <c r="I7110" s="92">
        <v>2.3261605841428692E-2</v>
      </c>
      <c r="J7110" s="92">
        <v>2.4047482738102477E-2</v>
      </c>
    </row>
    <row r="7111" spans="3:10" x14ac:dyDescent="0.25">
      <c r="C7111" s="84">
        <v>4.3558468648955276E-3</v>
      </c>
      <c r="D7111" s="91">
        <v>7.7031758365867283E-3</v>
      </c>
      <c r="E7111" s="91">
        <v>1.1330992376448365E-2</v>
      </c>
      <c r="F7111" s="91">
        <v>1.4818984847326905E-2</v>
      </c>
      <c r="G7111" s="92">
        <v>1.8026500264149963E-2</v>
      </c>
      <c r="H7111" s="92">
        <v>2.089347655096091E-2</v>
      </c>
      <c r="I7111" s="92">
        <v>2.3588111858697434E-2</v>
      </c>
      <c r="J7111" s="92">
        <v>2.6162165013403633E-2</v>
      </c>
    </row>
    <row r="7112" spans="3:10" x14ac:dyDescent="0.25">
      <c r="C7112" s="84">
        <v>9.8424615192031235E-3</v>
      </c>
      <c r="D7112" s="91">
        <v>1.4529951148005923E-2</v>
      </c>
      <c r="E7112" s="91">
        <v>1.8790406302339007E-2</v>
      </c>
      <c r="F7112" s="91">
        <v>2.2363812699370201E-2</v>
      </c>
      <c r="G7112" s="92">
        <v>2.5277665891153812E-2</v>
      </c>
      <c r="H7112" s="92">
        <v>2.7507474031508397E-2</v>
      </c>
      <c r="I7112" s="92">
        <v>2.9242018012237359E-2</v>
      </c>
      <c r="J7112" s="92">
        <v>3.0476874572865364E-2</v>
      </c>
    </row>
    <row r="7113" spans="3:10" x14ac:dyDescent="0.25">
      <c r="C7113" s="84">
        <v>1.3383353521991818E-2</v>
      </c>
      <c r="D7113" s="91">
        <v>1.5957999014750517E-2</v>
      </c>
      <c r="E7113" s="91">
        <v>1.7599094551251467E-2</v>
      </c>
      <c r="F7113" s="91">
        <v>1.8638041379852172E-2</v>
      </c>
      <c r="G7113" s="92">
        <v>1.938492998990262E-2</v>
      </c>
      <c r="H7113" s="92">
        <v>1.9938294526178939E-2</v>
      </c>
      <c r="I7113" s="92">
        <v>2.0475106214811252E-2</v>
      </c>
      <c r="J7113" s="92">
        <v>2.0993292872922724E-2</v>
      </c>
    </row>
    <row r="7114" spans="3:10" x14ac:dyDescent="0.25">
      <c r="C7114" s="84">
        <v>1.6359345367408362E-2</v>
      </c>
      <c r="D7114" s="91">
        <v>1.9419586449117326E-2</v>
      </c>
      <c r="E7114" s="91">
        <v>2.1756041309584688E-2</v>
      </c>
      <c r="F7114" s="91">
        <v>2.3542138891870262E-2</v>
      </c>
      <c r="G7114" s="92">
        <v>2.4964007832758837E-2</v>
      </c>
      <c r="H7114" s="92">
        <v>2.6024160634720898E-2</v>
      </c>
      <c r="I7114" s="92">
        <v>2.6894935209480261E-2</v>
      </c>
      <c r="J7114" s="92">
        <v>2.7556405298447394E-2</v>
      </c>
    </row>
    <row r="7115" spans="3:10" x14ac:dyDescent="0.25">
      <c r="C7115" s="84">
        <v>7.7451873321552648E-3</v>
      </c>
      <c r="D7115" s="91">
        <v>1.1592606287060866E-2</v>
      </c>
      <c r="E7115" s="91">
        <v>1.5115028025579366E-2</v>
      </c>
      <c r="F7115" s="91">
        <v>1.8010486086030331E-2</v>
      </c>
      <c r="G7115" s="92">
        <v>2.0237406395068602E-2</v>
      </c>
      <c r="H7115" s="92">
        <v>2.1755139662975653E-2</v>
      </c>
      <c r="I7115" s="92">
        <v>2.2726572269081407E-2</v>
      </c>
      <c r="J7115" s="92">
        <v>2.3181102073759442E-2</v>
      </c>
    </row>
    <row r="7116" spans="3:10" x14ac:dyDescent="0.25">
      <c r="C7116" s="84">
        <v>6.96461912368626E-3</v>
      </c>
      <c r="D7116" s="91">
        <v>1.1160825779339863E-2</v>
      </c>
      <c r="E7116" s="91">
        <v>1.5500150037479203E-2</v>
      </c>
      <c r="F7116" s="91">
        <v>1.9635669667651161E-2</v>
      </c>
      <c r="G7116" s="92">
        <v>2.3491467740707601E-2</v>
      </c>
      <c r="H7116" s="92">
        <v>2.7007763860275997E-2</v>
      </c>
      <c r="I7116" s="92">
        <v>3.0375519855787379E-2</v>
      </c>
      <c r="J7116" s="92">
        <v>3.3615919389063241E-2</v>
      </c>
    </row>
    <row r="7117" spans="3:10" x14ac:dyDescent="0.25">
      <c r="C7117" s="84">
        <v>2.4753679979060396E-2</v>
      </c>
      <c r="D7117" s="91">
        <v>2.9087581968272502E-2</v>
      </c>
      <c r="E7117" s="91">
        <v>3.1775323199450395E-2</v>
      </c>
      <c r="F7117" s="91">
        <v>3.3383434577646427E-2</v>
      </c>
      <c r="G7117" s="92">
        <v>3.4428652298794563E-2</v>
      </c>
      <c r="H7117" s="92">
        <v>3.5057469456766265E-2</v>
      </c>
      <c r="I7117" s="92">
        <v>3.5557808416005601E-2</v>
      </c>
      <c r="J7117" s="92">
        <v>3.5897108636577593E-2</v>
      </c>
    </row>
    <row r="7118" spans="3:10" x14ac:dyDescent="0.25">
      <c r="C7118" s="84">
        <v>6.210377055441825E-2</v>
      </c>
      <c r="D7118" s="91">
        <v>5.3146136004845614E-2</v>
      </c>
      <c r="E7118" s="91">
        <v>4.5789876156529845E-2</v>
      </c>
      <c r="F7118" s="91">
        <v>4.0286270410592878E-2</v>
      </c>
      <c r="G7118" s="92">
        <v>3.6380066061283856E-2</v>
      </c>
      <c r="H7118" s="92">
        <v>3.3522491320821468E-2</v>
      </c>
      <c r="I7118" s="92">
        <v>3.1526225103746475E-2</v>
      </c>
      <c r="J7118" s="92">
        <v>3.0057588794992145E-2</v>
      </c>
    </row>
    <row r="7119" spans="3:10" x14ac:dyDescent="0.25">
      <c r="C7119" s="84">
        <v>1.5656653480892815E-2</v>
      </c>
      <c r="D7119" s="91">
        <v>1.915804706481241E-2</v>
      </c>
      <c r="E7119" s="91">
        <v>2.1362974854859326E-2</v>
      </c>
      <c r="F7119" s="91">
        <v>2.2538089880135458E-2</v>
      </c>
      <c r="G7119" s="92">
        <v>2.3027846641311411E-2</v>
      </c>
      <c r="H7119" s="92">
        <v>2.2977014154613857E-2</v>
      </c>
      <c r="I7119" s="92">
        <v>2.2642842283129398E-2</v>
      </c>
      <c r="J7119" s="92">
        <v>2.2079337850158347E-2</v>
      </c>
    </row>
    <row r="7120" spans="3:10" x14ac:dyDescent="0.25">
      <c r="C7120" s="84">
        <v>1.8584444992313893E-2</v>
      </c>
      <c r="D7120" s="91">
        <v>2.1287720080019779E-2</v>
      </c>
      <c r="E7120" s="91">
        <v>2.3117602779503272E-2</v>
      </c>
      <c r="F7120" s="91">
        <v>2.4453671194961328E-2</v>
      </c>
      <c r="G7120" s="92">
        <v>2.5635174424100418E-2</v>
      </c>
      <c r="H7120" s="92">
        <v>2.6766577387557229E-2</v>
      </c>
      <c r="I7120" s="92">
        <v>2.8095353258927213E-2</v>
      </c>
      <c r="J7120" s="92">
        <v>2.9648492079795519E-2</v>
      </c>
    </row>
    <row r="7121" spans="3:10" x14ac:dyDescent="0.25">
      <c r="C7121" s="84">
        <v>1.5965176074711811E-2</v>
      </c>
      <c r="D7121" s="91">
        <v>2.0797119977451043E-2</v>
      </c>
      <c r="E7121" s="91">
        <v>2.4335518320543537E-2</v>
      </c>
      <c r="F7121" s="91">
        <v>2.6839966557243803E-2</v>
      </c>
      <c r="G7121" s="92">
        <v>2.8751947470811404E-2</v>
      </c>
      <c r="H7121" s="92">
        <v>3.0273710945824699E-2</v>
      </c>
      <c r="I7121" s="92">
        <v>3.1722249455754581E-2</v>
      </c>
      <c r="J7121" s="92">
        <v>3.3116724066217483E-2</v>
      </c>
    </row>
    <row r="7122" spans="3:10" x14ac:dyDescent="0.25">
      <c r="C7122" s="84">
        <v>2.1059468179901633E-2</v>
      </c>
      <c r="D7122" s="91">
        <v>2.3370871754920055E-2</v>
      </c>
      <c r="E7122" s="91">
        <v>2.4600590328379673E-2</v>
      </c>
      <c r="F7122" s="91">
        <v>2.5150673234512779E-2</v>
      </c>
      <c r="G7122" s="92">
        <v>2.5323533967769415E-2</v>
      </c>
      <c r="H7122" s="92">
        <v>2.5162662266036306E-2</v>
      </c>
      <c r="I7122" s="92">
        <v>2.4849512796972069E-2</v>
      </c>
      <c r="J7122" s="92">
        <v>2.4365106069995333E-2</v>
      </c>
    </row>
    <row r="7123" spans="3:10" x14ac:dyDescent="0.25">
      <c r="C7123" s="84">
        <v>4.6507084630776603E-3</v>
      </c>
      <c r="D7123" s="91">
        <v>7.672450510922562E-3</v>
      </c>
      <c r="E7123" s="91">
        <v>1.0840500869214441E-2</v>
      </c>
      <c r="F7123" s="91">
        <v>1.3859856034749023E-2</v>
      </c>
      <c r="G7123" s="92">
        <v>1.6640586794119533E-2</v>
      </c>
      <c r="H7123" s="92">
        <v>1.9117215209691601E-2</v>
      </c>
      <c r="I7123" s="92">
        <v>2.140870968669726E-2</v>
      </c>
      <c r="J7123" s="92">
        <v>2.3517720787573113E-2</v>
      </c>
    </row>
    <row r="7124" spans="3:10" x14ac:dyDescent="0.25">
      <c r="C7124" s="84">
        <v>5.7042763498683854E-3</v>
      </c>
      <c r="D7124" s="91">
        <v>9.0216405659447382E-3</v>
      </c>
      <c r="E7124" s="91">
        <v>1.2118321089824651E-2</v>
      </c>
      <c r="F7124" s="91">
        <v>1.4690120157706803E-2</v>
      </c>
      <c r="G7124" s="92">
        <v>1.6722251205343954E-2</v>
      </c>
      <c r="H7124" s="92">
        <v>1.8228085357938899E-2</v>
      </c>
      <c r="I7124" s="92">
        <v>1.9382594474443626E-2</v>
      </c>
      <c r="J7124" s="92">
        <v>2.0230078770767053E-2</v>
      </c>
    </row>
    <row r="7125" spans="3:10" x14ac:dyDescent="0.25">
      <c r="C7125" s="84">
        <v>4.5223981230612083E-3</v>
      </c>
      <c r="D7125" s="91">
        <v>6.9159457698972047E-3</v>
      </c>
      <c r="E7125" s="91">
        <v>9.1447060165448166E-3</v>
      </c>
      <c r="F7125" s="91">
        <v>1.1004551033581843E-2</v>
      </c>
      <c r="G7125" s="92">
        <v>1.2477945428819321E-2</v>
      </c>
      <c r="H7125" s="92">
        <v>1.3568777682262086E-2</v>
      </c>
      <c r="I7125" s="92">
        <v>1.4415381932023411E-2</v>
      </c>
      <c r="J7125" s="92">
        <v>1.507203947882611E-2</v>
      </c>
    </row>
    <row r="7126" spans="3:10" x14ac:dyDescent="0.25">
      <c r="C7126" s="84">
        <v>1.3031015811098647E-2</v>
      </c>
      <c r="D7126" s="91">
        <v>1.7169746663657507E-2</v>
      </c>
      <c r="E7126" s="91">
        <v>2.0450778301399027E-2</v>
      </c>
      <c r="F7126" s="91">
        <v>2.2831685681953196E-2</v>
      </c>
      <c r="G7126" s="92">
        <v>2.4470758911546261E-2</v>
      </c>
      <c r="H7126" s="92">
        <v>2.5435158442642894E-2</v>
      </c>
      <c r="I7126" s="92">
        <v>2.598584561491701E-2</v>
      </c>
      <c r="J7126" s="92">
        <v>2.6195885502893711E-2</v>
      </c>
    </row>
    <row r="7127" spans="3:10" x14ac:dyDescent="0.25">
      <c r="C7127" s="84">
        <v>6.096603341282059E-3</v>
      </c>
      <c r="D7127" s="91">
        <v>9.4044676232150244E-3</v>
      </c>
      <c r="E7127" s="91">
        <v>1.2533798333918692E-2</v>
      </c>
      <c r="F7127" s="91">
        <v>1.5194629315458707E-2</v>
      </c>
      <c r="G7127" s="92">
        <v>1.7335361566412452E-2</v>
      </c>
      <c r="H7127" s="92">
        <v>1.8921199034169771E-2</v>
      </c>
      <c r="I7127" s="92">
        <v>2.010075372819773E-2</v>
      </c>
      <c r="J7127" s="92">
        <v>2.0909697771500219E-2</v>
      </c>
    </row>
    <row r="7128" spans="3:10" x14ac:dyDescent="0.25">
      <c r="C7128" s="84">
        <v>1.0464900581383324E-2</v>
      </c>
      <c r="D7128" s="91">
        <v>1.4090626650386481E-2</v>
      </c>
      <c r="E7128" s="91">
        <v>1.6641199199813453E-2</v>
      </c>
      <c r="F7128" s="91">
        <v>1.8163495584307666E-2</v>
      </c>
      <c r="G7128" s="92">
        <v>1.8938246228092998E-2</v>
      </c>
      <c r="H7128" s="92">
        <v>1.9137905372350307E-2</v>
      </c>
      <c r="I7128" s="92">
        <v>1.9027008997259016E-2</v>
      </c>
      <c r="J7128" s="92">
        <v>1.8687142554162425E-2</v>
      </c>
    </row>
    <row r="7129" spans="3:10" x14ac:dyDescent="0.25">
      <c r="C7129" s="84">
        <v>1.1146617099716689E-2</v>
      </c>
      <c r="D7129" s="91">
        <v>1.6017623835506829E-2</v>
      </c>
      <c r="E7129" s="91">
        <v>2.0105730450988155E-2</v>
      </c>
      <c r="F7129" s="91">
        <v>2.3201506660384879E-2</v>
      </c>
      <c r="G7129" s="92">
        <v>2.5410870294815216E-2</v>
      </c>
      <c r="H7129" s="92">
        <v>2.6765987740453263E-2</v>
      </c>
      <c r="I7129" s="92">
        <v>2.7489942913607516E-2</v>
      </c>
      <c r="J7129" s="92">
        <v>2.7606612463854614E-2</v>
      </c>
    </row>
    <row r="7130" spans="3:10" x14ac:dyDescent="0.25">
      <c r="C7130" s="84">
        <v>1.1859041353944347E-2</v>
      </c>
      <c r="D7130" s="91">
        <v>1.5378378084385582E-2</v>
      </c>
      <c r="E7130" s="91">
        <v>1.8046463291235524E-2</v>
      </c>
      <c r="F7130" s="91">
        <v>1.9953933513909377E-2</v>
      </c>
      <c r="G7130" s="92">
        <v>2.1320655257521446E-2</v>
      </c>
      <c r="H7130" s="92">
        <v>2.2226013435326555E-2</v>
      </c>
      <c r="I7130" s="92">
        <v>2.2875368641313589E-2</v>
      </c>
      <c r="J7130" s="92">
        <v>2.3289335104400549E-2</v>
      </c>
    </row>
    <row r="7131" spans="3:10" x14ac:dyDescent="0.25">
      <c r="C7131" s="84">
        <v>5.25218158857319E-3</v>
      </c>
      <c r="D7131" s="91">
        <v>7.8491218000795102E-3</v>
      </c>
      <c r="E7131" s="91">
        <v>1.0194281841208491E-2</v>
      </c>
      <c r="F7131" s="91">
        <v>1.2159448771928707E-2</v>
      </c>
      <c r="G7131" s="92">
        <v>1.3809525903664709E-2</v>
      </c>
      <c r="H7131" s="92">
        <v>1.5191574843261576E-2</v>
      </c>
      <c r="I7131" s="92">
        <v>1.6462944660567216E-2</v>
      </c>
      <c r="J7131" s="92">
        <v>1.7659671768855051E-2</v>
      </c>
    </row>
    <row r="7132" spans="3:10" x14ac:dyDescent="0.25">
      <c r="C7132" s="84">
        <v>6.2834220683248229E-4</v>
      </c>
      <c r="D7132" s="91">
        <v>1.6078421460037958E-3</v>
      </c>
      <c r="E7132" s="91">
        <v>3.0853774035620699E-3</v>
      </c>
      <c r="F7132" s="91">
        <v>4.8600326454892743E-3</v>
      </c>
      <c r="G7132" s="92">
        <v>6.6968781144216465E-3</v>
      </c>
      <c r="H7132" s="92">
        <v>8.3913680595907487E-3</v>
      </c>
      <c r="I7132" s="92">
        <v>9.8886710063382215E-3</v>
      </c>
      <c r="J7132" s="92">
        <v>1.1156760935944914E-2</v>
      </c>
    </row>
    <row r="7133" spans="3:10" x14ac:dyDescent="0.25">
      <c r="C7133" s="84">
        <v>9.3651146002656834E-3</v>
      </c>
      <c r="D7133" s="91">
        <v>1.3339650888551343E-2</v>
      </c>
      <c r="E7133" s="91">
        <v>1.6697150592230071E-2</v>
      </c>
      <c r="F7133" s="91">
        <v>1.9362946402567468E-2</v>
      </c>
      <c r="G7133" s="92">
        <v>2.1528862793298718E-2</v>
      </c>
      <c r="H7133" s="92">
        <v>2.3311048013143505E-2</v>
      </c>
      <c r="I7133" s="92">
        <v>2.4963672548569401E-2</v>
      </c>
      <c r="J7133" s="92">
        <v>2.6533868211061289E-2</v>
      </c>
    </row>
    <row r="7134" spans="3:10" x14ac:dyDescent="0.25">
      <c r="C7134" s="84">
        <v>1.0567458354090351E-2</v>
      </c>
      <c r="D7134" s="91">
        <v>1.4996984509994499E-2</v>
      </c>
      <c r="E7134" s="91">
        <v>1.9157149114753063E-2</v>
      </c>
      <c r="F7134" s="91">
        <v>2.2789354461088981E-2</v>
      </c>
      <c r="G7134" s="92">
        <v>2.5840030734306241E-2</v>
      </c>
      <c r="H7134" s="92">
        <v>2.8212701697718261E-2</v>
      </c>
      <c r="I7134" s="92">
        <v>3.0071035699553349E-2</v>
      </c>
      <c r="J7134" s="92">
        <v>3.1412708535173167E-2</v>
      </c>
    </row>
    <row r="7135" spans="3:10" x14ac:dyDescent="0.25">
      <c r="C7135" s="84">
        <v>9.0221553301604272E-3</v>
      </c>
      <c r="D7135" s="91">
        <v>1.1842380088105771E-2</v>
      </c>
      <c r="E7135" s="91">
        <v>1.3994463481555036E-2</v>
      </c>
      <c r="F7135" s="91">
        <v>1.5546475135214829E-2</v>
      </c>
      <c r="G7135" s="92">
        <v>1.667539196950792E-2</v>
      </c>
      <c r="H7135" s="92">
        <v>1.7445494237316159E-2</v>
      </c>
      <c r="I7135" s="92">
        <v>1.8015143207247699E-2</v>
      </c>
      <c r="J7135" s="92">
        <v>1.8395435902017726E-2</v>
      </c>
    </row>
    <row r="7136" spans="3:10" x14ac:dyDescent="0.25">
      <c r="C7136" s="84">
        <v>2.1619238239006057E-2</v>
      </c>
      <c r="D7136" s="91">
        <v>2.3488994237457119E-2</v>
      </c>
      <c r="E7136" s="91">
        <v>2.4612634217288487E-2</v>
      </c>
      <c r="F7136" s="91">
        <v>2.5284148278994778E-2</v>
      </c>
      <c r="G7136" s="92">
        <v>2.5700480565141601E-2</v>
      </c>
      <c r="H7136" s="92">
        <v>2.5828821897952249E-2</v>
      </c>
      <c r="I7136" s="92">
        <v>2.5805412948674233E-2</v>
      </c>
      <c r="J7136" s="92">
        <v>2.5580522741934494E-2</v>
      </c>
    </row>
    <row r="7137" spans="3:10" x14ac:dyDescent="0.25">
      <c r="C7137" s="84">
        <v>2.5301437086235456E-3</v>
      </c>
      <c r="D7137" s="91">
        <v>4.3840370328771631E-3</v>
      </c>
      <c r="E7137" s="91">
        <v>6.455933835068318E-3</v>
      </c>
      <c r="F7137" s="91">
        <v>8.5317436218237067E-3</v>
      </c>
      <c r="G7137" s="92">
        <v>1.0506544114981881E-2</v>
      </c>
      <c r="H7137" s="92">
        <v>1.2302165766732825E-2</v>
      </c>
      <c r="I7137" s="92">
        <v>1.3979501650180243E-2</v>
      </c>
      <c r="J7137" s="92">
        <v>1.5546338442918445E-2</v>
      </c>
    </row>
    <row r="7138" spans="3:10" x14ac:dyDescent="0.25">
      <c r="C7138" s="84">
        <v>6.2170124441728522E-3</v>
      </c>
      <c r="D7138" s="91">
        <v>9.6468285052101685E-3</v>
      </c>
      <c r="E7138" s="91">
        <v>1.2962122999520893E-2</v>
      </c>
      <c r="F7138" s="91">
        <v>1.5832777260505408E-2</v>
      </c>
      <c r="G7138" s="92">
        <v>1.817531755749854E-2</v>
      </c>
      <c r="H7138" s="92">
        <v>1.9943872141726052E-2</v>
      </c>
      <c r="I7138" s="92">
        <v>2.1303965402148836E-2</v>
      </c>
      <c r="J7138" s="92">
        <v>2.2310624286931136E-2</v>
      </c>
    </row>
    <row r="7139" spans="3:10" x14ac:dyDescent="0.25">
      <c r="C7139" s="84">
        <v>2.0868191988783033E-3</v>
      </c>
      <c r="D7139" s="91">
        <v>3.8226673933174087E-3</v>
      </c>
      <c r="E7139" s="91">
        <v>5.7439222047764504E-3</v>
      </c>
      <c r="F7139" s="91">
        <v>7.5682856302481342E-3</v>
      </c>
      <c r="G7139" s="92">
        <v>9.1556750155727569E-3</v>
      </c>
      <c r="H7139" s="92">
        <v>1.0432425758357955E-2</v>
      </c>
      <c r="I7139" s="92">
        <v>1.1467928035471893E-2</v>
      </c>
      <c r="J7139" s="92">
        <v>1.2293641716893823E-2</v>
      </c>
    </row>
    <row r="7140" spans="3:10" x14ac:dyDescent="0.25">
      <c r="C7140" s="84">
        <v>3.5711346274539132E-2</v>
      </c>
      <c r="D7140" s="91">
        <v>3.1850853063695596E-2</v>
      </c>
      <c r="E7140" s="91">
        <v>2.9193660670472191E-2</v>
      </c>
      <c r="F7140" s="91">
        <v>2.7442504448769185E-2</v>
      </c>
      <c r="G7140" s="92">
        <v>2.6358881224693112E-2</v>
      </c>
      <c r="H7140" s="92">
        <v>2.5626453034412522E-2</v>
      </c>
      <c r="I7140" s="92">
        <v>2.5214010028351653E-2</v>
      </c>
      <c r="J7140" s="92">
        <v>2.4969877053709458E-2</v>
      </c>
    </row>
    <row r="7141" spans="3:10" x14ac:dyDescent="0.25">
      <c r="C7141" s="84">
        <v>2.3591644458909808E-2</v>
      </c>
      <c r="D7141" s="91">
        <v>2.8529127299525996E-2</v>
      </c>
      <c r="E7141" s="91">
        <v>3.1751751497475431E-2</v>
      </c>
      <c r="F7141" s="91">
        <v>3.3768419846943745E-2</v>
      </c>
      <c r="G7141" s="92">
        <v>3.5110345253726423E-2</v>
      </c>
      <c r="H7141" s="92">
        <v>3.5951427097198743E-2</v>
      </c>
      <c r="I7141" s="92">
        <v>3.660934283809178E-2</v>
      </c>
      <c r="J7141" s="92">
        <v>3.7070201547707037E-2</v>
      </c>
    </row>
    <row r="7142" spans="3:10" x14ac:dyDescent="0.25">
      <c r="C7142" s="84">
        <v>3.945528481344782E-3</v>
      </c>
      <c r="D7142" s="91">
        <v>6.6062358388189581E-3</v>
      </c>
      <c r="E7142" s="91">
        <v>9.3456808269614076E-3</v>
      </c>
      <c r="F7142" s="91">
        <v>1.1813677925310673E-2</v>
      </c>
      <c r="G7142" s="92">
        <v>1.3870052098634449E-2</v>
      </c>
      <c r="H7142" s="92">
        <v>1.5442111415271421E-2</v>
      </c>
      <c r="I7142" s="92">
        <v>1.6645029766114795E-2</v>
      </c>
      <c r="J7142" s="92">
        <v>1.7519451388818396E-2</v>
      </c>
    </row>
    <row r="7143" spans="3:10" x14ac:dyDescent="0.25">
      <c r="C7143" s="84">
        <v>1.7536668322562909E-2</v>
      </c>
      <c r="D7143" s="91">
        <v>2.2096384609203448E-2</v>
      </c>
      <c r="E7143" s="91">
        <v>2.5923623863724068E-2</v>
      </c>
      <c r="F7143" s="91">
        <v>2.9107143666535062E-2</v>
      </c>
      <c r="G7143" s="92">
        <v>3.1829495332848269E-2</v>
      </c>
      <c r="H7143" s="92">
        <v>3.4080181746678796E-2</v>
      </c>
      <c r="I7143" s="92">
        <v>3.6081546372212683E-2</v>
      </c>
      <c r="J7143" s="92">
        <v>3.7810571932405661E-2</v>
      </c>
    </row>
    <row r="7144" spans="3:10" x14ac:dyDescent="0.25">
      <c r="C7144" s="84">
        <v>8.9967990475891459E-3</v>
      </c>
      <c r="D7144" s="91">
        <v>1.0324955844391784E-2</v>
      </c>
      <c r="E7144" s="91">
        <v>1.137275796007948E-2</v>
      </c>
      <c r="F7144" s="91">
        <v>1.2210890520400386E-2</v>
      </c>
      <c r="G7144" s="92">
        <v>1.2899099284371952E-2</v>
      </c>
      <c r="H7144" s="92">
        <v>1.3409431970095297E-2</v>
      </c>
      <c r="I7144" s="92">
        <v>1.3817945840964718E-2</v>
      </c>
      <c r="J7144" s="92">
        <v>1.41185591716854E-2</v>
      </c>
    </row>
    <row r="7145" spans="3:10" x14ac:dyDescent="0.25">
      <c r="C7145" s="84">
        <v>2.0313870771682698E-2</v>
      </c>
      <c r="D7145" s="91">
        <v>2.2278405809312014E-2</v>
      </c>
      <c r="E7145" s="91">
        <v>2.3304762126528183E-2</v>
      </c>
      <c r="F7145" s="91">
        <v>2.3826837980236576E-2</v>
      </c>
      <c r="G7145" s="92">
        <v>2.4163553894577122E-2</v>
      </c>
      <c r="H7145" s="92">
        <v>2.4376754510795715E-2</v>
      </c>
      <c r="I7145" s="92">
        <v>2.465240941712294E-2</v>
      </c>
      <c r="J7145" s="92">
        <v>2.4974394291071955E-2</v>
      </c>
    </row>
    <row r="7146" spans="3:10" x14ac:dyDescent="0.25">
      <c r="C7146" s="84">
        <v>5.6331830640300876E-3</v>
      </c>
      <c r="D7146" s="91">
        <v>8.601499058067676E-3</v>
      </c>
      <c r="E7146" s="91">
        <v>1.1526684091149996E-2</v>
      </c>
      <c r="F7146" s="91">
        <v>1.4197341146675915E-2</v>
      </c>
      <c r="G7146" s="92">
        <v>1.6581737030121928E-2</v>
      </c>
      <c r="H7146" s="92">
        <v>1.864540433991305E-2</v>
      </c>
      <c r="I7146" s="92">
        <v>2.0526992866339393E-2</v>
      </c>
      <c r="J7146" s="92">
        <v>2.2254543952798151E-2</v>
      </c>
    </row>
    <row r="7147" spans="3:10" x14ac:dyDescent="0.25">
      <c r="C7147" s="84">
        <v>6.9385540252811531E-2</v>
      </c>
      <c r="D7147" s="91">
        <v>6.3981887177605695E-2</v>
      </c>
      <c r="E7147" s="91">
        <v>5.826168767008507E-2</v>
      </c>
      <c r="F7147" s="91">
        <v>5.3158080879977608E-2</v>
      </c>
      <c r="G7147" s="92">
        <v>4.8914084319625566E-2</v>
      </c>
      <c r="H7147" s="92">
        <v>4.5220327346965815E-2</v>
      </c>
      <c r="I7147" s="92">
        <v>4.2111214769197235E-2</v>
      </c>
      <c r="J7147" s="92">
        <v>3.9329979932907801E-2</v>
      </c>
    </row>
    <row r="7148" spans="3:10" x14ac:dyDescent="0.25">
      <c r="C7148" s="84">
        <v>3.5163379400863742E-3</v>
      </c>
      <c r="D7148" s="91">
        <v>6.7772465192050069E-3</v>
      </c>
      <c r="E7148" s="91">
        <v>1.0386654387328022E-2</v>
      </c>
      <c r="F7148" s="91">
        <v>1.3726596377330886E-2</v>
      </c>
      <c r="G7148" s="92">
        <v>1.6514702265852423E-2</v>
      </c>
      <c r="H7148" s="92">
        <v>1.8628746962080774E-2</v>
      </c>
      <c r="I7148" s="92">
        <v>2.019871117136272E-2</v>
      </c>
      <c r="J7148" s="92">
        <v>2.1264657013066953E-2</v>
      </c>
    </row>
    <row r="7149" spans="3:10" x14ac:dyDescent="0.25">
      <c r="C7149" s="84">
        <v>2.1259374139842376E-3</v>
      </c>
      <c r="D7149" s="91">
        <v>4.0551960662244787E-3</v>
      </c>
      <c r="E7149" s="91">
        <v>6.2593368538525216E-3</v>
      </c>
      <c r="F7149" s="91">
        <v>8.4032345496676472E-3</v>
      </c>
      <c r="G7149" s="92">
        <v>1.0303492663754318E-2</v>
      </c>
      <c r="H7149" s="92">
        <v>1.1850450629039477E-2</v>
      </c>
      <c r="I7149" s="92">
        <v>1.3094882957272243E-2</v>
      </c>
      <c r="J7149" s="92">
        <v>1.4044057763986434E-2</v>
      </c>
    </row>
    <row r="7150" spans="3:10" x14ac:dyDescent="0.25">
      <c r="C7150" s="84">
        <v>4.1153782586799232E-3</v>
      </c>
      <c r="D7150" s="91">
        <v>6.2023933215781778E-3</v>
      </c>
      <c r="E7150" s="91">
        <v>8.1060866677490455E-3</v>
      </c>
      <c r="F7150" s="91">
        <v>9.672724173331983E-3</v>
      </c>
      <c r="G7150" s="92">
        <v>1.090681897055029E-2</v>
      </c>
      <c r="H7150" s="92">
        <v>1.1819212443528838E-2</v>
      </c>
      <c r="I7150" s="92">
        <v>1.2528000843656432E-2</v>
      </c>
      <c r="J7150" s="92">
        <v>1.3072234100874363E-2</v>
      </c>
    </row>
    <row r="7151" spans="3:10" x14ac:dyDescent="0.25">
      <c r="C7151" s="84">
        <v>3.8436195505348312E-3</v>
      </c>
      <c r="D7151" s="91">
        <v>6.1739084730399411E-3</v>
      </c>
      <c r="E7151" s="91">
        <v>8.5136318528566315E-3</v>
      </c>
      <c r="F7151" s="91">
        <v>1.0600897631277527E-2</v>
      </c>
      <c r="G7151" s="92">
        <v>1.2331614377799848E-2</v>
      </c>
      <c r="H7151" s="92">
        <v>1.3632727063553281E-2</v>
      </c>
      <c r="I7151" s="92">
        <v>1.4586870018409836E-2</v>
      </c>
      <c r="J7151" s="92">
        <v>1.5215389908406349E-2</v>
      </c>
    </row>
    <row r="7152" spans="3:10" x14ac:dyDescent="0.25">
      <c r="C7152" s="84">
        <v>2.2989364522204875E-2</v>
      </c>
      <c r="D7152" s="91">
        <v>3.0496801268528165E-2</v>
      </c>
      <c r="E7152" s="91">
        <v>3.6097910212592843E-2</v>
      </c>
      <c r="F7152" s="91">
        <v>3.989122620786914E-2</v>
      </c>
      <c r="G7152" s="92">
        <v>4.2331716862368064E-2</v>
      </c>
      <c r="H7152" s="92">
        <v>4.3604355144676782E-2</v>
      </c>
      <c r="I7152" s="92">
        <v>4.4119905244619596E-2</v>
      </c>
      <c r="J7152" s="92">
        <v>4.3902571681896506E-2</v>
      </c>
    </row>
    <row r="7153" spans="3:10" x14ac:dyDescent="0.25">
      <c r="C7153" s="84">
        <v>3.3698493961350731E-2</v>
      </c>
      <c r="D7153" s="91">
        <v>3.8171156291280414E-2</v>
      </c>
      <c r="E7153" s="91">
        <v>4.0745764309234003E-2</v>
      </c>
      <c r="F7153" s="91">
        <v>4.2206007323615048E-2</v>
      </c>
      <c r="G7153" s="92">
        <v>4.3201681928399148E-2</v>
      </c>
      <c r="H7153" s="92">
        <v>4.3907496146785782E-2</v>
      </c>
      <c r="I7153" s="92">
        <v>4.467671079755571E-2</v>
      </c>
      <c r="J7153" s="92">
        <v>4.5453621122420074E-2</v>
      </c>
    </row>
    <row r="7154" spans="3:10" x14ac:dyDescent="0.25">
      <c r="C7154" s="84">
        <v>2.4485881771927162E-2</v>
      </c>
      <c r="D7154" s="91">
        <v>2.2297316584220919E-2</v>
      </c>
      <c r="E7154" s="91">
        <v>2.1070168667453995E-2</v>
      </c>
      <c r="F7154" s="91">
        <v>2.0464829156842616E-2</v>
      </c>
      <c r="G7154" s="92">
        <v>2.0269258368904565E-2</v>
      </c>
      <c r="H7154" s="92">
        <v>2.0240456999457111E-2</v>
      </c>
      <c r="I7154" s="92">
        <v>2.0363526852003145E-2</v>
      </c>
      <c r="J7154" s="92">
        <v>2.0530059745145622E-2</v>
      </c>
    </row>
    <row r="7155" spans="3:10" x14ac:dyDescent="0.25">
      <c r="C7155" s="84">
        <v>1.8619398077067091E-2</v>
      </c>
      <c r="D7155" s="91">
        <v>2.2138389052679949E-2</v>
      </c>
      <c r="E7155" s="91">
        <v>2.4777774007431166E-2</v>
      </c>
      <c r="F7155" s="91">
        <v>2.6810583781167862E-2</v>
      </c>
      <c r="G7155" s="92">
        <v>2.8498481639513958E-2</v>
      </c>
      <c r="H7155" s="92">
        <v>2.9862567930422766E-2</v>
      </c>
      <c r="I7155" s="92">
        <v>3.1092830353392952E-2</v>
      </c>
      <c r="J7155" s="92">
        <v>3.2140179748555847E-2</v>
      </c>
    </row>
    <row r="7156" spans="3:10" x14ac:dyDescent="0.25">
      <c r="C7156" s="84">
        <v>1.478651396256691E-3</v>
      </c>
      <c r="D7156" s="91">
        <v>2.969144543796402E-3</v>
      </c>
      <c r="E7156" s="91">
        <v>4.7215627225824343E-3</v>
      </c>
      <c r="F7156" s="91">
        <v>6.4362921239465775E-3</v>
      </c>
      <c r="G7156" s="92">
        <v>7.9347479628166708E-3</v>
      </c>
      <c r="H7156" s="92">
        <v>9.1151701232095404E-3</v>
      </c>
      <c r="I7156" s="92">
        <v>1.0018257669884293E-2</v>
      </c>
      <c r="J7156" s="92">
        <v>1.0665088518548244E-2</v>
      </c>
    </row>
    <row r="7157" spans="3:10" x14ac:dyDescent="0.25">
      <c r="C7157" s="84">
        <v>1.0042468513374661E-2</v>
      </c>
      <c r="D7157" s="91">
        <v>1.355532694230439E-2</v>
      </c>
      <c r="E7157" s="91">
        <v>1.6330871563336524E-2</v>
      </c>
      <c r="F7157" s="91">
        <v>1.8366369807414098E-2</v>
      </c>
      <c r="G7157" s="92">
        <v>1.9836239552349748E-2</v>
      </c>
      <c r="H7157" s="92">
        <v>2.0813627192953672E-2</v>
      </c>
      <c r="I7157" s="92">
        <v>2.1499080767493926E-2</v>
      </c>
      <c r="J7157" s="92">
        <v>2.1923192401430033E-2</v>
      </c>
    </row>
    <row r="7158" spans="3:10" x14ac:dyDescent="0.25">
      <c r="C7158" s="84">
        <v>2.7804245954443578E-2</v>
      </c>
      <c r="D7158" s="91">
        <v>2.7616049976005391E-2</v>
      </c>
      <c r="E7158" s="91">
        <v>2.7329201654541894E-2</v>
      </c>
      <c r="F7158" s="91">
        <v>2.715798633575419E-2</v>
      </c>
      <c r="G7158" s="92">
        <v>2.7189930355155375E-2</v>
      </c>
      <c r="H7158" s="92">
        <v>2.7296585527379038E-2</v>
      </c>
      <c r="I7158" s="92">
        <v>2.7556373332692771E-2</v>
      </c>
      <c r="J7158" s="92">
        <v>2.78658672085507E-2</v>
      </c>
    </row>
    <row r="7159" spans="3:10" x14ac:dyDescent="0.25">
      <c r="C7159" s="84">
        <v>3.2645756845704485E-3</v>
      </c>
      <c r="D7159" s="91">
        <v>5.9970285918979063E-3</v>
      </c>
      <c r="E7159" s="91">
        <v>9.0841286808125577E-3</v>
      </c>
      <c r="F7159" s="91">
        <v>1.2131028674583424E-2</v>
      </c>
      <c r="G7159" s="92">
        <v>1.4947807480023147E-2</v>
      </c>
      <c r="H7159" s="92">
        <v>1.7420091469686882E-2</v>
      </c>
      <c r="I7159" s="92">
        <v>1.9639765060068551E-2</v>
      </c>
      <c r="J7159" s="92">
        <v>2.1613796148895869E-2</v>
      </c>
    </row>
    <row r="7160" spans="3:10" x14ac:dyDescent="0.25">
      <c r="C7160" s="84">
        <v>3.5358143973227604E-2</v>
      </c>
      <c r="D7160" s="91">
        <v>4.1953182144222743E-2</v>
      </c>
      <c r="E7160" s="91">
        <v>4.5003626333077619E-2</v>
      </c>
      <c r="F7160" s="91">
        <v>4.5695018381228913E-2</v>
      </c>
      <c r="G7160" s="92">
        <v>4.5135680255679392E-2</v>
      </c>
      <c r="H7160" s="92">
        <v>4.3784671006891589E-2</v>
      </c>
      <c r="I7160" s="92">
        <v>4.2159772782484305E-2</v>
      </c>
      <c r="J7160" s="92">
        <v>4.030740698676881E-2</v>
      </c>
    </row>
    <row r="7161" spans="3:10" x14ac:dyDescent="0.25">
      <c r="C7161" s="84">
        <v>1.0876463979584527E-2</v>
      </c>
      <c r="D7161" s="91">
        <v>1.3681319841375463E-2</v>
      </c>
      <c r="E7161" s="91">
        <v>1.6106628983994668E-2</v>
      </c>
      <c r="F7161" s="91">
        <v>1.8225637173866206E-2</v>
      </c>
      <c r="G7161" s="92">
        <v>2.015954891566071E-2</v>
      </c>
      <c r="H7161" s="92">
        <v>2.1902448310298691E-2</v>
      </c>
      <c r="I7161" s="92">
        <v>2.3592897209297036E-2</v>
      </c>
      <c r="J7161" s="92">
        <v>2.5208380043439848E-2</v>
      </c>
    </row>
    <row r="7162" spans="3:10" x14ac:dyDescent="0.25">
      <c r="C7162" s="84">
        <v>2.0780610266750953E-2</v>
      </c>
      <c r="D7162" s="91">
        <v>2.4493341128144702E-2</v>
      </c>
      <c r="E7162" s="91">
        <v>2.7124824368486129E-2</v>
      </c>
      <c r="F7162" s="91">
        <v>2.8999123743063612E-2</v>
      </c>
      <c r="G7162" s="92">
        <v>3.0426630557595879E-2</v>
      </c>
      <c r="H7162" s="92">
        <v>3.1451030549136158E-2</v>
      </c>
      <c r="I7162" s="92">
        <v>3.2288648690327923E-2</v>
      </c>
      <c r="J7162" s="92">
        <v>3.2900544043866498E-2</v>
      </c>
    </row>
    <row r="7163" spans="3:10" x14ac:dyDescent="0.25">
      <c r="C7163" s="84">
        <v>6.5632471520991357E-3</v>
      </c>
      <c r="D7163" s="91">
        <v>1.0224726119079189E-2</v>
      </c>
      <c r="E7163" s="91">
        <v>1.3893703680971687E-2</v>
      </c>
      <c r="F7163" s="91">
        <v>1.7269537972470245E-2</v>
      </c>
      <c r="G7163" s="92">
        <v>2.0271929884838606E-2</v>
      </c>
      <c r="H7163" s="92">
        <v>2.2823405392906546E-2</v>
      </c>
      <c r="I7163" s="92">
        <v>2.5063433094292587E-2</v>
      </c>
      <c r="J7163" s="92">
        <v>2.7000127733197408E-2</v>
      </c>
    </row>
    <row r="7164" spans="3:10" x14ac:dyDescent="0.25">
      <c r="C7164" s="84">
        <v>2.4146838765667766E-2</v>
      </c>
      <c r="D7164" s="91">
        <v>2.8169557283324813E-2</v>
      </c>
      <c r="E7164" s="91">
        <v>3.0533268252329757E-2</v>
      </c>
      <c r="F7164" s="91">
        <v>3.167221195330798E-2</v>
      </c>
      <c r="G7164" s="92">
        <v>3.2002485311943524E-2</v>
      </c>
      <c r="H7164" s="92">
        <v>3.1642120181936247E-2</v>
      </c>
      <c r="I7164" s="92">
        <v>3.0882778258569023E-2</v>
      </c>
      <c r="J7164" s="92">
        <v>2.9756794098474235E-2</v>
      </c>
    </row>
    <row r="7165" spans="3:10" x14ac:dyDescent="0.25">
      <c r="C7165" s="84">
        <v>0.10920455311883126</v>
      </c>
      <c r="D7165" s="91">
        <v>9.7088334694621567E-2</v>
      </c>
      <c r="E7165" s="91">
        <v>8.6717600841123996E-2</v>
      </c>
      <c r="F7165" s="91">
        <v>7.872868824055787E-2</v>
      </c>
      <c r="G7165" s="92">
        <v>7.2946156252488431E-2</v>
      </c>
      <c r="H7165" s="92">
        <v>6.8551996974577326E-2</v>
      </c>
      <c r="I7165" s="92">
        <v>6.5351015780979765E-2</v>
      </c>
      <c r="J7165" s="92">
        <v>6.2766102069354623E-2</v>
      </c>
    </row>
    <row r="7166" spans="3:10" x14ac:dyDescent="0.25">
      <c r="C7166" s="84">
        <v>5.2476440555534274E-3</v>
      </c>
      <c r="D7166" s="91">
        <v>7.7809098653142733E-3</v>
      </c>
      <c r="E7166" s="91">
        <v>1.0160282367723681E-2</v>
      </c>
      <c r="F7166" s="91">
        <v>1.2192032522525344E-2</v>
      </c>
      <c r="G7166" s="92">
        <v>1.3851390559964627E-2</v>
      </c>
      <c r="H7166" s="92">
        <v>1.51279378677644E-2</v>
      </c>
      <c r="I7166" s="92">
        <v>1.6165254683346564E-2</v>
      </c>
      <c r="J7166" s="92">
        <v>1.7018690836505885E-2</v>
      </c>
    </row>
    <row r="7167" spans="3:10" x14ac:dyDescent="0.25">
      <c r="C7167" s="84">
        <v>2.1684326693593561E-2</v>
      </c>
      <c r="D7167" s="91">
        <v>2.4951650209708517E-2</v>
      </c>
      <c r="E7167" s="91">
        <v>2.7339749461342752E-2</v>
      </c>
      <c r="F7167" s="91">
        <v>2.9198235848125854E-2</v>
      </c>
      <c r="G7167" s="92">
        <v>3.0823386684575113E-2</v>
      </c>
      <c r="H7167" s="92">
        <v>3.2241067402024551E-2</v>
      </c>
      <c r="I7167" s="92">
        <v>3.366094447518727E-2</v>
      </c>
      <c r="J7167" s="92">
        <v>3.5036299315024375E-2</v>
      </c>
    </row>
    <row r="7168" spans="3:10" x14ac:dyDescent="0.25">
      <c r="C7168" s="84">
        <v>6.6140291836885898E-2</v>
      </c>
      <c r="D7168" s="91">
        <v>6.6630282388612086E-2</v>
      </c>
      <c r="E7168" s="91">
        <v>6.4750089901997654E-2</v>
      </c>
      <c r="F7168" s="91">
        <v>6.2322940826541551E-2</v>
      </c>
      <c r="G7168" s="92">
        <v>6.0254610061216962E-2</v>
      </c>
      <c r="H7168" s="92">
        <v>5.8545575543698325E-2</v>
      </c>
      <c r="I7168" s="92">
        <v>5.743065300295299E-2</v>
      </c>
      <c r="J7168" s="92">
        <v>5.6645433067715779E-2</v>
      </c>
    </row>
    <row r="7169" spans="3:10" x14ac:dyDescent="0.25">
      <c r="C7169" s="84">
        <v>2.0355752690548565E-3</v>
      </c>
      <c r="D7169" s="91">
        <v>3.5892837945481143E-3</v>
      </c>
      <c r="E7169" s="91">
        <v>5.3319502406037542E-3</v>
      </c>
      <c r="F7169" s="91">
        <v>7.0470013114412285E-3</v>
      </c>
      <c r="G7169" s="92">
        <v>8.600737108427901E-3</v>
      </c>
      <c r="H7169" s="92">
        <v>9.8861552480495555E-3</v>
      </c>
      <c r="I7169" s="92">
        <v>1.0920764607480605E-2</v>
      </c>
      <c r="J7169" s="92">
        <v>1.1692876002500208E-2</v>
      </c>
    </row>
    <row r="7170" spans="3:10" x14ac:dyDescent="0.25">
      <c r="C7170" s="84">
        <v>3.0455839829660017E-3</v>
      </c>
      <c r="D7170" s="91">
        <v>6.4070551018224533E-3</v>
      </c>
      <c r="E7170" s="91">
        <v>1.0726089353961564E-2</v>
      </c>
      <c r="F7170" s="91">
        <v>1.5421347139649591E-2</v>
      </c>
      <c r="G7170" s="92">
        <v>2.0051955186451219E-2</v>
      </c>
      <c r="H7170" s="92">
        <v>2.4264297130530091E-2</v>
      </c>
      <c r="I7170" s="92">
        <v>2.8018372309048672E-2</v>
      </c>
      <c r="J7170" s="92">
        <v>3.1201486291373953E-2</v>
      </c>
    </row>
    <row r="7171" spans="3:10" x14ac:dyDescent="0.25">
      <c r="C7171" s="84">
        <v>1.5794217762908801E-2</v>
      </c>
      <c r="D7171" s="91">
        <v>2.0978362569976559E-2</v>
      </c>
      <c r="E7171" s="91">
        <v>2.487364144504264E-2</v>
      </c>
      <c r="F7171" s="91">
        <v>2.7520048945074892E-2</v>
      </c>
      <c r="G7171" s="92">
        <v>2.9214469392385402E-2</v>
      </c>
      <c r="H7171" s="92">
        <v>3.0088382302857274E-2</v>
      </c>
      <c r="I7171" s="92">
        <v>3.0448356200728818E-2</v>
      </c>
      <c r="J7171" s="92">
        <v>3.0347695587754003E-2</v>
      </c>
    </row>
    <row r="7172" spans="3:10" x14ac:dyDescent="0.25">
      <c r="C7172" s="84">
        <v>5.3235680809412909E-3</v>
      </c>
      <c r="D7172" s="91">
        <v>8.4937600765369273E-3</v>
      </c>
      <c r="E7172" s="91">
        <v>1.1623588721531852E-2</v>
      </c>
      <c r="F7172" s="91">
        <v>1.4416511982883993E-2</v>
      </c>
      <c r="G7172" s="92">
        <v>1.6812359271148797E-2</v>
      </c>
      <c r="H7172" s="92">
        <v>1.8777966370471383E-2</v>
      </c>
      <c r="I7172" s="92">
        <v>2.0463504151695518E-2</v>
      </c>
      <c r="J7172" s="92">
        <v>2.1906973501722479E-2</v>
      </c>
    </row>
    <row r="7173" spans="3:10" x14ac:dyDescent="0.25">
      <c r="C7173" s="84">
        <v>2.1597147269349672E-2</v>
      </c>
      <c r="D7173" s="91">
        <v>2.6110720167717965E-2</v>
      </c>
      <c r="E7173" s="91">
        <v>2.8846067228301454E-2</v>
      </c>
      <c r="F7173" s="91">
        <v>3.0291767279411661E-2</v>
      </c>
      <c r="G7173" s="92">
        <v>3.0966082807902588E-2</v>
      </c>
      <c r="H7173" s="92">
        <v>3.1061490439153239E-2</v>
      </c>
      <c r="I7173" s="92">
        <v>3.0892397383243009E-2</v>
      </c>
      <c r="J7173" s="92">
        <v>3.0489059015886711E-2</v>
      </c>
    </row>
    <row r="7174" spans="3:10" x14ac:dyDescent="0.25">
      <c r="C7174" s="84">
        <v>6.2596791527357058E-3</v>
      </c>
      <c r="D7174" s="91">
        <v>9.8854862522007557E-3</v>
      </c>
      <c r="E7174" s="91">
        <v>1.348666722935905E-2</v>
      </c>
      <c r="F7174" s="91">
        <v>1.6720590369576627E-2</v>
      </c>
      <c r="G7174" s="92">
        <v>1.949214630407739E-2</v>
      </c>
      <c r="H7174" s="92">
        <v>2.1731084102558289E-2</v>
      </c>
      <c r="I7174" s="92">
        <v>2.3581971620835699E-2</v>
      </c>
      <c r="J7174" s="92">
        <v>2.5061740389535132E-2</v>
      </c>
    </row>
    <row r="7175" spans="3:10" x14ac:dyDescent="0.25">
      <c r="C7175" s="84">
        <v>6.3556299581165451E-3</v>
      </c>
      <c r="D7175" s="91">
        <v>1.0128932267178099E-2</v>
      </c>
      <c r="E7175" s="91">
        <v>1.3671231959893723E-2</v>
      </c>
      <c r="F7175" s="91">
        <v>1.6622542848603358E-2</v>
      </c>
      <c r="G7175" s="92">
        <v>1.8951379603326109E-2</v>
      </c>
      <c r="H7175" s="92">
        <v>2.0658108675344827E-2</v>
      </c>
      <c r="I7175" s="92">
        <v>2.1926170545950762E-2</v>
      </c>
      <c r="J7175" s="92">
        <v>2.2792110729505245E-2</v>
      </c>
    </row>
    <row r="7176" spans="3:10" x14ac:dyDescent="0.25">
      <c r="C7176" s="84">
        <v>8.9225451773428874E-3</v>
      </c>
      <c r="D7176" s="91">
        <v>1.3304913367713144E-2</v>
      </c>
      <c r="E7176" s="91">
        <v>1.7142077752947654E-2</v>
      </c>
      <c r="F7176" s="91">
        <v>2.0209752726605981E-2</v>
      </c>
      <c r="G7176" s="92">
        <v>2.2628187624191005E-2</v>
      </c>
      <c r="H7176" s="92">
        <v>2.4487356159657046E-2</v>
      </c>
      <c r="I7176" s="92">
        <v>2.6048316940122065E-2</v>
      </c>
      <c r="J7176" s="92">
        <v>2.7368842211571376E-2</v>
      </c>
    </row>
    <row r="7177" spans="3:10" x14ac:dyDescent="0.25">
      <c r="C7177" s="84">
        <v>1.3926350396703445E-2</v>
      </c>
      <c r="D7177" s="91">
        <v>1.4548335892095718E-2</v>
      </c>
      <c r="E7177" s="91">
        <v>1.4878925484574123E-2</v>
      </c>
      <c r="F7177" s="91">
        <v>1.5084829031262442E-2</v>
      </c>
      <c r="G7177" s="92">
        <v>1.5272174072082392E-2</v>
      </c>
      <c r="H7177" s="92">
        <v>1.5421519069174586E-2</v>
      </c>
      <c r="I7177" s="92">
        <v>1.5624450353724497E-2</v>
      </c>
      <c r="J7177" s="92">
        <v>1.5867176549760758E-2</v>
      </c>
    </row>
    <row r="7178" spans="3:10" x14ac:dyDescent="0.25">
      <c r="C7178" s="84">
        <v>7.7424650833323796E-3</v>
      </c>
      <c r="D7178" s="91">
        <v>1.0427999022354693E-2</v>
      </c>
      <c r="E7178" s="91">
        <v>1.2444927375867377E-2</v>
      </c>
      <c r="F7178" s="91">
        <v>1.3786000246724963E-2</v>
      </c>
      <c r="G7178" s="92">
        <v>1.4611588616593733E-2</v>
      </c>
      <c r="H7178" s="92">
        <v>1.5021798960245105E-2</v>
      </c>
      <c r="I7178" s="92">
        <v>1.5211984620860448E-2</v>
      </c>
      <c r="J7178" s="92">
        <v>1.5249670510417906E-2</v>
      </c>
    </row>
    <row r="7179" spans="3:10" x14ac:dyDescent="0.25">
      <c r="C7179" s="84">
        <v>2.2295633380892306E-3</v>
      </c>
      <c r="D7179" s="91">
        <v>4.2734354644431522E-3</v>
      </c>
      <c r="E7179" s="91">
        <v>6.6474665943468151E-3</v>
      </c>
      <c r="F7179" s="91">
        <v>8.9793422171431918E-3</v>
      </c>
      <c r="G7179" s="92">
        <v>1.1030202664644308E-2</v>
      </c>
      <c r="H7179" s="92">
        <v>1.2639041905740934E-2</v>
      </c>
      <c r="I7179" s="92">
        <v>1.3834255320227114E-2</v>
      </c>
      <c r="J7179" s="92">
        <v>1.4621028026695258E-2</v>
      </c>
    </row>
    <row r="7180" spans="3:10" x14ac:dyDescent="0.25">
      <c r="C7180" s="84">
        <v>9.4861510018136082E-3</v>
      </c>
      <c r="D7180" s="91">
        <v>1.2611652254867121E-2</v>
      </c>
      <c r="E7180" s="91">
        <v>1.5163311774073195E-2</v>
      </c>
      <c r="F7180" s="91">
        <v>1.7099416939059361E-2</v>
      </c>
      <c r="G7180" s="92">
        <v>1.851593345297705E-2</v>
      </c>
      <c r="H7180" s="92">
        <v>1.9434150632416367E-2</v>
      </c>
      <c r="I7180" s="92">
        <v>2.0024707354358125E-2</v>
      </c>
      <c r="J7180" s="92">
        <v>2.0323876982201502E-2</v>
      </c>
    </row>
    <row r="7181" spans="3:10" x14ac:dyDescent="0.25">
      <c r="C7181" s="84">
        <v>6.0938727544935976E-2</v>
      </c>
      <c r="D7181" s="91">
        <v>7.5842334469988754E-2</v>
      </c>
      <c r="E7181" s="91">
        <v>8.4656582451383355E-2</v>
      </c>
      <c r="F7181" s="91">
        <v>8.9046087686896008E-2</v>
      </c>
      <c r="G7181" s="92">
        <v>9.0905957671848739E-2</v>
      </c>
      <c r="H7181" s="92">
        <v>9.1017260144778248E-2</v>
      </c>
      <c r="I7181" s="92">
        <v>9.0322918653633927E-2</v>
      </c>
      <c r="J7181" s="92">
        <v>8.8779943004140938E-2</v>
      </c>
    </row>
    <row r="7182" spans="3:10" x14ac:dyDescent="0.25">
      <c r="C7182" s="84">
        <v>2.9849623552828431E-2</v>
      </c>
      <c r="D7182" s="91">
        <v>2.8997368305717662E-2</v>
      </c>
      <c r="E7182" s="91">
        <v>2.7751501632387269E-2</v>
      </c>
      <c r="F7182" s="91">
        <v>2.6554956658790676E-2</v>
      </c>
      <c r="G7182" s="92">
        <v>2.5582149919911711E-2</v>
      </c>
      <c r="H7182" s="92">
        <v>2.4728695286348249E-2</v>
      </c>
      <c r="I7182" s="92">
        <v>2.4056760067302632E-2</v>
      </c>
      <c r="J7182" s="92">
        <v>2.3457784327379702E-2</v>
      </c>
    </row>
    <row r="7183" spans="3:10" x14ac:dyDescent="0.25">
      <c r="C7183" s="84">
        <v>1.486428029051421E-2</v>
      </c>
      <c r="D7183" s="91">
        <v>1.8135524002363599E-2</v>
      </c>
      <c r="E7183" s="91">
        <v>2.0188844908468683E-2</v>
      </c>
      <c r="F7183" s="91">
        <v>2.1250694353772796E-2</v>
      </c>
      <c r="G7183" s="92">
        <v>2.1631498677284679E-2</v>
      </c>
      <c r="H7183" s="92">
        <v>2.1470321346631568E-2</v>
      </c>
      <c r="I7183" s="92">
        <v>2.1021621595093708E-2</v>
      </c>
      <c r="J7183" s="92">
        <v>2.035145418293129E-2</v>
      </c>
    </row>
    <row r="7184" spans="3:10" x14ac:dyDescent="0.25">
      <c r="C7184" s="84">
        <v>5.9252836437792139E-3</v>
      </c>
      <c r="D7184" s="91">
        <v>8.963019794575644E-3</v>
      </c>
      <c r="E7184" s="91">
        <v>1.1827923166432625E-2</v>
      </c>
      <c r="F7184" s="91">
        <v>1.4289885271869472E-2</v>
      </c>
      <c r="G7184" s="92">
        <v>1.6307322427192544E-2</v>
      </c>
      <c r="H7184" s="92">
        <v>1.7827268063524183E-2</v>
      </c>
      <c r="I7184" s="92">
        <v>1.8956112689827328E-2</v>
      </c>
      <c r="J7184" s="92">
        <v>1.9690967548034465E-2</v>
      </c>
    </row>
    <row r="7185" spans="3:10" x14ac:dyDescent="0.25">
      <c r="C7185" s="84">
        <v>1.9171660191793758E-3</v>
      </c>
      <c r="D7185" s="91">
        <v>3.3707406863146298E-3</v>
      </c>
      <c r="E7185" s="91">
        <v>4.9808462569417046E-3</v>
      </c>
      <c r="F7185" s="91">
        <v>6.5621547734919733E-3</v>
      </c>
      <c r="G7185" s="92">
        <v>8.023569466000937E-3</v>
      </c>
      <c r="H7185" s="92">
        <v>9.3009889352123863E-3</v>
      </c>
      <c r="I7185" s="92">
        <v>1.0439491263810793E-2</v>
      </c>
      <c r="J7185" s="92">
        <v>1.14467652587127E-2</v>
      </c>
    </row>
    <row r="7186" spans="3:10" x14ac:dyDescent="0.25">
      <c r="C7186" s="84">
        <v>2.885989681567519E-2</v>
      </c>
      <c r="D7186" s="91">
        <v>2.810360130528983E-2</v>
      </c>
      <c r="E7186" s="91">
        <v>2.7206560319659307E-2</v>
      </c>
      <c r="F7186" s="91">
        <v>2.6521023868028001E-2</v>
      </c>
      <c r="G7186" s="92">
        <v>2.620189293112396E-2</v>
      </c>
      <c r="H7186" s="92">
        <v>2.6161367382641482E-2</v>
      </c>
      <c r="I7186" s="92">
        <v>2.650010676795406E-2</v>
      </c>
      <c r="J7186" s="92">
        <v>2.7143279995060447E-2</v>
      </c>
    </row>
    <row r="7187" spans="3:10" x14ac:dyDescent="0.25">
      <c r="C7187" s="84">
        <v>9.0263672224535577E-3</v>
      </c>
      <c r="D7187" s="91">
        <v>1.2402095729768298E-2</v>
      </c>
      <c r="E7187" s="91">
        <v>1.517930589316256E-2</v>
      </c>
      <c r="F7187" s="91">
        <v>1.7272396974334497E-2</v>
      </c>
      <c r="G7187" s="92">
        <v>1.8787206708800099E-2</v>
      </c>
      <c r="H7187" s="92">
        <v>1.9769923593804729E-2</v>
      </c>
      <c r="I7187" s="92">
        <v>2.0414345446220061E-2</v>
      </c>
      <c r="J7187" s="92">
        <v>2.0767960395907979E-2</v>
      </c>
    </row>
    <row r="7188" spans="3:10" x14ac:dyDescent="0.25">
      <c r="C7188" s="84">
        <v>8.8558423408794679E-3</v>
      </c>
      <c r="D7188" s="91">
        <v>1.439203472358639E-2</v>
      </c>
      <c r="E7188" s="91">
        <v>1.9701818325359121E-2</v>
      </c>
      <c r="F7188" s="91">
        <v>2.4194350806266685E-2</v>
      </c>
      <c r="G7188" s="92">
        <v>2.7798309923066297E-2</v>
      </c>
      <c r="H7188" s="92">
        <v>3.0532893699710743E-2</v>
      </c>
      <c r="I7188" s="92">
        <v>3.2704028558449706E-2</v>
      </c>
      <c r="J7188" s="92">
        <v>3.439439932233699E-2</v>
      </c>
    </row>
    <row r="7189" spans="3:10" x14ac:dyDescent="0.25">
      <c r="C7189" s="84">
        <v>0.12734766407104503</v>
      </c>
      <c r="D7189" s="91">
        <v>8.9637419117994346E-2</v>
      </c>
      <c r="E7189" s="91">
        <v>6.8087714344868586E-2</v>
      </c>
      <c r="F7189" s="91">
        <v>5.5257296147524955E-2</v>
      </c>
      <c r="G7189" s="92">
        <v>4.7401328810574343E-2</v>
      </c>
      <c r="H7189" s="92">
        <v>4.2310987214957546E-2</v>
      </c>
      <c r="I7189" s="92">
        <v>3.9080208444562968E-2</v>
      </c>
      <c r="J7189" s="92">
        <v>3.697616143317272E-2</v>
      </c>
    </row>
    <row r="7190" spans="3:10" x14ac:dyDescent="0.25">
      <c r="C7190" s="84">
        <v>1.4858653114456404E-2</v>
      </c>
      <c r="D7190" s="91">
        <v>1.8314202243244489E-2</v>
      </c>
      <c r="E7190" s="91">
        <v>2.0923565338890147E-2</v>
      </c>
      <c r="F7190" s="91">
        <v>2.2870162313298557E-2</v>
      </c>
      <c r="G7190" s="92">
        <v>2.4393163509488055E-2</v>
      </c>
      <c r="H7190" s="92">
        <v>2.5543331193952575E-2</v>
      </c>
      <c r="I7190" s="92">
        <v>2.6511997162113193E-2</v>
      </c>
      <c r="J7190" s="92">
        <v>2.7276765648010213E-2</v>
      </c>
    </row>
    <row r="7191" spans="3:10" x14ac:dyDescent="0.25">
      <c r="C7191" s="84">
        <v>5.4603915866579386E-3</v>
      </c>
      <c r="D7191" s="91">
        <v>8.9633633278081454E-3</v>
      </c>
      <c r="E7191" s="91">
        <v>1.259723484679443E-2</v>
      </c>
      <c r="F7191" s="91">
        <v>1.5992769690797135E-2</v>
      </c>
      <c r="G7191" s="92">
        <v>1.9001120377804413E-2</v>
      </c>
      <c r="H7191" s="92">
        <v>2.1493629271688217E-2</v>
      </c>
      <c r="I7191" s="92">
        <v>2.3556197377878094E-2</v>
      </c>
      <c r="J7191" s="92">
        <v>2.5159868184581095E-2</v>
      </c>
    </row>
    <row r="7192" spans="3:10" x14ac:dyDescent="0.25">
      <c r="C7192" s="84">
        <v>1.3692795350968793E-2</v>
      </c>
      <c r="D7192" s="91">
        <v>1.5557402826120073E-2</v>
      </c>
      <c r="E7192" s="91">
        <v>1.7107808971467488E-2</v>
      </c>
      <c r="F7192" s="91">
        <v>1.8434409666104903E-2</v>
      </c>
      <c r="G7192" s="92">
        <v>1.9623032356404755E-2</v>
      </c>
      <c r="H7192" s="92">
        <v>2.0635656253100969E-2</v>
      </c>
      <c r="I7192" s="92">
        <v>2.1592706256020625E-2</v>
      </c>
      <c r="J7192" s="92">
        <v>2.2480082056419479E-2</v>
      </c>
    </row>
    <row r="7193" spans="3:10" x14ac:dyDescent="0.25">
      <c r="C7193" s="84">
        <v>2.5976792433793684E-2</v>
      </c>
      <c r="D7193" s="91">
        <v>2.5659443662055966E-2</v>
      </c>
      <c r="E7193" s="91">
        <v>2.4780475201737557E-2</v>
      </c>
      <c r="F7193" s="91">
        <v>2.3823481633038483E-2</v>
      </c>
      <c r="G7193" s="92">
        <v>2.3013109586259635E-2</v>
      </c>
      <c r="H7193" s="92">
        <v>2.2304553422044415E-2</v>
      </c>
      <c r="I7193" s="92">
        <v>2.1792875754864011E-2</v>
      </c>
      <c r="J7193" s="92">
        <v>2.1416003311894562E-2</v>
      </c>
    </row>
    <row r="7194" spans="3:10" x14ac:dyDescent="0.25">
      <c r="C7194" s="84">
        <v>1.4105484344269984E-2</v>
      </c>
      <c r="D7194" s="91">
        <v>1.6829027467786469E-2</v>
      </c>
      <c r="E7194" s="91">
        <v>1.9111451142777569E-2</v>
      </c>
      <c r="F7194" s="91">
        <v>2.1087406983785206E-2</v>
      </c>
      <c r="G7194" s="92">
        <v>2.2921334591799646E-2</v>
      </c>
      <c r="H7194" s="92">
        <v>2.4636673759879983E-2</v>
      </c>
      <c r="I7194" s="92">
        <v>2.6432718838210117E-2</v>
      </c>
      <c r="J7194" s="92">
        <v>2.8335509803966204E-2</v>
      </c>
    </row>
    <row r="7195" spans="3:10" x14ac:dyDescent="0.25">
      <c r="C7195" s="84">
        <v>4.5247100892148145E-2</v>
      </c>
      <c r="D7195" s="91">
        <v>4.8022431326346135E-2</v>
      </c>
      <c r="E7195" s="91">
        <v>4.7310098820203858E-2</v>
      </c>
      <c r="F7195" s="91">
        <v>4.5001275260801124E-2</v>
      </c>
      <c r="G7195" s="92">
        <v>4.2307597275156573E-2</v>
      </c>
      <c r="H7195" s="92">
        <v>3.9586423611082555E-2</v>
      </c>
      <c r="I7195" s="92">
        <v>3.7196502869995034E-2</v>
      </c>
      <c r="J7195" s="92">
        <v>3.5070108133776833E-2</v>
      </c>
    </row>
    <row r="7196" spans="3:10" x14ac:dyDescent="0.25">
      <c r="C7196" s="84">
        <v>2.8074030985126537E-3</v>
      </c>
      <c r="D7196" s="91">
        <v>5.2710635019815781E-3</v>
      </c>
      <c r="E7196" s="91">
        <v>8.1065784333386286E-3</v>
      </c>
      <c r="F7196" s="91">
        <v>1.0961459458150238E-2</v>
      </c>
      <c r="G7196" s="92">
        <v>1.36739815681609E-2</v>
      </c>
      <c r="H7196" s="92">
        <v>1.6155450495437932E-2</v>
      </c>
      <c r="I7196" s="92">
        <v>1.850750644324323E-2</v>
      </c>
      <c r="J7196" s="92">
        <v>2.0752710211818168E-2</v>
      </c>
    </row>
    <row r="7197" spans="3:10" x14ac:dyDescent="0.25">
      <c r="C7197" s="84">
        <v>8.9474785189904878E-3</v>
      </c>
      <c r="D7197" s="91">
        <v>1.2968376487002407E-2</v>
      </c>
      <c r="E7197" s="91">
        <v>1.6287068433224871E-2</v>
      </c>
      <c r="F7197" s="91">
        <v>1.8734736746586576E-2</v>
      </c>
      <c r="G7197" s="92">
        <v>2.0465098157121334E-2</v>
      </c>
      <c r="H7197" s="92">
        <v>2.1595477525367644E-2</v>
      </c>
      <c r="I7197" s="92">
        <v>2.2386310646604693E-2</v>
      </c>
      <c r="J7197" s="92">
        <v>2.2908716487356717E-2</v>
      </c>
    </row>
    <row r="7198" spans="3:10" x14ac:dyDescent="0.25">
      <c r="C7198" s="84">
        <v>3.1086420043361369E-3</v>
      </c>
      <c r="D7198" s="91">
        <v>5.0504153412932158E-3</v>
      </c>
      <c r="E7198" s="91">
        <v>6.9533216685029329E-3</v>
      </c>
      <c r="F7198" s="91">
        <v>8.5550966480218756E-3</v>
      </c>
      <c r="G7198" s="92">
        <v>9.7453474977282351E-3</v>
      </c>
      <c r="H7198" s="92">
        <v>1.0462858052387235E-2</v>
      </c>
      <c r="I7198" s="92">
        <v>1.0787861740729293E-2</v>
      </c>
      <c r="J7198" s="92">
        <v>1.0767029721525502E-2</v>
      </c>
    </row>
    <row r="7199" spans="3:10" x14ac:dyDescent="0.25">
      <c r="C7199" s="84">
        <v>2.9049719665544876E-3</v>
      </c>
      <c r="D7199" s="91">
        <v>5.4340036276514393E-3</v>
      </c>
      <c r="E7199" s="91">
        <v>8.3050697533426469E-3</v>
      </c>
      <c r="F7199" s="91">
        <v>1.1124251663538335E-2</v>
      </c>
      <c r="G7199" s="92">
        <v>1.3703354089534164E-2</v>
      </c>
      <c r="H7199" s="92">
        <v>1.5947141195630815E-2</v>
      </c>
      <c r="I7199" s="92">
        <v>1.7968931172533037E-2</v>
      </c>
      <c r="J7199" s="92">
        <v>1.9819842648571836E-2</v>
      </c>
    </row>
    <row r="7200" spans="3:10" x14ac:dyDescent="0.25">
      <c r="C7200" s="84">
        <v>3.041418387008667E-2</v>
      </c>
      <c r="D7200" s="91">
        <v>3.2185526570425685E-2</v>
      </c>
      <c r="E7200" s="91">
        <v>3.2953226991217041E-2</v>
      </c>
      <c r="F7200" s="91">
        <v>3.3267634259359934E-2</v>
      </c>
      <c r="G7200" s="92">
        <v>3.3458825940587515E-2</v>
      </c>
      <c r="H7200" s="92">
        <v>3.3499622549539115E-2</v>
      </c>
      <c r="I7200" s="92">
        <v>3.3550473608511065E-2</v>
      </c>
      <c r="J7200" s="92">
        <v>3.3511163148236725E-2</v>
      </c>
    </row>
    <row r="7201" spans="3:10" x14ac:dyDescent="0.25">
      <c r="C7201" s="84">
        <v>1.6742803607386947E-2</v>
      </c>
      <c r="D7201" s="91">
        <v>1.9843201933377991E-2</v>
      </c>
      <c r="E7201" s="91">
        <v>2.1673110520231284E-2</v>
      </c>
      <c r="F7201" s="91">
        <v>2.2629304491722558E-2</v>
      </c>
      <c r="G7201" s="92">
        <v>2.307213996865886E-2</v>
      </c>
      <c r="H7201" s="92">
        <v>2.3101540361810936E-2</v>
      </c>
      <c r="I7201" s="92">
        <v>2.2911630113596457E-2</v>
      </c>
      <c r="J7201" s="92">
        <v>2.2496178523141921E-2</v>
      </c>
    </row>
    <row r="7202" spans="3:10" x14ac:dyDescent="0.25">
      <c r="C7202" s="84">
        <v>8.268485272556662E-3</v>
      </c>
      <c r="D7202" s="91">
        <v>1.2021569821732201E-2</v>
      </c>
      <c r="E7202" s="91">
        <v>1.521555114995592E-2</v>
      </c>
      <c r="F7202" s="91">
        <v>1.767185454146307E-2</v>
      </c>
      <c r="G7202" s="92">
        <v>1.9466899338568194E-2</v>
      </c>
      <c r="H7202" s="92">
        <v>2.0630080613641806E-2</v>
      </c>
      <c r="I7202" s="92">
        <v>2.1340483357108919E-2</v>
      </c>
      <c r="J7202" s="92">
        <v>2.162299302277421E-2</v>
      </c>
    </row>
    <row r="7203" spans="3:10" x14ac:dyDescent="0.25">
      <c r="C7203" s="84">
        <v>4.7630201613676768E-3</v>
      </c>
      <c r="D7203" s="91">
        <v>7.1904517843217313E-3</v>
      </c>
      <c r="E7203" s="91">
        <v>9.4719406838061383E-3</v>
      </c>
      <c r="F7203" s="91">
        <v>1.1408868796908641E-2</v>
      </c>
      <c r="G7203" s="92">
        <v>1.2967330291735132E-2</v>
      </c>
      <c r="H7203" s="92">
        <v>1.4124476455376143E-2</v>
      </c>
      <c r="I7203" s="92">
        <v>1.4999330816598145E-2</v>
      </c>
      <c r="J7203" s="92">
        <v>1.5631050328799724E-2</v>
      </c>
    </row>
    <row r="7204" spans="3:10" x14ac:dyDescent="0.25">
      <c r="C7204" s="84">
        <v>0.1263889631764524</v>
      </c>
      <c r="D7204" s="91">
        <v>0.11058365733841788</v>
      </c>
      <c r="E7204" s="91">
        <v>9.6551822739454299E-2</v>
      </c>
      <c r="F7204" s="91">
        <v>8.5533495611132937E-2</v>
      </c>
      <c r="G7204" s="92">
        <v>7.7364051224117672E-2</v>
      </c>
      <c r="H7204" s="92">
        <v>7.1065256378935168E-2</v>
      </c>
      <c r="I7204" s="92">
        <v>6.6318999100135917E-2</v>
      </c>
      <c r="J7204" s="92">
        <v>6.2437011736025554E-2</v>
      </c>
    </row>
    <row r="7205" spans="3:10" x14ac:dyDescent="0.25">
      <c r="C7205" s="84">
        <v>4.0375316492909652E-3</v>
      </c>
      <c r="D7205" s="91">
        <v>6.6010612430435368E-3</v>
      </c>
      <c r="E7205" s="91">
        <v>9.2293555909788577E-3</v>
      </c>
      <c r="F7205" s="91">
        <v>1.1669304696455508E-2</v>
      </c>
      <c r="G7205" s="92">
        <v>1.3857230826608245E-2</v>
      </c>
      <c r="H7205" s="92">
        <v>1.575915933733445E-2</v>
      </c>
      <c r="I7205" s="92">
        <v>1.7498537209586218E-2</v>
      </c>
      <c r="J7205" s="92">
        <v>1.9104770447193057E-2</v>
      </c>
    </row>
    <row r="7206" spans="3:10" x14ac:dyDescent="0.25">
      <c r="C7206" s="84">
        <v>9.2430056236673282E-3</v>
      </c>
      <c r="D7206" s="91">
        <v>1.2431278665964501E-2</v>
      </c>
      <c r="E7206" s="91">
        <v>1.5174940289207173E-2</v>
      </c>
      <c r="F7206" s="91">
        <v>1.7480233030627543E-2</v>
      </c>
      <c r="G7206" s="92">
        <v>1.9491717357070469E-2</v>
      </c>
      <c r="H7206" s="92">
        <v>2.126545696097713E-2</v>
      </c>
      <c r="I7206" s="92">
        <v>2.30003870354989E-2</v>
      </c>
      <c r="J7206" s="92">
        <v>2.4730722615771604E-2</v>
      </c>
    </row>
    <row r="7207" spans="3:10" x14ac:dyDescent="0.25">
      <c r="C7207" s="84">
        <v>3.9591441962042881E-2</v>
      </c>
      <c r="D7207" s="91">
        <v>4.2255851197249963E-2</v>
      </c>
      <c r="E7207" s="91">
        <v>4.2564931025054674E-2</v>
      </c>
      <c r="F7207" s="91">
        <v>4.1745695108840464E-2</v>
      </c>
      <c r="G7207" s="92">
        <v>4.0579311885047535E-2</v>
      </c>
      <c r="H7207" s="92">
        <v>3.9232805849112734E-2</v>
      </c>
      <c r="I7207" s="92">
        <v>3.7990044630634504E-2</v>
      </c>
      <c r="J7207" s="92">
        <v>3.676944993176099E-2</v>
      </c>
    </row>
    <row r="7208" spans="3:10" x14ac:dyDescent="0.25">
      <c r="C7208" s="84">
        <v>4.733547290199789E-3</v>
      </c>
      <c r="D7208" s="91">
        <v>6.334276545573325E-3</v>
      </c>
      <c r="E7208" s="91">
        <v>7.7345025048037551E-3</v>
      </c>
      <c r="F7208" s="91">
        <v>8.8891586866355586E-3</v>
      </c>
      <c r="G7208" s="92">
        <v>9.8164936202787892E-3</v>
      </c>
      <c r="H7208" s="92">
        <v>1.0504943757583917E-2</v>
      </c>
      <c r="I7208" s="92">
        <v>1.1036918364308734E-2</v>
      </c>
      <c r="J7208" s="92">
        <v>1.1435143786803076E-2</v>
      </c>
    </row>
    <row r="7209" spans="3:10" x14ac:dyDescent="0.25">
      <c r="C7209" s="84">
        <v>1.3019165002198544E-2</v>
      </c>
      <c r="D7209" s="91">
        <v>1.5236733481217964E-2</v>
      </c>
      <c r="E7209" s="91">
        <v>1.6901723790706816E-2</v>
      </c>
      <c r="F7209" s="91">
        <v>1.8228207838320725E-2</v>
      </c>
      <c r="G7209" s="92">
        <v>1.9417167216599703E-2</v>
      </c>
      <c r="H7209" s="92">
        <v>2.0506906688677939E-2</v>
      </c>
      <c r="I7209" s="92">
        <v>2.1653151718766632E-2</v>
      </c>
      <c r="J7209" s="92">
        <v>2.2848241975471934E-2</v>
      </c>
    </row>
    <row r="7210" spans="3:10" x14ac:dyDescent="0.25">
      <c r="C7210" s="84">
        <v>2.5025985987351132E-2</v>
      </c>
      <c r="D7210" s="91">
        <v>2.9199948621278182E-2</v>
      </c>
      <c r="E7210" s="91">
        <v>3.1827667000003307E-2</v>
      </c>
      <c r="F7210" s="91">
        <v>3.3504750117003088E-2</v>
      </c>
      <c r="G7210" s="92">
        <v>3.4767562167965886E-2</v>
      </c>
      <c r="H7210" s="92">
        <v>3.5778929169011903E-2</v>
      </c>
      <c r="I7210" s="92">
        <v>3.6842164212214708E-2</v>
      </c>
      <c r="J7210" s="92">
        <v>3.7925903164338755E-2</v>
      </c>
    </row>
    <row r="7211" spans="3:10" x14ac:dyDescent="0.25">
      <c r="C7211" s="84">
        <v>5.6227150080089862E-3</v>
      </c>
      <c r="D7211" s="91">
        <v>9.1577599199826418E-3</v>
      </c>
      <c r="E7211" s="91">
        <v>1.2718610160861555E-2</v>
      </c>
      <c r="F7211" s="91">
        <v>1.5969504361959184E-2</v>
      </c>
      <c r="G7211" s="92">
        <v>1.883055460653562E-2</v>
      </c>
      <c r="H7211" s="92">
        <v>2.1237403388873356E-2</v>
      </c>
      <c r="I7211" s="92">
        <v>2.3315560098017343E-2</v>
      </c>
      <c r="J7211" s="92">
        <v>2.5051876503024421E-2</v>
      </c>
    </row>
    <row r="7212" spans="3:10" x14ac:dyDescent="0.25">
      <c r="C7212" s="84">
        <v>2.2176611663405829E-2</v>
      </c>
      <c r="D7212" s="91">
        <v>2.6847937368440614E-2</v>
      </c>
      <c r="E7212" s="91">
        <v>3.0226304881220054E-2</v>
      </c>
      <c r="F7212" s="91">
        <v>3.2616639903537629E-2</v>
      </c>
      <c r="G7212" s="92">
        <v>3.4382342811300134E-2</v>
      </c>
      <c r="H7212" s="92">
        <v>3.5615909731475673E-2</v>
      </c>
      <c r="I7212" s="92">
        <v>3.6612079915747227E-2</v>
      </c>
      <c r="J7212" s="92">
        <v>3.7374134017244411E-2</v>
      </c>
    </row>
    <row r="7213" spans="3:10" x14ac:dyDescent="0.25">
      <c r="C7213" s="84">
        <v>4.8334093781403501E-3</v>
      </c>
      <c r="D7213" s="91">
        <v>8.5681822825448145E-3</v>
      </c>
      <c r="E7213" s="91">
        <v>1.2541250551144792E-2</v>
      </c>
      <c r="F7213" s="91">
        <v>1.6133772307075765E-2</v>
      </c>
      <c r="G7213" s="92">
        <v>1.9032456161575988E-2</v>
      </c>
      <c r="H7213" s="92">
        <v>2.1060634759129376E-2</v>
      </c>
      <c r="I7213" s="92">
        <v>2.2341068111513405E-2</v>
      </c>
      <c r="J7213" s="92">
        <v>2.2930285700273331E-2</v>
      </c>
    </row>
    <row r="7214" spans="3:10" x14ac:dyDescent="0.25">
      <c r="C7214" s="84">
        <v>2.1964582722519319E-2</v>
      </c>
      <c r="D7214" s="91">
        <v>2.2483594031781944E-2</v>
      </c>
      <c r="E7214" s="91">
        <v>2.2529543378537374E-2</v>
      </c>
      <c r="F7214" s="91">
        <v>2.239294594184961E-2</v>
      </c>
      <c r="G7214" s="92">
        <v>2.2247981069343583E-2</v>
      </c>
      <c r="H7214" s="92">
        <v>2.2067624667922701E-2</v>
      </c>
      <c r="I7214" s="92">
        <v>2.1974063763959086E-2</v>
      </c>
      <c r="J7214" s="92">
        <v>2.1928317148112712E-2</v>
      </c>
    </row>
    <row r="7215" spans="3:10" x14ac:dyDescent="0.25">
      <c r="C7215" s="84">
        <v>1.0864707425636453E-3</v>
      </c>
      <c r="D7215" s="91">
        <v>2.2320053653018136E-3</v>
      </c>
      <c r="E7215" s="91">
        <v>3.706542554428518E-3</v>
      </c>
      <c r="F7215" s="91">
        <v>5.3288400893750547E-3</v>
      </c>
      <c r="G7215" s="92">
        <v>6.9617638542585538E-3</v>
      </c>
      <c r="H7215" s="92">
        <v>8.5019973660410073E-3</v>
      </c>
      <c r="I7215" s="92">
        <v>9.9668717743313321E-3</v>
      </c>
      <c r="J7215" s="92">
        <v>1.1360590456784361E-2</v>
      </c>
    </row>
    <row r="7216" spans="3:10" x14ac:dyDescent="0.25">
      <c r="C7216" s="84">
        <v>4.0926417379168493E-3</v>
      </c>
      <c r="D7216" s="91">
        <v>6.6969387232054403E-3</v>
      </c>
      <c r="E7216" s="91">
        <v>9.3951362270805194E-3</v>
      </c>
      <c r="F7216" s="91">
        <v>1.1925080444839651E-2</v>
      </c>
      <c r="G7216" s="92">
        <v>1.4190816501825321E-2</v>
      </c>
      <c r="H7216" s="92">
        <v>1.6108771275161891E-2</v>
      </c>
      <c r="I7216" s="92">
        <v>1.7749748124308667E-2</v>
      </c>
      <c r="J7216" s="92">
        <v>1.9090097286243359E-2</v>
      </c>
    </row>
    <row r="7217" spans="3:10" x14ac:dyDescent="0.25">
      <c r="C7217" s="84">
        <v>9.1737623815473825E-3</v>
      </c>
      <c r="D7217" s="91">
        <v>1.3275050859501456E-2</v>
      </c>
      <c r="E7217" s="91">
        <v>1.6812151937307254E-2</v>
      </c>
      <c r="F7217" s="91">
        <v>1.9590402458421172E-2</v>
      </c>
      <c r="G7217" s="92">
        <v>2.1693272509956896E-2</v>
      </c>
      <c r="H7217" s="92">
        <v>2.3159643621231539E-2</v>
      </c>
      <c r="I7217" s="92">
        <v>2.419810011311084E-2</v>
      </c>
      <c r="J7217" s="92">
        <v>2.4837018532677804E-2</v>
      </c>
    </row>
    <row r="7218" spans="3:10" x14ac:dyDescent="0.25">
      <c r="C7218" s="84">
        <v>2.2986053567903428E-2</v>
      </c>
      <c r="D7218" s="91">
        <v>2.8073298242322395E-2</v>
      </c>
      <c r="E7218" s="91">
        <v>3.1467653596009872E-2</v>
      </c>
      <c r="F7218" s="91">
        <v>3.3574055142559789E-2</v>
      </c>
      <c r="G7218" s="92">
        <v>3.4856932581017817E-2</v>
      </c>
      <c r="H7218" s="92">
        <v>3.5453038617446739E-2</v>
      </c>
      <c r="I7218" s="92">
        <v>3.5658138192544091E-2</v>
      </c>
      <c r="J7218" s="92">
        <v>3.5452952274471199E-2</v>
      </c>
    </row>
    <row r="7219" spans="3:10" x14ac:dyDescent="0.25">
      <c r="C7219" s="84">
        <v>4.8573250182063991E-3</v>
      </c>
      <c r="D7219" s="91">
        <v>7.2814362165737993E-3</v>
      </c>
      <c r="E7219" s="91">
        <v>9.4094994170163815E-3</v>
      </c>
      <c r="F7219" s="91">
        <v>1.1083863329048734E-2</v>
      </c>
      <c r="G7219" s="92">
        <v>1.2344953027136178E-2</v>
      </c>
      <c r="H7219" s="92">
        <v>1.323255880730833E-2</v>
      </c>
      <c r="I7219" s="92">
        <v>1.3892914726298295E-2</v>
      </c>
      <c r="J7219" s="92">
        <v>1.4371273690783918E-2</v>
      </c>
    </row>
    <row r="7220" spans="3:10" x14ac:dyDescent="0.25">
      <c r="C7220" s="84">
        <v>3.6090983504495737E-2</v>
      </c>
      <c r="D7220" s="91">
        <v>3.912296221622906E-2</v>
      </c>
      <c r="E7220" s="91">
        <v>3.9874676142776268E-2</v>
      </c>
      <c r="F7220" s="91">
        <v>3.9545419190498261E-2</v>
      </c>
      <c r="G7220" s="92">
        <v>3.8923712015402658E-2</v>
      </c>
      <c r="H7220" s="92">
        <v>3.8212044661878122E-2</v>
      </c>
      <c r="I7220" s="92">
        <v>3.7717626689011699E-2</v>
      </c>
      <c r="J7220" s="92">
        <v>3.7381088011331477E-2</v>
      </c>
    </row>
    <row r="7221" spans="3:10" x14ac:dyDescent="0.25">
      <c r="C7221" s="84">
        <v>2.97390896159661E-3</v>
      </c>
      <c r="D7221" s="91">
        <v>5.4441334497280338E-3</v>
      </c>
      <c r="E7221" s="91">
        <v>8.3640391099077428E-3</v>
      </c>
      <c r="F7221" s="91">
        <v>1.1439454796072149E-2</v>
      </c>
      <c r="G7221" s="92">
        <v>1.4505193477481741E-2</v>
      </c>
      <c r="H7221" s="92">
        <v>1.742908824240099E-2</v>
      </c>
      <c r="I7221" s="92">
        <v>2.0272227671363729E-2</v>
      </c>
      <c r="J7221" s="92">
        <v>2.3020104650906634E-2</v>
      </c>
    </row>
    <row r="7222" spans="3:10" x14ac:dyDescent="0.25">
      <c r="C7222" s="84">
        <v>2.25042834099205E-2</v>
      </c>
      <c r="D7222" s="91">
        <v>2.6006356792823138E-2</v>
      </c>
      <c r="E7222" s="91">
        <v>2.8116408463045962E-2</v>
      </c>
      <c r="F7222" s="91">
        <v>2.9345538579252428E-2</v>
      </c>
      <c r="G7222" s="92">
        <v>3.0146406955477732E-2</v>
      </c>
      <c r="H7222" s="92">
        <v>3.065563588188094E-2</v>
      </c>
      <c r="I7222" s="92">
        <v>3.1144266429138086E-2</v>
      </c>
      <c r="J7222" s="92">
        <v>3.1608312609306459E-2</v>
      </c>
    </row>
    <row r="7223" spans="3:10" x14ac:dyDescent="0.25">
      <c r="C7223" s="84">
        <v>1.5169028716086741E-2</v>
      </c>
      <c r="D7223" s="91">
        <v>2.2892126144757503E-2</v>
      </c>
      <c r="E7223" s="91">
        <v>2.9391791127477532E-2</v>
      </c>
      <c r="F7223" s="91">
        <v>3.412107301400271E-2</v>
      </c>
      <c r="G7223" s="92">
        <v>3.7235391544442685E-2</v>
      </c>
      <c r="H7223" s="92">
        <v>3.8889578264865651E-2</v>
      </c>
      <c r="I7223" s="92">
        <v>3.9528008561652679E-2</v>
      </c>
      <c r="J7223" s="92">
        <v>3.9275275116565436E-2</v>
      </c>
    </row>
    <row r="7224" spans="3:10" x14ac:dyDescent="0.25">
      <c r="C7224" s="84">
        <v>2.0835459057260433E-2</v>
      </c>
      <c r="D7224" s="91">
        <v>2.6156829241032954E-2</v>
      </c>
      <c r="E7224" s="91">
        <v>3.011568767345674E-2</v>
      </c>
      <c r="F7224" s="91">
        <v>3.2989799841702361E-2</v>
      </c>
      <c r="G7224" s="92">
        <v>3.5182211669217277E-2</v>
      </c>
      <c r="H7224" s="92">
        <v>3.6818534446323388E-2</v>
      </c>
      <c r="I7224" s="92">
        <v>3.8208362142949551E-2</v>
      </c>
      <c r="J7224" s="92">
        <v>3.9337676938027692E-2</v>
      </c>
    </row>
    <row r="7225" spans="3:10" x14ac:dyDescent="0.25">
      <c r="C7225" s="84">
        <v>1.2448019428229767E-2</v>
      </c>
      <c r="D7225" s="91">
        <v>1.7427022687270009E-2</v>
      </c>
      <c r="E7225" s="91">
        <v>2.1236507446649022E-2</v>
      </c>
      <c r="F7225" s="91">
        <v>2.380660326893129E-2</v>
      </c>
      <c r="G7225" s="92">
        <v>2.5434468317310555E-2</v>
      </c>
      <c r="H7225" s="92">
        <v>2.6313538468416227E-2</v>
      </c>
      <c r="I7225" s="92">
        <v>2.6776682976522578E-2</v>
      </c>
      <c r="J7225" s="92">
        <v>2.6909237422568361E-2</v>
      </c>
    </row>
    <row r="7226" spans="3:10" x14ac:dyDescent="0.25">
      <c r="C7226" s="84">
        <v>9.5258779740279853E-3</v>
      </c>
      <c r="D7226" s="91">
        <v>1.6429100961610245E-2</v>
      </c>
      <c r="E7226" s="91">
        <v>2.3901890426296347E-2</v>
      </c>
      <c r="F7226" s="91">
        <v>3.1150467226524713E-2</v>
      </c>
      <c r="G7226" s="92">
        <v>3.7889912695944578E-2</v>
      </c>
      <c r="H7226" s="92">
        <v>4.3942287159056063E-2</v>
      </c>
      <c r="I7226" s="92">
        <v>4.956236175922852E-2</v>
      </c>
      <c r="J7226" s="92">
        <v>5.471057929685616E-2</v>
      </c>
    </row>
    <row r="7227" spans="3:10" x14ac:dyDescent="0.25">
      <c r="C7227" s="84">
        <v>6.5335526364094241E-3</v>
      </c>
      <c r="D7227" s="91">
        <v>9.7464082886447242E-3</v>
      </c>
      <c r="E7227" s="91">
        <v>1.2607800815329232E-2</v>
      </c>
      <c r="F7227" s="91">
        <v>1.4968923559691984E-2</v>
      </c>
      <c r="G7227" s="92">
        <v>1.6917510528384517E-2</v>
      </c>
      <c r="H7227" s="92">
        <v>1.8509999407667004E-2</v>
      </c>
      <c r="I7227" s="92">
        <v>1.9930936241337561E-2</v>
      </c>
      <c r="J7227" s="92">
        <v>2.1215760539819797E-2</v>
      </c>
    </row>
    <row r="7228" spans="3:10" x14ac:dyDescent="0.25">
      <c r="C7228" s="84">
        <v>1.0086733957741725E-2</v>
      </c>
      <c r="D7228" s="91">
        <v>1.4583789527520664E-2</v>
      </c>
      <c r="E7228" s="91">
        <v>1.8642711269420981E-2</v>
      </c>
      <c r="F7228" s="91">
        <v>2.2065121683409839E-2</v>
      </c>
      <c r="G7228" s="92">
        <v>2.4933295151979649E-2</v>
      </c>
      <c r="H7228" s="92">
        <v>2.7281621709153145E-2</v>
      </c>
      <c r="I7228" s="92">
        <v>2.9350921897520574E-2</v>
      </c>
      <c r="J7228" s="92">
        <v>3.1172262666019489E-2</v>
      </c>
    </row>
    <row r="7229" spans="3:10" x14ac:dyDescent="0.25">
      <c r="C7229" s="84">
        <v>1.0543963834123232E-2</v>
      </c>
      <c r="D7229" s="91">
        <v>1.4767461959828525E-2</v>
      </c>
      <c r="E7229" s="91">
        <v>1.8063014099834372E-2</v>
      </c>
      <c r="F7229" s="91">
        <v>2.031838598743492E-2</v>
      </c>
      <c r="G7229" s="92">
        <v>2.1718921492776665E-2</v>
      </c>
      <c r="H7229" s="92">
        <v>2.2378421692572283E-2</v>
      </c>
      <c r="I7229" s="92">
        <v>2.255431140808881E-2</v>
      </c>
      <c r="J7229" s="92">
        <v>2.2314651133463294E-2</v>
      </c>
    </row>
    <row r="7230" spans="3:10" x14ac:dyDescent="0.25">
      <c r="C7230" s="84">
        <v>8.6551537764593643E-3</v>
      </c>
      <c r="D7230" s="91">
        <v>1.2163349792376248E-2</v>
      </c>
      <c r="E7230" s="91">
        <v>1.4932962858847265E-2</v>
      </c>
      <c r="F7230" s="91">
        <v>1.6827129099549008E-2</v>
      </c>
      <c r="G7230" s="92">
        <v>1.7970748717158379E-2</v>
      </c>
      <c r="H7230" s="92">
        <v>1.8457652832910565E-2</v>
      </c>
      <c r="I7230" s="92">
        <v>1.8521210952704703E-2</v>
      </c>
      <c r="J7230" s="92">
        <v>1.8247187048272325E-2</v>
      </c>
    </row>
    <row r="7231" spans="3:10" x14ac:dyDescent="0.25">
      <c r="C7231" s="84">
        <v>8.2746582429131816E-3</v>
      </c>
      <c r="D7231" s="91">
        <v>1.1224095495075029E-2</v>
      </c>
      <c r="E7231" s="91">
        <v>1.3724615416791019E-2</v>
      </c>
      <c r="F7231" s="91">
        <v>1.5731111521392442E-2</v>
      </c>
      <c r="G7231" s="92">
        <v>1.7319996370872667E-2</v>
      </c>
      <c r="H7231" s="92">
        <v>1.8486377888247713E-2</v>
      </c>
      <c r="I7231" s="92">
        <v>1.9355064407210708E-2</v>
      </c>
      <c r="J7231" s="92">
        <v>1.9918436324899737E-2</v>
      </c>
    </row>
    <row r="7232" spans="3:10" x14ac:dyDescent="0.25">
      <c r="C7232" s="84">
        <v>1.6283826826003989E-2</v>
      </c>
      <c r="D7232" s="91">
        <v>1.9555598084365078E-2</v>
      </c>
      <c r="E7232" s="91">
        <v>2.1871960977958613E-2</v>
      </c>
      <c r="F7232" s="91">
        <v>2.3531086985022355E-2</v>
      </c>
      <c r="G7232" s="92">
        <v>2.4823053386110714E-2</v>
      </c>
      <c r="H7232" s="92">
        <v>2.5801430412354453E-2</v>
      </c>
      <c r="I7232" s="92">
        <v>2.6642281292021942E-2</v>
      </c>
      <c r="J7232" s="92">
        <v>2.7300837712620638E-2</v>
      </c>
    </row>
    <row r="7233" spans="3:10" x14ac:dyDescent="0.25">
      <c r="C7233" s="84">
        <v>2.619118572293131E-3</v>
      </c>
      <c r="D7233" s="91">
        <v>4.7067385076783614E-3</v>
      </c>
      <c r="E7233" s="91">
        <v>7.0329470183777051E-3</v>
      </c>
      <c r="F7233" s="91">
        <v>9.2938045648025373E-3</v>
      </c>
      <c r="G7233" s="92">
        <v>1.1321075078174168E-2</v>
      </c>
      <c r="H7233" s="92">
        <v>1.2992840606494823E-2</v>
      </c>
      <c r="I7233" s="92">
        <v>1.4348469705213291E-2</v>
      </c>
      <c r="J7233" s="92">
        <v>1.5381544519554705E-2</v>
      </c>
    </row>
    <row r="7234" spans="3:10" x14ac:dyDescent="0.25">
      <c r="C7234" s="84">
        <v>4.5746774080895778E-3</v>
      </c>
      <c r="D7234" s="91">
        <v>7.3416818597762026E-3</v>
      </c>
      <c r="E7234" s="91">
        <v>9.9953149447941161E-3</v>
      </c>
      <c r="F7234" s="91">
        <v>1.2206786832032766E-2</v>
      </c>
      <c r="G7234" s="92">
        <v>1.3872751389409464E-2</v>
      </c>
      <c r="H7234" s="92">
        <v>1.4939323387162298E-2</v>
      </c>
      <c r="I7234" s="92">
        <v>1.552480464861968E-2</v>
      </c>
      <c r="J7234" s="92">
        <v>1.5675117809315176E-2</v>
      </c>
    </row>
    <row r="7235" spans="3:10" x14ac:dyDescent="0.25">
      <c r="C7235" s="84">
        <v>1.5071122202342257E-2</v>
      </c>
      <c r="D7235" s="91">
        <v>1.7055656025128558E-2</v>
      </c>
      <c r="E7235" s="91">
        <v>1.816005416452619E-2</v>
      </c>
      <c r="F7235" s="91">
        <v>1.869908574867778E-2</v>
      </c>
      <c r="G7235" s="92">
        <v>1.8923306759848331E-2</v>
      </c>
      <c r="H7235" s="92">
        <v>1.8885325262590385E-2</v>
      </c>
      <c r="I7235" s="92">
        <v>1.8735817629224678E-2</v>
      </c>
      <c r="J7235" s="92">
        <v>1.8472959905258737E-2</v>
      </c>
    </row>
    <row r="7236" spans="3:10" x14ac:dyDescent="0.25">
      <c r="C7236" s="84">
        <v>2.3125743572540904E-2</v>
      </c>
      <c r="D7236" s="91">
        <v>2.8706257919538288E-2</v>
      </c>
      <c r="E7236" s="91">
        <v>3.2900456257885707E-2</v>
      </c>
      <c r="F7236" s="91">
        <v>3.604119906253303E-2</v>
      </c>
      <c r="G7236" s="92">
        <v>3.8555544677784367E-2</v>
      </c>
      <c r="H7236" s="92">
        <v>4.0553402514841672E-2</v>
      </c>
      <c r="I7236" s="92">
        <v>4.234298547825676E-2</v>
      </c>
      <c r="J7236" s="92">
        <v>4.3872346459299306E-2</v>
      </c>
    </row>
    <row r="7237" spans="3:10" x14ac:dyDescent="0.25">
      <c r="C7237" s="84">
        <v>3.2725820992184039E-3</v>
      </c>
      <c r="D7237" s="91">
        <v>5.7960125681903686E-3</v>
      </c>
      <c r="E7237" s="91">
        <v>8.5669909719914457E-3</v>
      </c>
      <c r="F7237" s="91">
        <v>1.1241092082761622E-2</v>
      </c>
      <c r="G7237" s="92">
        <v>1.365821460436748E-2</v>
      </c>
      <c r="H7237" s="92">
        <v>1.5719252742878716E-2</v>
      </c>
      <c r="I7237" s="92">
        <v>1.7511688109499594E-2</v>
      </c>
      <c r="J7237" s="92">
        <v>1.9051180182135898E-2</v>
      </c>
    </row>
    <row r="7238" spans="3:10" x14ac:dyDescent="0.25">
      <c r="C7238" s="84">
        <v>1.6570675871429422E-2</v>
      </c>
      <c r="D7238" s="91">
        <v>1.9981809861334836E-2</v>
      </c>
      <c r="E7238" s="91">
        <v>2.2355185754121151E-2</v>
      </c>
      <c r="F7238" s="91">
        <v>2.3921479185683724E-2</v>
      </c>
      <c r="G7238" s="92">
        <v>2.4935338017053263E-2</v>
      </c>
      <c r="H7238" s="92">
        <v>2.5443795698584508E-2</v>
      </c>
      <c r="I7238" s="92">
        <v>2.5642171089450837E-2</v>
      </c>
      <c r="J7238" s="92">
        <v>2.5528237844291035E-2</v>
      </c>
    </row>
    <row r="7239" spans="3:10" x14ac:dyDescent="0.25">
      <c r="C7239" s="84">
        <v>1.8491224787635593E-2</v>
      </c>
      <c r="D7239" s="91">
        <v>2.1034398724233589E-2</v>
      </c>
      <c r="E7239" s="91">
        <v>2.2482478813845647E-2</v>
      </c>
      <c r="F7239" s="91">
        <v>2.3259350540220373E-2</v>
      </c>
      <c r="G7239" s="92">
        <v>2.3706748894695071E-2</v>
      </c>
      <c r="H7239" s="92">
        <v>2.3907473432882763E-2</v>
      </c>
      <c r="I7239" s="92">
        <v>2.4054469607254905E-2</v>
      </c>
      <c r="J7239" s="92">
        <v>2.413661640052726E-2</v>
      </c>
    </row>
    <row r="7240" spans="3:10" x14ac:dyDescent="0.25">
      <c r="C7240" s="84">
        <v>3.5145905730512864E-2</v>
      </c>
      <c r="D7240" s="91">
        <v>4.0151925013766514E-2</v>
      </c>
      <c r="E7240" s="91">
        <v>4.2879769281926897E-2</v>
      </c>
      <c r="F7240" s="91">
        <v>4.4131027712409975E-2</v>
      </c>
      <c r="G7240" s="92">
        <v>4.4539656214478876E-2</v>
      </c>
      <c r="H7240" s="92">
        <v>4.4229795239842079E-2</v>
      </c>
      <c r="I7240" s="92">
        <v>4.3522481825659161E-2</v>
      </c>
      <c r="J7240" s="92">
        <v>4.2366428249254282E-2</v>
      </c>
    </row>
    <row r="7241" spans="3:10" x14ac:dyDescent="0.25">
      <c r="C7241" s="84">
        <v>1.3214363861907783E-2</v>
      </c>
      <c r="D7241" s="91">
        <v>1.6405941886015168E-2</v>
      </c>
      <c r="E7241" s="91">
        <v>1.8754399060029955E-2</v>
      </c>
      <c r="F7241" s="91">
        <v>2.0474378798986941E-2</v>
      </c>
      <c r="G7241" s="92">
        <v>2.1836625295542603E-2</v>
      </c>
      <c r="H7241" s="92">
        <v>2.2931103413628251E-2</v>
      </c>
      <c r="I7241" s="92">
        <v>2.3961357294660895E-2</v>
      </c>
      <c r="J7241" s="92">
        <v>2.4930616303838499E-2</v>
      </c>
    </row>
    <row r="7242" spans="3:10" x14ac:dyDescent="0.25">
      <c r="C7242" s="84">
        <v>1.038880312230823E-2</v>
      </c>
      <c r="D7242" s="91">
        <v>1.2443917166203505E-2</v>
      </c>
      <c r="E7242" s="91">
        <v>1.376825656942419E-2</v>
      </c>
      <c r="F7242" s="91">
        <v>1.4558709537892076E-2</v>
      </c>
      <c r="G7242" s="92">
        <v>1.5019471925490323E-2</v>
      </c>
      <c r="H7242" s="92">
        <v>1.5214957090462463E-2</v>
      </c>
      <c r="I7242" s="92">
        <v>1.5288145557429935E-2</v>
      </c>
      <c r="J7242" s="92">
        <v>1.5257052367267848E-2</v>
      </c>
    </row>
    <row r="7243" spans="3:10" x14ac:dyDescent="0.25">
      <c r="C7243" s="84">
        <v>1.9589084676109583E-3</v>
      </c>
      <c r="D7243" s="91">
        <v>3.9298530789339953E-3</v>
      </c>
      <c r="E7243" s="91">
        <v>6.4281080227515915E-3</v>
      </c>
      <c r="F7243" s="91">
        <v>9.1829960910340038E-3</v>
      </c>
      <c r="G7243" s="92">
        <v>1.2006785079269397E-2</v>
      </c>
      <c r="H7243" s="92">
        <v>1.4744309517635302E-2</v>
      </c>
      <c r="I7243" s="92">
        <v>1.7414166743919612E-2</v>
      </c>
      <c r="J7243" s="92">
        <v>1.9984462137843353E-2</v>
      </c>
    </row>
    <row r="7244" spans="3:10" x14ac:dyDescent="0.25">
      <c r="C7244" s="84">
        <v>1.1937022863664989E-2</v>
      </c>
      <c r="D7244" s="91">
        <v>1.4779458711154205E-2</v>
      </c>
      <c r="E7244" s="91">
        <v>1.6667693246531615E-2</v>
      </c>
      <c r="F7244" s="91">
        <v>1.7731693441052847E-2</v>
      </c>
      <c r="G7244" s="92">
        <v>1.8190858924172607E-2</v>
      </c>
      <c r="H7244" s="92">
        <v>1.814105295890674E-2</v>
      </c>
      <c r="I7244" s="92">
        <v>1.7792850546926697E-2</v>
      </c>
      <c r="J7244" s="92">
        <v>1.7212427182169997E-2</v>
      </c>
    </row>
    <row r="7245" spans="3:10" x14ac:dyDescent="0.25">
      <c r="C7245" s="84">
        <v>1.5414537119629467E-2</v>
      </c>
      <c r="D7245" s="91">
        <v>2.3883269523743453E-2</v>
      </c>
      <c r="E7245" s="91">
        <v>3.1064815813120369E-2</v>
      </c>
      <c r="F7245" s="91">
        <v>3.6277414631204048E-2</v>
      </c>
      <c r="G7245" s="92">
        <v>3.9707308717636322E-2</v>
      </c>
      <c r="H7245" s="92">
        <v>4.1576723661259217E-2</v>
      </c>
      <c r="I7245" s="92">
        <v>4.2401407862925539E-2</v>
      </c>
      <c r="J7245" s="92">
        <v>4.2326278679703663E-2</v>
      </c>
    </row>
    <row r="7246" spans="3:10" x14ac:dyDescent="0.25">
      <c r="C7246" s="84">
        <v>9.2733508875977987E-3</v>
      </c>
      <c r="D7246" s="91">
        <v>1.0692711622146888E-2</v>
      </c>
      <c r="E7246" s="91">
        <v>1.160674710493159E-2</v>
      </c>
      <c r="F7246" s="91">
        <v>1.2151546833425467E-2</v>
      </c>
      <c r="G7246" s="92">
        <v>1.2452956502209131E-2</v>
      </c>
      <c r="H7246" s="92">
        <v>1.2534486825089636E-2</v>
      </c>
      <c r="I7246" s="92">
        <v>1.2501621851837317E-2</v>
      </c>
      <c r="J7246" s="92">
        <v>1.2367846913900703E-2</v>
      </c>
    </row>
    <row r="7247" spans="3:10" x14ac:dyDescent="0.25">
      <c r="C7247" s="84">
        <v>1.7615845823232317E-2</v>
      </c>
      <c r="D7247" s="91">
        <v>2.1224470432332627E-2</v>
      </c>
      <c r="E7247" s="91">
        <v>2.3491070456068398E-2</v>
      </c>
      <c r="F7247" s="91">
        <v>2.4764222356395613E-2</v>
      </c>
      <c r="G7247" s="92">
        <v>2.5442477840829727E-2</v>
      </c>
      <c r="H7247" s="92">
        <v>2.5686953219495146E-2</v>
      </c>
      <c r="I7247" s="92">
        <v>2.5772244559181361E-2</v>
      </c>
      <c r="J7247" s="92">
        <v>2.5736306610822119E-2</v>
      </c>
    </row>
    <row r="7248" spans="3:10" x14ac:dyDescent="0.25">
      <c r="C7248" s="84">
        <v>8.6641317002629763E-3</v>
      </c>
      <c r="D7248" s="91">
        <v>1.2642917831255561E-2</v>
      </c>
      <c r="E7248" s="91">
        <v>1.6180107437613941E-2</v>
      </c>
      <c r="F7248" s="91">
        <v>1.9012836947046193E-2</v>
      </c>
      <c r="G7248" s="92">
        <v>2.114564580896669E-2</v>
      </c>
      <c r="H7248" s="92">
        <v>2.2571544182578073E-2</v>
      </c>
      <c r="I7248" s="92">
        <v>2.3483142555622942E-2</v>
      </c>
      <c r="J7248" s="92">
        <v>2.3921784114270775E-2</v>
      </c>
    </row>
    <row r="7249" spans="3:10" x14ac:dyDescent="0.25">
      <c r="C7249" s="84">
        <v>1.7995916505011811E-2</v>
      </c>
      <c r="D7249" s="91">
        <v>2.2464457677672578E-2</v>
      </c>
      <c r="E7249" s="91">
        <v>2.5282117734362026E-2</v>
      </c>
      <c r="F7249" s="91">
        <v>2.6836100175768905E-2</v>
      </c>
      <c r="G7249" s="92">
        <v>2.7616021994980814E-2</v>
      </c>
      <c r="H7249" s="92">
        <v>2.782677633022752E-2</v>
      </c>
      <c r="I7249" s="92">
        <v>2.7762768913982824E-2</v>
      </c>
      <c r="J7249" s="92">
        <v>2.7443761184470682E-2</v>
      </c>
    </row>
    <row r="7250" spans="3:10" x14ac:dyDescent="0.25">
      <c r="C7250" s="84">
        <v>7.6561910329840232E-3</v>
      </c>
      <c r="D7250" s="91">
        <v>1.0337642401677255E-2</v>
      </c>
      <c r="E7250" s="91">
        <v>1.2547447046545439E-2</v>
      </c>
      <c r="F7250" s="91">
        <v>1.4187939119735595E-2</v>
      </c>
      <c r="G7250" s="92">
        <v>1.5301161909828175E-2</v>
      </c>
      <c r="H7250" s="92">
        <v>1.5893972075487164E-2</v>
      </c>
      <c r="I7250" s="92">
        <v>1.6115269607670107E-2</v>
      </c>
      <c r="J7250" s="92">
        <v>1.6014151034726445E-2</v>
      </c>
    </row>
    <row r="7251" spans="3:10" x14ac:dyDescent="0.25">
      <c r="C7251" s="84">
        <v>1.4298707589897283E-2</v>
      </c>
      <c r="D7251" s="91">
        <v>1.869912108554371E-2</v>
      </c>
      <c r="E7251" s="91">
        <v>2.1958510556216931E-2</v>
      </c>
      <c r="F7251" s="91">
        <v>2.412431088529773E-2</v>
      </c>
      <c r="G7251" s="92">
        <v>2.5456698447509803E-2</v>
      </c>
      <c r="H7251" s="92">
        <v>2.6080100807973437E-2</v>
      </c>
      <c r="I7251" s="92">
        <v>2.6281646444754957E-2</v>
      </c>
      <c r="J7251" s="92">
        <v>2.6132559234317641E-2</v>
      </c>
    </row>
    <row r="7252" spans="3:10" x14ac:dyDescent="0.25">
      <c r="C7252" s="84">
        <v>1.0475058294209553E-2</v>
      </c>
      <c r="D7252" s="91">
        <v>1.458962990688876E-2</v>
      </c>
      <c r="E7252" s="91">
        <v>1.7971247113215925E-2</v>
      </c>
      <c r="F7252" s="91">
        <v>2.0619217141491598E-2</v>
      </c>
      <c r="G7252" s="92">
        <v>2.2760381157026201E-2</v>
      </c>
      <c r="H7252" s="92">
        <v>2.4498452430976907E-2</v>
      </c>
      <c r="I7252" s="92">
        <v>2.606397341353767E-2</v>
      </c>
      <c r="J7252" s="92">
        <v>2.746817743424964E-2</v>
      </c>
    </row>
    <row r="7253" spans="3:10" x14ac:dyDescent="0.25">
      <c r="C7253" s="84">
        <v>1.2032931776794643E-2</v>
      </c>
      <c r="D7253" s="91">
        <v>1.6652954402345564E-2</v>
      </c>
      <c r="E7253" s="91">
        <v>2.023058902144545E-2</v>
      </c>
      <c r="F7253" s="91">
        <v>2.2717263972748029E-2</v>
      </c>
      <c r="G7253" s="92">
        <v>2.4367820101365612E-2</v>
      </c>
      <c r="H7253" s="92">
        <v>2.5329530406132658E-2</v>
      </c>
      <c r="I7253" s="92">
        <v>2.5892044170293369E-2</v>
      </c>
      <c r="J7253" s="92">
        <v>2.6117925663839598E-2</v>
      </c>
    </row>
    <row r="7254" spans="3:10" x14ac:dyDescent="0.25">
      <c r="C7254" s="84">
        <v>2.4427489037855813E-3</v>
      </c>
      <c r="D7254" s="91">
        <v>4.0146410421668154E-3</v>
      </c>
      <c r="E7254" s="91">
        <v>5.639041834413815E-3</v>
      </c>
      <c r="F7254" s="91">
        <v>7.1303365366526599E-3</v>
      </c>
      <c r="G7254" s="92">
        <v>8.4031687310162449E-3</v>
      </c>
      <c r="H7254" s="92">
        <v>9.3938696317792201E-3</v>
      </c>
      <c r="I7254" s="92">
        <v>1.0150150747384679E-2</v>
      </c>
      <c r="J7254" s="92">
        <v>1.0684665502982091E-2</v>
      </c>
    </row>
    <row r="7255" spans="3:10" x14ac:dyDescent="0.25">
      <c r="C7255" s="84">
        <v>4.7175237919534502E-3</v>
      </c>
      <c r="D7255" s="91">
        <v>8.03230153203849E-3</v>
      </c>
      <c r="E7255" s="91">
        <v>1.1541246248423148E-2</v>
      </c>
      <c r="F7255" s="91">
        <v>1.4846655128455065E-2</v>
      </c>
      <c r="G7255" s="92">
        <v>1.7780974019893252E-2</v>
      </c>
      <c r="H7255" s="92">
        <v>2.0219425421911564E-2</v>
      </c>
      <c r="I7255" s="92">
        <v>2.2250684344658645E-2</v>
      </c>
      <c r="J7255" s="92">
        <v>2.3859717178924419E-2</v>
      </c>
    </row>
    <row r="7256" spans="3:10" x14ac:dyDescent="0.25">
      <c r="C7256" s="84">
        <v>5.9968900453513251E-4</v>
      </c>
      <c r="D7256" s="91">
        <v>1.4268807433906014E-3</v>
      </c>
      <c r="E7256" s="91">
        <v>2.6012005727161871E-3</v>
      </c>
      <c r="F7256" s="91">
        <v>3.9510934651660291E-3</v>
      </c>
      <c r="G7256" s="92">
        <v>5.2980721076013055E-3</v>
      </c>
      <c r="H7256" s="92">
        <v>6.4872236028824136E-3</v>
      </c>
      <c r="I7256" s="92">
        <v>7.4727450346173474E-3</v>
      </c>
      <c r="J7256" s="92">
        <v>8.2212648078799234E-3</v>
      </c>
    </row>
    <row r="7257" spans="3:10" x14ac:dyDescent="0.25">
      <c r="C7257" s="84">
        <v>3.2420164950345024E-3</v>
      </c>
      <c r="D7257" s="91">
        <v>5.1764288809269497E-3</v>
      </c>
      <c r="E7257" s="91">
        <v>7.2198465773730689E-3</v>
      </c>
      <c r="F7257" s="91">
        <v>9.198334703799731E-3</v>
      </c>
      <c r="G7257" s="92">
        <v>1.1040162894434137E-2</v>
      </c>
      <c r="H7257" s="92">
        <v>1.2681188139584779E-2</v>
      </c>
      <c r="I7257" s="92">
        <v>1.4191099096798457E-2</v>
      </c>
      <c r="J7257" s="92">
        <v>1.5582273435938735E-2</v>
      </c>
    </row>
    <row r="7258" spans="3:10" x14ac:dyDescent="0.25">
      <c r="C7258" s="84">
        <v>7.491428794150953E-3</v>
      </c>
      <c r="D7258" s="91">
        <v>1.099515492289457E-2</v>
      </c>
      <c r="E7258" s="91">
        <v>1.4311801615832084E-2</v>
      </c>
      <c r="F7258" s="91">
        <v>1.7260570835620995E-2</v>
      </c>
      <c r="G7258" s="92">
        <v>1.9869702177922801E-2</v>
      </c>
      <c r="H7258" s="92">
        <v>2.2143811035430793E-2</v>
      </c>
      <c r="I7258" s="92">
        <v>2.4273326544993024E-2</v>
      </c>
      <c r="J7258" s="92">
        <v>2.6297186842849825E-2</v>
      </c>
    </row>
    <row r="7259" spans="3:10" x14ac:dyDescent="0.25">
      <c r="C7259" s="84">
        <v>1.4662018030434591E-2</v>
      </c>
      <c r="D7259" s="91">
        <v>1.8955278059449E-2</v>
      </c>
      <c r="E7259" s="91">
        <v>2.1830780231155898E-2</v>
      </c>
      <c r="F7259" s="91">
        <v>2.3548829033878397E-2</v>
      </c>
      <c r="G7259" s="92">
        <v>2.4531249323075013E-2</v>
      </c>
      <c r="H7259" s="92">
        <v>2.4972828543672752E-2</v>
      </c>
      <c r="I7259" s="92">
        <v>2.5152667730058802E-2</v>
      </c>
      <c r="J7259" s="92">
        <v>2.5104190787224628E-2</v>
      </c>
    </row>
    <row r="7260" spans="3:10" x14ac:dyDescent="0.25">
      <c r="C7260" s="84">
        <v>7.354514701628556E-3</v>
      </c>
      <c r="D7260" s="91">
        <v>9.5717033592391566E-3</v>
      </c>
      <c r="E7260" s="91">
        <v>1.1587724726998492E-2</v>
      </c>
      <c r="F7260" s="91">
        <v>1.3413146240316118E-2</v>
      </c>
      <c r="G7260" s="92">
        <v>1.512242381772075E-2</v>
      </c>
      <c r="H7260" s="92">
        <v>1.6721361658965494E-2</v>
      </c>
      <c r="I7260" s="92">
        <v>1.8344883521688036E-2</v>
      </c>
      <c r="J7260" s="92">
        <v>2.0020957218377843E-2</v>
      </c>
    </row>
    <row r="7261" spans="3:10" x14ac:dyDescent="0.25">
      <c r="C7261" s="84">
        <v>1.1481662148778238E-2</v>
      </c>
      <c r="D7261" s="91">
        <v>1.3400261913274232E-2</v>
      </c>
      <c r="E7261" s="91">
        <v>1.4746109365824184E-2</v>
      </c>
      <c r="F7261" s="91">
        <v>1.5635870867416569E-2</v>
      </c>
      <c r="G7261" s="92">
        <v>1.620294671524547E-2</v>
      </c>
      <c r="H7261" s="92">
        <v>1.6472125968284592E-2</v>
      </c>
      <c r="I7261" s="92">
        <v>1.658726539930749E-2</v>
      </c>
      <c r="J7261" s="92">
        <v>1.6574823603606136E-2</v>
      </c>
    </row>
    <row r="7262" spans="3:10" x14ac:dyDescent="0.25">
      <c r="C7262" s="84">
        <v>3.8169531043659036E-3</v>
      </c>
      <c r="D7262" s="91">
        <v>6.4447982455467252E-3</v>
      </c>
      <c r="E7262" s="91">
        <v>9.2094607953250134E-3</v>
      </c>
      <c r="F7262" s="91">
        <v>1.1768134146198936E-2</v>
      </c>
      <c r="G7262" s="92">
        <v>1.3967058676025376E-2</v>
      </c>
      <c r="H7262" s="92">
        <v>1.5713953831883318E-2</v>
      </c>
      <c r="I7262" s="92">
        <v>1.7113873681204549E-2</v>
      </c>
      <c r="J7262" s="92">
        <v>1.8212192463706079E-2</v>
      </c>
    </row>
    <row r="7263" spans="3:10" x14ac:dyDescent="0.25">
      <c r="C7263" s="84">
        <v>1.3536236754318962E-2</v>
      </c>
      <c r="D7263" s="91">
        <v>1.775357748079431E-2</v>
      </c>
      <c r="E7263" s="91">
        <v>2.1010742572640712E-2</v>
      </c>
      <c r="F7263" s="91">
        <v>2.3411439630510775E-2</v>
      </c>
      <c r="G7263" s="92">
        <v>2.5211431209739014E-2</v>
      </c>
      <c r="H7263" s="92">
        <v>2.6492681936444492E-2</v>
      </c>
      <c r="I7263" s="92">
        <v>2.7479565007635105E-2</v>
      </c>
      <c r="J7263" s="92">
        <v>2.8174363389887529E-2</v>
      </c>
    </row>
    <row r="7264" spans="3:10" x14ac:dyDescent="0.25">
      <c r="C7264" s="84">
        <v>1.7945219459434749E-2</v>
      </c>
      <c r="D7264" s="91">
        <v>1.9526117826694927E-2</v>
      </c>
      <c r="E7264" s="91">
        <v>2.0462472242227907E-2</v>
      </c>
      <c r="F7264" s="91">
        <v>2.1085652587031954E-2</v>
      </c>
      <c r="G7264" s="92">
        <v>2.1611601053983177E-2</v>
      </c>
      <c r="H7264" s="92">
        <v>2.2035462324332868E-2</v>
      </c>
      <c r="I7264" s="92">
        <v>2.2476428799516366E-2</v>
      </c>
      <c r="J7264" s="92">
        <v>2.2883962075344728E-2</v>
      </c>
    </row>
    <row r="7265" spans="3:10" x14ac:dyDescent="0.25">
      <c r="C7265" s="84">
        <v>4.1967530129725573E-2</v>
      </c>
      <c r="D7265" s="91">
        <v>4.5112428107835813E-2</v>
      </c>
      <c r="E7265" s="91">
        <v>4.5802924719847093E-2</v>
      </c>
      <c r="F7265" s="91">
        <v>4.5254369056917099E-2</v>
      </c>
      <c r="G7265" s="92">
        <v>4.4290676746900376E-2</v>
      </c>
      <c r="H7265" s="92">
        <v>4.3115618966557308E-2</v>
      </c>
      <c r="I7265" s="92">
        <v>4.2074334561142179E-2</v>
      </c>
      <c r="J7265" s="92">
        <v>4.1106830457677102E-2</v>
      </c>
    </row>
    <row r="7266" spans="3:10" x14ac:dyDescent="0.25">
      <c r="C7266" s="84">
        <v>1.9678731221632897E-3</v>
      </c>
      <c r="D7266" s="91">
        <v>3.6503327419016166E-3</v>
      </c>
      <c r="E7266" s="91">
        <v>5.63257343696664E-3</v>
      </c>
      <c r="F7266" s="91">
        <v>7.6840175357212933E-3</v>
      </c>
      <c r="G7266" s="92">
        <v>9.6526786875260357E-3</v>
      </c>
      <c r="H7266" s="92">
        <v>1.1406145940956795E-2</v>
      </c>
      <c r="I7266" s="92">
        <v>1.2945491026504696E-2</v>
      </c>
      <c r="J7266" s="92">
        <v>1.4236388029950366E-2</v>
      </c>
    </row>
    <row r="7267" spans="3:10" x14ac:dyDescent="0.25">
      <c r="C7267" s="84">
        <v>1.3827801505355151E-2</v>
      </c>
      <c r="D7267" s="91">
        <v>1.8194869617147079E-2</v>
      </c>
      <c r="E7267" s="91">
        <v>2.1334288614543673E-2</v>
      </c>
      <c r="F7267" s="91">
        <v>2.341338594279611E-2</v>
      </c>
      <c r="G7267" s="92">
        <v>2.4802868848458854E-2</v>
      </c>
      <c r="H7267" s="92">
        <v>2.5685232140368969E-2</v>
      </c>
      <c r="I7267" s="92">
        <v>2.6347422292905209E-2</v>
      </c>
      <c r="J7267" s="92">
        <v>2.6826786578842701E-2</v>
      </c>
    </row>
    <row r="7268" spans="3:10" x14ac:dyDescent="0.25">
      <c r="C7268" s="84">
        <v>6.549981802477148E-3</v>
      </c>
      <c r="D7268" s="91">
        <v>9.3710689800461794E-3</v>
      </c>
      <c r="E7268" s="91">
        <v>1.1852576281978923E-2</v>
      </c>
      <c r="F7268" s="91">
        <v>1.3897786675324113E-2</v>
      </c>
      <c r="G7268" s="92">
        <v>1.557162485702311E-2</v>
      </c>
      <c r="H7268" s="92">
        <v>1.6888491988530291E-2</v>
      </c>
      <c r="I7268" s="92">
        <v>1.798002527010626E-2</v>
      </c>
      <c r="J7268" s="92">
        <v>1.8847972526812026E-2</v>
      </c>
    </row>
    <row r="7269" spans="3:10" x14ac:dyDescent="0.25">
      <c r="C7269" s="84">
        <v>1.3330426650057651E-2</v>
      </c>
      <c r="D7269" s="91">
        <v>1.8968890211302995E-2</v>
      </c>
      <c r="E7269" s="91">
        <v>2.3445393777330431E-2</v>
      </c>
      <c r="F7269" s="91">
        <v>2.6589146834406285E-2</v>
      </c>
      <c r="G7269" s="92">
        <v>2.8664639834345775E-2</v>
      </c>
      <c r="H7269" s="92">
        <v>2.9858319316916512E-2</v>
      </c>
      <c r="I7269" s="92">
        <v>3.0541121760345995E-2</v>
      </c>
      <c r="J7269" s="92">
        <v>3.081642394288037E-2</v>
      </c>
    </row>
    <row r="7270" spans="3:10" x14ac:dyDescent="0.25">
      <c r="C7270" s="84">
        <v>6.8988339794484266E-2</v>
      </c>
      <c r="D7270" s="91">
        <v>6.2693768503234285E-2</v>
      </c>
      <c r="E7270" s="91">
        <v>5.6874957506065027E-2</v>
      </c>
      <c r="F7270" s="91">
        <v>5.2338173203836831E-2</v>
      </c>
      <c r="G7270" s="92">
        <v>4.9175387092671156E-2</v>
      </c>
      <c r="H7270" s="92">
        <v>4.6954148089192217E-2</v>
      </c>
      <c r="I7270" s="92">
        <v>4.5618060018721367E-2</v>
      </c>
      <c r="J7270" s="92">
        <v>4.4829845973476647E-2</v>
      </c>
    </row>
    <row r="7271" spans="3:10" x14ac:dyDescent="0.25">
      <c r="C7271" s="84">
        <v>2.3482149066879113E-3</v>
      </c>
      <c r="D7271" s="91">
        <v>4.7782874752419352E-3</v>
      </c>
      <c r="E7271" s="91">
        <v>7.5731460349174494E-3</v>
      </c>
      <c r="F7271" s="91">
        <v>1.0235185276888036E-2</v>
      </c>
      <c r="G7271" s="92">
        <v>1.2523160517159954E-2</v>
      </c>
      <c r="H7271" s="92">
        <v>1.4331689034161182E-2</v>
      </c>
      <c r="I7271" s="92">
        <v>1.5758534745311775E-2</v>
      </c>
      <c r="J7271" s="92">
        <v>1.6841885793741979E-2</v>
      </c>
    </row>
    <row r="7272" spans="3:10" x14ac:dyDescent="0.25">
      <c r="C7272" s="84">
        <v>3.0065969483327366E-2</v>
      </c>
      <c r="D7272" s="91">
        <v>3.2102337569161754E-2</v>
      </c>
      <c r="E7272" s="91">
        <v>3.3021531928060899E-2</v>
      </c>
      <c r="F7272" s="91">
        <v>3.3395948331236783E-2</v>
      </c>
      <c r="G7272" s="92">
        <v>3.3583229800270967E-2</v>
      </c>
      <c r="H7272" s="92">
        <v>3.3579385139831434E-2</v>
      </c>
      <c r="I7272" s="92">
        <v>3.3564723298396937E-2</v>
      </c>
      <c r="J7272" s="92">
        <v>3.3455121956916627E-2</v>
      </c>
    </row>
    <row r="7273" spans="3:10" x14ac:dyDescent="0.25">
      <c r="C7273" s="84">
        <v>8.3142300439959082E-3</v>
      </c>
      <c r="D7273" s="91">
        <v>1.1740145186095306E-2</v>
      </c>
      <c r="E7273" s="91">
        <v>1.4658972734321683E-2</v>
      </c>
      <c r="F7273" s="91">
        <v>1.7047410109211094E-2</v>
      </c>
      <c r="G7273" s="92">
        <v>1.9082121665512649E-2</v>
      </c>
      <c r="H7273" s="92">
        <v>2.0854119273335286E-2</v>
      </c>
      <c r="I7273" s="92">
        <v>2.2574205188844423E-2</v>
      </c>
      <c r="J7273" s="92">
        <v>2.4274209340008117E-2</v>
      </c>
    </row>
    <row r="7274" spans="3:10" x14ac:dyDescent="0.25">
      <c r="C7274" s="84">
        <v>5.2002666885564803E-3</v>
      </c>
      <c r="D7274" s="91">
        <v>8.5863131695753606E-3</v>
      </c>
      <c r="E7274" s="91">
        <v>1.1889976062177192E-2</v>
      </c>
      <c r="F7274" s="91">
        <v>1.469296668272598E-2</v>
      </c>
      <c r="G7274" s="92">
        <v>1.6876631787022162E-2</v>
      </c>
      <c r="H7274" s="92">
        <v>1.8388521644085092E-2</v>
      </c>
      <c r="I7274" s="92">
        <v>1.9375257555863605E-2</v>
      </c>
      <c r="J7274" s="92">
        <v>1.9878878371713281E-2</v>
      </c>
    </row>
    <row r="7275" spans="3:10" x14ac:dyDescent="0.25">
      <c r="C7275" s="84">
        <v>2.3043888916797522E-2</v>
      </c>
      <c r="D7275" s="91">
        <v>3.2050499968551534E-2</v>
      </c>
      <c r="E7275" s="91">
        <v>3.8867264291119974E-2</v>
      </c>
      <c r="F7275" s="91">
        <v>4.3349794831225544E-2</v>
      </c>
      <c r="G7275" s="92">
        <v>4.6021612551507926E-2</v>
      </c>
      <c r="H7275" s="92">
        <v>4.7245647148041719E-2</v>
      </c>
      <c r="I7275" s="92">
        <v>4.766169482430279E-2</v>
      </c>
      <c r="J7275" s="92">
        <v>4.7474487022328482E-2</v>
      </c>
    </row>
    <row r="7276" spans="3:10" x14ac:dyDescent="0.25">
      <c r="C7276" s="84">
        <v>1.583877253719947E-3</v>
      </c>
      <c r="D7276" s="91">
        <v>3.1989591957425445E-3</v>
      </c>
      <c r="E7276" s="91">
        <v>5.1246994999749685E-3</v>
      </c>
      <c r="F7276" s="91">
        <v>7.0356046180521945E-3</v>
      </c>
      <c r="G7276" s="92">
        <v>8.7234716004271143E-3</v>
      </c>
      <c r="H7276" s="92">
        <v>1.0059328273043166E-2</v>
      </c>
      <c r="I7276" s="92">
        <v>1.1073103410134337E-2</v>
      </c>
      <c r="J7276" s="92">
        <v>1.1777471115075664E-2</v>
      </c>
    </row>
    <row r="7277" spans="3:10" x14ac:dyDescent="0.25">
      <c r="C7277" s="84">
        <v>7.1003719154855921E-3</v>
      </c>
      <c r="D7277" s="91">
        <v>9.5601766129423411E-3</v>
      </c>
      <c r="E7277" s="91">
        <v>1.1792964730855691E-2</v>
      </c>
      <c r="F7277" s="91">
        <v>1.3759525900187348E-2</v>
      </c>
      <c r="G7277" s="92">
        <v>1.5505453519865363E-2</v>
      </c>
      <c r="H7277" s="92">
        <v>1.7012491645913775E-2</v>
      </c>
      <c r="I7277" s="92">
        <v>1.8394886053635762E-2</v>
      </c>
      <c r="J7277" s="92">
        <v>1.9656823805922242E-2</v>
      </c>
    </row>
    <row r="7278" spans="3:10" x14ac:dyDescent="0.25">
      <c r="C7278" s="84">
        <v>5.2698296648440333E-3</v>
      </c>
      <c r="D7278" s="91">
        <v>8.3568949356425462E-3</v>
      </c>
      <c r="E7278" s="91">
        <v>1.109904559666954E-2</v>
      </c>
      <c r="F7278" s="91">
        <v>1.3175449332067355E-2</v>
      </c>
      <c r="G7278" s="92">
        <v>1.4578927097104098E-2</v>
      </c>
      <c r="H7278" s="92">
        <v>1.5351312651505954E-2</v>
      </c>
      <c r="I7278" s="92">
        <v>1.5682641000485165E-2</v>
      </c>
      <c r="J7278" s="92">
        <v>1.5657099188779111E-2</v>
      </c>
    </row>
    <row r="7279" spans="3:10" x14ac:dyDescent="0.25">
      <c r="C7279" s="84">
        <v>2.0047454262737824E-2</v>
      </c>
      <c r="D7279" s="91">
        <v>2.5921780299086289E-2</v>
      </c>
      <c r="E7279" s="91">
        <v>3.0236957385075893E-2</v>
      </c>
      <c r="F7279" s="91">
        <v>3.3306514499425344E-2</v>
      </c>
      <c r="G7279" s="92">
        <v>3.5641316422081064E-2</v>
      </c>
      <c r="H7279" s="92">
        <v>3.7455538800797342E-2</v>
      </c>
      <c r="I7279" s="92">
        <v>3.9115127788360758E-2</v>
      </c>
      <c r="J7279" s="92">
        <v>4.0628346831939471E-2</v>
      </c>
    </row>
    <row r="7280" spans="3:10" x14ac:dyDescent="0.25">
      <c r="C7280" s="84">
        <v>1.3837183703663289E-2</v>
      </c>
      <c r="D7280" s="91">
        <v>1.8097038622078947E-2</v>
      </c>
      <c r="E7280" s="91">
        <v>2.1283995866660237E-2</v>
      </c>
      <c r="F7280" s="91">
        <v>2.3535444812068648E-2</v>
      </c>
      <c r="G7280" s="92">
        <v>2.5163905481941622E-2</v>
      </c>
      <c r="H7280" s="92">
        <v>2.6308601671601636E-2</v>
      </c>
      <c r="I7280" s="92">
        <v>2.7241909842790481E-2</v>
      </c>
      <c r="J7280" s="92">
        <v>2.8002692762826707E-2</v>
      </c>
    </row>
    <row r="7281" spans="3:10" x14ac:dyDescent="0.25">
      <c r="C7281" s="84">
        <v>3.899535888631183E-2</v>
      </c>
      <c r="D7281" s="91">
        <v>3.6991276181983945E-2</v>
      </c>
      <c r="E7281" s="91">
        <v>3.4061011627784778E-2</v>
      </c>
      <c r="F7281" s="91">
        <v>3.1181325293568155E-2</v>
      </c>
      <c r="G7281" s="92">
        <v>2.8750248345337633E-2</v>
      </c>
      <c r="H7281" s="92">
        <v>2.6709441144349585E-2</v>
      </c>
      <c r="I7281" s="92">
        <v>2.5130054208706318E-2</v>
      </c>
      <c r="J7281" s="92">
        <v>2.3875609687351085E-2</v>
      </c>
    </row>
    <row r="7282" spans="3:10" x14ac:dyDescent="0.25">
      <c r="C7282" s="84">
        <v>9.1796938936297215E-2</v>
      </c>
      <c r="D7282" s="91">
        <v>8.6707123438738182E-2</v>
      </c>
      <c r="E7282" s="91">
        <v>8.1513840818218511E-2</v>
      </c>
      <c r="F7282" s="91">
        <v>7.746170350936897E-2</v>
      </c>
      <c r="G7282" s="92">
        <v>7.4965669997627021E-2</v>
      </c>
      <c r="H7282" s="92">
        <v>7.3647935375540444E-2</v>
      </c>
      <c r="I7282" s="92">
        <v>7.3629145536221546E-2</v>
      </c>
      <c r="J7282" s="92">
        <v>7.4497878244388471E-2</v>
      </c>
    </row>
    <row r="7283" spans="3:10" x14ac:dyDescent="0.25">
      <c r="C7283" s="84">
        <v>1.6755695934703069E-2</v>
      </c>
      <c r="D7283" s="91">
        <v>2.1030026624051117E-2</v>
      </c>
      <c r="E7283" s="91">
        <v>2.4359184006213685E-2</v>
      </c>
      <c r="F7283" s="91">
        <v>2.6936605553279327E-2</v>
      </c>
      <c r="G7283" s="92">
        <v>2.9016616721548271E-2</v>
      </c>
      <c r="H7283" s="92">
        <v>3.0620731209272417E-2</v>
      </c>
      <c r="I7283" s="92">
        <v>3.1936096869333554E-2</v>
      </c>
      <c r="J7283" s="92">
        <v>3.2902965741703538E-2</v>
      </c>
    </row>
    <row r="7284" spans="3:10" x14ac:dyDescent="0.25">
      <c r="C7284" s="84">
        <v>3.3712957740738912E-3</v>
      </c>
      <c r="D7284" s="91">
        <v>5.5128085511071193E-3</v>
      </c>
      <c r="E7284" s="91">
        <v>7.6536846541459327E-3</v>
      </c>
      <c r="F7284" s="91">
        <v>9.5456269833626723E-3</v>
      </c>
      <c r="G7284" s="92">
        <v>1.1113681998805261E-2</v>
      </c>
      <c r="H7284" s="92">
        <v>1.2323508603319497E-2</v>
      </c>
      <c r="I7284" s="92">
        <v>1.3276339189347584E-2</v>
      </c>
      <c r="J7284" s="92">
        <v>1.4004807275984722E-2</v>
      </c>
    </row>
    <row r="7285" spans="3:10" x14ac:dyDescent="0.25">
      <c r="C7285" s="84">
        <v>5.101540542933913E-3</v>
      </c>
      <c r="D7285" s="91">
        <v>9.1146905350593405E-3</v>
      </c>
      <c r="E7285" s="91">
        <v>1.3482660962989362E-2</v>
      </c>
      <c r="F7285" s="91">
        <v>1.7627535342848645E-2</v>
      </c>
      <c r="G7285" s="92">
        <v>2.1269165164989595E-2</v>
      </c>
      <c r="H7285" s="92">
        <v>2.4211486658850104E-2</v>
      </c>
      <c r="I7285" s="92">
        <v>2.6531849585184362E-2</v>
      </c>
      <c r="J7285" s="92">
        <v>2.818958391100039E-2</v>
      </c>
    </row>
    <row r="7286" spans="3:10" x14ac:dyDescent="0.25">
      <c r="C7286" s="84">
        <v>1.9541095206008726E-3</v>
      </c>
      <c r="D7286" s="91">
        <v>3.5595152145825259E-3</v>
      </c>
      <c r="E7286" s="91">
        <v>5.378390927747531E-3</v>
      </c>
      <c r="F7286" s="91">
        <v>7.1556544343414187E-3</v>
      </c>
      <c r="G7286" s="92">
        <v>8.7360828597289886E-3</v>
      </c>
      <c r="H7286" s="92">
        <v>1.0012751349469287E-2</v>
      </c>
      <c r="I7286" s="92">
        <v>1.1019304055884804E-2</v>
      </c>
      <c r="J7286" s="92">
        <v>1.1765386679803997E-2</v>
      </c>
    </row>
    <row r="7287" spans="3:10" x14ac:dyDescent="0.25">
      <c r="C7287" s="84">
        <v>0.2825376748404575</v>
      </c>
      <c r="D7287" s="91">
        <v>0.21249833228941167</v>
      </c>
      <c r="E7287" s="91">
        <v>0.16391306164826866</v>
      </c>
      <c r="F7287" s="91">
        <v>0.13091738789997204</v>
      </c>
      <c r="G7287" s="92">
        <v>0.10823258106737511</v>
      </c>
      <c r="H7287" s="92">
        <v>9.1617655100388579E-2</v>
      </c>
      <c r="I7287" s="92">
        <v>7.9100032806677822E-2</v>
      </c>
      <c r="J7287" s="92">
        <v>6.8972891728719052E-2</v>
      </c>
    </row>
    <row r="7288" spans="3:10" x14ac:dyDescent="0.25">
      <c r="C7288" s="84">
        <v>4.1372747056610728E-3</v>
      </c>
      <c r="D7288" s="91">
        <v>6.3326653241487082E-3</v>
      </c>
      <c r="E7288" s="91">
        <v>8.1620080333717274E-3</v>
      </c>
      <c r="F7288" s="91">
        <v>9.4653999471763697E-3</v>
      </c>
      <c r="G7288" s="92">
        <v>1.030860105485377E-2</v>
      </c>
      <c r="H7288" s="92">
        <v>1.076716579758662E-2</v>
      </c>
      <c r="I7288" s="92">
        <v>1.0995257791084659E-2</v>
      </c>
      <c r="J7288" s="92">
        <v>1.1053032096841317E-2</v>
      </c>
    </row>
    <row r="7289" spans="3:10" x14ac:dyDescent="0.25">
      <c r="C7289" s="84">
        <v>5.3234478642782499E-3</v>
      </c>
      <c r="D7289" s="91">
        <v>8.307461457285505E-3</v>
      </c>
      <c r="E7289" s="91">
        <v>1.1085971546114662E-2</v>
      </c>
      <c r="F7289" s="91">
        <v>1.3421725926669409E-2</v>
      </c>
      <c r="G7289" s="92">
        <v>1.5335122453265177E-2</v>
      </c>
      <c r="H7289" s="92">
        <v>1.6868484170995287E-2</v>
      </c>
      <c r="I7289" s="92">
        <v>1.821240579236939E-2</v>
      </c>
      <c r="J7289" s="92">
        <v>1.943766425035285E-2</v>
      </c>
    </row>
    <row r="7290" spans="3:10" x14ac:dyDescent="0.25">
      <c r="C7290" s="84">
        <v>8.5843648489183598E-3</v>
      </c>
      <c r="D7290" s="91">
        <v>1.174600884942672E-2</v>
      </c>
      <c r="E7290" s="91">
        <v>1.4569481785082447E-2</v>
      </c>
      <c r="F7290" s="91">
        <v>1.6997713116410167E-2</v>
      </c>
      <c r="G7290" s="92">
        <v>1.9100456445854563E-2</v>
      </c>
      <c r="H7290" s="92">
        <v>2.0866056191883208E-2</v>
      </c>
      <c r="I7290" s="92">
        <v>2.2432471169753058E-2</v>
      </c>
      <c r="J7290" s="92">
        <v>2.3787974866083902E-2</v>
      </c>
    </row>
    <row r="7291" spans="3:10" x14ac:dyDescent="0.25">
      <c r="C7291" s="84">
        <v>3.4791196092176665E-3</v>
      </c>
      <c r="D7291" s="91">
        <v>6.0805063171703779E-3</v>
      </c>
      <c r="E7291" s="91">
        <v>8.9557620004077319E-3</v>
      </c>
      <c r="F7291" s="91">
        <v>1.1789671498853918E-2</v>
      </c>
      <c r="G7291" s="92">
        <v>1.4440425229390697E-2</v>
      </c>
      <c r="H7291" s="92">
        <v>1.6812459293700843E-2</v>
      </c>
      <c r="I7291" s="92">
        <v>1.8999818080303529E-2</v>
      </c>
      <c r="J7291" s="92">
        <v>2.1019144712924966E-2</v>
      </c>
    </row>
    <row r="7292" spans="3:10" x14ac:dyDescent="0.25">
      <c r="C7292" s="84">
        <v>2.0165545501135574E-2</v>
      </c>
      <c r="D7292" s="91">
        <v>2.3835779847763638E-2</v>
      </c>
      <c r="E7292" s="91">
        <v>2.6352758774297581E-2</v>
      </c>
      <c r="F7292" s="91">
        <v>2.8125005275832778E-2</v>
      </c>
      <c r="G7292" s="92">
        <v>2.9524294133207403E-2</v>
      </c>
      <c r="H7292" s="92">
        <v>3.0627223544795752E-2</v>
      </c>
      <c r="I7292" s="92">
        <v>3.1648915435836693E-2</v>
      </c>
      <c r="J7292" s="92">
        <v>3.2535786989385827E-2</v>
      </c>
    </row>
    <row r="7293" spans="3:10" x14ac:dyDescent="0.25">
      <c r="C7293" s="84">
        <v>1.184886740222087E-2</v>
      </c>
      <c r="D7293" s="91">
        <v>1.7110601718043919E-2</v>
      </c>
      <c r="E7293" s="91">
        <v>2.2022444968572377E-2</v>
      </c>
      <c r="F7293" s="91">
        <v>2.6322328390543777E-2</v>
      </c>
      <c r="G7293" s="92">
        <v>3.0022343411829779E-2</v>
      </c>
      <c r="H7293" s="92">
        <v>3.3067096520101265E-2</v>
      </c>
      <c r="I7293" s="92">
        <v>3.5666092607222685E-2</v>
      </c>
      <c r="J7293" s="92">
        <v>3.7799190302464744E-2</v>
      </c>
    </row>
    <row r="7294" spans="3:10" x14ac:dyDescent="0.25">
      <c r="C7294" s="84">
        <v>6.3284533961067823E-3</v>
      </c>
      <c r="D7294" s="91">
        <v>1.1159077047610216E-2</v>
      </c>
      <c r="E7294" s="91">
        <v>1.5772222922029809E-2</v>
      </c>
      <c r="F7294" s="91">
        <v>1.9452265247631911E-2</v>
      </c>
      <c r="G7294" s="92">
        <v>2.2130360495171746E-2</v>
      </c>
      <c r="H7294" s="92">
        <v>2.3909946904212578E-2</v>
      </c>
      <c r="I7294" s="92">
        <v>2.5122629240556648E-2</v>
      </c>
      <c r="J7294" s="92">
        <v>2.5897890621099262E-2</v>
      </c>
    </row>
    <row r="7295" spans="3:10" x14ac:dyDescent="0.25">
      <c r="C7295" s="84">
        <v>5.6599621467713482E-2</v>
      </c>
      <c r="D7295" s="91">
        <v>4.9948880561067749E-2</v>
      </c>
      <c r="E7295" s="91">
        <v>4.3964294531955092E-2</v>
      </c>
      <c r="F7295" s="91">
        <v>3.9192980024579292E-2</v>
      </c>
      <c r="G7295" s="92">
        <v>3.5640800554669762E-2</v>
      </c>
      <c r="H7295" s="92">
        <v>3.2946603635924984E-2</v>
      </c>
      <c r="I7295" s="92">
        <v>3.1042169481491143E-2</v>
      </c>
      <c r="J7295" s="92">
        <v>2.9676505876170409E-2</v>
      </c>
    </row>
    <row r="7296" spans="3:10" x14ac:dyDescent="0.25">
      <c r="C7296" s="84">
        <v>2.3577573416234562E-2</v>
      </c>
      <c r="D7296" s="91">
        <v>2.8531541850937737E-2</v>
      </c>
      <c r="E7296" s="91">
        <v>3.1621056416701265E-2</v>
      </c>
      <c r="F7296" s="91">
        <v>3.335800264335749E-2</v>
      </c>
      <c r="G7296" s="92">
        <v>3.4326450899596905E-2</v>
      </c>
      <c r="H7296" s="92">
        <v>3.4774148150958729E-2</v>
      </c>
      <c r="I7296" s="92">
        <v>3.5083819823835231E-2</v>
      </c>
      <c r="J7296" s="92">
        <v>3.5303139014644984E-2</v>
      </c>
    </row>
    <row r="7297" spans="3:10" x14ac:dyDescent="0.25">
      <c r="C7297" s="84">
        <v>6.0314595664136411E-3</v>
      </c>
      <c r="D7297" s="91">
        <v>9.0428483066973767E-3</v>
      </c>
      <c r="E7297" s="91">
        <v>1.1735594780127589E-2</v>
      </c>
      <c r="F7297" s="91">
        <v>1.3943234886215685E-2</v>
      </c>
      <c r="G7297" s="92">
        <v>1.5724017483038758E-2</v>
      </c>
      <c r="H7297" s="92">
        <v>1.7114513964040269E-2</v>
      </c>
      <c r="I7297" s="92">
        <v>1.8274949805837999E-2</v>
      </c>
      <c r="J7297" s="92">
        <v>1.9229604965708566E-2</v>
      </c>
    </row>
    <row r="7298" spans="3:10" x14ac:dyDescent="0.25">
      <c r="C7298" s="84">
        <v>1.7995545865523755E-2</v>
      </c>
      <c r="D7298" s="91">
        <v>1.9983910572527495E-2</v>
      </c>
      <c r="E7298" s="91">
        <v>2.1440614766868312E-2</v>
      </c>
      <c r="F7298" s="91">
        <v>2.2598992181671995E-2</v>
      </c>
      <c r="G7298" s="92">
        <v>2.3635176751479654E-2</v>
      </c>
      <c r="H7298" s="92">
        <v>2.4533301172617848E-2</v>
      </c>
      <c r="I7298" s="92">
        <v>2.5439065047549812E-2</v>
      </c>
      <c r="J7298" s="92">
        <v>2.6319251489840812E-2</v>
      </c>
    </row>
    <row r="7299" spans="3:10" x14ac:dyDescent="0.25">
      <c r="C7299" s="84">
        <v>1.2515661544077791E-2</v>
      </c>
      <c r="D7299" s="91">
        <v>1.5581353828943061E-2</v>
      </c>
      <c r="E7299" s="91">
        <v>1.7743509489110704E-2</v>
      </c>
      <c r="F7299" s="91">
        <v>1.9194810610344195E-2</v>
      </c>
      <c r="G7299" s="92">
        <v>2.020158307583883E-2</v>
      </c>
      <c r="H7299" s="92">
        <v>2.0864310073024965E-2</v>
      </c>
      <c r="I7299" s="92">
        <v>2.1383773402322968E-2</v>
      </c>
      <c r="J7299" s="92">
        <v>2.1773630352191025E-2</v>
      </c>
    </row>
    <row r="7300" spans="3:10" x14ac:dyDescent="0.25">
      <c r="C7300" s="84">
        <v>2.528742330357772E-3</v>
      </c>
      <c r="D7300" s="91">
        <v>4.2050671069867969E-3</v>
      </c>
      <c r="E7300" s="91">
        <v>6.0360760209842738E-3</v>
      </c>
      <c r="F7300" s="91">
        <v>7.8759639193679842E-3</v>
      </c>
      <c r="G7300" s="92">
        <v>9.66937670670707E-3</v>
      </c>
      <c r="H7300" s="92">
        <v>1.1361905635448182E-2</v>
      </c>
      <c r="I7300" s="92">
        <v>1.3006884567275636E-2</v>
      </c>
      <c r="J7300" s="92">
        <v>1.4596480288221476E-2</v>
      </c>
    </row>
    <row r="7301" spans="3:10" x14ac:dyDescent="0.25">
      <c r="C7301" s="84">
        <v>1.9684018946849028E-3</v>
      </c>
      <c r="D7301" s="91">
        <v>3.9849948460939982E-3</v>
      </c>
      <c r="E7301" s="91">
        <v>6.4409294996634978E-3</v>
      </c>
      <c r="F7301" s="91">
        <v>8.9653018571894134E-3</v>
      </c>
      <c r="G7301" s="92">
        <v>1.1328481285012522E-2</v>
      </c>
      <c r="H7301" s="92">
        <v>1.3396041774488479E-2</v>
      </c>
      <c r="I7301" s="92">
        <v>1.5233152630451323E-2</v>
      </c>
      <c r="J7301" s="92">
        <v>1.6870619224740879E-2</v>
      </c>
    </row>
    <row r="7302" spans="3:10" x14ac:dyDescent="0.25">
      <c r="C7302" s="84">
        <v>1.6782443098031119E-3</v>
      </c>
      <c r="D7302" s="91">
        <v>3.0401689791182502E-3</v>
      </c>
      <c r="E7302" s="91">
        <v>4.6612745502816362E-3</v>
      </c>
      <c r="F7302" s="91">
        <v>6.3738988859150161E-3</v>
      </c>
      <c r="G7302" s="92">
        <v>8.0620224422565633E-3</v>
      </c>
      <c r="H7302" s="92">
        <v>9.6210773505253522E-3</v>
      </c>
      <c r="I7302" s="92">
        <v>1.1059332322258491E-2</v>
      </c>
      <c r="J7302" s="92">
        <v>1.235520559059592E-2</v>
      </c>
    </row>
    <row r="7303" spans="3:10" x14ac:dyDescent="0.25">
      <c r="C7303" s="84">
        <v>2.4018903955185369E-2</v>
      </c>
      <c r="D7303" s="91">
        <v>3.0153784706966842E-2</v>
      </c>
      <c r="E7303" s="91">
        <v>3.4437868014435186E-2</v>
      </c>
      <c r="F7303" s="91">
        <v>3.7188272348001684E-2</v>
      </c>
      <c r="G7303" s="92">
        <v>3.8866038939562517E-2</v>
      </c>
      <c r="H7303" s="92">
        <v>3.9607559154457364E-2</v>
      </c>
      <c r="I7303" s="92">
        <v>3.974402336112802E-2</v>
      </c>
      <c r="J7303" s="92">
        <v>3.9263482678013578E-2</v>
      </c>
    </row>
    <row r="7304" spans="3:10" x14ac:dyDescent="0.25">
      <c r="C7304" s="84">
        <v>2.5175433013696451E-2</v>
      </c>
      <c r="D7304" s="91">
        <v>2.6235791819067614E-2</v>
      </c>
      <c r="E7304" s="91">
        <v>2.6368084403802103E-2</v>
      </c>
      <c r="F7304" s="91">
        <v>2.6025596895192491E-2</v>
      </c>
      <c r="G7304" s="92">
        <v>2.5484469158192007E-2</v>
      </c>
      <c r="H7304" s="92">
        <v>2.4756378914481635E-2</v>
      </c>
      <c r="I7304" s="92">
        <v>2.4006341660816194E-2</v>
      </c>
      <c r="J7304" s="92">
        <v>2.3210818405268705E-2</v>
      </c>
    </row>
    <row r="7305" spans="3:10" x14ac:dyDescent="0.25">
      <c r="C7305" s="84">
        <v>6.2761914170847741E-2</v>
      </c>
      <c r="D7305" s="91">
        <v>6.3452983745687683E-2</v>
      </c>
      <c r="E7305" s="91">
        <v>6.1796178582402807E-2</v>
      </c>
      <c r="F7305" s="91">
        <v>5.9168825815551454E-2</v>
      </c>
      <c r="G7305" s="92">
        <v>5.6286460607702329E-2</v>
      </c>
      <c r="H7305" s="92">
        <v>5.3132625389318566E-2</v>
      </c>
      <c r="I7305" s="92">
        <v>4.9976877046021259E-2</v>
      </c>
      <c r="J7305" s="92">
        <v>4.6680297044505062E-2</v>
      </c>
    </row>
    <row r="7306" spans="3:10" x14ac:dyDescent="0.25">
      <c r="C7306" s="84">
        <v>7.3977915134426859E-3</v>
      </c>
      <c r="D7306" s="91">
        <v>1.1291763318581548E-2</v>
      </c>
      <c r="E7306" s="91">
        <v>1.5011852041793948E-2</v>
      </c>
      <c r="F7306" s="91">
        <v>1.8273420514796922E-2</v>
      </c>
      <c r="G7306" s="92">
        <v>2.1048712906956292E-2</v>
      </c>
      <c r="H7306" s="92">
        <v>2.3303448977566962E-2</v>
      </c>
      <c r="I7306" s="92">
        <v>2.520807474677305E-2</v>
      </c>
      <c r="J7306" s="92">
        <v>2.6781415765892994E-2</v>
      </c>
    </row>
    <row r="7307" spans="3:10" x14ac:dyDescent="0.25">
      <c r="C7307" s="84">
        <v>6.693407140761512E-3</v>
      </c>
      <c r="D7307" s="91">
        <v>9.7104936075507516E-3</v>
      </c>
      <c r="E7307" s="91">
        <v>1.2436191264381072E-2</v>
      </c>
      <c r="F7307" s="91">
        <v>1.473926941662441E-2</v>
      </c>
      <c r="G7307" s="92">
        <v>1.6689526355683375E-2</v>
      </c>
      <c r="H7307" s="92">
        <v>1.8334924799891832E-2</v>
      </c>
      <c r="I7307" s="92">
        <v>1.9869028703460079E-2</v>
      </c>
      <c r="J7307" s="92">
        <v>2.1350794981126745E-2</v>
      </c>
    </row>
    <row r="7308" spans="3:10" x14ac:dyDescent="0.25">
      <c r="C7308" s="84">
        <v>5.8999089048911109E-2</v>
      </c>
      <c r="D7308" s="91">
        <v>5.2856082148072248E-2</v>
      </c>
      <c r="E7308" s="91">
        <v>4.8293967698230675E-2</v>
      </c>
      <c r="F7308" s="91">
        <v>4.5036689161679813E-2</v>
      </c>
      <c r="G7308" s="92">
        <v>4.2747781698604458E-2</v>
      </c>
      <c r="H7308" s="92">
        <v>4.0896612240984231E-2</v>
      </c>
      <c r="I7308" s="92">
        <v>3.9388576441798988E-2</v>
      </c>
      <c r="J7308" s="92">
        <v>3.7931797993959432E-2</v>
      </c>
    </row>
    <row r="7309" spans="3:10" x14ac:dyDescent="0.25">
      <c r="C7309" s="84">
        <v>8.3042777066681967E-3</v>
      </c>
      <c r="D7309" s="91">
        <v>1.3959419116855139E-2</v>
      </c>
      <c r="E7309" s="91">
        <v>1.9286618593213321E-2</v>
      </c>
      <c r="F7309" s="91">
        <v>2.3552354051598251E-2</v>
      </c>
      <c r="G7309" s="92">
        <v>2.6636624515233367E-2</v>
      </c>
      <c r="H7309" s="92">
        <v>2.8548515047027524E-2</v>
      </c>
      <c r="I7309" s="92">
        <v>2.9578576031812551E-2</v>
      </c>
      <c r="J7309" s="92">
        <v>2.9818744049885621E-2</v>
      </c>
    </row>
    <row r="7310" spans="3:10" x14ac:dyDescent="0.25">
      <c r="C7310" s="84">
        <v>1.5229318731215451E-2</v>
      </c>
      <c r="D7310" s="91">
        <v>1.7920837926740173E-2</v>
      </c>
      <c r="E7310" s="91">
        <v>1.9638614724387712E-2</v>
      </c>
      <c r="F7310" s="91">
        <v>2.0705016736969409E-2</v>
      </c>
      <c r="G7310" s="92">
        <v>2.1421780675714243E-2</v>
      </c>
      <c r="H7310" s="92">
        <v>2.1875786451728614E-2</v>
      </c>
      <c r="I7310" s="92">
        <v>2.2255593165423276E-2</v>
      </c>
      <c r="J7310" s="92">
        <v>2.2560833749761987E-2</v>
      </c>
    </row>
    <row r="7311" spans="3:10" x14ac:dyDescent="0.25">
      <c r="C7311" s="84">
        <v>5.9393121083767958E-3</v>
      </c>
      <c r="D7311" s="91">
        <v>9.8203811053193743E-3</v>
      </c>
      <c r="E7311" s="91">
        <v>1.386414915581137E-2</v>
      </c>
      <c r="F7311" s="91">
        <v>1.7614939155164148E-2</v>
      </c>
      <c r="G7311" s="92">
        <v>2.0867033148568252E-2</v>
      </c>
      <c r="H7311" s="92">
        <v>2.3460208858136732E-2</v>
      </c>
      <c r="I7311" s="92">
        <v>2.5490755779214475E-2</v>
      </c>
      <c r="J7311" s="92">
        <v>2.6942270481672047E-2</v>
      </c>
    </row>
    <row r="7312" spans="3:10" x14ac:dyDescent="0.25">
      <c r="C7312" s="84">
        <v>5.8139055715658297E-3</v>
      </c>
      <c r="D7312" s="91">
        <v>8.1640612319246447E-3</v>
      </c>
      <c r="E7312" s="91">
        <v>1.0133555891904214E-2</v>
      </c>
      <c r="F7312" s="91">
        <v>1.1605625829635714E-2</v>
      </c>
      <c r="G7312" s="92">
        <v>1.2601021686890373E-2</v>
      </c>
      <c r="H7312" s="92">
        <v>1.3116891488513908E-2</v>
      </c>
      <c r="I7312" s="92">
        <v>1.326862336446915E-2</v>
      </c>
      <c r="J7312" s="92">
        <v>1.3093719151711905E-2</v>
      </c>
    </row>
    <row r="7313" spans="3:10" x14ac:dyDescent="0.25">
      <c r="C7313" s="84">
        <v>3.8642934957767135E-3</v>
      </c>
      <c r="D7313" s="91">
        <v>6.6110502071748452E-3</v>
      </c>
      <c r="E7313" s="91">
        <v>9.3680629818533451E-3</v>
      </c>
      <c r="F7313" s="91">
        <v>1.177796737173732E-2</v>
      </c>
      <c r="G7313" s="92">
        <v>1.3751333216546136E-2</v>
      </c>
      <c r="H7313" s="92">
        <v>1.5270733521262693E-2</v>
      </c>
      <c r="I7313" s="92">
        <v>1.6486581001870317E-2</v>
      </c>
      <c r="J7313" s="92">
        <v>1.7460250114376533E-2</v>
      </c>
    </row>
    <row r="7314" spans="3:10" x14ac:dyDescent="0.25">
      <c r="C7314" s="84">
        <v>1.0923438876065146E-2</v>
      </c>
      <c r="D7314" s="91">
        <v>1.4987794524075837E-2</v>
      </c>
      <c r="E7314" s="91">
        <v>1.8110404336634821E-2</v>
      </c>
      <c r="F7314" s="91">
        <v>2.0271229934976598E-2</v>
      </c>
      <c r="G7314" s="92">
        <v>2.1718120864158353E-2</v>
      </c>
      <c r="H7314" s="92">
        <v>2.26031061195817E-2</v>
      </c>
      <c r="I7314" s="92">
        <v>2.3203451009655419E-2</v>
      </c>
      <c r="J7314" s="92">
        <v>2.3588933145523776E-2</v>
      </c>
    </row>
    <row r="7315" spans="3:10" x14ac:dyDescent="0.25">
      <c r="C7315" s="84">
        <v>2.4119039863035939E-3</v>
      </c>
      <c r="D7315" s="91">
        <v>3.8874300870052727E-3</v>
      </c>
      <c r="E7315" s="91">
        <v>5.3953436187469273E-3</v>
      </c>
      <c r="F7315" s="91">
        <v>6.7612011711191368E-3</v>
      </c>
      <c r="G7315" s="92">
        <v>7.9032328493944346E-3</v>
      </c>
      <c r="H7315" s="92">
        <v>8.763059748035781E-3</v>
      </c>
      <c r="I7315" s="92">
        <v>9.3906893675152377E-3</v>
      </c>
      <c r="J7315" s="92">
        <v>9.8048436879528324E-3</v>
      </c>
    </row>
    <row r="7316" spans="3:10" x14ac:dyDescent="0.25">
      <c r="C7316" s="84">
        <v>6.1294849034341254E-3</v>
      </c>
      <c r="D7316" s="91">
        <v>8.0742875933020129E-3</v>
      </c>
      <c r="E7316" s="91">
        <v>9.6633878035692795E-3</v>
      </c>
      <c r="F7316" s="91">
        <v>1.0883275815216285E-2</v>
      </c>
      <c r="G7316" s="92">
        <v>1.18027410266793E-2</v>
      </c>
      <c r="H7316" s="92">
        <v>1.2440255574840315E-2</v>
      </c>
      <c r="I7316" s="92">
        <v>1.29070762713853E-2</v>
      </c>
      <c r="J7316" s="92">
        <v>1.3225223775600991E-2</v>
      </c>
    </row>
    <row r="7317" spans="3:10" x14ac:dyDescent="0.25">
      <c r="C7317" s="84">
        <v>2.5092419680982303E-2</v>
      </c>
      <c r="D7317" s="91">
        <v>2.9733829592670933E-2</v>
      </c>
      <c r="E7317" s="91">
        <v>3.3170348085212915E-2</v>
      </c>
      <c r="F7317" s="91">
        <v>3.5761028213929923E-2</v>
      </c>
      <c r="G7317" s="92">
        <v>3.7839134410660176E-2</v>
      </c>
      <c r="H7317" s="92">
        <v>3.9404887072368305E-2</v>
      </c>
      <c r="I7317" s="92">
        <v>4.0671938128399629E-2</v>
      </c>
      <c r="J7317" s="92">
        <v>4.1533452614208724E-2</v>
      </c>
    </row>
    <row r="7318" spans="3:10" x14ac:dyDescent="0.25">
      <c r="C7318" s="84">
        <v>1.2378330976769672E-2</v>
      </c>
      <c r="D7318" s="91">
        <v>1.6448967125290277E-2</v>
      </c>
      <c r="E7318" s="91">
        <v>1.9550573946992243E-2</v>
      </c>
      <c r="F7318" s="91">
        <v>2.1700163772481098E-2</v>
      </c>
      <c r="G7318" s="92">
        <v>2.3141126340965393E-2</v>
      </c>
      <c r="H7318" s="92">
        <v>2.400740731725504E-2</v>
      </c>
      <c r="I7318" s="92">
        <v>2.4576139373682571E-2</v>
      </c>
      <c r="J7318" s="92">
        <v>2.4911595230026583E-2</v>
      </c>
    </row>
    <row r="7319" spans="3:10" x14ac:dyDescent="0.25">
      <c r="C7319" s="84">
        <v>2.0719678890277946E-3</v>
      </c>
      <c r="D7319" s="91">
        <v>3.7847801161865068E-3</v>
      </c>
      <c r="E7319" s="91">
        <v>5.7092386603215918E-3</v>
      </c>
      <c r="F7319" s="91">
        <v>7.5770579838231183E-3</v>
      </c>
      <c r="G7319" s="92">
        <v>9.2347908263022572E-3</v>
      </c>
      <c r="H7319" s="92">
        <v>1.0576032301486078E-2</v>
      </c>
      <c r="I7319" s="92">
        <v>1.1632590350742884E-2</v>
      </c>
      <c r="J7319" s="92">
        <v>1.2401618877619699E-2</v>
      </c>
    </row>
    <row r="7320" spans="3:10" x14ac:dyDescent="0.25">
      <c r="C7320" s="84">
        <v>2.1465837335035747E-2</v>
      </c>
      <c r="D7320" s="91">
        <v>2.7314034485691238E-2</v>
      </c>
      <c r="E7320" s="91">
        <v>3.1463858276277783E-2</v>
      </c>
      <c r="F7320" s="91">
        <v>3.41638268086044E-2</v>
      </c>
      <c r="G7320" s="92">
        <v>3.5837789946540612E-2</v>
      </c>
      <c r="H7320" s="92">
        <v>3.6625191250053868E-2</v>
      </c>
      <c r="I7320" s="92">
        <v>3.684619903615588E-2</v>
      </c>
      <c r="J7320" s="92">
        <v>3.6501881871044924E-2</v>
      </c>
    </row>
    <row r="7321" spans="3:10" x14ac:dyDescent="0.25">
      <c r="C7321" s="84">
        <v>7.3475278873104625E-3</v>
      </c>
      <c r="D7321" s="91">
        <v>1.1522060757410588E-2</v>
      </c>
      <c r="E7321" s="91">
        <v>1.5618300597244263E-2</v>
      </c>
      <c r="F7321" s="91">
        <v>1.9241567132227015E-2</v>
      </c>
      <c r="G7321" s="92">
        <v>2.228538292601661E-2</v>
      </c>
      <c r="H7321" s="92">
        <v>2.4672876568975766E-2</v>
      </c>
      <c r="I7321" s="92">
        <v>2.6572771247399211E-2</v>
      </c>
      <c r="J7321" s="92">
        <v>2.8008396579199235E-2</v>
      </c>
    </row>
    <row r="7322" spans="3:10" x14ac:dyDescent="0.25">
      <c r="C7322" s="84">
        <v>1.2576454275969639E-2</v>
      </c>
      <c r="D7322" s="91">
        <v>1.8085784676007237E-2</v>
      </c>
      <c r="E7322" s="91">
        <v>2.3088937270635084E-2</v>
      </c>
      <c r="F7322" s="91">
        <v>2.7286822126183073E-2</v>
      </c>
      <c r="G7322" s="92">
        <v>3.0710045768092172E-2</v>
      </c>
      <c r="H7322" s="92">
        <v>3.3346421560514025E-2</v>
      </c>
      <c r="I7322" s="92">
        <v>3.5461742538335193E-2</v>
      </c>
      <c r="J7322" s="92">
        <v>3.7086213234481975E-2</v>
      </c>
    </row>
    <row r="7323" spans="3:10" x14ac:dyDescent="0.25">
      <c r="C7323" s="84">
        <v>2.0987512896500766E-2</v>
      </c>
      <c r="D7323" s="91">
        <v>3.000073232609916E-2</v>
      </c>
      <c r="E7323" s="91">
        <v>3.7818955016969011E-2</v>
      </c>
      <c r="F7323" s="91">
        <v>4.4255367331859939E-2</v>
      </c>
      <c r="G7323" s="92">
        <v>4.965664102435987E-2</v>
      </c>
      <c r="H7323" s="92">
        <v>5.4152846648747213E-2</v>
      </c>
      <c r="I7323" s="92">
        <v>5.8167855459279071E-2</v>
      </c>
      <c r="J7323" s="92">
        <v>6.1627021304373641E-2</v>
      </c>
    </row>
    <row r="7324" spans="3:10" x14ac:dyDescent="0.25">
      <c r="C7324" s="84">
        <v>7.8858356973062656E-3</v>
      </c>
      <c r="D7324" s="91">
        <v>1.1504668603298232E-2</v>
      </c>
      <c r="E7324" s="91">
        <v>1.4899810180005912E-2</v>
      </c>
      <c r="F7324" s="91">
        <v>1.7855497133884228E-2</v>
      </c>
      <c r="G7324" s="92">
        <v>2.0349216910874594E-2</v>
      </c>
      <c r="H7324" s="92">
        <v>2.2327063029054194E-2</v>
      </c>
      <c r="I7324" s="92">
        <v>2.3932168253489317E-2</v>
      </c>
      <c r="J7324" s="92">
        <v>2.5171367024057111E-2</v>
      </c>
    </row>
    <row r="7325" spans="3:10" x14ac:dyDescent="0.25">
      <c r="C7325" s="84">
        <v>2.6720147344929416E-3</v>
      </c>
      <c r="D7325" s="91">
        <v>4.68330599562448E-3</v>
      </c>
      <c r="E7325" s="91">
        <v>6.7930137215478836E-3</v>
      </c>
      <c r="F7325" s="91">
        <v>8.6908242423503618E-3</v>
      </c>
      <c r="G7325" s="92">
        <v>1.0243164364389953E-2</v>
      </c>
      <c r="H7325" s="92">
        <v>1.1387230362866997E-2</v>
      </c>
      <c r="I7325" s="92">
        <v>1.2211432542758794E-2</v>
      </c>
      <c r="J7325" s="92">
        <v>1.2756953433676185E-2</v>
      </c>
    </row>
    <row r="7326" spans="3:10" x14ac:dyDescent="0.25">
      <c r="C7326" s="84">
        <v>1.3624920063893078E-3</v>
      </c>
      <c r="D7326" s="91">
        <v>3.0068282633472919E-3</v>
      </c>
      <c r="E7326" s="91">
        <v>5.1262531590282488E-3</v>
      </c>
      <c r="F7326" s="91">
        <v>7.3930647351798323E-3</v>
      </c>
      <c r="G7326" s="92">
        <v>9.5935154872388139E-3</v>
      </c>
      <c r="H7326" s="92">
        <v>1.1602373685850849E-2</v>
      </c>
      <c r="I7326" s="92">
        <v>1.3466559562516724E-2</v>
      </c>
      <c r="J7326" s="92">
        <v>1.5200307305072776E-2</v>
      </c>
    </row>
    <row r="7327" spans="3:10" x14ac:dyDescent="0.25">
      <c r="C7327" s="84">
        <v>1.0400998051700146E-2</v>
      </c>
      <c r="D7327" s="91">
        <v>1.3939775654086786E-2</v>
      </c>
      <c r="E7327" s="91">
        <v>1.6908187896653798E-2</v>
      </c>
      <c r="F7327" s="91">
        <v>1.9260689190262179E-2</v>
      </c>
      <c r="G7327" s="92">
        <v>2.1114111078636189E-2</v>
      </c>
      <c r="H7327" s="92">
        <v>2.2503388175502601E-2</v>
      </c>
      <c r="I7327" s="92">
        <v>2.3629966493997036E-2</v>
      </c>
      <c r="J7327" s="92">
        <v>2.45301179404569E-2</v>
      </c>
    </row>
    <row r="7328" spans="3:10" x14ac:dyDescent="0.25">
      <c r="C7328" s="84">
        <v>2.6228538308884605E-2</v>
      </c>
      <c r="D7328" s="91">
        <v>2.923189807550023E-2</v>
      </c>
      <c r="E7328" s="91">
        <v>3.1240645687012986E-2</v>
      </c>
      <c r="F7328" s="91">
        <v>3.2731174557236786E-2</v>
      </c>
      <c r="G7328" s="92">
        <v>3.4051375679922509E-2</v>
      </c>
      <c r="H7328" s="92">
        <v>3.5216560136061462E-2</v>
      </c>
      <c r="I7328" s="92">
        <v>3.643175855371119E-2</v>
      </c>
      <c r="J7328" s="92">
        <v>3.7615849537764395E-2</v>
      </c>
    </row>
    <row r="7329" spans="3:10" x14ac:dyDescent="0.25">
      <c r="C7329" s="84">
        <v>2.3794740655710815E-3</v>
      </c>
      <c r="D7329" s="91">
        <v>3.8011867608515738E-3</v>
      </c>
      <c r="E7329" s="91">
        <v>5.2079746777857101E-3</v>
      </c>
      <c r="F7329" s="91">
        <v>6.4464961131046094E-3</v>
      </c>
      <c r="G7329" s="92">
        <v>7.469810840034387E-3</v>
      </c>
      <c r="H7329" s="92">
        <v>8.255021365519772E-3</v>
      </c>
      <c r="I7329" s="92">
        <v>8.8747834850329277E-3</v>
      </c>
      <c r="J7329" s="92">
        <v>9.3637679763061751E-3</v>
      </c>
    </row>
    <row r="7330" spans="3:10" x14ac:dyDescent="0.25">
      <c r="C7330" s="84">
        <v>9.4010870460225042E-3</v>
      </c>
      <c r="D7330" s="91">
        <v>1.4748905290789796E-2</v>
      </c>
      <c r="E7330" s="91">
        <v>1.9566126779577236E-2</v>
      </c>
      <c r="F7330" s="91">
        <v>2.3371166073526704E-2</v>
      </c>
      <c r="G7330" s="92">
        <v>2.6177489085124159E-2</v>
      </c>
      <c r="H7330" s="92">
        <v>2.8036723749895194E-2</v>
      </c>
      <c r="I7330" s="92">
        <v>2.9233143566282677E-2</v>
      </c>
      <c r="J7330" s="92">
        <v>2.9834095189125696E-2</v>
      </c>
    </row>
    <row r="7331" spans="3:10" x14ac:dyDescent="0.25">
      <c r="C7331" s="84">
        <v>8.7527548881715187E-3</v>
      </c>
      <c r="D7331" s="91">
        <v>1.3573584621770555E-2</v>
      </c>
      <c r="E7331" s="91">
        <v>1.8184126355283617E-2</v>
      </c>
      <c r="F7331" s="91">
        <v>2.2176183114661786E-2</v>
      </c>
      <c r="G7331" s="92">
        <v>2.5497445875736428E-2</v>
      </c>
      <c r="H7331" s="92">
        <v>2.8116643110752286E-2</v>
      </c>
      <c r="I7331" s="92">
        <v>3.0255778860746051E-2</v>
      </c>
      <c r="J7331" s="92">
        <v>3.1943114093441659E-2</v>
      </c>
    </row>
    <row r="7332" spans="3:10" x14ac:dyDescent="0.25">
      <c r="C7332" s="84">
        <v>4.9255960992862962E-3</v>
      </c>
      <c r="D7332" s="91">
        <v>8.2266844951701164E-3</v>
      </c>
      <c r="E7332" s="91">
        <v>1.1586324181218568E-2</v>
      </c>
      <c r="F7332" s="91">
        <v>1.4634181611105463E-2</v>
      </c>
      <c r="G7332" s="92">
        <v>1.7259892702020704E-2</v>
      </c>
      <c r="H7332" s="92">
        <v>1.9392986424313093E-2</v>
      </c>
      <c r="I7332" s="92">
        <v>2.1151450288691167E-2</v>
      </c>
      <c r="J7332" s="92">
        <v>2.2532890794748909E-2</v>
      </c>
    </row>
    <row r="7333" spans="3:10" x14ac:dyDescent="0.25">
      <c r="C7333" s="84">
        <v>4.3193354716287664E-2</v>
      </c>
      <c r="D7333" s="91">
        <v>4.097633655703526E-2</v>
      </c>
      <c r="E7333" s="91">
        <v>3.8917709897683013E-2</v>
      </c>
      <c r="F7333" s="91">
        <v>3.7369968828564852E-2</v>
      </c>
      <c r="G7333" s="92">
        <v>3.6434499756303938E-2</v>
      </c>
      <c r="H7333" s="92">
        <v>3.5902879648899981E-2</v>
      </c>
      <c r="I7333" s="92">
        <v>3.5845500639864004E-2</v>
      </c>
      <c r="J7333" s="92">
        <v>3.6097064406861848E-2</v>
      </c>
    </row>
    <row r="7334" spans="3:10" x14ac:dyDescent="0.25">
      <c r="C7334" s="84">
        <v>8.2181258554242954E-3</v>
      </c>
      <c r="D7334" s="91">
        <v>1.1315208608352213E-2</v>
      </c>
      <c r="E7334" s="91">
        <v>1.4034936920373145E-2</v>
      </c>
      <c r="F7334" s="91">
        <v>1.6316622319459743E-2</v>
      </c>
      <c r="G7334" s="92">
        <v>1.8249967292454941E-2</v>
      </c>
      <c r="H7334" s="92">
        <v>1.9861247259555254E-2</v>
      </c>
      <c r="I7334" s="92">
        <v>2.1324827621716422E-2</v>
      </c>
      <c r="J7334" s="92">
        <v>2.2673385246073024E-2</v>
      </c>
    </row>
    <row r="7335" spans="3:10" x14ac:dyDescent="0.25">
      <c r="C7335" s="84">
        <v>1.0218773290216653E-2</v>
      </c>
      <c r="D7335" s="91">
        <v>1.3006493471079855E-2</v>
      </c>
      <c r="E7335" s="91">
        <v>1.5050703057498022E-2</v>
      </c>
      <c r="F7335" s="91">
        <v>1.642683243011157E-2</v>
      </c>
      <c r="G7335" s="92">
        <v>1.7318374730850541E-2</v>
      </c>
      <c r="H7335" s="92">
        <v>1.7805002135195612E-2</v>
      </c>
      <c r="I7335" s="92">
        <v>1.8076421691410809E-2</v>
      </c>
      <c r="J7335" s="92">
        <v>1.8175904938291833E-2</v>
      </c>
    </row>
    <row r="7336" spans="3:10" x14ac:dyDescent="0.25">
      <c r="C7336" s="84">
        <v>3.0999903711842192E-3</v>
      </c>
      <c r="D7336" s="91">
        <v>5.2546789515261578E-3</v>
      </c>
      <c r="E7336" s="91">
        <v>7.537467263041716E-3</v>
      </c>
      <c r="F7336" s="91">
        <v>9.6955397260865116E-3</v>
      </c>
      <c r="G7336" s="92">
        <v>1.1630131987256525E-2</v>
      </c>
      <c r="H7336" s="92">
        <v>1.3276793954842069E-2</v>
      </c>
      <c r="I7336" s="92">
        <v>1.4715281106380951E-2</v>
      </c>
      <c r="J7336" s="92">
        <v>1.5957353566647979E-2</v>
      </c>
    </row>
    <row r="7337" spans="3:10" x14ac:dyDescent="0.25">
      <c r="C7337" s="84">
        <v>6.1794526989895193E-3</v>
      </c>
      <c r="D7337" s="91">
        <v>8.1057247000721876E-3</v>
      </c>
      <c r="E7337" s="91">
        <v>9.7760317128902565E-3</v>
      </c>
      <c r="F7337" s="91">
        <v>1.11477592140844E-2</v>
      </c>
      <c r="G7337" s="92">
        <v>1.2236392287556991E-2</v>
      </c>
      <c r="H7337" s="92">
        <v>1.3007564826793661E-2</v>
      </c>
      <c r="I7337" s="92">
        <v>1.3539273510524802E-2</v>
      </c>
      <c r="J7337" s="92">
        <v>1.3836435716256638E-2</v>
      </c>
    </row>
    <row r="7338" spans="3:10" x14ac:dyDescent="0.25">
      <c r="C7338" s="84">
        <v>1.3058888881147411E-2</v>
      </c>
      <c r="D7338" s="91">
        <v>1.7707677306397451E-2</v>
      </c>
      <c r="E7338" s="91">
        <v>2.1578130644136769E-2</v>
      </c>
      <c r="F7338" s="91">
        <v>2.4663794672033015E-2</v>
      </c>
      <c r="G7338" s="92">
        <v>2.7195724175811974E-2</v>
      </c>
      <c r="H7338" s="92">
        <v>2.9287541868944257E-2</v>
      </c>
      <c r="I7338" s="92">
        <v>3.1244473763338283E-2</v>
      </c>
      <c r="J7338" s="92">
        <v>3.3137697707730791E-2</v>
      </c>
    </row>
    <row r="7339" spans="3:10" x14ac:dyDescent="0.25">
      <c r="C7339" s="84">
        <v>3.1674046199739146E-2</v>
      </c>
      <c r="D7339" s="91">
        <v>4.0741320655020695E-2</v>
      </c>
      <c r="E7339" s="91">
        <v>4.6973618918631908E-2</v>
      </c>
      <c r="F7339" s="91">
        <v>5.1009428678987459E-2</v>
      </c>
      <c r="G7339" s="92">
        <v>5.3794147257065592E-2</v>
      </c>
      <c r="H7339" s="92">
        <v>5.5755591320987438E-2</v>
      </c>
      <c r="I7339" s="92">
        <v>5.7483565873552321E-2</v>
      </c>
      <c r="J7339" s="92">
        <v>5.8986971852194876E-2</v>
      </c>
    </row>
    <row r="7340" spans="3:10" x14ac:dyDescent="0.25">
      <c r="C7340" s="84">
        <v>8.003438820822857E-4</v>
      </c>
      <c r="D7340" s="91">
        <v>1.8650447428677807E-3</v>
      </c>
      <c r="E7340" s="91">
        <v>3.3434530792977313E-3</v>
      </c>
      <c r="F7340" s="91">
        <v>5.03082098555951E-3</v>
      </c>
      <c r="G7340" s="92">
        <v>6.7430879714176616E-3</v>
      </c>
      <c r="H7340" s="92">
        <v>8.3316530407119768E-3</v>
      </c>
      <c r="I7340" s="92">
        <v>9.7719695612330255E-3</v>
      </c>
      <c r="J7340" s="92">
        <v>1.1031869470632718E-2</v>
      </c>
    </row>
    <row r="7341" spans="3:10" x14ac:dyDescent="0.25">
      <c r="C7341" s="84">
        <v>1.5646394495119884E-3</v>
      </c>
      <c r="D7341" s="91">
        <v>3.3016582182757185E-3</v>
      </c>
      <c r="E7341" s="91">
        <v>5.4901207368342076E-3</v>
      </c>
      <c r="F7341" s="91">
        <v>7.7708998719051006E-3</v>
      </c>
      <c r="G7341" s="92">
        <v>9.8646354229559152E-3</v>
      </c>
      <c r="H7341" s="92">
        <v>1.1563235692964526E-2</v>
      </c>
      <c r="I7341" s="92">
        <v>1.2845670107366368E-2</v>
      </c>
      <c r="J7341" s="92">
        <v>1.3688771584984617E-2</v>
      </c>
    </row>
    <row r="7342" spans="3:10" x14ac:dyDescent="0.25">
      <c r="C7342" s="84">
        <v>1.6693245880618428E-2</v>
      </c>
      <c r="D7342" s="91">
        <v>1.977996185075882E-2</v>
      </c>
      <c r="E7342" s="91">
        <v>2.1860380583946858E-2</v>
      </c>
      <c r="F7342" s="91">
        <v>2.3270851522502536E-2</v>
      </c>
      <c r="G7342" s="92">
        <v>2.432677503129688E-2</v>
      </c>
      <c r="H7342" s="92">
        <v>2.5105248082906505E-2</v>
      </c>
      <c r="I7342" s="92">
        <v>2.580253754804622E-2</v>
      </c>
      <c r="J7342" s="92">
        <v>2.6400251452763677E-2</v>
      </c>
    </row>
    <row r="7343" spans="3:10" x14ac:dyDescent="0.25">
      <c r="C7343" s="84">
        <v>5.9877769496001654E-2</v>
      </c>
      <c r="D7343" s="91">
        <v>4.9452866396704181E-2</v>
      </c>
      <c r="E7343" s="91">
        <v>4.2273106671750126E-2</v>
      </c>
      <c r="F7343" s="91">
        <v>3.7395980978252544E-2</v>
      </c>
      <c r="G7343" s="92">
        <v>3.411674124049139E-2</v>
      </c>
      <c r="H7343" s="92">
        <v>3.1767429982614691E-2</v>
      </c>
      <c r="I7343" s="92">
        <v>3.0140090648280413E-2</v>
      </c>
      <c r="J7343" s="92">
        <v>2.89303451380424E-2</v>
      </c>
    </row>
    <row r="7344" spans="3:10" x14ac:dyDescent="0.25">
      <c r="C7344" s="84">
        <v>2.155785087666167E-2</v>
      </c>
      <c r="D7344" s="91">
        <v>2.4660162522896101E-2</v>
      </c>
      <c r="E7344" s="91">
        <v>2.6526275384590542E-2</v>
      </c>
      <c r="F7344" s="91">
        <v>2.7612950184392353E-2</v>
      </c>
      <c r="G7344" s="92">
        <v>2.8290897891211107E-2</v>
      </c>
      <c r="H7344" s="92">
        <v>2.8637310470047063E-2</v>
      </c>
      <c r="I7344" s="92">
        <v>2.8875369480441098E-2</v>
      </c>
      <c r="J7344" s="92">
        <v>2.899755265728441E-2</v>
      </c>
    </row>
    <row r="7345" spans="3:10" x14ac:dyDescent="0.25">
      <c r="C7345" s="84">
        <v>3.8504576643963631E-2</v>
      </c>
      <c r="D7345" s="91">
        <v>4.1559761579395997E-2</v>
      </c>
      <c r="E7345" s="91">
        <v>4.2530174991563342E-2</v>
      </c>
      <c r="F7345" s="91">
        <v>4.2565638130591991E-2</v>
      </c>
      <c r="G7345" s="92">
        <v>4.2410479585304819E-2</v>
      </c>
      <c r="H7345" s="92">
        <v>4.2203918617306192E-2</v>
      </c>
      <c r="I7345" s="92">
        <v>4.2217920902371767E-2</v>
      </c>
      <c r="J7345" s="92">
        <v>4.2331186759731999E-2</v>
      </c>
    </row>
    <row r="7346" spans="3:10" x14ac:dyDescent="0.25">
      <c r="C7346" s="84">
        <v>1.2540533076971743E-2</v>
      </c>
      <c r="D7346" s="91">
        <v>1.630587585731736E-2</v>
      </c>
      <c r="E7346" s="91">
        <v>1.9386242806211918E-2</v>
      </c>
      <c r="F7346" s="91">
        <v>2.1840839076947199E-2</v>
      </c>
      <c r="G7346" s="92">
        <v>2.3850206032091412E-2</v>
      </c>
      <c r="H7346" s="92">
        <v>2.5450700420357759E-2</v>
      </c>
      <c r="I7346" s="92">
        <v>2.6834499458529767E-2</v>
      </c>
      <c r="J7346" s="92">
        <v>2.798976361331032E-2</v>
      </c>
    </row>
    <row r="7347" spans="3:10" x14ac:dyDescent="0.25">
      <c r="C7347" s="84">
        <v>3.4668137620104348E-3</v>
      </c>
      <c r="D7347" s="91">
        <v>6.8837249918917154E-3</v>
      </c>
      <c r="E7347" s="91">
        <v>1.0997868861514977E-2</v>
      </c>
      <c r="F7347" s="91">
        <v>1.523421272511627E-2</v>
      </c>
      <c r="G7347" s="92">
        <v>1.9264150943127965E-2</v>
      </c>
      <c r="H7347" s="92">
        <v>2.2896670755799455E-2</v>
      </c>
      <c r="I7347" s="92">
        <v>2.6251887252068805E-2</v>
      </c>
      <c r="J7347" s="92">
        <v>2.9369955566037491E-2</v>
      </c>
    </row>
    <row r="7348" spans="3:10" x14ac:dyDescent="0.25">
      <c r="C7348" s="84">
        <v>8.281311927595781E-3</v>
      </c>
      <c r="D7348" s="91">
        <v>1.2860390492818322E-2</v>
      </c>
      <c r="E7348" s="91">
        <v>1.7048645186106649E-2</v>
      </c>
      <c r="F7348" s="91">
        <v>2.046807523245605E-2</v>
      </c>
      <c r="G7348" s="92">
        <v>2.3119928424591471E-2</v>
      </c>
      <c r="H7348" s="92">
        <v>2.5018711550224528E-2</v>
      </c>
      <c r="I7348" s="92">
        <v>2.6387878291590335E-2</v>
      </c>
      <c r="J7348" s="92">
        <v>2.7268076394586189E-2</v>
      </c>
    </row>
    <row r="7349" spans="3:10" x14ac:dyDescent="0.25">
      <c r="C7349" s="84">
        <v>1.0712549445408712E-2</v>
      </c>
      <c r="D7349" s="91">
        <v>1.1850562578496147E-2</v>
      </c>
      <c r="E7349" s="91">
        <v>1.2518584047939671E-2</v>
      </c>
      <c r="F7349" s="91">
        <v>1.2855166334570026E-2</v>
      </c>
      <c r="G7349" s="92">
        <v>1.2970267993168886E-2</v>
      </c>
      <c r="H7349" s="92">
        <v>1.2869524027664392E-2</v>
      </c>
      <c r="I7349" s="92">
        <v>1.265134813084466E-2</v>
      </c>
      <c r="J7349" s="92">
        <v>1.232555912098667E-2</v>
      </c>
    </row>
    <row r="7350" spans="3:10" x14ac:dyDescent="0.25">
      <c r="C7350" s="84">
        <v>1.578470115042984E-3</v>
      </c>
      <c r="D7350" s="91">
        <v>2.5679639758797927E-3</v>
      </c>
      <c r="E7350" s="91">
        <v>3.672815462934134E-3</v>
      </c>
      <c r="F7350" s="91">
        <v>4.8008931382311076E-3</v>
      </c>
      <c r="G7350" s="92">
        <v>5.8945864838594857E-3</v>
      </c>
      <c r="H7350" s="92">
        <v>6.894927895218326E-3</v>
      </c>
      <c r="I7350" s="92">
        <v>7.8191734315025772E-3</v>
      </c>
      <c r="J7350" s="92">
        <v>8.6620617928968528E-3</v>
      </c>
    </row>
    <row r="7351" spans="3:10" x14ac:dyDescent="0.25">
      <c r="C7351" s="84">
        <v>1.9063913503755963E-3</v>
      </c>
      <c r="D7351" s="91">
        <v>3.9942186652317125E-3</v>
      </c>
      <c r="E7351" s="91">
        <v>6.5688059463560418E-3</v>
      </c>
      <c r="F7351" s="91">
        <v>9.212890102360597E-3</v>
      </c>
      <c r="G7351" s="92">
        <v>1.1663623723597843E-2</v>
      </c>
      <c r="H7351" s="92">
        <v>1.3770390248843498E-2</v>
      </c>
      <c r="I7351" s="92">
        <v>1.5597292967620843E-2</v>
      </c>
      <c r="J7351" s="92">
        <v>1.7179628583211433E-2</v>
      </c>
    </row>
    <row r="7352" spans="3:10" x14ac:dyDescent="0.25">
      <c r="C7352" s="84">
        <v>4.5081634956839062E-3</v>
      </c>
      <c r="D7352" s="91">
        <v>7.2094913883024156E-3</v>
      </c>
      <c r="E7352" s="91">
        <v>9.7070310984983706E-3</v>
      </c>
      <c r="F7352" s="91">
        <v>1.1727931328938047E-2</v>
      </c>
      <c r="G7352" s="92">
        <v>1.3263738669827255E-2</v>
      </c>
      <c r="H7352" s="92">
        <v>1.4348951281928734E-2</v>
      </c>
      <c r="I7352" s="92">
        <v>1.5153302863235577E-2</v>
      </c>
      <c r="J7352" s="92">
        <v>1.5743855876026985E-2</v>
      </c>
    </row>
    <row r="7353" spans="3:10" x14ac:dyDescent="0.25">
      <c r="C7353" s="84">
        <v>7.4370362684441698E-3</v>
      </c>
      <c r="D7353" s="91">
        <v>1.1222019847145293E-2</v>
      </c>
      <c r="E7353" s="91">
        <v>1.4615894118955065E-2</v>
      </c>
      <c r="F7353" s="91">
        <v>1.7384480412353104E-2</v>
      </c>
      <c r="G7353" s="92">
        <v>1.9586870959437595E-2</v>
      </c>
      <c r="H7353" s="92">
        <v>2.1267716166234154E-2</v>
      </c>
      <c r="I7353" s="92">
        <v>2.2633471477896881E-2</v>
      </c>
      <c r="J7353" s="92">
        <v>2.372556283840601E-2</v>
      </c>
    </row>
    <row r="7354" spans="3:10" x14ac:dyDescent="0.25">
      <c r="C7354" s="84">
        <v>1.8089589855678652E-3</v>
      </c>
      <c r="D7354" s="91">
        <v>3.4822455059529637E-3</v>
      </c>
      <c r="E7354" s="91">
        <v>5.4936075917140191E-3</v>
      </c>
      <c r="F7354" s="91">
        <v>7.5647567739701316E-3</v>
      </c>
      <c r="G7354" s="92">
        <v>9.5020991021731987E-3</v>
      </c>
      <c r="H7354" s="92">
        <v>1.1162922678908952E-2</v>
      </c>
      <c r="I7354" s="92">
        <v>1.2563941693108918E-2</v>
      </c>
      <c r="J7354" s="92">
        <v>1.3700040129291899E-2</v>
      </c>
    </row>
    <row r="7355" spans="3:10" x14ac:dyDescent="0.25">
      <c r="C7355" s="84">
        <v>3.2973239421605224E-2</v>
      </c>
      <c r="D7355" s="91">
        <v>3.138820258198579E-2</v>
      </c>
      <c r="E7355" s="91">
        <v>2.9630579224470984E-2</v>
      </c>
      <c r="F7355" s="91">
        <v>2.8117428705447384E-2</v>
      </c>
      <c r="G7355" s="92">
        <v>2.6983732930724889E-2</v>
      </c>
      <c r="H7355" s="92">
        <v>2.6085105144674138E-2</v>
      </c>
      <c r="I7355" s="92">
        <v>2.5463885929728491E-2</v>
      </c>
      <c r="J7355" s="92">
        <v>2.4986775817126258E-2</v>
      </c>
    </row>
    <row r="7356" spans="3:10" x14ac:dyDescent="0.25">
      <c r="C7356" s="84">
        <v>1.2363273190697259E-2</v>
      </c>
      <c r="D7356" s="91">
        <v>1.5252899086270999E-2</v>
      </c>
      <c r="E7356" s="91">
        <v>1.7454253995978053E-2</v>
      </c>
      <c r="F7356" s="91">
        <v>1.9167371756192486E-2</v>
      </c>
      <c r="G7356" s="92">
        <v>2.0623758273680876E-2</v>
      </c>
      <c r="H7356" s="92">
        <v>2.1883070104976966E-2</v>
      </c>
      <c r="I7356" s="92">
        <v>2.311892122585462E-2</v>
      </c>
      <c r="J7356" s="92">
        <v>2.4322863067966261E-2</v>
      </c>
    </row>
    <row r="7357" spans="3:10" x14ac:dyDescent="0.25">
      <c r="C7357" s="84">
        <v>7.2681688582824904E-3</v>
      </c>
      <c r="D7357" s="91">
        <v>1.1264150423569444E-2</v>
      </c>
      <c r="E7357" s="91">
        <v>1.5023752224043842E-2</v>
      </c>
      <c r="F7357" s="91">
        <v>1.8211264377264752E-2</v>
      </c>
      <c r="G7357" s="92">
        <v>2.0792108337894473E-2</v>
      </c>
      <c r="H7357" s="92">
        <v>2.2742290009555313E-2</v>
      </c>
      <c r="I7357" s="92">
        <v>2.4236712382974371E-2</v>
      </c>
      <c r="J7357" s="92">
        <v>2.5293123056093381E-2</v>
      </c>
    </row>
    <row r="7358" spans="3:10" x14ac:dyDescent="0.25">
      <c r="C7358" s="84">
        <v>2.1934892100860322E-3</v>
      </c>
      <c r="D7358" s="91">
        <v>4.1322921981288676E-3</v>
      </c>
      <c r="E7358" s="91">
        <v>6.3681921383229789E-3</v>
      </c>
      <c r="F7358" s="91">
        <v>8.5676639156653731E-3</v>
      </c>
      <c r="G7358" s="92">
        <v>1.0521648082508403E-2</v>
      </c>
      <c r="H7358" s="92">
        <v>1.2087949201858622E-2</v>
      </c>
      <c r="I7358" s="92">
        <v>1.329915091174321E-2</v>
      </c>
      <c r="J7358" s="92">
        <v>1.416169953879802E-2</v>
      </c>
    </row>
    <row r="7359" spans="3:10" x14ac:dyDescent="0.25">
      <c r="C7359" s="84">
        <v>2.5378555330631634E-2</v>
      </c>
      <c r="D7359" s="91">
        <v>2.4039690412035755E-2</v>
      </c>
      <c r="E7359" s="91">
        <v>2.2572906504025422E-2</v>
      </c>
      <c r="F7359" s="91">
        <v>2.1284751663677621E-2</v>
      </c>
      <c r="G7359" s="92">
        <v>2.0276969135879709E-2</v>
      </c>
      <c r="H7359" s="92">
        <v>1.9450356286051754E-2</v>
      </c>
      <c r="I7359" s="92">
        <v>1.8855065274439888E-2</v>
      </c>
      <c r="J7359" s="92">
        <v>1.8418066268143466E-2</v>
      </c>
    </row>
    <row r="7360" spans="3:10" x14ac:dyDescent="0.25">
      <c r="C7360" s="84">
        <v>1.0700426051636023E-2</v>
      </c>
      <c r="D7360" s="91">
        <v>1.6141062616688781E-2</v>
      </c>
      <c r="E7360" s="91">
        <v>2.1115724164637761E-2</v>
      </c>
      <c r="F7360" s="91">
        <v>2.5288684910789592E-2</v>
      </c>
      <c r="G7360" s="92">
        <v>2.8715721267468592E-2</v>
      </c>
      <c r="H7360" s="92">
        <v>3.1418557452014377E-2</v>
      </c>
      <c r="I7360" s="92">
        <v>3.3652667956437322E-2</v>
      </c>
      <c r="J7360" s="92">
        <v>3.542771123521074E-2</v>
      </c>
    </row>
    <row r="7361" spans="3:10" x14ac:dyDescent="0.25">
      <c r="C7361" s="84">
        <v>7.2513667615173938E-3</v>
      </c>
      <c r="D7361" s="91">
        <v>9.9626329085182128E-3</v>
      </c>
      <c r="E7361" s="91">
        <v>1.2451495789884904E-2</v>
      </c>
      <c r="F7361" s="91">
        <v>1.4587354051467737E-2</v>
      </c>
      <c r="G7361" s="92">
        <v>1.6352333129540694E-2</v>
      </c>
      <c r="H7361" s="92">
        <v>1.7694645952239442E-2</v>
      </c>
      <c r="I7361" s="92">
        <v>1.8730037759495617E-2</v>
      </c>
      <c r="J7361" s="92">
        <v>1.9477750938081156E-2</v>
      </c>
    </row>
    <row r="7362" spans="3:10" x14ac:dyDescent="0.25">
      <c r="C7362" s="84">
        <v>1.1430022356611525E-2</v>
      </c>
      <c r="D7362" s="91">
        <v>1.5243755714947614E-2</v>
      </c>
      <c r="E7362" s="91">
        <v>1.8345632800144278E-2</v>
      </c>
      <c r="F7362" s="91">
        <v>2.0690175700221788E-2</v>
      </c>
      <c r="G7362" s="92">
        <v>2.239379667119917E-2</v>
      </c>
      <c r="H7362" s="92">
        <v>2.3471451952478968E-2</v>
      </c>
      <c r="I7362" s="92">
        <v>2.4110623901432079E-2</v>
      </c>
      <c r="J7362" s="92">
        <v>2.4334494114731823E-2</v>
      </c>
    </row>
    <row r="7363" spans="3:10" x14ac:dyDescent="0.25">
      <c r="C7363" s="84">
        <v>2.0819450828896913E-2</v>
      </c>
      <c r="D7363" s="91">
        <v>2.462052551677112E-2</v>
      </c>
      <c r="E7363" s="91">
        <v>2.6931251676506895E-2</v>
      </c>
      <c r="F7363" s="91">
        <v>2.8242013407427796E-2</v>
      </c>
      <c r="G7363" s="92">
        <v>2.90052749562951E-2</v>
      </c>
      <c r="H7363" s="92">
        <v>2.935488244647759E-2</v>
      </c>
      <c r="I7363" s="92">
        <v>2.9542559283784475E-2</v>
      </c>
      <c r="J7363" s="92">
        <v>2.9557751566173428E-2</v>
      </c>
    </row>
    <row r="7364" spans="3:10" x14ac:dyDescent="0.25">
      <c r="C7364" s="84">
        <v>2.7433170254054964E-2</v>
      </c>
      <c r="D7364" s="91">
        <v>3.2434818697677947E-2</v>
      </c>
      <c r="E7364" s="91">
        <v>3.4897513395771872E-2</v>
      </c>
      <c r="F7364" s="91">
        <v>3.5684516397762892E-2</v>
      </c>
      <c r="G7364" s="92">
        <v>3.5594938511260242E-2</v>
      </c>
      <c r="H7364" s="92">
        <v>3.4939472982996087E-2</v>
      </c>
      <c r="I7364" s="92">
        <v>3.4094031151071749E-2</v>
      </c>
      <c r="J7364" s="92">
        <v>3.3070803566220455E-2</v>
      </c>
    </row>
    <row r="7365" spans="3:10" x14ac:dyDescent="0.25">
      <c r="C7365" s="84">
        <v>2.6020703735126641E-3</v>
      </c>
      <c r="D7365" s="91">
        <v>4.6619433772389024E-3</v>
      </c>
      <c r="E7365" s="91">
        <v>7.0086746734713268E-3</v>
      </c>
      <c r="F7365" s="91">
        <v>9.3760637111959064E-3</v>
      </c>
      <c r="G7365" s="92">
        <v>1.1620340010457869E-2</v>
      </c>
      <c r="H7365" s="92">
        <v>1.3634954000324793E-2</v>
      </c>
      <c r="I7365" s="92">
        <v>1.5473171616040074E-2</v>
      </c>
      <c r="J7365" s="92">
        <v>1.7133008948683463E-2</v>
      </c>
    </row>
    <row r="7366" spans="3:10" x14ac:dyDescent="0.25">
      <c r="C7366" s="84">
        <v>1.1162663455249347E-3</v>
      </c>
      <c r="D7366" s="91">
        <v>2.4578139904695676E-3</v>
      </c>
      <c r="E7366" s="91">
        <v>4.2708874013833867E-3</v>
      </c>
      <c r="F7366" s="91">
        <v>6.3359344049009276E-3</v>
      </c>
      <c r="G7366" s="92">
        <v>8.4713685275725637E-3</v>
      </c>
      <c r="H7366" s="92">
        <v>1.0532201870634557E-2</v>
      </c>
      <c r="I7366" s="92">
        <v>1.2519932234193744E-2</v>
      </c>
      <c r="J7366" s="92">
        <v>1.4421256167424032E-2</v>
      </c>
    </row>
    <row r="7367" spans="3:10" x14ac:dyDescent="0.25">
      <c r="C7367" s="84">
        <v>9.0928934672046234E-3</v>
      </c>
      <c r="D7367" s="91">
        <v>1.3345695065045132E-2</v>
      </c>
      <c r="E7367" s="91">
        <v>1.7078785035437315E-2</v>
      </c>
      <c r="F7367" s="91">
        <v>2.0067491808342976E-2</v>
      </c>
      <c r="G7367" s="92">
        <v>2.2381024276216788E-2</v>
      </c>
      <c r="H7367" s="92">
        <v>2.4050018126216353E-2</v>
      </c>
      <c r="I7367" s="92">
        <v>2.5286242456184261E-2</v>
      </c>
      <c r="J7367" s="92">
        <v>2.6119940813013592E-2</v>
      </c>
    </row>
    <row r="7368" spans="3:10" x14ac:dyDescent="0.25">
      <c r="C7368" s="84">
        <v>7.9257313628850277E-3</v>
      </c>
      <c r="D7368" s="91">
        <v>1.1736973239831298E-2</v>
      </c>
      <c r="E7368" s="91">
        <v>1.5338425021933352E-2</v>
      </c>
      <c r="F7368" s="91">
        <v>1.8493453751447213E-2</v>
      </c>
      <c r="G7368" s="92">
        <v>2.1178717799360671E-2</v>
      </c>
      <c r="H7368" s="92">
        <v>2.3338924929479275E-2</v>
      </c>
      <c r="I7368" s="92">
        <v>2.5118062700279078E-2</v>
      </c>
      <c r="J7368" s="92">
        <v>2.6510539110092737E-2</v>
      </c>
    </row>
    <row r="7369" spans="3:10" x14ac:dyDescent="0.25">
      <c r="C7369" s="84">
        <v>1.2261401767233478E-2</v>
      </c>
      <c r="D7369" s="91">
        <v>1.6946961682495019E-2</v>
      </c>
      <c r="E7369" s="91">
        <v>2.1010878194935911E-2</v>
      </c>
      <c r="F7369" s="91">
        <v>2.428794194932208E-2</v>
      </c>
      <c r="G7369" s="92">
        <v>2.6859803162646027E-2</v>
      </c>
      <c r="H7369" s="92">
        <v>2.8735168073724976E-2</v>
      </c>
      <c r="I7369" s="92">
        <v>3.0149633955267673E-2</v>
      </c>
      <c r="J7369" s="92">
        <v>3.1133522119540555E-2</v>
      </c>
    </row>
    <row r="7370" spans="3:10" x14ac:dyDescent="0.25">
      <c r="C7370" s="84">
        <v>6.297195890373421E-3</v>
      </c>
      <c r="D7370" s="91">
        <v>8.1522544824914542E-3</v>
      </c>
      <c r="E7370" s="91">
        <v>9.7154609581277269E-3</v>
      </c>
      <c r="F7370" s="91">
        <v>1.1007460938430469E-2</v>
      </c>
      <c r="G7370" s="92">
        <v>1.2104350290000329E-2</v>
      </c>
      <c r="H7370" s="92">
        <v>1.3018643994950304E-2</v>
      </c>
      <c r="I7370" s="92">
        <v>1.3857299752850577E-2</v>
      </c>
      <c r="J7370" s="92">
        <v>1.4638895779176254E-2</v>
      </c>
    </row>
    <row r="7371" spans="3:10" x14ac:dyDescent="0.25">
      <c r="C7371" s="84">
        <v>1.0921045729097863E-2</v>
      </c>
      <c r="D7371" s="91">
        <v>1.3645094080208415E-2</v>
      </c>
      <c r="E7371" s="91">
        <v>1.560645252102838E-2</v>
      </c>
      <c r="F7371" s="91">
        <v>1.7000267083935747E-2</v>
      </c>
      <c r="G7371" s="92">
        <v>1.8070755898072409E-2</v>
      </c>
      <c r="H7371" s="92">
        <v>1.8903423829898146E-2</v>
      </c>
      <c r="I7371" s="92">
        <v>1.9670997353642337E-2</v>
      </c>
      <c r="J7371" s="92">
        <v>2.0379531609639852E-2</v>
      </c>
    </row>
    <row r="7372" spans="3:10" x14ac:dyDescent="0.25">
      <c r="C7372" s="84">
        <v>0.15707522820577294</v>
      </c>
      <c r="D7372" s="91">
        <v>0.1186549795957479</v>
      </c>
      <c r="E7372" s="91">
        <v>9.4778340600961228E-2</v>
      </c>
      <c r="F7372" s="91">
        <v>7.9853641660109206E-2</v>
      </c>
      <c r="G7372" s="92">
        <v>7.0468196901306471E-2</v>
      </c>
      <c r="H7372" s="92">
        <v>6.4179077116911509E-2</v>
      </c>
      <c r="I7372" s="92">
        <v>5.9941877479661683E-2</v>
      </c>
      <c r="J7372" s="92">
        <v>5.6740917974807827E-2</v>
      </c>
    </row>
    <row r="7373" spans="3:10" x14ac:dyDescent="0.25">
      <c r="C7373" s="84">
        <v>7.6863287777056612E-3</v>
      </c>
      <c r="D7373" s="91">
        <v>1.155813496634394E-2</v>
      </c>
      <c r="E7373" s="91">
        <v>1.5138035794223816E-2</v>
      </c>
      <c r="F7373" s="91">
        <v>1.805169966281385E-2</v>
      </c>
      <c r="G7373" s="92">
        <v>2.0203274722355221E-2</v>
      </c>
      <c r="H7373" s="92">
        <v>2.154327445854174E-2</v>
      </c>
      <c r="I7373" s="92">
        <v>2.2264988737967159E-2</v>
      </c>
      <c r="J7373" s="92">
        <v>2.2450927720718921E-2</v>
      </c>
    </row>
    <row r="7374" spans="3:10" x14ac:dyDescent="0.25">
      <c r="C7374" s="84">
        <v>4.5787281536901229E-3</v>
      </c>
      <c r="D7374" s="91">
        <v>7.7121433595074432E-3</v>
      </c>
      <c r="E7374" s="91">
        <v>1.061429618679733E-2</v>
      </c>
      <c r="F7374" s="91">
        <v>1.2866802255605192E-2</v>
      </c>
      <c r="G7374" s="92">
        <v>1.4421884785792568E-2</v>
      </c>
      <c r="H7374" s="92">
        <v>1.5319103532090371E-2</v>
      </c>
      <c r="I7374" s="92">
        <v>1.5751328433063084E-2</v>
      </c>
      <c r="J7374" s="92">
        <v>1.5797371530598587E-2</v>
      </c>
    </row>
    <row r="7375" spans="3:10" x14ac:dyDescent="0.25">
      <c r="C7375" s="84">
        <v>2.6090258507332274E-3</v>
      </c>
      <c r="D7375" s="91">
        <v>4.8011531307267739E-3</v>
      </c>
      <c r="E7375" s="91">
        <v>7.2870171237588753E-3</v>
      </c>
      <c r="F7375" s="91">
        <v>9.7401165356854769E-3</v>
      </c>
      <c r="G7375" s="92">
        <v>1.198900243385668E-2</v>
      </c>
      <c r="H7375" s="92">
        <v>1.3922840015056216E-2</v>
      </c>
      <c r="I7375" s="92">
        <v>1.5603465851182951E-2</v>
      </c>
      <c r="J7375" s="92">
        <v>1.7035924161081739E-2</v>
      </c>
    </row>
    <row r="7376" spans="3:10" x14ac:dyDescent="0.25">
      <c r="C7376" s="84">
        <v>9.0458494442165333E-2</v>
      </c>
      <c r="D7376" s="91">
        <v>6.5041805826471996E-2</v>
      </c>
      <c r="E7376" s="91">
        <v>5.0341269552099374E-2</v>
      </c>
      <c r="F7376" s="91">
        <v>4.1326177840527771E-2</v>
      </c>
      <c r="G7376" s="92">
        <v>3.5510959307164705E-2</v>
      </c>
      <c r="H7376" s="92">
        <v>3.1426785874109048E-2</v>
      </c>
      <c r="I7376" s="92">
        <v>2.8511774106931436E-2</v>
      </c>
      <c r="J7376" s="92">
        <v>2.6302182692421409E-2</v>
      </c>
    </row>
    <row r="7377" spans="3:10" x14ac:dyDescent="0.25">
      <c r="C7377" s="84">
        <v>2.4351016651846906E-2</v>
      </c>
      <c r="D7377" s="91">
        <v>2.6755341373876741E-2</v>
      </c>
      <c r="E7377" s="91">
        <v>2.800240929503843E-2</v>
      </c>
      <c r="F7377" s="91">
        <v>2.8675012109702459E-2</v>
      </c>
      <c r="G7377" s="92">
        <v>2.9162884136105478E-2</v>
      </c>
      <c r="H7377" s="92">
        <v>2.9505163210235497E-2</v>
      </c>
      <c r="I7377" s="92">
        <v>2.9868203497861734E-2</v>
      </c>
      <c r="J7377" s="92">
        <v>3.0164138287029327E-2</v>
      </c>
    </row>
    <row r="7378" spans="3:10" x14ac:dyDescent="0.25">
      <c r="C7378" s="84">
        <v>8.9032403912096443E-3</v>
      </c>
      <c r="D7378" s="91">
        <v>1.2355792895973761E-2</v>
      </c>
      <c r="E7378" s="91">
        <v>1.5169685090368054E-2</v>
      </c>
      <c r="F7378" s="91">
        <v>1.7284437025790633E-2</v>
      </c>
      <c r="G7378" s="92">
        <v>1.8859951130175703E-2</v>
      </c>
      <c r="H7378" s="92">
        <v>1.9992346479037811E-2</v>
      </c>
      <c r="I7378" s="92">
        <v>2.0909002580786273E-2</v>
      </c>
      <c r="J7378" s="92">
        <v>2.1670964856892974E-2</v>
      </c>
    </row>
    <row r="7379" spans="3:10" x14ac:dyDescent="0.25">
      <c r="C7379" s="84">
        <v>2.5611181573713285E-3</v>
      </c>
      <c r="D7379" s="91">
        <v>4.4854222964053414E-3</v>
      </c>
      <c r="E7379" s="91">
        <v>6.6224376892391086E-3</v>
      </c>
      <c r="F7379" s="91">
        <v>8.7370932475287696E-3</v>
      </c>
      <c r="G7379" s="92">
        <v>1.0717754002237045E-2</v>
      </c>
      <c r="H7379" s="92">
        <v>1.248503634740324E-2</v>
      </c>
      <c r="I7379" s="92">
        <v>1.4100545349095292E-2</v>
      </c>
      <c r="J7379" s="92">
        <v>1.5569690433164605E-2</v>
      </c>
    </row>
    <row r="7380" spans="3:10" x14ac:dyDescent="0.25">
      <c r="C7380" s="84">
        <v>2.2060206676290356E-2</v>
      </c>
      <c r="D7380" s="91">
        <v>2.5160609288675743E-2</v>
      </c>
      <c r="E7380" s="91">
        <v>2.7371789551275071E-2</v>
      </c>
      <c r="F7380" s="91">
        <v>2.8936237548994482E-2</v>
      </c>
      <c r="G7380" s="92">
        <v>3.0054266213920055E-2</v>
      </c>
      <c r="H7380" s="92">
        <v>3.0691946030350293E-2</v>
      </c>
      <c r="I7380" s="92">
        <v>3.1030374823134029E-2</v>
      </c>
      <c r="J7380" s="92">
        <v>3.104193087781244E-2</v>
      </c>
    </row>
    <row r="7381" spans="3:10" x14ac:dyDescent="0.25">
      <c r="C7381" s="84">
        <v>1.3218469563733239E-2</v>
      </c>
      <c r="D7381" s="91">
        <v>1.7508048212443846E-2</v>
      </c>
      <c r="E7381" s="91">
        <v>2.0679092289490303E-2</v>
      </c>
      <c r="F7381" s="91">
        <v>2.2841284416585665E-2</v>
      </c>
      <c r="G7381" s="92">
        <v>2.430229985382493E-2</v>
      </c>
      <c r="H7381" s="92">
        <v>2.5201949741600161E-2</v>
      </c>
      <c r="I7381" s="92">
        <v>2.5800693835618844E-2</v>
      </c>
      <c r="J7381" s="92">
        <v>2.6129944786905793E-2</v>
      </c>
    </row>
    <row r="7382" spans="3:10" x14ac:dyDescent="0.25">
      <c r="C7382" s="84">
        <v>2.2586740141081335E-2</v>
      </c>
      <c r="D7382" s="91">
        <v>2.389203291484808E-2</v>
      </c>
      <c r="E7382" s="91">
        <v>2.4532073981090814E-2</v>
      </c>
      <c r="F7382" s="91">
        <v>2.4905135823384574E-2</v>
      </c>
      <c r="G7382" s="92">
        <v>2.5261829951215717E-2</v>
      </c>
      <c r="H7382" s="92">
        <v>2.559851182305313E-2</v>
      </c>
      <c r="I7382" s="92">
        <v>2.6060803690114619E-2</v>
      </c>
      <c r="J7382" s="92">
        <v>2.6596031643140231E-2</v>
      </c>
    </row>
    <row r="7383" spans="3:10" x14ac:dyDescent="0.25">
      <c r="C7383" s="84">
        <v>1.7327787029193551E-2</v>
      </c>
      <c r="D7383" s="91">
        <v>2.1743644308873929E-2</v>
      </c>
      <c r="E7383" s="91">
        <v>2.5053970592868912E-2</v>
      </c>
      <c r="F7383" s="91">
        <v>2.7390269452970621E-2</v>
      </c>
      <c r="G7383" s="92">
        <v>2.8983767821932214E-2</v>
      </c>
      <c r="H7383" s="92">
        <v>2.9863907503292385E-2</v>
      </c>
      <c r="I7383" s="92">
        <v>3.0248670063440574E-2</v>
      </c>
      <c r="J7383" s="92">
        <v>3.0131275676806773E-2</v>
      </c>
    </row>
    <row r="7384" spans="3:10" x14ac:dyDescent="0.25">
      <c r="C7384" s="84">
        <v>8.8588236596920476E-3</v>
      </c>
      <c r="D7384" s="91">
        <v>1.0129586875926905E-2</v>
      </c>
      <c r="E7384" s="91">
        <v>1.111441841898372E-2</v>
      </c>
      <c r="F7384" s="91">
        <v>1.189132162787449E-2</v>
      </c>
      <c r="G7384" s="92">
        <v>1.2530661660786771E-2</v>
      </c>
      <c r="H7384" s="92">
        <v>1.3016770810088266E-2</v>
      </c>
      <c r="I7384" s="92">
        <v>1.3431267702221481E-2</v>
      </c>
      <c r="J7384" s="92">
        <v>1.3770617956710326E-2</v>
      </c>
    </row>
    <row r="7385" spans="3:10" x14ac:dyDescent="0.25">
      <c r="C7385" s="84">
        <v>6.6961338153261867E-3</v>
      </c>
      <c r="D7385" s="91">
        <v>1.0611778096814808E-2</v>
      </c>
      <c r="E7385" s="91">
        <v>1.4185313107395542E-2</v>
      </c>
      <c r="F7385" s="91">
        <v>1.7010288563511645E-2</v>
      </c>
      <c r="G7385" s="92">
        <v>1.9044581923872855E-2</v>
      </c>
      <c r="H7385" s="92">
        <v>2.0299365566323703E-2</v>
      </c>
      <c r="I7385" s="92">
        <v>2.0982656802521912E-2</v>
      </c>
      <c r="J7385" s="92">
        <v>2.1167160032865045E-2</v>
      </c>
    </row>
    <row r="7386" spans="3:10" x14ac:dyDescent="0.25">
      <c r="C7386" s="84">
        <v>1.4190293717337996E-2</v>
      </c>
      <c r="D7386" s="91">
        <v>1.6149825248156585E-2</v>
      </c>
      <c r="E7386" s="91">
        <v>1.7559582612811247E-2</v>
      </c>
      <c r="F7386" s="91">
        <v>1.870323012618174E-2</v>
      </c>
      <c r="G7386" s="92">
        <v>1.9798005930201427E-2</v>
      </c>
      <c r="H7386" s="92">
        <v>2.0868961866612239E-2</v>
      </c>
      <c r="I7386" s="92">
        <v>2.2052949396478689E-2</v>
      </c>
      <c r="J7386" s="92">
        <v>2.3322038029587551E-2</v>
      </c>
    </row>
    <row r="7387" spans="3:10" x14ac:dyDescent="0.25">
      <c r="C7387" s="84">
        <v>1.4725736351509724E-2</v>
      </c>
      <c r="D7387" s="91">
        <v>1.9440876770745335E-2</v>
      </c>
      <c r="E7387" s="91">
        <v>2.3200360333646662E-2</v>
      </c>
      <c r="F7387" s="91">
        <v>2.6057236343537363E-2</v>
      </c>
      <c r="G7387" s="92">
        <v>2.8269805687255702E-2</v>
      </c>
      <c r="H7387" s="92">
        <v>2.9938547920985235E-2</v>
      </c>
      <c r="I7387" s="92">
        <v>3.133884172899884E-2</v>
      </c>
      <c r="J7387" s="92">
        <v>3.2489360678230016E-2</v>
      </c>
    </row>
    <row r="7388" spans="3:10" x14ac:dyDescent="0.25">
      <c r="C7388" s="84">
        <v>1.8876749577866156E-3</v>
      </c>
      <c r="D7388" s="91">
        <v>3.3230991690271342E-3</v>
      </c>
      <c r="E7388" s="91">
        <v>4.8595127811666044E-3</v>
      </c>
      <c r="F7388" s="91">
        <v>6.2963480015108412E-3</v>
      </c>
      <c r="G7388" s="92">
        <v>7.5424239320566536E-3</v>
      </c>
      <c r="H7388" s="92">
        <v>8.5385382963645562E-3</v>
      </c>
      <c r="I7388" s="92">
        <v>9.3265216968288385E-3</v>
      </c>
      <c r="J7388" s="92">
        <v>9.9119348466591255E-3</v>
      </c>
    </row>
    <row r="7389" spans="3:10" x14ac:dyDescent="0.25">
      <c r="C7389" s="84">
        <v>3.5148243127114495E-2</v>
      </c>
      <c r="D7389" s="91">
        <v>3.1488714108140442E-2</v>
      </c>
      <c r="E7389" s="91">
        <v>2.8608003812842998E-2</v>
      </c>
      <c r="F7389" s="91">
        <v>2.652781844638584E-2</v>
      </c>
      <c r="G7389" s="92">
        <v>2.5148218632042387E-2</v>
      </c>
      <c r="H7389" s="92">
        <v>2.4214506124988273E-2</v>
      </c>
      <c r="I7389" s="92">
        <v>2.3708409840261922E-2</v>
      </c>
      <c r="J7389" s="92">
        <v>2.3480505697391459E-2</v>
      </c>
    </row>
    <row r="7390" spans="3:10" x14ac:dyDescent="0.25">
      <c r="C7390" s="84">
        <v>8.5013875558702084E-3</v>
      </c>
      <c r="D7390" s="91">
        <v>1.1151426108453126E-2</v>
      </c>
      <c r="E7390" s="91">
        <v>1.3406425796860081E-2</v>
      </c>
      <c r="F7390" s="91">
        <v>1.5238612794832716E-2</v>
      </c>
      <c r="G7390" s="92">
        <v>1.6700464944756549E-2</v>
      </c>
      <c r="H7390" s="92">
        <v>1.7763010397941766E-2</v>
      </c>
      <c r="I7390" s="92">
        <v>1.85341385039955E-2</v>
      </c>
      <c r="J7390" s="92">
        <v>1.9008038317536998E-2</v>
      </c>
    </row>
    <row r="7391" spans="3:10" x14ac:dyDescent="0.25">
      <c r="C7391" s="84">
        <v>3.0650006305289964E-2</v>
      </c>
      <c r="D7391" s="91">
        <v>3.4302636701183206E-2</v>
      </c>
      <c r="E7391" s="91">
        <v>3.6389421424640002E-2</v>
      </c>
      <c r="F7391" s="91">
        <v>3.749081210705333E-2</v>
      </c>
      <c r="G7391" s="92">
        <v>3.8057257824718277E-2</v>
      </c>
      <c r="H7391" s="92">
        <v>3.8154174800483484E-2</v>
      </c>
      <c r="I7391" s="92">
        <v>3.804717518758087E-2</v>
      </c>
      <c r="J7391" s="92">
        <v>3.76863744068534E-2</v>
      </c>
    </row>
    <row r="7392" spans="3:10" x14ac:dyDescent="0.25">
      <c r="C7392" s="84">
        <v>2.4520339121684529E-3</v>
      </c>
      <c r="D7392" s="91">
        <v>4.5927325862195056E-3</v>
      </c>
      <c r="E7392" s="91">
        <v>6.9801558417444216E-3</v>
      </c>
      <c r="F7392" s="91">
        <v>9.2478095928845479E-3</v>
      </c>
      <c r="G7392" s="92">
        <v>1.1214192975241091E-2</v>
      </c>
      <c r="H7392" s="92">
        <v>1.278623031444562E-2</v>
      </c>
      <c r="I7392" s="92">
        <v>1.4047081359552372E-2</v>
      </c>
      <c r="J7392" s="92">
        <v>1.503277131405225E-2</v>
      </c>
    </row>
    <row r="7393" spans="3:10" x14ac:dyDescent="0.25">
      <c r="C7393" s="84">
        <v>7.0517454343054257E-3</v>
      </c>
      <c r="D7393" s="91">
        <v>1.0125069163263703E-2</v>
      </c>
      <c r="E7393" s="91">
        <v>1.2983281701888201E-2</v>
      </c>
      <c r="F7393" s="91">
        <v>1.5483852259343666E-2</v>
      </c>
      <c r="G7393" s="92">
        <v>1.7651905790963072E-2</v>
      </c>
      <c r="H7393" s="92">
        <v>1.9481211487737606E-2</v>
      </c>
      <c r="I7393" s="92">
        <v>2.1128654254049976E-2</v>
      </c>
      <c r="J7393" s="92">
        <v>2.2620404796045261E-2</v>
      </c>
    </row>
    <row r="7394" spans="3:10" x14ac:dyDescent="0.25">
      <c r="C7394" s="84">
        <v>2.2268879265670044E-3</v>
      </c>
      <c r="D7394" s="91">
        <v>3.7431121802279197E-3</v>
      </c>
      <c r="E7394" s="91">
        <v>5.4177947427724252E-3</v>
      </c>
      <c r="F7394" s="91">
        <v>7.1049268017022386E-3</v>
      </c>
      <c r="G7394" s="92">
        <v>8.7426567611303269E-3</v>
      </c>
      <c r="H7394" s="92">
        <v>1.0281082150559036E-2</v>
      </c>
      <c r="I7394" s="92">
        <v>1.1779982849181202E-2</v>
      </c>
      <c r="J7394" s="92">
        <v>1.325359922881403E-2</v>
      </c>
    </row>
    <row r="7395" spans="3:10" x14ac:dyDescent="0.25">
      <c r="C7395" s="84">
        <v>7.713948757534202E-3</v>
      </c>
      <c r="D7395" s="91">
        <v>1.1364456640704986E-2</v>
      </c>
      <c r="E7395" s="91">
        <v>1.4748483770984758E-2</v>
      </c>
      <c r="F7395" s="91">
        <v>1.7639620298460765E-2</v>
      </c>
      <c r="G7395" s="92">
        <v>2.0026084392607807E-2</v>
      </c>
      <c r="H7395" s="92">
        <v>2.1867718493281892E-2</v>
      </c>
      <c r="I7395" s="92">
        <v>2.3309862018397017E-2</v>
      </c>
      <c r="J7395" s="92">
        <v>2.435455396131813E-2</v>
      </c>
    </row>
    <row r="7396" spans="3:10" x14ac:dyDescent="0.25">
      <c r="C7396" s="84">
        <v>5.1802985638083983E-3</v>
      </c>
      <c r="D7396" s="91">
        <v>8.7728444311788514E-3</v>
      </c>
      <c r="E7396" s="91">
        <v>1.2347849919639589E-2</v>
      </c>
      <c r="F7396" s="91">
        <v>1.5469153352726379E-2</v>
      </c>
      <c r="G7396" s="92">
        <v>1.8044796108502924E-2</v>
      </c>
      <c r="H7396" s="92">
        <v>2.0057622577605051E-2</v>
      </c>
      <c r="I7396" s="92">
        <v>2.1691665547728861E-2</v>
      </c>
      <c r="J7396" s="92">
        <v>2.2999280631758601E-2</v>
      </c>
    </row>
    <row r="7397" spans="3:10" x14ac:dyDescent="0.25">
      <c r="C7397" s="84">
        <v>1.3395562176329999E-2</v>
      </c>
      <c r="D7397" s="91">
        <v>1.6429524975163704E-2</v>
      </c>
      <c r="E7397" s="91">
        <v>1.8507971216929694E-2</v>
      </c>
      <c r="F7397" s="91">
        <v>1.9885332388596539E-2</v>
      </c>
      <c r="G7397" s="92">
        <v>2.0855871097171994E-2</v>
      </c>
      <c r="H7397" s="92">
        <v>2.1523192833001709E-2</v>
      </c>
      <c r="I7397" s="92">
        <v>2.209046273430831E-2</v>
      </c>
      <c r="J7397" s="92">
        <v>2.2571988332178321E-2</v>
      </c>
    </row>
    <row r="7398" spans="3:10" x14ac:dyDescent="0.25">
      <c r="C7398" s="84">
        <v>5.0088474645231156E-3</v>
      </c>
      <c r="D7398" s="91">
        <v>7.4322922056955648E-3</v>
      </c>
      <c r="E7398" s="91">
        <v>9.494591500579545E-3</v>
      </c>
      <c r="F7398" s="91">
        <v>1.1071731429212818E-2</v>
      </c>
      <c r="G7398" s="92">
        <v>1.2239221089695662E-2</v>
      </c>
      <c r="H7398" s="92">
        <v>1.3058668746641168E-2</v>
      </c>
      <c r="I7398" s="92">
        <v>1.3684876178660819E-2</v>
      </c>
      <c r="J7398" s="92">
        <v>1.4166220313989814E-2</v>
      </c>
    </row>
    <row r="7399" spans="3:10" x14ac:dyDescent="0.25">
      <c r="C7399" s="84">
        <v>3.592839031202397E-3</v>
      </c>
      <c r="D7399" s="91">
        <v>5.6128512113617956E-3</v>
      </c>
      <c r="E7399" s="91">
        <v>7.7020108463310127E-3</v>
      </c>
      <c r="F7399" s="91">
        <v>9.6696722691016045E-3</v>
      </c>
      <c r="G7399" s="92">
        <v>1.1419163298112826E-2</v>
      </c>
      <c r="H7399" s="92">
        <v>1.2855473581998502E-2</v>
      </c>
      <c r="I7399" s="92">
        <v>1.4024168880540712E-2</v>
      </c>
      <c r="J7399" s="92">
        <v>1.4921404609995125E-2</v>
      </c>
    </row>
    <row r="7400" spans="3:10" x14ac:dyDescent="0.25">
      <c r="C7400" s="84">
        <v>7.3772239337332969E-4</v>
      </c>
      <c r="D7400" s="91">
        <v>1.6326019593122583E-3</v>
      </c>
      <c r="E7400" s="91">
        <v>2.8728072180187539E-3</v>
      </c>
      <c r="F7400" s="91">
        <v>4.3147852079603198E-3</v>
      </c>
      <c r="G7400" s="92">
        <v>5.8139609375836947E-3</v>
      </c>
      <c r="H7400" s="92">
        <v>7.2377865857929892E-3</v>
      </c>
      <c r="I7400" s="92">
        <v>8.5578804291611427E-3</v>
      </c>
      <c r="J7400" s="92">
        <v>9.7479788522435457E-3</v>
      </c>
    </row>
    <row r="7401" spans="3:10" x14ac:dyDescent="0.25">
      <c r="C7401" s="84">
        <v>2.0362927876733036E-2</v>
      </c>
      <c r="D7401" s="91">
        <v>2.2519617431227129E-2</v>
      </c>
      <c r="E7401" s="91">
        <v>2.3816731540414044E-2</v>
      </c>
      <c r="F7401" s="91">
        <v>2.4590974713261177E-2</v>
      </c>
      <c r="G7401" s="92">
        <v>2.5099133359629284E-2</v>
      </c>
      <c r="H7401" s="92">
        <v>2.536421328875732E-2</v>
      </c>
      <c r="I7401" s="92">
        <v>2.55581455802249E-2</v>
      </c>
      <c r="J7401" s="92">
        <v>2.5653732283702973E-2</v>
      </c>
    </row>
    <row r="7402" spans="3:10" x14ac:dyDescent="0.25">
      <c r="C7402" s="84">
        <v>1.5449144694322518E-2</v>
      </c>
      <c r="D7402" s="91">
        <v>1.9373789227149846E-2</v>
      </c>
      <c r="E7402" s="91">
        <v>2.2184320394899142E-2</v>
      </c>
      <c r="F7402" s="91">
        <v>2.4157447442471509E-2</v>
      </c>
      <c r="G7402" s="92">
        <v>2.5675613041050826E-2</v>
      </c>
      <c r="H7402" s="92">
        <v>2.6910808448286059E-2</v>
      </c>
      <c r="I7402" s="92">
        <v>2.815695237386949E-2</v>
      </c>
      <c r="J7402" s="92">
        <v>2.9458217307041415E-2</v>
      </c>
    </row>
    <row r="7403" spans="3:10" x14ac:dyDescent="0.25">
      <c r="C7403" s="84">
        <v>1.1175366952927814E-3</v>
      </c>
      <c r="D7403" s="91">
        <v>2.6975914056525832E-3</v>
      </c>
      <c r="E7403" s="91">
        <v>4.8712538155812352E-3</v>
      </c>
      <c r="F7403" s="91">
        <v>7.2518614898429068E-3</v>
      </c>
      <c r="G7403" s="92">
        <v>9.5092796572061843E-3</v>
      </c>
      <c r="H7403" s="92">
        <v>1.1414173216497998E-2</v>
      </c>
      <c r="I7403" s="92">
        <v>1.2947560691162565E-2</v>
      </c>
      <c r="J7403" s="92">
        <v>1.4097539660773433E-2</v>
      </c>
    </row>
    <row r="7404" spans="3:10" x14ac:dyDescent="0.25">
      <c r="C7404" s="84">
        <v>2.7470348647149763E-2</v>
      </c>
      <c r="D7404" s="91">
        <v>3.8984272472229374E-2</v>
      </c>
      <c r="E7404" s="91">
        <v>4.812842194971572E-2</v>
      </c>
      <c r="F7404" s="91">
        <v>5.4551085076402279E-2</v>
      </c>
      <c r="G7404" s="92">
        <v>5.8703881791075316E-2</v>
      </c>
      <c r="H7404" s="92">
        <v>6.0813887430346235E-2</v>
      </c>
      <c r="I7404" s="92">
        <v>6.1462094064457545E-2</v>
      </c>
      <c r="J7404" s="92">
        <v>6.0699766498718548E-2</v>
      </c>
    </row>
    <row r="7405" spans="3:10" x14ac:dyDescent="0.25">
      <c r="C7405" s="84">
        <v>8.3341668193234256E-3</v>
      </c>
      <c r="D7405" s="91">
        <v>1.1290432182787819E-2</v>
      </c>
      <c r="E7405" s="91">
        <v>1.3734293880840199E-2</v>
      </c>
      <c r="F7405" s="91">
        <v>1.5653788269062E-2</v>
      </c>
      <c r="G7405" s="92">
        <v>1.7170555715185842E-2</v>
      </c>
      <c r="H7405" s="92">
        <v>1.8318637470681156E-2</v>
      </c>
      <c r="I7405" s="92">
        <v>1.9246997127194323E-2</v>
      </c>
      <c r="J7405" s="92">
        <v>1.9958864576866398E-2</v>
      </c>
    </row>
    <row r="7406" spans="3:10" x14ac:dyDescent="0.25">
      <c r="C7406" s="84">
        <v>4.3145090290915358E-3</v>
      </c>
      <c r="D7406" s="91">
        <v>6.6116422885201878E-3</v>
      </c>
      <c r="E7406" s="91">
        <v>8.9691149414344168E-3</v>
      </c>
      <c r="F7406" s="91">
        <v>1.1198941025751004E-2</v>
      </c>
      <c r="G7406" s="92">
        <v>1.3219036572696652E-2</v>
      </c>
      <c r="H7406" s="92">
        <v>1.4938158678257665E-2</v>
      </c>
      <c r="I7406" s="92">
        <v>1.6410738792092996E-2</v>
      </c>
      <c r="J7406" s="92">
        <v>1.761327139317179E-2</v>
      </c>
    </row>
    <row r="7407" spans="3:10" x14ac:dyDescent="0.25">
      <c r="C7407" s="84">
        <v>1.9826922512347307E-2</v>
      </c>
      <c r="D7407" s="91">
        <v>2.3106157785961697E-2</v>
      </c>
      <c r="E7407" s="91">
        <v>2.474044995658306E-2</v>
      </c>
      <c r="F7407" s="91">
        <v>2.5336610351346892E-2</v>
      </c>
      <c r="G7407" s="92">
        <v>2.5425606224905976E-2</v>
      </c>
      <c r="H7407" s="92">
        <v>2.5201479298579927E-2</v>
      </c>
      <c r="I7407" s="92">
        <v>2.4923026073041289E-2</v>
      </c>
      <c r="J7407" s="92">
        <v>2.4600199333107753E-2</v>
      </c>
    </row>
    <row r="7408" spans="3:10" x14ac:dyDescent="0.25">
      <c r="C7408" s="84">
        <v>7.0815494564665914E-3</v>
      </c>
      <c r="D7408" s="91">
        <v>1.2624143128696809E-2</v>
      </c>
      <c r="E7408" s="91">
        <v>1.8496834388110783E-2</v>
      </c>
      <c r="F7408" s="91">
        <v>2.389239124762026E-2</v>
      </c>
      <c r="G7408" s="92">
        <v>2.8532746053864161E-2</v>
      </c>
      <c r="H7408" s="92">
        <v>3.2324310969758595E-2</v>
      </c>
      <c r="I7408" s="92">
        <v>3.5550654953017839E-2</v>
      </c>
      <c r="J7408" s="92">
        <v>3.8308726760693995E-2</v>
      </c>
    </row>
    <row r="7409" spans="3:10" x14ac:dyDescent="0.25">
      <c r="C7409" s="84">
        <v>2.0520820649210536E-3</v>
      </c>
      <c r="D7409" s="91">
        <v>4.4038244779477445E-3</v>
      </c>
      <c r="E7409" s="91">
        <v>7.4467811442504549E-3</v>
      </c>
      <c r="F7409" s="91">
        <v>1.070782979803506E-2</v>
      </c>
      <c r="G7409" s="92">
        <v>1.3800574117425489E-2</v>
      </c>
      <c r="H7409" s="92">
        <v>1.6430760427897196E-2</v>
      </c>
      <c r="I7409" s="92">
        <v>1.8564771015481756E-2</v>
      </c>
      <c r="J7409" s="92">
        <v>2.0159075698934041E-2</v>
      </c>
    </row>
    <row r="7410" spans="3:10" x14ac:dyDescent="0.25">
      <c r="C7410" s="84">
        <v>1.475920716008094E-2</v>
      </c>
      <c r="D7410" s="91">
        <v>2.0314392526871748E-2</v>
      </c>
      <c r="E7410" s="91">
        <v>2.4892781847082168E-2</v>
      </c>
      <c r="F7410" s="91">
        <v>2.8366428597817368E-2</v>
      </c>
      <c r="G7410" s="92">
        <v>3.0909424237756368E-2</v>
      </c>
      <c r="H7410" s="92">
        <v>3.2579017039704818E-2</v>
      </c>
      <c r="I7410" s="92">
        <v>3.3659550367485296E-2</v>
      </c>
      <c r="J7410" s="92">
        <v>3.418455039575969E-2</v>
      </c>
    </row>
    <row r="7411" spans="3:10" x14ac:dyDescent="0.25">
      <c r="C7411" s="84">
        <v>3.0575726806039505E-3</v>
      </c>
      <c r="D7411" s="91">
        <v>5.1709368474349496E-3</v>
      </c>
      <c r="E7411" s="91">
        <v>7.4356776962568741E-3</v>
      </c>
      <c r="F7411" s="91">
        <v>9.5874964048207039E-3</v>
      </c>
      <c r="G7411" s="92">
        <v>1.1494350707562436E-2</v>
      </c>
      <c r="H7411" s="92">
        <v>1.3058574252444546E-2</v>
      </c>
      <c r="I7411" s="92">
        <v>1.4336900837415649E-2</v>
      </c>
      <c r="J7411" s="92">
        <v>1.5333435492907358E-2</v>
      </c>
    </row>
    <row r="7412" spans="3:10" x14ac:dyDescent="0.25">
      <c r="C7412" s="84">
        <v>4.0196488684442477E-3</v>
      </c>
      <c r="D7412" s="91">
        <v>6.2435471578311426E-3</v>
      </c>
      <c r="E7412" s="91">
        <v>8.3972384758231253E-3</v>
      </c>
      <c r="F7412" s="91">
        <v>1.0255604559690405E-2</v>
      </c>
      <c r="G7412" s="92">
        <v>1.1746943071965854E-2</v>
      </c>
      <c r="H7412" s="92">
        <v>1.2825156904117282E-2</v>
      </c>
      <c r="I7412" s="92">
        <v>1.3587543748115091E-2</v>
      </c>
      <c r="J7412" s="92">
        <v>1.4069241832762439E-2</v>
      </c>
    </row>
    <row r="7413" spans="3:10" x14ac:dyDescent="0.25">
      <c r="C7413" s="84">
        <v>1.6655241956123244E-2</v>
      </c>
      <c r="D7413" s="91">
        <v>2.343102673731963E-2</v>
      </c>
      <c r="E7413" s="91">
        <v>2.9697422072045739E-2</v>
      </c>
      <c r="F7413" s="91">
        <v>3.5240174067826924E-2</v>
      </c>
      <c r="G7413" s="92">
        <v>4.0143466207382524E-2</v>
      </c>
      <c r="H7413" s="92">
        <v>4.4336527482909061E-2</v>
      </c>
      <c r="I7413" s="92">
        <v>4.8051920210138245E-2</v>
      </c>
      <c r="J7413" s="92">
        <v>5.1174752312040189E-2</v>
      </c>
    </row>
    <row r="7414" spans="3:10" x14ac:dyDescent="0.25">
      <c r="C7414" s="84">
        <v>3.612311918871431E-2</v>
      </c>
      <c r="D7414" s="91">
        <v>3.5875890847411121E-2</v>
      </c>
      <c r="E7414" s="91">
        <v>3.4910168250542238E-2</v>
      </c>
      <c r="F7414" s="91">
        <v>3.3793052039186422E-2</v>
      </c>
      <c r="G7414" s="92">
        <v>3.2798511997931649E-2</v>
      </c>
      <c r="H7414" s="92">
        <v>3.1847710293534726E-2</v>
      </c>
      <c r="I7414" s="92">
        <v>3.1065208329446946E-2</v>
      </c>
      <c r="J7414" s="92">
        <v>3.034392536904177E-2</v>
      </c>
    </row>
    <row r="7415" spans="3:10" x14ac:dyDescent="0.25">
      <c r="C7415" s="84">
        <v>6.3311461359834651E-3</v>
      </c>
      <c r="D7415" s="91">
        <v>9.7068766245382854E-3</v>
      </c>
      <c r="E7415" s="91">
        <v>1.2933850867378935E-2</v>
      </c>
      <c r="F7415" s="91">
        <v>1.5755952183952943E-2</v>
      </c>
      <c r="G7415" s="92">
        <v>1.8159218654110305E-2</v>
      </c>
      <c r="H7415" s="92">
        <v>2.0138646250588903E-2</v>
      </c>
      <c r="I7415" s="92">
        <v>2.1868447371847184E-2</v>
      </c>
      <c r="J7415" s="92">
        <v>2.3384205255840795E-2</v>
      </c>
    </row>
    <row r="7416" spans="3:10" x14ac:dyDescent="0.25">
      <c r="C7416" s="84">
        <v>1.4157029244970717E-2</v>
      </c>
      <c r="D7416" s="91">
        <v>1.9012610178696519E-2</v>
      </c>
      <c r="E7416" s="91">
        <v>2.2731049629412105E-2</v>
      </c>
      <c r="F7416" s="91">
        <v>2.5322191074600434E-2</v>
      </c>
      <c r="G7416" s="92">
        <v>2.7049004923430361E-2</v>
      </c>
      <c r="H7416" s="92">
        <v>2.8031631800182245E-2</v>
      </c>
      <c r="I7416" s="92">
        <v>2.8554408696117081E-2</v>
      </c>
      <c r="J7416" s="92">
        <v>2.8662349895189097E-2</v>
      </c>
    </row>
    <row r="7417" spans="3:10" x14ac:dyDescent="0.25">
      <c r="C7417" s="84">
        <v>1.7504838143046306E-2</v>
      </c>
      <c r="D7417" s="91">
        <v>2.4617104868957646E-2</v>
      </c>
      <c r="E7417" s="91">
        <v>3.0575057698759553E-2</v>
      </c>
      <c r="F7417" s="91">
        <v>3.5169945978141118E-2</v>
      </c>
      <c r="G7417" s="92">
        <v>3.8609370053257923E-2</v>
      </c>
      <c r="H7417" s="92">
        <v>4.0960308583014887E-2</v>
      </c>
      <c r="I7417" s="92">
        <v>4.256542914320223E-2</v>
      </c>
      <c r="J7417" s="92">
        <v>4.3446377859049819E-2</v>
      </c>
    </row>
    <row r="7418" spans="3:10" x14ac:dyDescent="0.25">
      <c r="C7418" s="84">
        <v>1.9748679425709019E-3</v>
      </c>
      <c r="D7418" s="91">
        <v>3.4745979237277183E-3</v>
      </c>
      <c r="E7418" s="91">
        <v>5.1145555698869907E-3</v>
      </c>
      <c r="F7418" s="91">
        <v>6.6641673984349026E-3</v>
      </c>
      <c r="G7418" s="92">
        <v>7.9924910873227038E-3</v>
      </c>
      <c r="H7418" s="92">
        <v>9.0141143834501919E-3</v>
      </c>
      <c r="I7418" s="92">
        <v>9.7720854226271137E-3</v>
      </c>
      <c r="J7418" s="92">
        <v>1.0288346865753837E-2</v>
      </c>
    </row>
    <row r="7419" spans="3:10" x14ac:dyDescent="0.25">
      <c r="C7419" s="84">
        <v>3.4364132509666673E-3</v>
      </c>
      <c r="D7419" s="91">
        <v>5.8475154867210118E-3</v>
      </c>
      <c r="E7419" s="91">
        <v>8.3705847822239908E-3</v>
      </c>
      <c r="F7419" s="91">
        <v>1.0693664937393222E-2</v>
      </c>
      <c r="G7419" s="92">
        <v>1.2679094792459036E-2</v>
      </c>
      <c r="H7419" s="92">
        <v>1.4231329367280922E-2</v>
      </c>
      <c r="I7419" s="92">
        <v>1.5417338014970852E-2</v>
      </c>
      <c r="J7419" s="92">
        <v>1.6239724419985918E-2</v>
      </c>
    </row>
    <row r="7420" spans="3:10" x14ac:dyDescent="0.25">
      <c r="C7420" s="84">
        <v>8.170867228994216E-3</v>
      </c>
      <c r="D7420" s="91">
        <v>1.2265844350751979E-2</v>
      </c>
      <c r="E7420" s="91">
        <v>1.6056737167588868E-2</v>
      </c>
      <c r="F7420" s="91">
        <v>1.9212385247432899E-2</v>
      </c>
      <c r="G7420" s="92">
        <v>2.1686662630073506E-2</v>
      </c>
      <c r="H7420" s="92">
        <v>2.3448788571069027E-2</v>
      </c>
      <c r="I7420" s="92">
        <v>2.4695408095475518E-2</v>
      </c>
      <c r="J7420" s="92">
        <v>2.5479162359181254E-2</v>
      </c>
    </row>
    <row r="7421" spans="3:10" x14ac:dyDescent="0.25">
      <c r="C7421" s="84">
        <v>3.5037839282677078E-3</v>
      </c>
      <c r="D7421" s="91">
        <v>6.304305207465128E-3</v>
      </c>
      <c r="E7421" s="91">
        <v>9.4829424508947741E-3</v>
      </c>
      <c r="F7421" s="91">
        <v>1.2658875614779614E-2</v>
      </c>
      <c r="G7421" s="92">
        <v>1.5605242974412337E-2</v>
      </c>
      <c r="H7421" s="92">
        <v>1.8132291632149654E-2</v>
      </c>
      <c r="I7421" s="92">
        <v>2.0258245418199129E-2</v>
      </c>
      <c r="J7421" s="92">
        <v>2.1932549383673006E-2</v>
      </c>
    </row>
    <row r="7422" spans="3:10" x14ac:dyDescent="0.25">
      <c r="C7422" s="84">
        <v>9.1702038356894205E-3</v>
      </c>
      <c r="D7422" s="91">
        <v>1.3045207369455651E-2</v>
      </c>
      <c r="E7422" s="91">
        <v>1.6318209853662852E-2</v>
      </c>
      <c r="F7422" s="91">
        <v>1.8910324938282114E-2</v>
      </c>
      <c r="G7422" s="92">
        <v>2.0971418180183374E-2</v>
      </c>
      <c r="H7422" s="92">
        <v>2.2558325366499384E-2</v>
      </c>
      <c r="I7422" s="92">
        <v>2.3858288833107179E-2</v>
      </c>
      <c r="J7422" s="92">
        <v>2.4866331352556271E-2</v>
      </c>
    </row>
    <row r="7423" spans="3:10" x14ac:dyDescent="0.25">
      <c r="C7423" s="84">
        <v>1.7181328476047194E-2</v>
      </c>
      <c r="D7423" s="91">
        <v>2.0786271149103995E-2</v>
      </c>
      <c r="E7423" s="91">
        <v>2.3471715876246392E-2</v>
      </c>
      <c r="F7423" s="91">
        <v>2.5379732842602448E-2</v>
      </c>
      <c r="G7423" s="92">
        <v>2.669574443794662E-2</v>
      </c>
      <c r="H7423" s="92">
        <v>2.7419218358260992E-2</v>
      </c>
      <c r="I7423" s="92">
        <v>2.7737540856295088E-2</v>
      </c>
      <c r="J7423" s="92">
        <v>2.7643705888408112E-2</v>
      </c>
    </row>
    <row r="7424" spans="3:10" x14ac:dyDescent="0.25">
      <c r="C7424" s="84">
        <v>4.2459410244642722E-3</v>
      </c>
      <c r="D7424" s="91">
        <v>6.7457966185061674E-3</v>
      </c>
      <c r="E7424" s="91">
        <v>9.4723082564514872E-3</v>
      </c>
      <c r="F7424" s="91">
        <v>1.2212977269437082E-2</v>
      </c>
      <c r="G7424" s="92">
        <v>1.4832009443287098E-2</v>
      </c>
      <c r="H7424" s="92">
        <v>1.7163893780650412E-2</v>
      </c>
      <c r="I7424" s="92">
        <v>1.9208719374728452E-2</v>
      </c>
      <c r="J7424" s="92">
        <v>2.0894741703219182E-2</v>
      </c>
    </row>
    <row r="7425" spans="3:10" x14ac:dyDescent="0.25">
      <c r="C7425" s="84">
        <v>3.0117249131478754E-3</v>
      </c>
      <c r="D7425" s="91">
        <v>5.2013377557856254E-3</v>
      </c>
      <c r="E7425" s="91">
        <v>7.5975964384916864E-3</v>
      </c>
      <c r="F7425" s="91">
        <v>9.9407696124236365E-3</v>
      </c>
      <c r="G7425" s="92">
        <v>1.2104350809989091E-2</v>
      </c>
      <c r="H7425" s="92">
        <v>1.3986020176661505E-2</v>
      </c>
      <c r="I7425" s="92">
        <v>1.5634839390136747E-2</v>
      </c>
      <c r="J7425" s="92">
        <v>1.703686023146378E-2</v>
      </c>
    </row>
    <row r="7426" spans="3:10" x14ac:dyDescent="0.25">
      <c r="C7426" s="84">
        <v>3.6418651172952406E-3</v>
      </c>
      <c r="D7426" s="91">
        <v>5.922645903506509E-3</v>
      </c>
      <c r="E7426" s="91">
        <v>8.2158271730879313E-3</v>
      </c>
      <c r="F7426" s="91">
        <v>1.032145911852754E-2</v>
      </c>
      <c r="G7426" s="92">
        <v>1.2213494035671258E-2</v>
      </c>
      <c r="H7426" s="92">
        <v>1.3879317753151196E-2</v>
      </c>
      <c r="I7426" s="92">
        <v>1.543066336939674E-2</v>
      </c>
      <c r="J7426" s="92">
        <v>1.6888381116841145E-2</v>
      </c>
    </row>
    <row r="7427" spans="3:10" x14ac:dyDescent="0.25">
      <c r="C7427" s="84">
        <v>1.7537864334456501E-2</v>
      </c>
      <c r="D7427" s="91">
        <v>2.1559691036484464E-2</v>
      </c>
      <c r="E7427" s="91">
        <v>2.4054411988390222E-2</v>
      </c>
      <c r="F7427" s="91">
        <v>2.5376670451494651E-2</v>
      </c>
      <c r="G7427" s="92">
        <v>2.5965754086905907E-2</v>
      </c>
      <c r="H7427" s="92">
        <v>2.6008625220369775E-2</v>
      </c>
      <c r="I7427" s="92">
        <v>2.5791900228058121E-2</v>
      </c>
      <c r="J7427" s="92">
        <v>2.535277114518799E-2</v>
      </c>
    </row>
    <row r="7428" spans="3:10" x14ac:dyDescent="0.25">
      <c r="C7428" s="84">
        <v>1.0641056645446796E-2</v>
      </c>
      <c r="D7428" s="91">
        <v>1.3047530321544805E-2</v>
      </c>
      <c r="E7428" s="91">
        <v>1.4717840187781878E-2</v>
      </c>
      <c r="F7428" s="91">
        <v>1.5843760309633654E-2</v>
      </c>
      <c r="G7428" s="92">
        <v>1.6654206480130957E-2</v>
      </c>
      <c r="H7428" s="92">
        <v>1.7233147373306921E-2</v>
      </c>
      <c r="I7428" s="92">
        <v>1.7748686786550442E-2</v>
      </c>
      <c r="J7428" s="92">
        <v>1.8219501465286756E-2</v>
      </c>
    </row>
    <row r="7429" spans="3:10" x14ac:dyDescent="0.25">
      <c r="C7429" s="84">
        <v>1.6107138598187562E-2</v>
      </c>
      <c r="D7429" s="91">
        <v>1.8416764998081942E-2</v>
      </c>
      <c r="E7429" s="91">
        <v>1.9845145813056447E-2</v>
      </c>
      <c r="F7429" s="91">
        <v>2.0662378222396739E-2</v>
      </c>
      <c r="G7429" s="92">
        <v>2.1110921739076745E-2</v>
      </c>
      <c r="H7429" s="92">
        <v>2.1243218915426687E-2</v>
      </c>
      <c r="I7429" s="92">
        <v>2.123337448060628E-2</v>
      </c>
      <c r="J7429" s="92">
        <v>2.108469505518263E-2</v>
      </c>
    </row>
    <row r="7430" spans="3:10" x14ac:dyDescent="0.25">
      <c r="C7430" s="84">
        <v>2.2948105836222898E-3</v>
      </c>
      <c r="D7430" s="91">
        <v>3.9171992490175493E-3</v>
      </c>
      <c r="E7430" s="91">
        <v>5.7063264290828997E-3</v>
      </c>
      <c r="F7430" s="91">
        <v>7.4983763823654676E-3</v>
      </c>
      <c r="G7430" s="92">
        <v>9.2351200301121431E-3</v>
      </c>
      <c r="H7430" s="92">
        <v>1.0882695380085704E-2</v>
      </c>
      <c r="I7430" s="92">
        <v>1.2528586176682056E-2</v>
      </c>
      <c r="J7430" s="92">
        <v>1.4214317921291655E-2</v>
      </c>
    </row>
    <row r="7431" spans="3:10" x14ac:dyDescent="0.25">
      <c r="C7431" s="84">
        <v>3.6561210672365896E-2</v>
      </c>
      <c r="D7431" s="91">
        <v>4.2326880797952271E-2</v>
      </c>
      <c r="E7431" s="91">
        <v>4.5596177327786862E-2</v>
      </c>
      <c r="F7431" s="91">
        <v>4.7461768354721476E-2</v>
      </c>
      <c r="G7431" s="92">
        <v>4.8792444812021461E-2</v>
      </c>
      <c r="H7431" s="92">
        <v>4.9809853543338001E-2</v>
      </c>
      <c r="I7431" s="92">
        <v>5.0863620133955435E-2</v>
      </c>
      <c r="J7431" s="92">
        <v>5.1806315285765889E-2</v>
      </c>
    </row>
    <row r="7432" spans="3:10" x14ac:dyDescent="0.25">
      <c r="C7432" s="84">
        <v>2.2475002006986438E-3</v>
      </c>
      <c r="D7432" s="91">
        <v>4.1781868316953224E-3</v>
      </c>
      <c r="E7432" s="91">
        <v>6.3664514348892257E-3</v>
      </c>
      <c r="F7432" s="91">
        <v>8.4999312024482947E-3</v>
      </c>
      <c r="G7432" s="92">
        <v>1.0411389951347929E-2</v>
      </c>
      <c r="H7432" s="92">
        <v>1.2002781193677078E-2</v>
      </c>
      <c r="I7432" s="92">
        <v>1.3339045504774992E-2</v>
      </c>
      <c r="J7432" s="92">
        <v>1.4444007722128869E-2</v>
      </c>
    </row>
    <row r="7433" spans="3:10" x14ac:dyDescent="0.25">
      <c r="C7433" s="84">
        <v>1.1577556409342419E-2</v>
      </c>
      <c r="D7433" s="91">
        <v>1.6239020063857697E-2</v>
      </c>
      <c r="E7433" s="91">
        <v>2.0192333700880138E-2</v>
      </c>
      <c r="F7433" s="91">
        <v>2.3259370116131592E-2</v>
      </c>
      <c r="G7433" s="92">
        <v>2.5537988253977462E-2</v>
      </c>
      <c r="H7433" s="92">
        <v>2.706228145556874E-2</v>
      </c>
      <c r="I7433" s="92">
        <v>2.8079281618473378E-2</v>
      </c>
      <c r="J7433" s="92">
        <v>2.8644571235561311E-2</v>
      </c>
    </row>
    <row r="7434" spans="3:10" x14ac:dyDescent="0.25">
      <c r="C7434" s="84">
        <v>6.5652131535159156E-3</v>
      </c>
      <c r="D7434" s="91">
        <v>9.5092351978011986E-3</v>
      </c>
      <c r="E7434" s="91">
        <v>1.2116909836466848E-2</v>
      </c>
      <c r="F7434" s="91">
        <v>1.4293076789281852E-2</v>
      </c>
      <c r="G7434" s="92">
        <v>1.6132480008430147E-2</v>
      </c>
      <c r="H7434" s="92">
        <v>1.7686910756745732E-2</v>
      </c>
      <c r="I7434" s="92">
        <v>1.9129743123256947E-2</v>
      </c>
      <c r="J7434" s="92">
        <v>2.0493627981350113E-2</v>
      </c>
    </row>
    <row r="7435" spans="3:10" x14ac:dyDescent="0.25">
      <c r="C7435" s="84">
        <v>5.2411949500265611E-3</v>
      </c>
      <c r="D7435" s="91">
        <v>7.9681609499729581E-3</v>
      </c>
      <c r="E7435" s="91">
        <v>1.0565900342025846E-2</v>
      </c>
      <c r="F7435" s="91">
        <v>1.2849561571553869E-2</v>
      </c>
      <c r="G7435" s="92">
        <v>1.4818814378077772E-2</v>
      </c>
      <c r="H7435" s="92">
        <v>1.6470066533275651E-2</v>
      </c>
      <c r="I7435" s="92">
        <v>1.7943826910489832E-2</v>
      </c>
      <c r="J7435" s="92">
        <v>1.9272251589208741E-2</v>
      </c>
    </row>
    <row r="7436" spans="3:10" x14ac:dyDescent="0.25">
      <c r="C7436" s="84">
        <v>3.4754901363332797E-3</v>
      </c>
      <c r="D7436" s="91">
        <v>5.7895305694672106E-3</v>
      </c>
      <c r="E7436" s="91">
        <v>8.2209969444515616E-3</v>
      </c>
      <c r="F7436" s="91">
        <v>1.0486367974418768E-2</v>
      </c>
      <c r="G7436" s="92">
        <v>1.2458630722431091E-2</v>
      </c>
      <c r="H7436" s="92">
        <v>1.405441744499354E-2</v>
      </c>
      <c r="I7436" s="92">
        <v>1.5358752659942869E-2</v>
      </c>
      <c r="J7436" s="92">
        <v>1.6397793562534003E-2</v>
      </c>
    </row>
    <row r="7437" spans="3:10" x14ac:dyDescent="0.25">
      <c r="C7437" s="84">
        <v>7.1689527568485449E-3</v>
      </c>
      <c r="D7437" s="91">
        <v>1.076500072286146E-2</v>
      </c>
      <c r="E7437" s="91">
        <v>1.4183571104256498E-2</v>
      </c>
      <c r="F7437" s="91">
        <v>1.7159929496787428E-2</v>
      </c>
      <c r="G7437" s="92">
        <v>1.9653411700233003E-2</v>
      </c>
      <c r="H7437" s="92">
        <v>2.1620988149571113E-2</v>
      </c>
      <c r="I7437" s="92">
        <v>2.3223243659297555E-2</v>
      </c>
      <c r="J7437" s="92">
        <v>2.4492095057019558E-2</v>
      </c>
    </row>
    <row r="7438" spans="3:10" x14ac:dyDescent="0.25">
      <c r="C7438" s="84">
        <v>3.8240581377736955E-2</v>
      </c>
      <c r="D7438" s="91">
        <v>4.0212879813142505E-2</v>
      </c>
      <c r="E7438" s="91">
        <v>4.0782370468747872E-2</v>
      </c>
      <c r="F7438" s="91">
        <v>4.0842960733666521E-2</v>
      </c>
      <c r="G7438" s="92">
        <v>4.0903007981730952E-2</v>
      </c>
      <c r="H7438" s="92">
        <v>4.0955481577832187E-2</v>
      </c>
      <c r="I7438" s="92">
        <v>4.1180495809649824E-2</v>
      </c>
      <c r="J7438" s="92">
        <v>4.1417481798422917E-2</v>
      </c>
    </row>
    <row r="7439" spans="3:10" x14ac:dyDescent="0.25">
      <c r="C7439" s="84">
        <v>2.1972532088230462E-3</v>
      </c>
      <c r="D7439" s="91">
        <v>3.4891133683024669E-3</v>
      </c>
      <c r="E7439" s="91">
        <v>4.8123289786715278E-3</v>
      </c>
      <c r="F7439" s="91">
        <v>6.0238857966373946E-3</v>
      </c>
      <c r="G7439" s="92">
        <v>7.0569029646882437E-3</v>
      </c>
      <c r="H7439" s="92">
        <v>7.8627661654114746E-3</v>
      </c>
      <c r="I7439" s="92">
        <v>8.4901339757332203E-3</v>
      </c>
      <c r="J7439" s="92">
        <v>8.9608178368288608E-3</v>
      </c>
    </row>
    <row r="7440" spans="3:10" x14ac:dyDescent="0.25">
      <c r="C7440" s="84">
        <v>3.1661295030639761E-3</v>
      </c>
      <c r="D7440" s="91">
        <v>5.3564416764523334E-3</v>
      </c>
      <c r="E7440" s="91">
        <v>7.8019655982455149E-3</v>
      </c>
      <c r="F7440" s="91">
        <v>1.0266779568788735E-2</v>
      </c>
      <c r="G7440" s="92">
        <v>1.2628525625974994E-2</v>
      </c>
      <c r="H7440" s="92">
        <v>1.478925553754622E-2</v>
      </c>
      <c r="I7440" s="92">
        <v>1.681993997616555E-2</v>
      </c>
      <c r="J7440" s="92">
        <v>1.8733029032627472E-2</v>
      </c>
    </row>
    <row r="7441" spans="3:10" x14ac:dyDescent="0.25">
      <c r="C7441" s="84">
        <v>2.5325964515413642E-2</v>
      </c>
      <c r="D7441" s="91">
        <v>2.370656114300311E-2</v>
      </c>
      <c r="E7441" s="91">
        <v>2.2527387719045059E-2</v>
      </c>
      <c r="F7441" s="91">
        <v>2.1753256913207807E-2</v>
      </c>
      <c r="G7441" s="92">
        <v>2.131527823411138E-2</v>
      </c>
      <c r="H7441" s="92">
        <v>2.1030341314878756E-2</v>
      </c>
      <c r="I7441" s="92">
        <v>2.0917314907373374E-2</v>
      </c>
      <c r="J7441" s="92">
        <v>2.0881979816674157E-2</v>
      </c>
    </row>
    <row r="7442" spans="3:10" x14ac:dyDescent="0.25">
      <c r="C7442" s="84">
        <v>4.9547999949227945E-3</v>
      </c>
      <c r="D7442" s="91">
        <v>8.031722709101255E-3</v>
      </c>
      <c r="E7442" s="91">
        <v>1.1004639510872416E-2</v>
      </c>
      <c r="F7442" s="91">
        <v>1.3573341728306827E-2</v>
      </c>
      <c r="G7442" s="92">
        <v>1.5721032777530463E-2</v>
      </c>
      <c r="H7442" s="92">
        <v>1.7476584758168389E-2</v>
      </c>
      <c r="I7442" s="92">
        <v>1.9032508531132388E-2</v>
      </c>
      <c r="J7442" s="92">
        <v>2.0459215588702208E-2</v>
      </c>
    </row>
    <row r="7443" spans="3:10" x14ac:dyDescent="0.25">
      <c r="C7443" s="84">
        <v>1.6499479275874869E-2</v>
      </c>
      <c r="D7443" s="91">
        <v>2.1577193476672495E-2</v>
      </c>
      <c r="E7443" s="91">
        <v>2.5429120826221556E-2</v>
      </c>
      <c r="F7443" s="91">
        <v>2.8103586937441877E-2</v>
      </c>
      <c r="G7443" s="92">
        <v>2.986869004473932E-2</v>
      </c>
      <c r="H7443" s="92">
        <v>3.0822948470581788E-2</v>
      </c>
      <c r="I7443" s="92">
        <v>3.125427405785941E-2</v>
      </c>
      <c r="J7443" s="92">
        <v>3.1198191600404986E-2</v>
      </c>
    </row>
    <row r="7444" spans="3:10" x14ac:dyDescent="0.25">
      <c r="C7444" s="84">
        <v>3.559541743054151E-3</v>
      </c>
      <c r="D7444" s="91">
        <v>6.1287958696913912E-3</v>
      </c>
      <c r="E7444" s="91">
        <v>8.7238215065150032E-3</v>
      </c>
      <c r="F7444" s="91">
        <v>1.1001205111120106E-2</v>
      </c>
      <c r="G7444" s="92">
        <v>1.28583173985006E-2</v>
      </c>
      <c r="H7444" s="92">
        <v>1.4253121819235803E-2</v>
      </c>
      <c r="I7444" s="92">
        <v>1.5298178215621423E-2</v>
      </c>
      <c r="J7444" s="92">
        <v>1.6024593910368347E-2</v>
      </c>
    </row>
    <row r="7445" spans="3:10" x14ac:dyDescent="0.25">
      <c r="C7445" s="84">
        <v>9.8240790601229321E-3</v>
      </c>
      <c r="D7445" s="91">
        <v>1.1566131824803741E-2</v>
      </c>
      <c r="E7445" s="91">
        <v>1.2994076450370108E-2</v>
      </c>
      <c r="F7445" s="91">
        <v>1.42189642118803E-2</v>
      </c>
      <c r="G7445" s="92">
        <v>1.5355746710425264E-2</v>
      </c>
      <c r="H7445" s="92">
        <v>1.6415054607825268E-2</v>
      </c>
      <c r="I7445" s="92">
        <v>1.7522248780496356E-2</v>
      </c>
      <c r="J7445" s="92">
        <v>1.8689437655707946E-2</v>
      </c>
    </row>
    <row r="7446" spans="3:10" x14ac:dyDescent="0.25">
      <c r="C7446" s="84">
        <v>1.9915221993802891E-2</v>
      </c>
      <c r="D7446" s="91">
        <v>2.2474823501492939E-2</v>
      </c>
      <c r="E7446" s="91">
        <v>2.3841809625119906E-2</v>
      </c>
      <c r="F7446" s="91">
        <v>2.455784967574888E-2</v>
      </c>
      <c r="G7446" s="92">
        <v>2.504453477008289E-2</v>
      </c>
      <c r="H7446" s="92">
        <v>2.541998054973716E-2</v>
      </c>
      <c r="I7446" s="92">
        <v>2.5898523443746338E-2</v>
      </c>
      <c r="J7446" s="92">
        <v>2.6464040588047435E-2</v>
      </c>
    </row>
    <row r="7447" spans="3:10" x14ac:dyDescent="0.25">
      <c r="C7447" s="84">
        <v>1.2191229139855651E-2</v>
      </c>
      <c r="D7447" s="91">
        <v>1.8002683281428147E-2</v>
      </c>
      <c r="E7447" s="91">
        <v>2.2747318476936933E-2</v>
      </c>
      <c r="F7447" s="91">
        <v>2.6060484604806665E-2</v>
      </c>
      <c r="G7447" s="92">
        <v>2.8075958460279583E-2</v>
      </c>
      <c r="H7447" s="92">
        <v>2.8908822630655983E-2</v>
      </c>
      <c r="I7447" s="92">
        <v>2.8896326292694164E-2</v>
      </c>
      <c r="J7447" s="92">
        <v>2.8153087651021848E-2</v>
      </c>
    </row>
    <row r="7448" spans="3:10" x14ac:dyDescent="0.25">
      <c r="C7448" s="84">
        <v>1.2222691639805367E-2</v>
      </c>
      <c r="D7448" s="91">
        <v>1.4163762769637699E-2</v>
      </c>
      <c r="E7448" s="91">
        <v>1.5376091557205648E-2</v>
      </c>
      <c r="F7448" s="91">
        <v>1.6125985146928336E-2</v>
      </c>
      <c r="G7448" s="92">
        <v>1.6649471934337204E-2</v>
      </c>
      <c r="H7448" s="92">
        <v>1.7014113853674118E-2</v>
      </c>
      <c r="I7448" s="92">
        <v>1.7368884578698937E-2</v>
      </c>
      <c r="J7448" s="92">
        <v>1.7717618426382961E-2</v>
      </c>
    </row>
    <row r="7449" spans="3:10" x14ac:dyDescent="0.25">
      <c r="C7449" s="84">
        <v>1.2579667783030664E-2</v>
      </c>
      <c r="D7449" s="91">
        <v>1.6741180905953362E-2</v>
      </c>
      <c r="E7449" s="91">
        <v>1.9990012938361557E-2</v>
      </c>
      <c r="F7449" s="91">
        <v>2.2416768086634804E-2</v>
      </c>
      <c r="G7449" s="92">
        <v>2.432516519291459E-2</v>
      </c>
      <c r="H7449" s="92">
        <v>2.5884955974418349E-2</v>
      </c>
      <c r="I7449" s="92">
        <v>2.741033463169976E-2</v>
      </c>
      <c r="J7449" s="92">
        <v>2.899088737759517E-2</v>
      </c>
    </row>
    <row r="7450" spans="3:10" x14ac:dyDescent="0.25">
      <c r="C7450" s="84">
        <v>4.3018728479879108E-3</v>
      </c>
      <c r="D7450" s="91">
        <v>6.8107966575835094E-3</v>
      </c>
      <c r="E7450" s="91">
        <v>9.2590336868817076E-3</v>
      </c>
      <c r="F7450" s="91">
        <v>1.1414007494580412E-2</v>
      </c>
      <c r="G7450" s="92">
        <v>1.3230680668889378E-2</v>
      </c>
      <c r="H7450" s="92">
        <v>1.4685229863125756E-2</v>
      </c>
      <c r="I7450" s="92">
        <v>1.5898939808850831E-2</v>
      </c>
      <c r="J7450" s="92">
        <v>1.6907211102773299E-2</v>
      </c>
    </row>
    <row r="7451" spans="3:10" x14ac:dyDescent="0.25">
      <c r="C7451" s="84">
        <v>8.882294840037705E-3</v>
      </c>
      <c r="D7451" s="91">
        <v>1.3800756863138849E-2</v>
      </c>
      <c r="E7451" s="91">
        <v>1.854718176750516E-2</v>
      </c>
      <c r="F7451" s="91">
        <v>2.2779129222005614E-2</v>
      </c>
      <c r="G7451" s="92">
        <v>2.6519779003840116E-2</v>
      </c>
      <c r="H7451" s="92">
        <v>2.9794706640897818E-2</v>
      </c>
      <c r="I7451" s="92">
        <v>3.287355601899742E-2</v>
      </c>
      <c r="J7451" s="92">
        <v>3.5805170267881992E-2</v>
      </c>
    </row>
    <row r="7452" spans="3:10" x14ac:dyDescent="0.25">
      <c r="C7452" s="84">
        <v>1.6516500554804851E-2</v>
      </c>
      <c r="D7452" s="91">
        <v>2.1136130977672508E-2</v>
      </c>
      <c r="E7452" s="91">
        <v>2.4836383066730718E-2</v>
      </c>
      <c r="F7452" s="91">
        <v>2.7766011428085578E-2</v>
      </c>
      <c r="G7452" s="92">
        <v>3.0196375675845006E-2</v>
      </c>
      <c r="H7452" s="92">
        <v>3.2191094862093705E-2</v>
      </c>
      <c r="I7452" s="92">
        <v>3.3995627923144409E-2</v>
      </c>
      <c r="J7452" s="92">
        <v>3.5587850311919592E-2</v>
      </c>
    </row>
    <row r="7453" spans="3:10" x14ac:dyDescent="0.25">
      <c r="C7453" s="84">
        <v>3.2671057609424208E-3</v>
      </c>
      <c r="D7453" s="91">
        <v>5.6112742529804242E-3</v>
      </c>
      <c r="E7453" s="91">
        <v>8.3069387048054603E-3</v>
      </c>
      <c r="F7453" s="91">
        <v>1.1097077677053577E-2</v>
      </c>
      <c r="G7453" s="92">
        <v>1.3826466003986805E-2</v>
      </c>
      <c r="H7453" s="92">
        <v>1.6361837189984726E-2</v>
      </c>
      <c r="I7453" s="92">
        <v>1.8759443590127333E-2</v>
      </c>
      <c r="J7453" s="92">
        <v>2.1016180438266162E-2</v>
      </c>
    </row>
    <row r="7454" spans="3:10" x14ac:dyDescent="0.25">
      <c r="C7454" s="84">
        <v>3.9171800078623004E-3</v>
      </c>
      <c r="D7454" s="91">
        <v>6.3721778639814954E-3</v>
      </c>
      <c r="E7454" s="91">
        <v>8.8639506077634548E-3</v>
      </c>
      <c r="F7454" s="91">
        <v>1.114990591965658E-2</v>
      </c>
      <c r="G7454" s="92">
        <v>1.3165467556424174E-2</v>
      </c>
      <c r="H7454" s="92">
        <v>1.4869882788813654E-2</v>
      </c>
      <c r="I7454" s="92">
        <v>1.637081454286576E-2</v>
      </c>
      <c r="J7454" s="92">
        <v>1.7690888285935406E-2</v>
      </c>
    </row>
    <row r="7455" spans="3:10" x14ac:dyDescent="0.25">
      <c r="C7455" s="84">
        <v>0.15266633248878853</v>
      </c>
      <c r="D7455" s="91">
        <v>0.13029610189366603</v>
      </c>
      <c r="E7455" s="91">
        <v>0.11330718801177093</v>
      </c>
      <c r="F7455" s="91">
        <v>0.10114413954936545</v>
      </c>
      <c r="G7455" s="92">
        <v>9.2725883643563739E-2</v>
      </c>
      <c r="H7455" s="92">
        <v>8.652468783713077E-2</v>
      </c>
      <c r="I7455" s="92">
        <v>8.2020985135603908E-2</v>
      </c>
      <c r="J7455" s="92">
        <v>7.8331207952521506E-2</v>
      </c>
    </row>
    <row r="7456" spans="3:10" x14ac:dyDescent="0.25">
      <c r="C7456" s="84">
        <v>5.7092493717687759E-3</v>
      </c>
      <c r="D7456" s="91">
        <v>1.0389930051434208E-2</v>
      </c>
      <c r="E7456" s="91">
        <v>1.5557016507368052E-2</v>
      </c>
      <c r="F7456" s="91">
        <v>2.0531667207190282E-2</v>
      </c>
      <c r="G7456" s="92">
        <v>2.5022826063122776E-2</v>
      </c>
      <c r="H7456" s="92">
        <v>2.8873948607798287E-2</v>
      </c>
      <c r="I7456" s="92">
        <v>3.2261043175903073E-2</v>
      </c>
      <c r="J7456" s="92">
        <v>3.5203681344451884E-2</v>
      </c>
    </row>
    <row r="7457" spans="3:10" x14ac:dyDescent="0.25">
      <c r="C7457" s="84">
        <v>2.4450798196946191E-2</v>
      </c>
      <c r="D7457" s="91">
        <v>2.6524449773731831E-2</v>
      </c>
      <c r="E7457" s="91">
        <v>2.7797127895079338E-2</v>
      </c>
      <c r="F7457" s="91">
        <v>2.865132676002792E-2</v>
      </c>
      <c r="G7457" s="92">
        <v>2.9334121065495222E-2</v>
      </c>
      <c r="H7457" s="92">
        <v>2.9818409065438756E-2</v>
      </c>
      <c r="I7457" s="92">
        <v>3.0264119566009082E-2</v>
      </c>
      <c r="J7457" s="92">
        <v>3.0612501553629115E-2</v>
      </c>
    </row>
    <row r="7458" spans="3:10" x14ac:dyDescent="0.25">
      <c r="C7458" s="84">
        <v>4.6714800781936391E-2</v>
      </c>
      <c r="D7458" s="91">
        <v>5.1335210198847549E-2</v>
      </c>
      <c r="E7458" s="91">
        <v>5.3154833437618974E-2</v>
      </c>
      <c r="F7458" s="91">
        <v>5.3579143152057508E-2</v>
      </c>
      <c r="G7458" s="92">
        <v>5.3586112648799838E-2</v>
      </c>
      <c r="H7458" s="92">
        <v>5.341569366043887E-2</v>
      </c>
      <c r="I7458" s="92">
        <v>5.3482795180260036E-2</v>
      </c>
      <c r="J7458" s="92">
        <v>5.3708927676210452E-2</v>
      </c>
    </row>
    <row r="7459" spans="3:10" x14ac:dyDescent="0.25">
      <c r="C7459" s="84">
        <v>0.17826943844487725</v>
      </c>
      <c r="D7459" s="91">
        <v>0.12793450059761163</v>
      </c>
      <c r="E7459" s="91">
        <v>9.8261981941539192E-2</v>
      </c>
      <c r="F7459" s="91">
        <v>7.9995713360088982E-2</v>
      </c>
      <c r="G7459" s="92">
        <v>6.8308651056940367E-2</v>
      </c>
      <c r="H7459" s="92">
        <v>6.0255870954077459E-2</v>
      </c>
      <c r="I7459" s="92">
        <v>5.4645378384776046E-2</v>
      </c>
      <c r="J7459" s="92">
        <v>5.0493218610439178E-2</v>
      </c>
    </row>
    <row r="7460" spans="3:10" x14ac:dyDescent="0.25">
      <c r="C7460" s="84">
        <v>6.2578117347816984E-3</v>
      </c>
      <c r="D7460" s="91">
        <v>9.4283722132574369E-3</v>
      </c>
      <c r="E7460" s="91">
        <v>1.2310587107941461E-2</v>
      </c>
      <c r="F7460" s="91">
        <v>1.4673935954297144E-2</v>
      </c>
      <c r="G7460" s="92">
        <v>1.6528625610653384E-2</v>
      </c>
      <c r="H7460" s="92">
        <v>1.7888829063774654E-2</v>
      </c>
      <c r="I7460" s="92">
        <v>1.8922578494688775E-2</v>
      </c>
      <c r="J7460" s="92">
        <v>1.9669465187197619E-2</v>
      </c>
    </row>
    <row r="7461" spans="3:10" x14ac:dyDescent="0.25">
      <c r="C7461" s="84">
        <v>5.7850671409006597E-3</v>
      </c>
      <c r="D7461" s="91">
        <v>7.9954045380975433E-3</v>
      </c>
      <c r="E7461" s="91">
        <v>9.8789303780407248E-3</v>
      </c>
      <c r="F7461" s="91">
        <v>1.1307187180137729E-2</v>
      </c>
      <c r="G7461" s="92">
        <v>1.2285336301751866E-2</v>
      </c>
      <c r="H7461" s="92">
        <v>1.2817472594667723E-2</v>
      </c>
      <c r="I7461" s="92">
        <v>1.3040825780135209E-2</v>
      </c>
      <c r="J7461" s="92">
        <v>1.3020442691427393E-2</v>
      </c>
    </row>
    <row r="7462" spans="3:10" x14ac:dyDescent="0.25">
      <c r="C7462" s="84">
        <v>5.6466583933727645E-2</v>
      </c>
      <c r="D7462" s="91">
        <v>5.5314040562065944E-2</v>
      </c>
      <c r="E7462" s="91">
        <v>5.2680443330000944E-2</v>
      </c>
      <c r="F7462" s="91">
        <v>4.9875542890232036E-2</v>
      </c>
      <c r="G7462" s="92">
        <v>4.7494424482805768E-2</v>
      </c>
      <c r="H7462" s="92">
        <v>4.5470433580797991E-2</v>
      </c>
      <c r="I7462" s="92">
        <v>4.3963518862053623E-2</v>
      </c>
      <c r="J7462" s="92">
        <v>4.2768470981801691E-2</v>
      </c>
    </row>
    <row r="7463" spans="3:10" x14ac:dyDescent="0.25">
      <c r="C7463" s="84">
        <v>4.0087906962827075E-2</v>
      </c>
      <c r="D7463" s="91">
        <v>4.1899371697968063E-2</v>
      </c>
      <c r="E7463" s="91">
        <v>4.2332550686707014E-2</v>
      </c>
      <c r="F7463" s="91">
        <v>4.2172667915140814E-2</v>
      </c>
      <c r="G7463" s="92">
        <v>4.1875049556274441E-2</v>
      </c>
      <c r="H7463" s="92">
        <v>4.1418855355157019E-2</v>
      </c>
      <c r="I7463" s="92">
        <v>4.1005875277697994E-2</v>
      </c>
      <c r="J7463" s="92">
        <v>4.0509141380010487E-2</v>
      </c>
    </row>
    <row r="7464" spans="3:10" x14ac:dyDescent="0.25">
      <c r="C7464" s="84">
        <v>1.6046180772168666E-2</v>
      </c>
      <c r="D7464" s="91">
        <v>1.8768825240103874E-2</v>
      </c>
      <c r="E7464" s="91">
        <v>2.1188271012357419E-2</v>
      </c>
      <c r="F7464" s="91">
        <v>2.3391612177648641E-2</v>
      </c>
      <c r="G7464" s="92">
        <v>2.5471382010146253E-2</v>
      </c>
      <c r="H7464" s="92">
        <v>2.7363240974504301E-2</v>
      </c>
      <c r="I7464" s="92">
        <v>2.9207565054771716E-2</v>
      </c>
      <c r="J7464" s="92">
        <v>3.0963837869740145E-2</v>
      </c>
    </row>
    <row r="7465" spans="3:10" x14ac:dyDescent="0.25">
      <c r="C7465" s="84">
        <v>6.5282018927457627E-3</v>
      </c>
      <c r="D7465" s="91">
        <v>8.9914202696310154E-3</v>
      </c>
      <c r="E7465" s="91">
        <v>1.1226764952307277E-2</v>
      </c>
      <c r="F7465" s="91">
        <v>1.3156407077723014E-2</v>
      </c>
      <c r="G7465" s="92">
        <v>1.4801464453667337E-2</v>
      </c>
      <c r="H7465" s="92">
        <v>1.6133216305238642E-2</v>
      </c>
      <c r="I7465" s="92">
        <v>1.7255912612305347E-2</v>
      </c>
      <c r="J7465" s="92">
        <v>1.8174282440147928E-2</v>
      </c>
    </row>
    <row r="7466" spans="3:10" x14ac:dyDescent="0.25">
      <c r="C7466" s="84">
        <v>5.25534329579006E-3</v>
      </c>
      <c r="D7466" s="91">
        <v>7.4173634462494035E-3</v>
      </c>
      <c r="E7466" s="91">
        <v>9.3795367752805107E-3</v>
      </c>
      <c r="F7466" s="91">
        <v>1.1075031751319747E-2</v>
      </c>
      <c r="G7466" s="92">
        <v>1.2542512709663743E-2</v>
      </c>
      <c r="H7466" s="92">
        <v>1.3778659048456422E-2</v>
      </c>
      <c r="I7466" s="92">
        <v>1.4881062939717407E-2</v>
      </c>
      <c r="J7466" s="92">
        <v>1.5846493615286696E-2</v>
      </c>
    </row>
    <row r="7467" spans="3:10" x14ac:dyDescent="0.25">
      <c r="C7467" s="84">
        <v>1.4548528152210876E-2</v>
      </c>
      <c r="D7467" s="91">
        <v>1.8304864606029578E-2</v>
      </c>
      <c r="E7467" s="91">
        <v>2.1305492455344001E-2</v>
      </c>
      <c r="F7467" s="91">
        <v>2.3646252278661559E-2</v>
      </c>
      <c r="G7467" s="92">
        <v>2.5505156295659217E-2</v>
      </c>
      <c r="H7467" s="92">
        <v>2.6894204104507696E-2</v>
      </c>
      <c r="I7467" s="92">
        <v>2.799916001087608E-2</v>
      </c>
      <c r="J7467" s="92">
        <v>2.8803094274608396E-2</v>
      </c>
    </row>
    <row r="7468" spans="3:10" x14ac:dyDescent="0.25">
      <c r="C7468" s="84">
        <v>7.8163697623725246E-3</v>
      </c>
      <c r="D7468" s="91">
        <v>9.6555959006667819E-3</v>
      </c>
      <c r="E7468" s="91">
        <v>1.0912782819526229E-2</v>
      </c>
      <c r="F7468" s="91">
        <v>1.1680657014188987E-2</v>
      </c>
      <c r="G7468" s="92">
        <v>1.2103438215827782E-2</v>
      </c>
      <c r="H7468" s="92">
        <v>1.2241868709323719E-2</v>
      </c>
      <c r="I7468" s="92">
        <v>1.2233916409133416E-2</v>
      </c>
      <c r="J7468" s="92">
        <v>1.2121653782911166E-2</v>
      </c>
    </row>
    <row r="7469" spans="3:10" x14ac:dyDescent="0.25">
      <c r="C7469" s="84">
        <v>1.4115348673579289E-2</v>
      </c>
      <c r="D7469" s="91">
        <v>1.7776221472889913E-2</v>
      </c>
      <c r="E7469" s="91">
        <v>2.0626097859290687E-2</v>
      </c>
      <c r="F7469" s="91">
        <v>2.2837008332439061E-2</v>
      </c>
      <c r="G7469" s="92">
        <v>2.4662224851082656E-2</v>
      </c>
      <c r="H7469" s="92">
        <v>2.6174647908658935E-2</v>
      </c>
      <c r="I7469" s="92">
        <v>2.7593695235710702E-2</v>
      </c>
      <c r="J7469" s="92">
        <v>2.892354016710218E-2</v>
      </c>
    </row>
    <row r="7470" spans="3:10" x14ac:dyDescent="0.25">
      <c r="C7470" s="84">
        <v>1.225290263421821E-2</v>
      </c>
      <c r="D7470" s="91">
        <v>1.542398752469604E-2</v>
      </c>
      <c r="E7470" s="91">
        <v>1.7940094191501187E-2</v>
      </c>
      <c r="F7470" s="91">
        <v>1.9878502633845125E-2</v>
      </c>
      <c r="G7470" s="92">
        <v>2.1385329617396902E-2</v>
      </c>
      <c r="H7470" s="92">
        <v>2.2466555368627995E-2</v>
      </c>
      <c r="I7470" s="92">
        <v>2.3274127230806949E-2</v>
      </c>
      <c r="J7470" s="92">
        <v>2.3792568063697787E-2</v>
      </c>
    </row>
    <row r="7471" spans="3:10" x14ac:dyDescent="0.25">
      <c r="C7471" s="84">
        <v>1.1116306869802947E-3</v>
      </c>
      <c r="D7471" s="91">
        <v>2.1329782176213903E-3</v>
      </c>
      <c r="E7471" s="91">
        <v>3.4002576027825746E-3</v>
      </c>
      <c r="F7471" s="91">
        <v>4.7704374473207401E-3</v>
      </c>
      <c r="G7471" s="92">
        <v>6.1321366923909717E-3</v>
      </c>
      <c r="H7471" s="92">
        <v>7.3872910318374474E-3</v>
      </c>
      <c r="I7471" s="92">
        <v>8.5330524084790745E-3</v>
      </c>
      <c r="J7471" s="92">
        <v>9.5532871602668698E-3</v>
      </c>
    </row>
    <row r="7472" spans="3:10" x14ac:dyDescent="0.25">
      <c r="C7472" s="84">
        <v>4.7351235803439005E-3</v>
      </c>
      <c r="D7472" s="91">
        <v>7.5438587620226798E-3</v>
      </c>
      <c r="E7472" s="91">
        <v>1.0271058962093207E-2</v>
      </c>
      <c r="F7472" s="91">
        <v>1.260433355907962E-2</v>
      </c>
      <c r="G7472" s="92">
        <v>1.4453152663010504E-2</v>
      </c>
      <c r="H7472" s="92">
        <v>1.5773998897479369E-2</v>
      </c>
      <c r="I7472" s="92">
        <v>1.66987345550536E-2</v>
      </c>
      <c r="J7472" s="92">
        <v>1.7274746304273319E-2</v>
      </c>
    </row>
    <row r="7473" spans="3:10" x14ac:dyDescent="0.25">
      <c r="C7473" s="84">
        <v>5.9139216089994281E-3</v>
      </c>
      <c r="D7473" s="91">
        <v>8.7922867828545276E-3</v>
      </c>
      <c r="E7473" s="91">
        <v>1.1399589833237835E-2</v>
      </c>
      <c r="F7473" s="91">
        <v>1.3520061734510216E-2</v>
      </c>
      <c r="G7473" s="92">
        <v>1.5136933634797971E-2</v>
      </c>
      <c r="H7473" s="92">
        <v>1.6236173888738853E-2</v>
      </c>
      <c r="I7473" s="92">
        <v>1.6957531628278431E-2</v>
      </c>
      <c r="J7473" s="92">
        <v>1.7341907630833573E-2</v>
      </c>
    </row>
    <row r="7474" spans="3:10" x14ac:dyDescent="0.25">
      <c r="C7474" s="84">
        <v>5.5109157782144355E-3</v>
      </c>
      <c r="D7474" s="91">
        <v>8.1398042491138342E-3</v>
      </c>
      <c r="E7474" s="91">
        <v>1.0676099130576606E-2</v>
      </c>
      <c r="F7474" s="91">
        <v>1.2972263976250455E-2</v>
      </c>
      <c r="G7474" s="92">
        <v>1.504146573098991E-2</v>
      </c>
      <c r="H7474" s="92">
        <v>1.6894391152357361E-2</v>
      </c>
      <c r="I7474" s="92">
        <v>1.8700732753751566E-2</v>
      </c>
      <c r="J7474" s="92">
        <v>2.0531752978014576E-2</v>
      </c>
    </row>
    <row r="7475" spans="3:10" x14ac:dyDescent="0.25">
      <c r="C7475" s="84">
        <v>4.5867778519703053E-3</v>
      </c>
      <c r="D7475" s="91">
        <v>8.2764937916876523E-3</v>
      </c>
      <c r="E7475" s="91">
        <v>1.2244956837442422E-2</v>
      </c>
      <c r="F7475" s="91">
        <v>1.5963234511062633E-2</v>
      </c>
      <c r="G7475" s="92">
        <v>1.9224526693521399E-2</v>
      </c>
      <c r="H7475" s="92">
        <v>2.1913471216540026E-2</v>
      </c>
      <c r="I7475" s="92">
        <v>2.415218656495819E-2</v>
      </c>
      <c r="J7475" s="92">
        <v>2.5938190210656596E-2</v>
      </c>
    </row>
    <row r="7476" spans="3:10" x14ac:dyDescent="0.25">
      <c r="C7476" s="84">
        <v>4.4935751180809023E-3</v>
      </c>
      <c r="D7476" s="91">
        <v>6.4596212560268668E-3</v>
      </c>
      <c r="E7476" s="91">
        <v>8.2468560435139792E-3</v>
      </c>
      <c r="F7476" s="91">
        <v>9.7716894504741875E-3</v>
      </c>
      <c r="G7476" s="92">
        <v>1.1063095075174173E-2</v>
      </c>
      <c r="H7476" s="92">
        <v>1.2127545906789059E-2</v>
      </c>
      <c r="I7476" s="92">
        <v>1.3070073724338984E-2</v>
      </c>
      <c r="J7476" s="92">
        <v>1.3913999947698505E-2</v>
      </c>
    </row>
    <row r="7477" spans="3:10" x14ac:dyDescent="0.25">
      <c r="C7477" s="84">
        <v>3.5163201881054998E-2</v>
      </c>
      <c r="D7477" s="91">
        <v>3.0573986824782479E-2</v>
      </c>
      <c r="E7477" s="91">
        <v>2.7278899795234977E-2</v>
      </c>
      <c r="F7477" s="91">
        <v>2.5050772573080592E-2</v>
      </c>
      <c r="G7477" s="92">
        <v>2.3673602540992496E-2</v>
      </c>
      <c r="H7477" s="92">
        <v>2.2856557683466176E-2</v>
      </c>
      <c r="I7477" s="92">
        <v>2.2569052762426177E-2</v>
      </c>
      <c r="J7477" s="92">
        <v>2.2676301635123897E-2</v>
      </c>
    </row>
    <row r="7478" spans="3:10" x14ac:dyDescent="0.25">
      <c r="C7478" s="84">
        <v>4.2857277112779944E-3</v>
      </c>
      <c r="D7478" s="91">
        <v>6.1207666904814799E-3</v>
      </c>
      <c r="E7478" s="91">
        <v>7.8330288485160392E-3</v>
      </c>
      <c r="F7478" s="91">
        <v>9.3102462517588788E-3</v>
      </c>
      <c r="G7478" s="92">
        <v>1.0533282021102919E-2</v>
      </c>
      <c r="H7478" s="92">
        <v>1.1473004405934203E-2</v>
      </c>
      <c r="I7478" s="92">
        <v>1.2213007108023343E-2</v>
      </c>
      <c r="J7478" s="92">
        <v>1.2775730233073589E-2</v>
      </c>
    </row>
    <row r="7479" spans="3:10" x14ac:dyDescent="0.25">
      <c r="C7479" s="84">
        <v>2.2346645513379407E-2</v>
      </c>
      <c r="D7479" s="91">
        <v>2.3333005061036104E-2</v>
      </c>
      <c r="E7479" s="91">
        <v>2.329914337264102E-2</v>
      </c>
      <c r="F7479" s="91">
        <v>2.2810697465205643E-2</v>
      </c>
      <c r="G7479" s="92">
        <v>2.2196440843580301E-2</v>
      </c>
      <c r="H7479" s="92">
        <v>2.14877097128186E-2</v>
      </c>
      <c r="I7479" s="92">
        <v>2.0814452632442776E-2</v>
      </c>
      <c r="J7479" s="92">
        <v>2.0131520336306375E-2</v>
      </c>
    </row>
    <row r="7480" spans="3:10" x14ac:dyDescent="0.25">
      <c r="C7480" s="84">
        <v>7.4423349053566032E-3</v>
      </c>
      <c r="D7480" s="91">
        <v>1.1860042089891871E-2</v>
      </c>
      <c r="E7480" s="91">
        <v>1.6076592331492487E-2</v>
      </c>
      <c r="F7480" s="91">
        <v>1.9699578345989299E-2</v>
      </c>
      <c r="G7480" s="92">
        <v>2.2692820452863492E-2</v>
      </c>
      <c r="H7480" s="92">
        <v>2.5032541187826683E-2</v>
      </c>
      <c r="I7480" s="92">
        <v>2.689855969136222E-2</v>
      </c>
      <c r="J7480" s="92">
        <v>2.8283775578891827E-2</v>
      </c>
    </row>
    <row r="7481" spans="3:10" x14ac:dyDescent="0.25">
      <c r="C7481" s="84">
        <v>1.5308558977175134E-2</v>
      </c>
      <c r="D7481" s="91">
        <v>1.992536643277526E-2</v>
      </c>
      <c r="E7481" s="91">
        <v>2.3303238036740826E-2</v>
      </c>
      <c r="F7481" s="91">
        <v>2.559448044777728E-2</v>
      </c>
      <c r="G7481" s="92">
        <v>2.7148352806493567E-2</v>
      </c>
      <c r="H7481" s="92">
        <v>2.8133610923367379E-2</v>
      </c>
      <c r="I7481" s="92">
        <v>2.8861324600082085E-2</v>
      </c>
      <c r="J7481" s="92">
        <v>2.938407345803486E-2</v>
      </c>
    </row>
    <row r="7482" spans="3:10" x14ac:dyDescent="0.25">
      <c r="C7482" s="84">
        <v>7.0067527363928545E-3</v>
      </c>
      <c r="D7482" s="91">
        <v>8.9899888378638555E-3</v>
      </c>
      <c r="E7482" s="91">
        <v>1.0514018965537351E-2</v>
      </c>
      <c r="F7482" s="91">
        <v>1.1578151799385268E-2</v>
      </c>
      <c r="G7482" s="92">
        <v>1.2266344309726222E-2</v>
      </c>
      <c r="H7482" s="92">
        <v>1.2612305192503984E-2</v>
      </c>
      <c r="I7482" s="92">
        <v>1.2749207292787626E-2</v>
      </c>
      <c r="J7482" s="92">
        <v>1.2720917471203526E-2</v>
      </c>
    </row>
    <row r="7483" spans="3:10" x14ac:dyDescent="0.25">
      <c r="C7483" s="84">
        <v>3.8365853292307329E-3</v>
      </c>
      <c r="D7483" s="91">
        <v>5.8069011260433968E-3</v>
      </c>
      <c r="E7483" s="91">
        <v>7.6089695961529275E-3</v>
      </c>
      <c r="F7483" s="91">
        <v>9.0741168672633238E-3</v>
      </c>
      <c r="G7483" s="92">
        <v>1.0184304191034705E-2</v>
      </c>
      <c r="H7483" s="92">
        <v>1.0938696651873716E-2</v>
      </c>
      <c r="I7483" s="92">
        <v>1.1449211028335E-2</v>
      </c>
      <c r="J7483" s="92">
        <v>1.1764793475033761E-2</v>
      </c>
    </row>
    <row r="7484" spans="3:10" x14ac:dyDescent="0.25">
      <c r="C7484" s="84">
        <v>1.4853025398385636E-2</v>
      </c>
      <c r="D7484" s="91">
        <v>2.0425975516572003E-2</v>
      </c>
      <c r="E7484" s="91">
        <v>2.4724701875252331E-2</v>
      </c>
      <c r="F7484" s="91">
        <v>2.7648059351372722E-2</v>
      </c>
      <c r="G7484" s="92">
        <v>2.9454566546083756E-2</v>
      </c>
      <c r="H7484" s="92">
        <v>3.0291570389946593E-2</v>
      </c>
      <c r="I7484" s="92">
        <v>3.050276281507253E-2</v>
      </c>
      <c r="J7484" s="92">
        <v>3.0180153876909623E-2</v>
      </c>
    </row>
    <row r="7485" spans="3:10" x14ac:dyDescent="0.25">
      <c r="C7485" s="84">
        <v>8.9296122027120485E-3</v>
      </c>
      <c r="D7485" s="91">
        <v>1.2959237494705535E-2</v>
      </c>
      <c r="E7485" s="91">
        <v>1.641344676221464E-2</v>
      </c>
      <c r="F7485" s="91">
        <v>1.9071345412609578E-2</v>
      </c>
      <c r="G7485" s="92">
        <v>2.0997282625990741E-2</v>
      </c>
      <c r="H7485" s="92">
        <v>2.2228783919762872E-2</v>
      </c>
      <c r="I7485" s="92">
        <v>2.2981989412049573E-2</v>
      </c>
      <c r="J7485" s="92">
        <v>2.3311867141000885E-2</v>
      </c>
    </row>
    <row r="7486" spans="3:10" x14ac:dyDescent="0.25">
      <c r="C7486" s="84">
        <v>7.8553154881754877E-3</v>
      </c>
      <c r="D7486" s="91">
        <v>1.1589404928698454E-2</v>
      </c>
      <c r="E7486" s="91">
        <v>1.5034363421447868E-2</v>
      </c>
      <c r="F7486" s="91">
        <v>1.7979770396285073E-2</v>
      </c>
      <c r="G7486" s="92">
        <v>2.0455093544532871E-2</v>
      </c>
      <c r="H7486" s="92">
        <v>2.2466091708592307E-2</v>
      </c>
      <c r="I7486" s="92">
        <v>2.4202151063173902E-2</v>
      </c>
      <c r="J7486" s="92">
        <v>2.5693046407769045E-2</v>
      </c>
    </row>
    <row r="7487" spans="3:10" x14ac:dyDescent="0.25">
      <c r="C7487" s="84">
        <v>6.2964346881774786E-3</v>
      </c>
      <c r="D7487" s="91">
        <v>1.0267215921018438E-2</v>
      </c>
      <c r="E7487" s="91">
        <v>1.440168827455638E-2</v>
      </c>
      <c r="F7487" s="91">
        <v>1.834845312996939E-2</v>
      </c>
      <c r="G7487" s="92">
        <v>2.2014659008581378E-2</v>
      </c>
      <c r="H7487" s="92">
        <v>2.5320082041382037E-2</v>
      </c>
      <c r="I7487" s="92">
        <v>2.841481144258038E-2</v>
      </c>
      <c r="J7487" s="92">
        <v>3.128931850614796E-2</v>
      </c>
    </row>
    <row r="7488" spans="3:10" x14ac:dyDescent="0.25">
      <c r="C7488" s="84">
        <v>2.9602510910274899E-3</v>
      </c>
      <c r="D7488" s="91">
        <v>6.0706765733626721E-3</v>
      </c>
      <c r="E7488" s="91">
        <v>9.8770922093359987E-3</v>
      </c>
      <c r="F7488" s="91">
        <v>1.3792088420972759E-2</v>
      </c>
      <c r="G7488" s="92">
        <v>1.7445197726555308E-2</v>
      </c>
      <c r="H7488" s="92">
        <v>2.0605261378428826E-2</v>
      </c>
      <c r="I7488" s="92">
        <v>2.3332758180390555E-2</v>
      </c>
      <c r="J7488" s="92">
        <v>2.5616820117644806E-2</v>
      </c>
    </row>
    <row r="7489" spans="3:10" x14ac:dyDescent="0.25">
      <c r="C7489" s="84">
        <v>5.6825575923697795E-3</v>
      </c>
      <c r="D7489" s="91">
        <v>8.2998420703183709E-3</v>
      </c>
      <c r="E7489" s="91">
        <v>1.0536734305933906E-2</v>
      </c>
      <c r="F7489" s="91">
        <v>1.2225834174760032E-2</v>
      </c>
      <c r="G7489" s="92">
        <v>1.3396460699098455E-2</v>
      </c>
      <c r="H7489" s="92">
        <v>1.4073380054505803E-2</v>
      </c>
      <c r="I7489" s="92">
        <v>1.4402908283199177E-2</v>
      </c>
      <c r="J7489" s="92">
        <v>1.4432655091392844E-2</v>
      </c>
    </row>
    <row r="7490" spans="3:10" x14ac:dyDescent="0.25">
      <c r="C7490" s="84">
        <v>1.949488761192052E-2</v>
      </c>
      <c r="D7490" s="91">
        <v>2.7419181395860481E-2</v>
      </c>
      <c r="E7490" s="91">
        <v>3.3240830752967396E-2</v>
      </c>
      <c r="F7490" s="91">
        <v>3.6873984374654951E-2</v>
      </c>
      <c r="G7490" s="92">
        <v>3.8847557889167328E-2</v>
      </c>
      <c r="H7490" s="92">
        <v>3.9497355172147745E-2</v>
      </c>
      <c r="I7490" s="92">
        <v>3.9329943173844216E-2</v>
      </c>
      <c r="J7490" s="92">
        <v>3.8457512250535224E-2</v>
      </c>
    </row>
    <row r="7491" spans="3:10" x14ac:dyDescent="0.25">
      <c r="C7491" s="84">
        <v>1.1274007350798646E-2</v>
      </c>
      <c r="D7491" s="91">
        <v>1.5790016390416439E-2</v>
      </c>
      <c r="E7491" s="91">
        <v>1.9529379488324866E-2</v>
      </c>
      <c r="F7491" s="91">
        <v>2.2357183657465043E-2</v>
      </c>
      <c r="G7491" s="92">
        <v>2.4420332827491301E-2</v>
      </c>
      <c r="H7491" s="92">
        <v>2.5788265488726564E-2</v>
      </c>
      <c r="I7491" s="92">
        <v>2.6706093899992935E-2</v>
      </c>
      <c r="J7491" s="92">
        <v>2.7209684087862347E-2</v>
      </c>
    </row>
    <row r="7492" spans="3:10" x14ac:dyDescent="0.25">
      <c r="C7492" s="84">
        <v>0.10078882308003387</v>
      </c>
      <c r="D7492" s="91">
        <v>8.5158751962987014E-2</v>
      </c>
      <c r="E7492" s="91">
        <v>7.4154787177497308E-2</v>
      </c>
      <c r="F7492" s="91">
        <v>6.6749630695318293E-2</v>
      </c>
      <c r="G7492" s="92">
        <v>6.2049594424822982E-2</v>
      </c>
      <c r="H7492" s="92">
        <v>5.905662678805889E-2</v>
      </c>
      <c r="I7492" s="92">
        <v>5.7508186229502274E-2</v>
      </c>
      <c r="J7492" s="92">
        <v>5.6893514350950462E-2</v>
      </c>
    </row>
    <row r="7493" spans="3:10" x14ac:dyDescent="0.25">
      <c r="C7493" s="84">
        <v>7.4600663095267276E-3</v>
      </c>
      <c r="D7493" s="91">
        <v>9.7807082242892252E-3</v>
      </c>
      <c r="E7493" s="91">
        <v>1.1603051753104882E-2</v>
      </c>
      <c r="F7493" s="91">
        <v>1.2934866532201118E-2</v>
      </c>
      <c r="G7493" s="92">
        <v>1.3879628473994928E-2</v>
      </c>
      <c r="H7493" s="92">
        <v>1.4469542458950296E-2</v>
      </c>
      <c r="I7493" s="92">
        <v>1.4835484230523031E-2</v>
      </c>
      <c r="J7493" s="92">
        <v>1.4998940986284568E-2</v>
      </c>
    </row>
    <row r="7494" spans="3:10" x14ac:dyDescent="0.25">
      <c r="C7494" s="84">
        <v>1.8295162468572389E-2</v>
      </c>
      <c r="D7494" s="91">
        <v>1.9666108964154952E-2</v>
      </c>
      <c r="E7494" s="91">
        <v>2.0293755462422809E-2</v>
      </c>
      <c r="F7494" s="91">
        <v>2.0562769780831758E-2</v>
      </c>
      <c r="G7494" s="92">
        <v>2.0732426209910563E-2</v>
      </c>
      <c r="H7494" s="92">
        <v>2.0837483151621979E-2</v>
      </c>
      <c r="I7494" s="92">
        <v>2.102439714742842E-2</v>
      </c>
      <c r="J7494" s="92">
        <v>2.1274030341412925E-2</v>
      </c>
    </row>
    <row r="7495" spans="3:10" x14ac:dyDescent="0.25">
      <c r="C7495" s="84">
        <v>1.7873921343352354E-2</v>
      </c>
      <c r="D7495" s="91">
        <v>2.529914268694175E-2</v>
      </c>
      <c r="E7495" s="91">
        <v>3.1404015820053886E-2</v>
      </c>
      <c r="F7495" s="91">
        <v>3.5839502847232203E-2</v>
      </c>
      <c r="G7495" s="92">
        <v>3.8773917852209863E-2</v>
      </c>
      <c r="H7495" s="92">
        <v>4.0308881405491256E-2</v>
      </c>
      <c r="I7495" s="92">
        <v>4.0861249689915634E-2</v>
      </c>
      <c r="J7495" s="92">
        <v>4.0542740244970552E-2</v>
      </c>
    </row>
    <row r="7496" spans="3:10" x14ac:dyDescent="0.25">
      <c r="C7496" s="84">
        <v>1.3053202680081059E-2</v>
      </c>
      <c r="D7496" s="91">
        <v>1.6004797753893799E-2</v>
      </c>
      <c r="E7496" s="91">
        <v>1.7906957408993243E-2</v>
      </c>
      <c r="F7496" s="91">
        <v>1.9050943234308781E-2</v>
      </c>
      <c r="G7496" s="92">
        <v>1.9767733512243393E-2</v>
      </c>
      <c r="H7496" s="92">
        <v>2.0186031955830033E-2</v>
      </c>
      <c r="I7496" s="92">
        <v>2.0506905360955941E-2</v>
      </c>
      <c r="J7496" s="92">
        <v>2.0737286086817797E-2</v>
      </c>
    </row>
    <row r="7497" spans="3:10" x14ac:dyDescent="0.25">
      <c r="C7497" s="84">
        <v>8.6859248594194378E-3</v>
      </c>
      <c r="D7497" s="91">
        <v>1.0301189287014999E-2</v>
      </c>
      <c r="E7497" s="91">
        <v>1.1625355431884492E-2</v>
      </c>
      <c r="F7497" s="91">
        <v>1.2703439183402254E-2</v>
      </c>
      <c r="G7497" s="92">
        <v>1.3590348803404631E-2</v>
      </c>
      <c r="H7497" s="92">
        <v>1.4260191226621994E-2</v>
      </c>
      <c r="I7497" s="92">
        <v>1.4802095555197842E-2</v>
      </c>
      <c r="J7497" s="92">
        <v>1.5220282901472816E-2</v>
      </c>
    </row>
    <row r="7498" spans="3:10" x14ac:dyDescent="0.25">
      <c r="C7498" s="84">
        <v>2.7224800354664257E-2</v>
      </c>
      <c r="D7498" s="91">
        <v>3.3313077998606888E-2</v>
      </c>
      <c r="E7498" s="91">
        <v>3.7061019256327807E-2</v>
      </c>
      <c r="F7498" s="91">
        <v>3.9205195875276044E-2</v>
      </c>
      <c r="G7498" s="92">
        <v>4.0504552173678793E-2</v>
      </c>
      <c r="H7498" s="92">
        <v>4.1233188676436973E-2</v>
      </c>
      <c r="I7498" s="92">
        <v>4.1769544142025973E-2</v>
      </c>
      <c r="J7498" s="92">
        <v>4.2075202528408705E-2</v>
      </c>
    </row>
    <row r="7499" spans="3:10" x14ac:dyDescent="0.25">
      <c r="C7499" s="84">
        <v>8.6943552693511353E-2</v>
      </c>
      <c r="D7499" s="91">
        <v>7.2233249958458631E-2</v>
      </c>
      <c r="E7499" s="91">
        <v>6.1077062076328251E-2</v>
      </c>
      <c r="F7499" s="91">
        <v>5.2930286465298459E-2</v>
      </c>
      <c r="G7499" s="92">
        <v>4.703944264729238E-2</v>
      </c>
      <c r="H7499" s="92">
        <v>4.2523105776863808E-2</v>
      </c>
      <c r="I7499" s="92">
        <v>3.9084662845303958E-2</v>
      </c>
      <c r="J7499" s="92">
        <v>3.6292176421297277E-2</v>
      </c>
    </row>
    <row r="7500" spans="3:10" x14ac:dyDescent="0.25">
      <c r="C7500" s="84">
        <v>8.0283747221899966E-3</v>
      </c>
      <c r="D7500" s="91">
        <v>1.1586111270159027E-2</v>
      </c>
      <c r="E7500" s="91">
        <v>1.4745212030373185E-2</v>
      </c>
      <c r="F7500" s="91">
        <v>1.7348628585180586E-2</v>
      </c>
      <c r="G7500" s="92">
        <v>1.9458966132577471E-2</v>
      </c>
      <c r="H7500" s="92">
        <v>2.109469997824508E-2</v>
      </c>
      <c r="I7500" s="92">
        <v>2.2432118091974269E-2</v>
      </c>
      <c r="J7500" s="92">
        <v>2.3489167561722844E-2</v>
      </c>
    </row>
    <row r="7501" spans="3:10" x14ac:dyDescent="0.25">
      <c r="C7501" s="84">
        <v>0.16286732079864732</v>
      </c>
      <c r="D7501" s="91">
        <v>0.14547749867628709</v>
      </c>
      <c r="E7501" s="91">
        <v>0.12849079283164941</v>
      </c>
      <c r="F7501" s="91">
        <v>0.11430699669933339</v>
      </c>
      <c r="G7501" s="92">
        <v>0.1031515736600248</v>
      </c>
      <c r="H7501" s="92">
        <v>9.3944698929764994E-2</v>
      </c>
      <c r="I7501" s="92">
        <v>8.6383848775736183E-2</v>
      </c>
      <c r="J7501" s="92">
        <v>7.9650337037689894E-2</v>
      </c>
    </row>
    <row r="7502" spans="3:10" x14ac:dyDescent="0.25">
      <c r="C7502" s="84">
        <v>7.1348704384908779E-3</v>
      </c>
      <c r="D7502" s="91">
        <v>9.7602770702567287E-3</v>
      </c>
      <c r="E7502" s="91">
        <v>1.2161443554680363E-2</v>
      </c>
      <c r="F7502" s="91">
        <v>1.4287570811367858E-2</v>
      </c>
      <c r="G7502" s="92">
        <v>1.6182225985052156E-2</v>
      </c>
      <c r="H7502" s="92">
        <v>1.7817920224333397E-2</v>
      </c>
      <c r="I7502" s="92">
        <v>1.9295540519448699E-2</v>
      </c>
      <c r="J7502" s="92">
        <v>2.0589768673319495E-2</v>
      </c>
    </row>
    <row r="7503" spans="3:10" x14ac:dyDescent="0.25">
      <c r="C7503" s="84">
        <v>1.9650899414827283E-2</v>
      </c>
      <c r="D7503" s="91">
        <v>2.6688018458419078E-2</v>
      </c>
      <c r="E7503" s="91">
        <v>3.1971735173091591E-2</v>
      </c>
      <c r="F7503" s="91">
        <v>3.5604954590947598E-2</v>
      </c>
      <c r="G7503" s="92">
        <v>3.8069054491069426E-2</v>
      </c>
      <c r="H7503" s="92">
        <v>3.958589778331157E-2</v>
      </c>
      <c r="I7503" s="92">
        <v>4.0546035850376347E-2</v>
      </c>
      <c r="J7503" s="92">
        <v>4.0962525447468326E-2</v>
      </c>
    </row>
    <row r="7504" spans="3:10" x14ac:dyDescent="0.25">
      <c r="C7504" s="84">
        <v>1.1634803756475456E-2</v>
      </c>
      <c r="D7504" s="91">
        <v>1.6632815396312187E-2</v>
      </c>
      <c r="E7504" s="91">
        <v>2.1166089249638777E-2</v>
      </c>
      <c r="F7504" s="91">
        <v>2.4973414150275722E-2</v>
      </c>
      <c r="G7504" s="92">
        <v>2.8072257070552699E-2</v>
      </c>
      <c r="H7504" s="92">
        <v>3.0429388178423809E-2</v>
      </c>
      <c r="I7504" s="92">
        <v>3.2265801631897607E-2</v>
      </c>
      <c r="J7504" s="92">
        <v>3.3594606331729164E-2</v>
      </c>
    </row>
    <row r="7505" spans="3:10" x14ac:dyDescent="0.25">
      <c r="C7505" s="84">
        <v>5.3106302301009645E-3</v>
      </c>
      <c r="D7505" s="91">
        <v>7.9832936864800315E-3</v>
      </c>
      <c r="E7505" s="91">
        <v>1.0531538742727765E-2</v>
      </c>
      <c r="F7505" s="91">
        <v>1.2742648181805503E-2</v>
      </c>
      <c r="G7505" s="92">
        <v>1.455479883731293E-2</v>
      </c>
      <c r="H7505" s="92">
        <v>1.5898476607444291E-2</v>
      </c>
      <c r="I7505" s="92">
        <v>1.6858842824402875E-2</v>
      </c>
      <c r="J7505" s="92">
        <v>1.7437952910926965E-2</v>
      </c>
    </row>
    <row r="7506" spans="3:10" x14ac:dyDescent="0.25">
      <c r="C7506" s="84">
        <v>1.6523759086111055E-2</v>
      </c>
      <c r="D7506" s="91">
        <v>2.2573576183587404E-2</v>
      </c>
      <c r="E7506" s="91">
        <v>2.7545894040214479E-2</v>
      </c>
      <c r="F7506" s="91">
        <v>3.1358666452371432E-2</v>
      </c>
      <c r="G7506" s="92">
        <v>3.4248037019944048E-2</v>
      </c>
      <c r="H7506" s="92">
        <v>3.6300393720316189E-2</v>
      </c>
      <c r="I7506" s="92">
        <v>3.7833239785749533E-2</v>
      </c>
      <c r="J7506" s="92">
        <v>3.8864891107684062E-2</v>
      </c>
    </row>
    <row r="7507" spans="3:10" x14ac:dyDescent="0.25">
      <c r="C7507" s="84">
        <v>9.9775009359778025E-3</v>
      </c>
      <c r="D7507" s="91">
        <v>1.3757347880381642E-2</v>
      </c>
      <c r="E7507" s="91">
        <v>1.6843159511371865E-2</v>
      </c>
      <c r="F7507" s="91">
        <v>1.9222024922740156E-2</v>
      </c>
      <c r="G7507" s="92">
        <v>2.1098446078603478E-2</v>
      </c>
      <c r="H7507" s="92">
        <v>2.2579544076273217E-2</v>
      </c>
      <c r="I7507" s="92">
        <v>2.3902793218527188E-2</v>
      </c>
      <c r="J7507" s="92">
        <v>2.5108000611920221E-2</v>
      </c>
    </row>
    <row r="7508" spans="3:10" x14ac:dyDescent="0.25">
      <c r="C7508" s="84">
        <v>6.2209801981940829E-2</v>
      </c>
      <c r="D7508" s="91">
        <v>5.4930861590943895E-2</v>
      </c>
      <c r="E7508" s="91">
        <v>4.8145085142234388E-2</v>
      </c>
      <c r="F7508" s="91">
        <v>4.2530870633707397E-2</v>
      </c>
      <c r="G7508" s="92">
        <v>3.8115302565117942E-2</v>
      </c>
      <c r="H7508" s="92">
        <v>3.4502106813260984E-2</v>
      </c>
      <c r="I7508" s="92">
        <v>3.1601963604043729E-2</v>
      </c>
      <c r="J7508" s="92">
        <v>2.9138423978256982E-2</v>
      </c>
    </row>
    <row r="7509" spans="3:10" x14ac:dyDescent="0.25">
      <c r="C7509" s="84">
        <v>1.0220098907310878E-2</v>
      </c>
      <c r="D7509" s="91">
        <v>1.3754817580331166E-2</v>
      </c>
      <c r="E7509" s="91">
        <v>1.6620680595750566E-2</v>
      </c>
      <c r="F7509" s="91">
        <v>1.88178571027619E-2</v>
      </c>
      <c r="G7509" s="92">
        <v>2.0529158788858404E-2</v>
      </c>
      <c r="H7509" s="92">
        <v>2.1845900721908597E-2</v>
      </c>
      <c r="I7509" s="92">
        <v>2.3000175239228041E-2</v>
      </c>
      <c r="J7509" s="92">
        <v>2.4046046834780746E-2</v>
      </c>
    </row>
    <row r="7510" spans="3:10" x14ac:dyDescent="0.25">
      <c r="C7510" s="84">
        <v>2.3602128179252865E-3</v>
      </c>
      <c r="D7510" s="91">
        <v>3.8014879105713025E-3</v>
      </c>
      <c r="E7510" s="91">
        <v>5.2145486679626325E-3</v>
      </c>
      <c r="F7510" s="91">
        <v>6.4275300007137293E-3</v>
      </c>
      <c r="G7510" s="92">
        <v>7.383090172283625E-3</v>
      </c>
      <c r="H7510" s="92">
        <v>8.0544404221857668E-3</v>
      </c>
      <c r="I7510" s="92">
        <v>8.5121959032552034E-3</v>
      </c>
      <c r="J7510" s="92">
        <v>8.7903886163138035E-3</v>
      </c>
    </row>
    <row r="7511" spans="3:10" x14ac:dyDescent="0.25">
      <c r="C7511" s="84">
        <v>3.8605476901232049E-3</v>
      </c>
      <c r="D7511" s="91">
        <v>6.9059503457672942E-3</v>
      </c>
      <c r="E7511" s="91">
        <v>1.0313166013829232E-2</v>
      </c>
      <c r="F7511" s="91">
        <v>1.3690701521745617E-2</v>
      </c>
      <c r="G7511" s="92">
        <v>1.6857213253837385E-2</v>
      </c>
      <c r="H7511" s="92">
        <v>1.9691873075040684E-2</v>
      </c>
      <c r="I7511" s="92">
        <v>2.229624869737025E-2</v>
      </c>
      <c r="J7511" s="92">
        <v>2.4679648519036188E-2</v>
      </c>
    </row>
    <row r="7512" spans="3:10" x14ac:dyDescent="0.25">
      <c r="C7512" s="84">
        <v>1.9629310270915117E-2</v>
      </c>
      <c r="D7512" s="91">
        <v>2.7243607999111498E-2</v>
      </c>
      <c r="E7512" s="91">
        <v>3.3554701220703885E-2</v>
      </c>
      <c r="F7512" s="91">
        <v>3.8347217225132409E-2</v>
      </c>
      <c r="G7512" s="92">
        <v>4.1831230730347453E-2</v>
      </c>
      <c r="H7512" s="92">
        <v>4.4058849298702039E-2</v>
      </c>
      <c r="I7512" s="92">
        <v>4.5381024701619012E-2</v>
      </c>
      <c r="J7512" s="92">
        <v>4.5802224517598203E-2</v>
      </c>
    </row>
    <row r="7513" spans="3:10" x14ac:dyDescent="0.25">
      <c r="C7513" s="84">
        <v>2.3335886483907001E-2</v>
      </c>
      <c r="D7513" s="91">
        <v>2.2864494724345565E-2</v>
      </c>
      <c r="E7513" s="91">
        <v>2.217886363300153E-2</v>
      </c>
      <c r="F7513" s="91">
        <v>2.1598108022438882E-2</v>
      </c>
      <c r="G7513" s="92">
        <v>2.1244006439999859E-2</v>
      </c>
      <c r="H7513" s="92">
        <v>2.101922264058927E-2</v>
      </c>
      <c r="I7513" s="92">
        <v>2.0967747740370694E-2</v>
      </c>
      <c r="J7513" s="92">
        <v>2.0987687296076741E-2</v>
      </c>
    </row>
    <row r="7514" spans="3:10" x14ac:dyDescent="0.25">
      <c r="C7514" s="84">
        <v>6.6768642591435765E-2</v>
      </c>
      <c r="D7514" s="91">
        <v>6.6552743679690926E-2</v>
      </c>
      <c r="E7514" s="91">
        <v>6.3382662365870909E-2</v>
      </c>
      <c r="F7514" s="91">
        <v>5.9396373927054123E-2</v>
      </c>
      <c r="G7514" s="92">
        <v>5.5630958408551437E-2</v>
      </c>
      <c r="H7514" s="92">
        <v>5.2141439782641796E-2</v>
      </c>
      <c r="I7514" s="92">
        <v>4.9146555835403401E-2</v>
      </c>
      <c r="J7514" s="92">
        <v>4.6411084143635796E-2</v>
      </c>
    </row>
    <row r="7515" spans="3:10" x14ac:dyDescent="0.25">
      <c r="C7515" s="84">
        <v>1.1586828601712231E-2</v>
      </c>
      <c r="D7515" s="91">
        <v>1.4111799839132778E-2</v>
      </c>
      <c r="E7515" s="91">
        <v>1.5864259757412236E-2</v>
      </c>
      <c r="F7515" s="91">
        <v>1.7005220278967465E-2</v>
      </c>
      <c r="G7515" s="92">
        <v>1.7739804132292081E-2</v>
      </c>
      <c r="H7515" s="92">
        <v>1.8133571050100619E-2</v>
      </c>
      <c r="I7515" s="92">
        <v>1.8354335354595741E-2</v>
      </c>
      <c r="J7515" s="92">
        <v>1.8420315857645565E-2</v>
      </c>
    </row>
    <row r="7516" spans="3:10" x14ac:dyDescent="0.25">
      <c r="C7516" s="84">
        <v>2.9316648420097567E-3</v>
      </c>
      <c r="D7516" s="91">
        <v>5.8519968763600305E-3</v>
      </c>
      <c r="E7516" s="91">
        <v>9.3284044196866762E-3</v>
      </c>
      <c r="F7516" s="91">
        <v>1.2783883565364708E-2</v>
      </c>
      <c r="G7516" s="92">
        <v>1.5845798558819766E-2</v>
      </c>
      <c r="H7516" s="92">
        <v>1.8280881287040897E-2</v>
      </c>
      <c r="I7516" s="92">
        <v>2.0141556553741048E-2</v>
      </c>
      <c r="J7516" s="92">
        <v>2.144332280372473E-2</v>
      </c>
    </row>
    <row r="7517" spans="3:10" x14ac:dyDescent="0.25">
      <c r="C7517" s="84">
        <v>4.8622984753880242E-3</v>
      </c>
      <c r="D7517" s="91">
        <v>8.5935184849348836E-3</v>
      </c>
      <c r="E7517" s="91">
        <v>1.2593285713366025E-2</v>
      </c>
      <c r="F7517" s="91">
        <v>1.6347454879661698E-2</v>
      </c>
      <c r="G7517" s="92">
        <v>1.9633065817132631E-2</v>
      </c>
      <c r="H7517" s="92">
        <v>2.2302367391973155E-2</v>
      </c>
      <c r="I7517" s="92">
        <v>2.4451704095791265E-2</v>
      </c>
      <c r="J7517" s="92">
        <v>2.6061096453145235E-2</v>
      </c>
    </row>
    <row r="7518" spans="3:10" x14ac:dyDescent="0.25">
      <c r="C7518" s="84">
        <v>9.3876028366293024E-3</v>
      </c>
      <c r="D7518" s="91">
        <v>1.1260426787594043E-2</v>
      </c>
      <c r="E7518" s="91">
        <v>1.255529791671001E-2</v>
      </c>
      <c r="F7518" s="91">
        <v>1.3411090747151785E-2</v>
      </c>
      <c r="G7518" s="92">
        <v>1.3985224528998008E-2</v>
      </c>
      <c r="H7518" s="92">
        <v>1.432409173585223E-2</v>
      </c>
      <c r="I7518" s="92">
        <v>1.4559893786308233E-2</v>
      </c>
      <c r="J7518" s="92">
        <v>1.4712768772931336E-2</v>
      </c>
    </row>
    <row r="7519" spans="3:10" x14ac:dyDescent="0.25">
      <c r="C7519" s="84">
        <v>5.3536375652726642E-3</v>
      </c>
      <c r="D7519" s="91">
        <v>7.838577751109679E-3</v>
      </c>
      <c r="E7519" s="91">
        <v>1.017306865310914E-2</v>
      </c>
      <c r="F7519" s="91">
        <v>1.2232367008865363E-2</v>
      </c>
      <c r="G7519" s="92">
        <v>1.4040916767532972E-2</v>
      </c>
      <c r="H7519" s="92">
        <v>1.5606917612159706E-2</v>
      </c>
      <c r="I7519" s="92">
        <v>1.707238224979107E-2</v>
      </c>
      <c r="J7519" s="92">
        <v>1.8477663649675933E-2</v>
      </c>
    </row>
    <row r="7520" spans="3:10" x14ac:dyDescent="0.25">
      <c r="C7520" s="84">
        <v>6.1574560955212059E-3</v>
      </c>
      <c r="D7520" s="91">
        <v>8.4507113173011468E-3</v>
      </c>
      <c r="E7520" s="91">
        <v>1.0373316400122248E-2</v>
      </c>
      <c r="F7520" s="91">
        <v>1.1844956849063646E-2</v>
      </c>
      <c r="G7520" s="92">
        <v>1.2911050074482911E-2</v>
      </c>
      <c r="H7520" s="92">
        <v>1.3586895927682828E-2</v>
      </c>
      <c r="I7520" s="92">
        <v>1.4003684108816427E-2</v>
      </c>
      <c r="J7520" s="92">
        <v>1.4203197567080885E-2</v>
      </c>
    </row>
    <row r="7521" spans="3:10" x14ac:dyDescent="0.25">
      <c r="C7521" s="84">
        <v>1.5341660300542287E-2</v>
      </c>
      <c r="D7521" s="91">
        <v>1.9576448760052521E-2</v>
      </c>
      <c r="E7521" s="91">
        <v>2.2890571277194925E-2</v>
      </c>
      <c r="F7521" s="91">
        <v>2.542622805908883E-2</v>
      </c>
      <c r="G7521" s="92">
        <v>2.7463489985089018E-2</v>
      </c>
      <c r="H7521" s="92">
        <v>2.9106092487385268E-2</v>
      </c>
      <c r="I7521" s="92">
        <v>3.0625865476422161E-2</v>
      </c>
      <c r="J7521" s="92">
        <v>3.2049062611520962E-2</v>
      </c>
    </row>
    <row r="7522" spans="3:10" x14ac:dyDescent="0.25">
      <c r="C7522" s="84">
        <v>5.1664892758256694E-3</v>
      </c>
      <c r="D7522" s="91">
        <v>7.0024023687438952E-3</v>
      </c>
      <c r="E7522" s="91">
        <v>8.6408679852637525E-3</v>
      </c>
      <c r="F7522" s="91">
        <v>1.0053923776392732E-2</v>
      </c>
      <c r="G7522" s="92">
        <v>1.128852381147758E-2</v>
      </c>
      <c r="H7522" s="92">
        <v>1.2349572731228367E-2</v>
      </c>
      <c r="I7522" s="92">
        <v>1.3338412705643701E-2</v>
      </c>
      <c r="J7522" s="92">
        <v>1.4274920485379304E-2</v>
      </c>
    </row>
    <row r="7523" spans="3:10" x14ac:dyDescent="0.25">
      <c r="C7523" s="84">
        <v>1.6240445776429278E-2</v>
      </c>
      <c r="D7523" s="91">
        <v>1.733407062769712E-2</v>
      </c>
      <c r="E7523" s="91">
        <v>1.8097465464764706E-2</v>
      </c>
      <c r="F7523" s="91">
        <v>1.8712755232179381E-2</v>
      </c>
      <c r="G7523" s="92">
        <v>1.9288397092586548E-2</v>
      </c>
      <c r="H7523" s="92">
        <v>1.9775337740056489E-2</v>
      </c>
      <c r="I7523" s="92">
        <v>2.0267508680474614E-2</v>
      </c>
      <c r="J7523" s="92">
        <v>2.0730142650263773E-2</v>
      </c>
    </row>
    <row r="7524" spans="3:10" x14ac:dyDescent="0.25">
      <c r="C7524" s="84">
        <v>1.5018890615187781E-3</v>
      </c>
      <c r="D7524" s="91">
        <v>2.9204909246105071E-3</v>
      </c>
      <c r="E7524" s="91">
        <v>4.6655003364707041E-3</v>
      </c>
      <c r="F7524" s="91">
        <v>6.5250051785250259E-3</v>
      </c>
      <c r="G7524" s="92">
        <v>8.3452085423241402E-3</v>
      </c>
      <c r="H7524" s="92">
        <v>9.9974608087050453E-3</v>
      </c>
      <c r="I7524" s="92">
        <v>1.1479565563921929E-2</v>
      </c>
      <c r="J7524" s="92">
        <v>1.2763641181251468E-2</v>
      </c>
    </row>
    <row r="7525" spans="3:10" x14ac:dyDescent="0.25">
      <c r="C7525" s="84">
        <v>1.1431416786439978E-3</v>
      </c>
      <c r="D7525" s="91">
        <v>2.548462826549816E-3</v>
      </c>
      <c r="E7525" s="91">
        <v>4.4885206271670034E-3</v>
      </c>
      <c r="F7525" s="91">
        <v>6.7334256670107482E-3</v>
      </c>
      <c r="G7525" s="92">
        <v>9.0671861021746226E-3</v>
      </c>
      <c r="H7525" s="92">
        <v>1.1299886523262507E-2</v>
      </c>
      <c r="I7525" s="92">
        <v>1.3396285419373393E-2</v>
      </c>
      <c r="J7525" s="92">
        <v>1.530555690262911E-2</v>
      </c>
    </row>
    <row r="7526" spans="3:10" x14ac:dyDescent="0.25">
      <c r="C7526" s="84">
        <v>9.1967279118035233E-3</v>
      </c>
      <c r="D7526" s="91">
        <v>1.389908394011654E-2</v>
      </c>
      <c r="E7526" s="91">
        <v>1.8257679466169404E-2</v>
      </c>
      <c r="F7526" s="91">
        <v>2.2010495824964168E-2</v>
      </c>
      <c r="G7526" s="92">
        <v>2.5223784944888503E-2</v>
      </c>
      <c r="H7526" s="92">
        <v>2.7923174825051925E-2</v>
      </c>
      <c r="I7526" s="92">
        <v>3.033050998342474E-2</v>
      </c>
      <c r="J7526" s="92">
        <v>3.243828403755223E-2</v>
      </c>
    </row>
    <row r="7527" spans="3:10" x14ac:dyDescent="0.25">
      <c r="C7527" s="84">
        <v>5.475678025125697E-3</v>
      </c>
      <c r="D7527" s="91">
        <v>1.0061927520097425E-2</v>
      </c>
      <c r="E7527" s="91">
        <v>1.5189953708279247E-2</v>
      </c>
      <c r="F7527" s="91">
        <v>2.0092885690336747E-2</v>
      </c>
      <c r="G7527" s="92">
        <v>2.433716282184575E-2</v>
      </c>
      <c r="H7527" s="92">
        <v>2.7643149965635296E-2</v>
      </c>
      <c r="I7527" s="92">
        <v>3.0106290564118138E-2</v>
      </c>
      <c r="J7527" s="92">
        <v>3.1726553136235042E-2</v>
      </c>
    </row>
    <row r="7528" spans="3:10" x14ac:dyDescent="0.25">
      <c r="C7528" s="84">
        <v>2.7401550121580458E-2</v>
      </c>
      <c r="D7528" s="91">
        <v>2.7842830315908527E-2</v>
      </c>
      <c r="E7528" s="91">
        <v>2.7452519636093884E-2</v>
      </c>
      <c r="F7528" s="91">
        <v>2.6745254750253109E-2</v>
      </c>
      <c r="G7528" s="92">
        <v>2.5995668770903285E-2</v>
      </c>
      <c r="H7528" s="92">
        <v>2.5179411109263496E-2</v>
      </c>
      <c r="I7528" s="92">
        <v>2.4418590967068762E-2</v>
      </c>
      <c r="J7528" s="92">
        <v>2.3643707683142501E-2</v>
      </c>
    </row>
    <row r="7529" spans="3:10" x14ac:dyDescent="0.25">
      <c r="C7529" s="84">
        <v>1.2785124018375662E-2</v>
      </c>
      <c r="D7529" s="91">
        <v>1.6532865949270135E-2</v>
      </c>
      <c r="E7529" s="91">
        <v>1.9650793268080315E-2</v>
      </c>
      <c r="F7529" s="91">
        <v>2.2132504714056877E-2</v>
      </c>
      <c r="G7529" s="92">
        <v>2.4064411746773002E-2</v>
      </c>
      <c r="H7529" s="92">
        <v>2.5394730890844368E-2</v>
      </c>
      <c r="I7529" s="92">
        <v>2.625590781909316E-2</v>
      </c>
      <c r="J7529" s="92">
        <v>2.6613337637153945E-2</v>
      </c>
    </row>
    <row r="7530" spans="3:10" x14ac:dyDescent="0.25">
      <c r="C7530" s="84">
        <v>4.1941112926270917E-2</v>
      </c>
      <c r="D7530" s="91">
        <v>3.8007398576658018E-2</v>
      </c>
      <c r="E7530" s="91">
        <v>3.4965793850845264E-2</v>
      </c>
      <c r="F7530" s="91">
        <v>3.2769109519335031E-2</v>
      </c>
      <c r="G7530" s="92">
        <v>3.1308764593022731E-2</v>
      </c>
      <c r="H7530" s="92">
        <v>3.0306458276152796E-2</v>
      </c>
      <c r="I7530" s="92">
        <v>2.9774955240334043E-2</v>
      </c>
      <c r="J7530" s="92">
        <v>2.9550871999979626E-2</v>
      </c>
    </row>
    <row r="7531" spans="3:10" x14ac:dyDescent="0.25">
      <c r="C7531" s="84">
        <v>3.7456854041037012E-2</v>
      </c>
      <c r="D7531" s="91">
        <v>3.8729688186488857E-2</v>
      </c>
      <c r="E7531" s="91">
        <v>3.9246691619707889E-2</v>
      </c>
      <c r="F7531" s="91">
        <v>3.9827800082355667E-2</v>
      </c>
      <c r="G7531" s="92">
        <v>4.0958151341917798E-2</v>
      </c>
      <c r="H7531" s="92">
        <v>4.267675477878443E-2</v>
      </c>
      <c r="I7531" s="92">
        <v>4.5255978010685753E-2</v>
      </c>
      <c r="J7531" s="92">
        <v>4.8629701767987338E-2</v>
      </c>
    </row>
    <row r="7532" spans="3:10" x14ac:dyDescent="0.25">
      <c r="C7532" s="84">
        <v>9.5169625990587058E-3</v>
      </c>
      <c r="D7532" s="91">
        <v>1.2274355963093174E-2</v>
      </c>
      <c r="E7532" s="91">
        <v>1.4652654431138576E-2</v>
      </c>
      <c r="F7532" s="91">
        <v>1.6723613447310742E-2</v>
      </c>
      <c r="G7532" s="92">
        <v>1.8631527256714402E-2</v>
      </c>
      <c r="H7532" s="92">
        <v>2.0410853360617549E-2</v>
      </c>
      <c r="I7532" s="92">
        <v>2.2229098694350084E-2</v>
      </c>
      <c r="J7532" s="92">
        <v>2.4101548804558399E-2</v>
      </c>
    </row>
    <row r="7533" spans="3:10" x14ac:dyDescent="0.25">
      <c r="C7533" s="84">
        <v>1.6616398741978101E-2</v>
      </c>
      <c r="D7533" s="91">
        <v>1.879127438967769E-2</v>
      </c>
      <c r="E7533" s="91">
        <v>2.0308014446621857E-2</v>
      </c>
      <c r="F7533" s="91">
        <v>2.1401957418267465E-2</v>
      </c>
      <c r="G7533" s="92">
        <v>2.2272997402977023E-2</v>
      </c>
      <c r="H7533" s="92">
        <v>2.293986676610461E-2</v>
      </c>
      <c r="I7533" s="92">
        <v>2.3570527506916916E-2</v>
      </c>
      <c r="J7533" s="92">
        <v>2.416508885430288E-2</v>
      </c>
    </row>
    <row r="7534" spans="3:10" x14ac:dyDescent="0.25">
      <c r="C7534" s="84">
        <v>2.0792801492559479E-2</v>
      </c>
      <c r="D7534" s="91">
        <v>2.3758815137257153E-2</v>
      </c>
      <c r="E7534" s="91">
        <v>2.5357237151659068E-2</v>
      </c>
      <c r="F7534" s="91">
        <v>2.610826229342399E-2</v>
      </c>
      <c r="G7534" s="92">
        <v>2.6424813039034781E-2</v>
      </c>
      <c r="H7534" s="92">
        <v>2.6404187081008227E-2</v>
      </c>
      <c r="I7534" s="92">
        <v>2.6246931710775939E-2</v>
      </c>
      <c r="J7534" s="92">
        <v>2.5917827033648741E-2</v>
      </c>
    </row>
    <row r="7535" spans="3:10" x14ac:dyDescent="0.25">
      <c r="C7535" s="84">
        <v>2.5427006597533927E-3</v>
      </c>
      <c r="D7535" s="91">
        <v>4.5119760090211423E-3</v>
      </c>
      <c r="E7535" s="91">
        <v>6.6560476828717244E-3</v>
      </c>
      <c r="F7535" s="91">
        <v>8.690278495435199E-3</v>
      </c>
      <c r="G7535" s="92">
        <v>1.0484996861298194E-2</v>
      </c>
      <c r="H7535" s="92">
        <v>1.1972918509972409E-2</v>
      </c>
      <c r="I7535" s="92">
        <v>1.3243242317230081E-2</v>
      </c>
      <c r="J7535" s="92">
        <v>1.4340967629067482E-2</v>
      </c>
    </row>
    <row r="7536" spans="3:10" x14ac:dyDescent="0.25">
      <c r="C7536" s="84">
        <v>1.4436875385541333E-2</v>
      </c>
      <c r="D7536" s="91">
        <v>1.568456178712669E-2</v>
      </c>
      <c r="E7536" s="91">
        <v>1.6128675710712057E-2</v>
      </c>
      <c r="F7536" s="91">
        <v>1.6158373922049416E-2</v>
      </c>
      <c r="G7536" s="92">
        <v>1.6046071316797427E-2</v>
      </c>
      <c r="H7536" s="92">
        <v>1.5860957597106581E-2</v>
      </c>
      <c r="I7536" s="92">
        <v>1.5739110363747099E-2</v>
      </c>
      <c r="J7536" s="92">
        <v>1.5680489889971699E-2</v>
      </c>
    </row>
    <row r="7537" spans="3:10" x14ac:dyDescent="0.25">
      <c r="C7537" s="84">
        <v>1.4692652116122893E-2</v>
      </c>
      <c r="D7537" s="91">
        <v>1.9099462909844121E-2</v>
      </c>
      <c r="E7537" s="91">
        <v>2.2284122150191168E-2</v>
      </c>
      <c r="F7537" s="91">
        <v>2.4448592192487989E-2</v>
      </c>
      <c r="G7537" s="92">
        <v>2.5982007852260441E-2</v>
      </c>
      <c r="H7537" s="92">
        <v>2.7074324516658581E-2</v>
      </c>
      <c r="I7537" s="92">
        <v>2.8027532701178255E-2</v>
      </c>
      <c r="J7537" s="92">
        <v>2.8879643587451379E-2</v>
      </c>
    </row>
    <row r="7538" spans="3:10" x14ac:dyDescent="0.25">
      <c r="C7538" s="84">
        <v>1.720149281991841E-2</v>
      </c>
      <c r="D7538" s="91">
        <v>2.1837395621067488E-2</v>
      </c>
      <c r="E7538" s="91">
        <v>2.556066259865343E-2</v>
      </c>
      <c r="F7538" s="91">
        <v>2.8491824862272336E-2</v>
      </c>
      <c r="G7538" s="92">
        <v>3.0879334450966217E-2</v>
      </c>
      <c r="H7538" s="92">
        <v>3.2785294520859633E-2</v>
      </c>
      <c r="I7538" s="92">
        <v>3.4486832188606209E-2</v>
      </c>
      <c r="J7538" s="92">
        <v>3.6012384877815232E-2</v>
      </c>
    </row>
    <row r="7539" spans="3:10" x14ac:dyDescent="0.25">
      <c r="C7539" s="84">
        <v>6.2414905334365084E-4</v>
      </c>
      <c r="D7539" s="91">
        <v>1.4126596038901349E-3</v>
      </c>
      <c r="E7539" s="91">
        <v>2.5164035769641253E-3</v>
      </c>
      <c r="F7539" s="91">
        <v>3.8071372568006336E-3</v>
      </c>
      <c r="G7539" s="92">
        <v>5.157401340972134E-3</v>
      </c>
      <c r="H7539" s="92">
        <v>6.4517474315270778E-3</v>
      </c>
      <c r="I7539" s="92">
        <v>7.6662121695379101E-3</v>
      </c>
      <c r="J7539" s="92">
        <v>8.7765331209416642E-3</v>
      </c>
    </row>
    <row r="7540" spans="3:10" x14ac:dyDescent="0.25">
      <c r="C7540" s="84">
        <v>9.1317791903916205E-3</v>
      </c>
      <c r="D7540" s="91">
        <v>1.1704966915882594E-2</v>
      </c>
      <c r="E7540" s="91">
        <v>1.3885367892988002E-2</v>
      </c>
      <c r="F7540" s="91">
        <v>1.5695739366511318E-2</v>
      </c>
      <c r="G7540" s="92">
        <v>1.7218554552109341E-2</v>
      </c>
      <c r="H7540" s="92">
        <v>1.8436635070567496E-2</v>
      </c>
      <c r="I7540" s="92">
        <v>1.9462847513290079E-2</v>
      </c>
      <c r="J7540" s="92">
        <v>2.0282841995537534E-2</v>
      </c>
    </row>
    <row r="7541" spans="3:10" x14ac:dyDescent="0.25">
      <c r="C7541" s="84">
        <v>4.4364166212914238E-2</v>
      </c>
      <c r="D7541" s="91">
        <v>3.8120082484170828E-2</v>
      </c>
      <c r="E7541" s="91">
        <v>3.3403772888818066E-2</v>
      </c>
      <c r="F7541" s="91">
        <v>2.9950413776582249E-2</v>
      </c>
      <c r="G7541" s="92">
        <v>2.7450116319678246E-2</v>
      </c>
      <c r="H7541" s="92">
        <v>2.5499514003576924E-2</v>
      </c>
      <c r="I7541" s="92">
        <v>2.4007719646557388E-2</v>
      </c>
      <c r="J7541" s="92">
        <v>2.2782523639366767E-2</v>
      </c>
    </row>
    <row r="7542" spans="3:10" x14ac:dyDescent="0.25">
      <c r="C7542" s="84">
        <v>3.5177042001712219E-2</v>
      </c>
      <c r="D7542" s="91">
        <v>3.8101708494927833E-2</v>
      </c>
      <c r="E7542" s="91">
        <v>3.8422552720499076E-2</v>
      </c>
      <c r="F7542" s="91">
        <v>3.7403480157898392E-2</v>
      </c>
      <c r="G7542" s="92">
        <v>3.5897023586064211E-2</v>
      </c>
      <c r="H7542" s="92">
        <v>3.4143689722598305E-2</v>
      </c>
      <c r="I7542" s="92">
        <v>3.2437889249443352E-2</v>
      </c>
      <c r="J7542" s="92">
        <v>3.0730815007083266E-2</v>
      </c>
    </row>
    <row r="7543" spans="3:10" x14ac:dyDescent="0.25">
      <c r="C7543" s="84">
        <v>6.3142307009543264E-3</v>
      </c>
      <c r="D7543" s="91">
        <v>9.1313370477774155E-3</v>
      </c>
      <c r="E7543" s="91">
        <v>1.1592358146595871E-2</v>
      </c>
      <c r="F7543" s="91">
        <v>1.354335573514974E-2</v>
      </c>
      <c r="G7543" s="92">
        <v>1.5016978377810358E-2</v>
      </c>
      <c r="H7543" s="92">
        <v>1.6028215986977502E-2</v>
      </c>
      <c r="I7543" s="92">
        <v>1.6728588170755503E-2</v>
      </c>
      <c r="J7543" s="92">
        <v>1.7161877362895681E-2</v>
      </c>
    </row>
    <row r="7544" spans="3:10" x14ac:dyDescent="0.25">
      <c r="C7544" s="84">
        <v>4.2465795842234581E-3</v>
      </c>
      <c r="D7544" s="91">
        <v>7.4225178080550838E-3</v>
      </c>
      <c r="E7544" s="91">
        <v>1.0834446257496695E-2</v>
      </c>
      <c r="F7544" s="91">
        <v>1.4056992181370751E-2</v>
      </c>
      <c r="G7544" s="92">
        <v>1.6911898427204482E-2</v>
      </c>
      <c r="H7544" s="92">
        <v>1.9294930539084279E-2</v>
      </c>
      <c r="I7544" s="92">
        <v>2.1321464493001353E-2</v>
      </c>
      <c r="J7544" s="92">
        <v>2.3006230492987733E-2</v>
      </c>
    </row>
    <row r="7545" spans="3:10" x14ac:dyDescent="0.25">
      <c r="C7545" s="84">
        <v>1.8602671055666885E-2</v>
      </c>
      <c r="D7545" s="91">
        <v>2.097294911698859E-2</v>
      </c>
      <c r="E7545" s="91">
        <v>2.2432300531928979E-2</v>
      </c>
      <c r="F7545" s="91">
        <v>2.3375117760177973E-2</v>
      </c>
      <c r="G7545" s="92">
        <v>2.4116418653702835E-2</v>
      </c>
      <c r="H7545" s="92">
        <v>2.4725059821558454E-2</v>
      </c>
      <c r="I7545" s="92">
        <v>2.5392912893653953E-2</v>
      </c>
      <c r="J7545" s="92">
        <v>2.6103733060535587E-2</v>
      </c>
    </row>
    <row r="7546" spans="3:10" x14ac:dyDescent="0.25">
      <c r="C7546" s="84">
        <v>1.3412655667134723E-2</v>
      </c>
      <c r="D7546" s="91">
        <v>1.6369226884633836E-2</v>
      </c>
      <c r="E7546" s="91">
        <v>1.8270410540477292E-2</v>
      </c>
      <c r="F7546" s="91">
        <v>1.9433404905736869E-2</v>
      </c>
      <c r="G7546" s="92">
        <v>2.0209044813909845E-2</v>
      </c>
      <c r="H7546" s="92">
        <v>2.0742136747509434E-2</v>
      </c>
      <c r="I7546" s="92">
        <v>2.1255974709615696E-2</v>
      </c>
      <c r="J7546" s="92">
        <v>2.1779529053931494E-2</v>
      </c>
    </row>
    <row r="7547" spans="3:10" x14ac:dyDescent="0.25">
      <c r="C7547" s="84">
        <v>1.4027154875568087E-2</v>
      </c>
      <c r="D7547" s="91">
        <v>1.5890653089126218E-2</v>
      </c>
      <c r="E7547" s="91">
        <v>1.7296754939074975E-2</v>
      </c>
      <c r="F7547" s="91">
        <v>1.8466695465230873E-2</v>
      </c>
      <c r="G7547" s="92">
        <v>1.9577725557598222E-2</v>
      </c>
      <c r="H7547" s="92">
        <v>2.0640374423938825E-2</v>
      </c>
      <c r="I7547" s="92">
        <v>2.1791281065928092E-2</v>
      </c>
      <c r="J7547" s="92">
        <v>2.3012420356960394E-2</v>
      </c>
    </row>
    <row r="7548" spans="3:10" x14ac:dyDescent="0.25">
      <c r="C7548" s="84">
        <v>1.2707540651702449E-3</v>
      </c>
      <c r="D7548" s="91">
        <v>2.8932700712659891E-3</v>
      </c>
      <c r="E7548" s="91">
        <v>5.140029531387277E-3</v>
      </c>
      <c r="F7548" s="91">
        <v>7.7226869348637475E-3</v>
      </c>
      <c r="G7548" s="92">
        <v>1.0380873279694221E-2</v>
      </c>
      <c r="H7548" s="92">
        <v>1.2903257670485833E-2</v>
      </c>
      <c r="I7548" s="92">
        <v>1.5266660590811767E-2</v>
      </c>
      <c r="J7548" s="92">
        <v>1.7431010757250818E-2</v>
      </c>
    </row>
    <row r="7549" spans="3:10" x14ac:dyDescent="0.25">
      <c r="C7549" s="84">
        <v>9.6966494668928264E-3</v>
      </c>
      <c r="D7549" s="91">
        <v>1.4231206067131482E-2</v>
      </c>
      <c r="E7549" s="91">
        <v>1.8452036735992976E-2</v>
      </c>
      <c r="F7549" s="91">
        <v>2.2117382213889699E-2</v>
      </c>
      <c r="G7549" s="92">
        <v>2.5251165195309851E-2</v>
      </c>
      <c r="H7549" s="92">
        <v>2.7832535546229234E-2</v>
      </c>
      <c r="I7549" s="92">
        <v>3.0062445713231734E-2</v>
      </c>
      <c r="J7549" s="92">
        <v>3.1943989728738277E-2</v>
      </c>
    </row>
    <row r="7550" spans="3:10" x14ac:dyDescent="0.25">
      <c r="C7550" s="84">
        <v>2.9342880332845902E-2</v>
      </c>
      <c r="D7550" s="91">
        <v>3.6493467929117437E-2</v>
      </c>
      <c r="E7550" s="91">
        <v>4.0412068914791786E-2</v>
      </c>
      <c r="F7550" s="91">
        <v>4.1922919292982044E-2</v>
      </c>
      <c r="G7550" s="92">
        <v>4.2026635144883598E-2</v>
      </c>
      <c r="H7550" s="92">
        <v>4.1201171907516543E-2</v>
      </c>
      <c r="I7550" s="92">
        <v>3.9981261029327968E-2</v>
      </c>
      <c r="J7550" s="92">
        <v>3.8444179948834423E-2</v>
      </c>
    </row>
    <row r="7551" spans="3:10" x14ac:dyDescent="0.25">
      <c r="C7551" s="84">
        <v>6.9940117830252349E-2</v>
      </c>
      <c r="D7551" s="91">
        <v>6.3486746425982635E-2</v>
      </c>
      <c r="E7551" s="91">
        <v>5.7701360936852089E-2</v>
      </c>
      <c r="F7551" s="91">
        <v>5.3199682082165231E-2</v>
      </c>
      <c r="G7551" s="92">
        <v>5.0034322389324828E-2</v>
      </c>
      <c r="H7551" s="92">
        <v>4.7774973260318848E-2</v>
      </c>
      <c r="I7551" s="92">
        <v>4.6373776837184862E-2</v>
      </c>
      <c r="J7551" s="92">
        <v>4.547717308032876E-2</v>
      </c>
    </row>
    <row r="7552" spans="3:10" x14ac:dyDescent="0.25">
      <c r="C7552" s="84">
        <v>3.867996391474602E-2</v>
      </c>
      <c r="D7552" s="91">
        <v>4.3815114747082523E-2</v>
      </c>
      <c r="E7552" s="91">
        <v>4.6679468074574786E-2</v>
      </c>
      <c r="F7552" s="91">
        <v>4.8180516956409472E-2</v>
      </c>
      <c r="G7552" s="92">
        <v>4.9026121797781388E-2</v>
      </c>
      <c r="H7552" s="92">
        <v>4.9354592949166672E-2</v>
      </c>
      <c r="I7552" s="92">
        <v>4.9499618998325522E-2</v>
      </c>
      <c r="J7552" s="92">
        <v>4.9345752455850996E-2</v>
      </c>
    </row>
    <row r="7553" spans="3:10" x14ac:dyDescent="0.25">
      <c r="C7553" s="84">
        <v>3.3950393036661718E-2</v>
      </c>
      <c r="D7553" s="91">
        <v>3.2126259940783351E-2</v>
      </c>
      <c r="E7553" s="91">
        <v>3.0129643452703699E-2</v>
      </c>
      <c r="F7553" s="91">
        <v>2.8393299507485488E-2</v>
      </c>
      <c r="G7553" s="92">
        <v>2.7044502958538431E-2</v>
      </c>
      <c r="H7553" s="92">
        <v>2.5926643336290314E-2</v>
      </c>
      <c r="I7553" s="92">
        <v>2.5074358171310415E-2</v>
      </c>
      <c r="J7553" s="92">
        <v>2.4353765712691631E-2</v>
      </c>
    </row>
    <row r="7554" spans="3:10" x14ac:dyDescent="0.25">
      <c r="C7554" s="84">
        <v>9.4998087331323315E-4</v>
      </c>
      <c r="D7554" s="91">
        <v>2.00272476168644E-3</v>
      </c>
      <c r="E7554" s="91">
        <v>3.3814512151300641E-3</v>
      </c>
      <c r="F7554" s="91">
        <v>4.9173206279486282E-3</v>
      </c>
      <c r="G7554" s="92">
        <v>6.4770079667980695E-3</v>
      </c>
      <c r="H7554" s="92">
        <v>7.9543340271646633E-3</v>
      </c>
      <c r="I7554" s="92">
        <v>9.3522014404306512E-3</v>
      </c>
      <c r="J7554" s="92">
        <v>1.0659821858225371E-2</v>
      </c>
    </row>
    <row r="7555" spans="3:10" x14ac:dyDescent="0.25">
      <c r="C7555" s="84">
        <v>2.3705800219230262E-2</v>
      </c>
      <c r="D7555" s="91">
        <v>2.4251654134687953E-2</v>
      </c>
      <c r="E7555" s="91">
        <v>2.3980234510386847E-2</v>
      </c>
      <c r="F7555" s="91">
        <v>2.348687680892636E-2</v>
      </c>
      <c r="G7555" s="92">
        <v>2.3089942772121268E-2</v>
      </c>
      <c r="H7555" s="92">
        <v>2.279723295656089E-2</v>
      </c>
      <c r="I7555" s="92">
        <v>2.27224909362456E-2</v>
      </c>
      <c r="J7555" s="92">
        <v>2.279485045600696E-2</v>
      </c>
    </row>
    <row r="7556" spans="3:10" x14ac:dyDescent="0.25">
      <c r="C7556" s="84">
        <v>3.9133538356684516E-3</v>
      </c>
      <c r="D7556" s="91">
        <v>6.3904289154871809E-3</v>
      </c>
      <c r="E7556" s="91">
        <v>8.7145021858149145E-3</v>
      </c>
      <c r="F7556" s="91">
        <v>1.0586200675782951E-2</v>
      </c>
      <c r="G7556" s="92">
        <v>1.1954373954529161E-2</v>
      </c>
      <c r="H7556" s="92">
        <v>1.2826079599922139E-2</v>
      </c>
      <c r="I7556" s="92">
        <v>1.3347919876296936E-2</v>
      </c>
      <c r="J7556" s="92">
        <v>1.3588053856179975E-2</v>
      </c>
    </row>
    <row r="7557" spans="3:10" x14ac:dyDescent="0.25">
      <c r="C7557" s="84">
        <v>8.4199560773003165E-3</v>
      </c>
      <c r="D7557" s="91">
        <v>1.0311479654835903E-2</v>
      </c>
      <c r="E7557" s="91">
        <v>1.1802001312095124E-2</v>
      </c>
      <c r="F7557" s="91">
        <v>1.300221477418933E-2</v>
      </c>
      <c r="G7557" s="92">
        <v>1.4038254753185628E-2</v>
      </c>
      <c r="H7557" s="92">
        <v>1.4928020281044257E-2</v>
      </c>
      <c r="I7557" s="92">
        <v>1.5778058782956815E-2</v>
      </c>
      <c r="J7557" s="92">
        <v>1.6579993427598416E-2</v>
      </c>
    </row>
    <row r="7558" spans="3:10" x14ac:dyDescent="0.25">
      <c r="C7558" s="84">
        <v>7.3333604731735547E-3</v>
      </c>
      <c r="D7558" s="91">
        <v>9.9421774814429046E-3</v>
      </c>
      <c r="E7558" s="91">
        <v>1.2283448533234936E-2</v>
      </c>
      <c r="F7558" s="91">
        <v>1.431654725914131E-2</v>
      </c>
      <c r="G7558" s="92">
        <v>1.6109371946778018E-2</v>
      </c>
      <c r="H7558" s="92">
        <v>1.7669492507668E-2</v>
      </c>
      <c r="I7558" s="92">
        <v>1.9137564433726054E-2</v>
      </c>
      <c r="J7558" s="92">
        <v>2.0529379003766099E-2</v>
      </c>
    </row>
    <row r="7559" spans="3:10" x14ac:dyDescent="0.25">
      <c r="C7559" s="84">
        <v>2.0845677347887791E-2</v>
      </c>
      <c r="D7559" s="91">
        <v>2.3107795654275735E-2</v>
      </c>
      <c r="E7559" s="91">
        <v>2.4636143414442174E-2</v>
      </c>
      <c r="F7559" s="91">
        <v>2.5630669259705606E-2</v>
      </c>
      <c r="G7559" s="92">
        <v>2.6229205288637706E-2</v>
      </c>
      <c r="H7559" s="92">
        <v>2.6368096028968786E-2</v>
      </c>
      <c r="I7559" s="92">
        <v>2.618518789435299E-2</v>
      </c>
      <c r="J7559" s="92">
        <v>2.5654061399941457E-2</v>
      </c>
    </row>
    <row r="7560" spans="3:10" x14ac:dyDescent="0.25">
      <c r="C7560" s="84">
        <v>4.3550749444789955E-2</v>
      </c>
      <c r="D7560" s="91">
        <v>3.9606389878945596E-2</v>
      </c>
      <c r="E7560" s="91">
        <v>3.675689394129867E-2</v>
      </c>
      <c r="F7560" s="91">
        <v>3.4785527698204186E-2</v>
      </c>
      <c r="G7560" s="92">
        <v>3.3455476496055299E-2</v>
      </c>
      <c r="H7560" s="92">
        <v>3.2382378362566952E-2</v>
      </c>
      <c r="I7560" s="92">
        <v>3.1522411796417175E-2</v>
      </c>
      <c r="J7560" s="92">
        <v>3.067483957523685E-2</v>
      </c>
    </row>
    <row r="7561" spans="3:10" x14ac:dyDescent="0.25">
      <c r="C7561" s="84">
        <v>1.0114452299178346E-2</v>
      </c>
      <c r="D7561" s="91">
        <v>1.2941648823144631E-2</v>
      </c>
      <c r="E7561" s="91">
        <v>1.5125482003998603E-2</v>
      </c>
      <c r="F7561" s="91">
        <v>1.6750751471919255E-2</v>
      </c>
      <c r="G7561" s="92">
        <v>1.7978540562938013E-2</v>
      </c>
      <c r="H7561" s="92">
        <v>1.8843970085968803E-2</v>
      </c>
      <c r="I7561" s="92">
        <v>1.9491719218347119E-2</v>
      </c>
      <c r="J7561" s="92">
        <v>1.9916101680718123E-2</v>
      </c>
    </row>
    <row r="7562" spans="3:10" x14ac:dyDescent="0.25">
      <c r="C7562" s="84">
        <v>1.7557694108202286E-2</v>
      </c>
      <c r="D7562" s="91">
        <v>2.1104439534828625E-2</v>
      </c>
      <c r="E7562" s="91">
        <v>2.3479556721904035E-2</v>
      </c>
      <c r="F7562" s="91">
        <v>2.5102159429824532E-2</v>
      </c>
      <c r="G7562" s="92">
        <v>2.6399386045672744E-2</v>
      </c>
      <c r="H7562" s="92">
        <v>2.753224787903321E-2</v>
      </c>
      <c r="I7562" s="92">
        <v>2.8773266449982404E-2</v>
      </c>
      <c r="J7562" s="92">
        <v>3.0141742381553781E-2</v>
      </c>
    </row>
    <row r="7563" spans="3:10" x14ac:dyDescent="0.25">
      <c r="C7563" s="84">
        <v>6.0056736409665155E-3</v>
      </c>
      <c r="D7563" s="91">
        <v>8.8974464595644714E-3</v>
      </c>
      <c r="E7563" s="91">
        <v>1.154521703363065E-2</v>
      </c>
      <c r="F7563" s="91">
        <v>1.3758450982431067E-2</v>
      </c>
      <c r="G7563" s="92">
        <v>1.5545974407571562E-2</v>
      </c>
      <c r="H7563" s="92">
        <v>1.6913991506230942E-2</v>
      </c>
      <c r="I7563" s="92">
        <v>1.8018166235750803E-2</v>
      </c>
      <c r="J7563" s="92">
        <v>1.8899156462586362E-2</v>
      </c>
    </row>
    <row r="7564" spans="3:10" x14ac:dyDescent="0.25">
      <c r="C7564" s="84">
        <v>8.9261268872468328E-3</v>
      </c>
      <c r="D7564" s="91">
        <v>1.2249833467936008E-2</v>
      </c>
      <c r="E7564" s="91">
        <v>1.4682480034150748E-2</v>
      </c>
      <c r="F7564" s="91">
        <v>1.6255236050357461E-2</v>
      </c>
      <c r="G7564" s="92">
        <v>1.7230549236232261E-2</v>
      </c>
      <c r="H7564" s="92">
        <v>1.777733934311241E-2</v>
      </c>
      <c r="I7564" s="92">
        <v>1.8144177913519986E-2</v>
      </c>
      <c r="J7564" s="92">
        <v>1.8404128782651304E-2</v>
      </c>
    </row>
    <row r="7565" spans="3:10" x14ac:dyDescent="0.25">
      <c r="C7565" s="84">
        <v>2.0992660080905185E-2</v>
      </c>
      <c r="D7565" s="91">
        <v>2.5033952305013343E-2</v>
      </c>
      <c r="E7565" s="91">
        <v>2.8069108861372458E-2</v>
      </c>
      <c r="F7565" s="91">
        <v>3.0436139195718862E-2</v>
      </c>
      <c r="G7565" s="92">
        <v>3.2470742820460009E-2</v>
      </c>
      <c r="H7565" s="92">
        <v>3.4231168406738871E-2</v>
      </c>
      <c r="I7565" s="92">
        <v>3.5960202852217918E-2</v>
      </c>
      <c r="J7565" s="92">
        <v>3.7618109710070104E-2</v>
      </c>
    </row>
    <row r="7566" spans="3:10" x14ac:dyDescent="0.25">
      <c r="C7566" s="84">
        <v>1.7511924184511298E-3</v>
      </c>
      <c r="D7566" s="91">
        <v>3.2318573312198821E-3</v>
      </c>
      <c r="E7566" s="91">
        <v>4.9692657486403906E-3</v>
      </c>
      <c r="F7566" s="91">
        <v>6.7184907603995694E-3</v>
      </c>
      <c r="G7566" s="92">
        <v>8.2968302257046649E-3</v>
      </c>
      <c r="H7566" s="92">
        <v>9.5620332960361376E-3</v>
      </c>
      <c r="I7566" s="92">
        <v>1.0520296914912287E-2</v>
      </c>
      <c r="J7566" s="92">
        <v>1.1176263691895118E-2</v>
      </c>
    </row>
    <row r="7567" spans="3:10" x14ac:dyDescent="0.25">
      <c r="C7567" s="84">
        <v>5.4181591935557466E-2</v>
      </c>
      <c r="D7567" s="91">
        <v>5.9100667378686189E-2</v>
      </c>
      <c r="E7567" s="91">
        <v>6.0519364302051931E-2</v>
      </c>
      <c r="F7567" s="91">
        <v>6.0291677113069368E-2</v>
      </c>
      <c r="G7567" s="92">
        <v>5.9644006147395609E-2</v>
      </c>
      <c r="H7567" s="92">
        <v>5.8857738475481855E-2</v>
      </c>
      <c r="I7567" s="92">
        <v>5.8337153593848085E-2</v>
      </c>
      <c r="J7567" s="92">
        <v>5.790336097687155E-2</v>
      </c>
    </row>
    <row r="7568" spans="3:10" x14ac:dyDescent="0.25">
      <c r="C7568" s="84">
        <v>1.0671827313411375E-2</v>
      </c>
      <c r="D7568" s="91">
        <v>1.498944690629082E-2</v>
      </c>
      <c r="E7568" s="91">
        <v>1.867236739728249E-2</v>
      </c>
      <c r="F7568" s="91">
        <v>2.1586205358681089E-2</v>
      </c>
      <c r="G7568" s="92">
        <v>2.3859033717476181E-2</v>
      </c>
      <c r="H7568" s="92">
        <v>2.5552585883195117E-2</v>
      </c>
      <c r="I7568" s="92">
        <v>2.6912867775200827E-2</v>
      </c>
      <c r="J7568" s="92">
        <v>2.798650685879173E-2</v>
      </c>
    </row>
    <row r="7569" spans="3:10" x14ac:dyDescent="0.25">
      <c r="C7569" s="84">
        <v>1.3994440893465677E-2</v>
      </c>
      <c r="D7569" s="91">
        <v>1.781857073390538E-2</v>
      </c>
      <c r="E7569" s="91">
        <v>2.0347805364647746E-2</v>
      </c>
      <c r="F7569" s="91">
        <v>2.173359832758064E-2</v>
      </c>
      <c r="G7569" s="92">
        <v>2.2310003895438166E-2</v>
      </c>
      <c r="H7569" s="92">
        <v>2.2263961179490175E-2</v>
      </c>
      <c r="I7569" s="92">
        <v>2.1898846444625947E-2</v>
      </c>
      <c r="J7569" s="92">
        <v>2.131227800928541E-2</v>
      </c>
    </row>
    <row r="7570" spans="3:10" x14ac:dyDescent="0.25">
      <c r="C7570" s="84">
        <v>1.3743806917528509E-2</v>
      </c>
      <c r="D7570" s="91">
        <v>1.5760360605401195E-2</v>
      </c>
      <c r="E7570" s="91">
        <v>1.7048396957257881E-2</v>
      </c>
      <c r="F7570" s="91">
        <v>1.7887754970843897E-2</v>
      </c>
      <c r="G7570" s="92">
        <v>1.8505378316030031E-2</v>
      </c>
      <c r="H7570" s="92">
        <v>1.8939905474333524E-2</v>
      </c>
      <c r="I7570" s="92">
        <v>1.9324502994535291E-2</v>
      </c>
      <c r="J7570" s="92">
        <v>1.9635231915484427E-2</v>
      </c>
    </row>
    <row r="7571" spans="3:10" x14ac:dyDescent="0.25">
      <c r="C7571" s="84">
        <v>1.2606972082941516E-2</v>
      </c>
      <c r="D7571" s="91">
        <v>1.5397230875305649E-2</v>
      </c>
      <c r="E7571" s="91">
        <v>1.7794176357217771E-2</v>
      </c>
      <c r="F7571" s="91">
        <v>1.9888519132581519E-2</v>
      </c>
      <c r="G7571" s="92">
        <v>2.1807398093326508E-2</v>
      </c>
      <c r="H7571" s="92">
        <v>2.3545696424157127E-2</v>
      </c>
      <c r="I7571" s="92">
        <v>2.5267203518424774E-2</v>
      </c>
      <c r="J7571" s="92">
        <v>2.6975036627074084E-2</v>
      </c>
    </row>
    <row r="7572" spans="3:10" x14ac:dyDescent="0.25">
      <c r="C7572" s="84">
        <v>7.1001219030713747E-3</v>
      </c>
      <c r="D7572" s="91">
        <v>9.7239724794212622E-3</v>
      </c>
      <c r="E7572" s="91">
        <v>1.2131820288292275E-2</v>
      </c>
      <c r="F7572" s="91">
        <v>1.4243321107301019E-2</v>
      </c>
      <c r="G7572" s="92">
        <v>1.6072262073341725E-2</v>
      </c>
      <c r="H7572" s="92">
        <v>1.7572361619774168E-2</v>
      </c>
      <c r="I7572" s="92">
        <v>1.8839431608047883E-2</v>
      </c>
      <c r="J7572" s="92">
        <v>1.986017812139728E-2</v>
      </c>
    </row>
    <row r="7573" spans="3:10" x14ac:dyDescent="0.25">
      <c r="C7573" s="84">
        <v>2.9605943057566964E-2</v>
      </c>
      <c r="D7573" s="91">
        <v>3.1037831775330194E-2</v>
      </c>
      <c r="E7573" s="91">
        <v>3.1026576321550092E-2</v>
      </c>
      <c r="F7573" s="91">
        <v>3.0333747046597283E-2</v>
      </c>
      <c r="G7573" s="92">
        <v>2.9429216629436677E-2</v>
      </c>
      <c r="H7573" s="92">
        <v>2.8389661371552063E-2</v>
      </c>
      <c r="I7573" s="92">
        <v>2.7415820235969612E-2</v>
      </c>
      <c r="J7573" s="92">
        <v>2.6468139255963682E-2</v>
      </c>
    </row>
    <row r="7574" spans="3:10" x14ac:dyDescent="0.25">
      <c r="C7574" s="84">
        <v>1.8221115743127719E-2</v>
      </c>
      <c r="D7574" s="91">
        <v>2.6984177758374587E-2</v>
      </c>
      <c r="E7574" s="91">
        <v>3.4870577093551208E-2</v>
      </c>
      <c r="F7574" s="91">
        <v>4.1389924990122902E-2</v>
      </c>
      <c r="G7574" s="92">
        <v>4.6661583967866863E-2</v>
      </c>
      <c r="H7574" s="92">
        <v>5.0730540547831639E-2</v>
      </c>
      <c r="I7574" s="92">
        <v>5.4008927473277735E-2</v>
      </c>
      <c r="J7574" s="92">
        <v>5.6499067828605504E-2</v>
      </c>
    </row>
    <row r="7575" spans="3:10" x14ac:dyDescent="0.25">
      <c r="C7575" s="84">
        <v>2.768227079928623E-3</v>
      </c>
      <c r="D7575" s="91">
        <v>3.8369236388381893E-3</v>
      </c>
      <c r="E7575" s="91">
        <v>4.8312121774870065E-3</v>
      </c>
      <c r="F7575" s="91">
        <v>5.7286574563859341E-3</v>
      </c>
      <c r="G7575" s="92">
        <v>6.5549786697738002E-3</v>
      </c>
      <c r="H7575" s="92">
        <v>7.3179714084982382E-3</v>
      </c>
      <c r="I7575" s="92">
        <v>8.0872755218108789E-3</v>
      </c>
      <c r="J7575" s="92">
        <v>8.8892151092824154E-3</v>
      </c>
    </row>
    <row r="7576" spans="3:10" x14ac:dyDescent="0.25">
      <c r="C7576" s="84">
        <v>2.26612188378723E-2</v>
      </c>
      <c r="D7576" s="91">
        <v>2.529590394458062E-2</v>
      </c>
      <c r="E7576" s="91">
        <v>2.7059750265298964E-2</v>
      </c>
      <c r="F7576" s="91">
        <v>2.8327353251858121E-2</v>
      </c>
      <c r="G7576" s="92">
        <v>2.9378423643336673E-2</v>
      </c>
      <c r="H7576" s="92">
        <v>3.0219180653004482E-2</v>
      </c>
      <c r="I7576" s="92">
        <v>3.1028407934231166E-2</v>
      </c>
      <c r="J7576" s="92">
        <v>3.1745280285624261E-2</v>
      </c>
    </row>
    <row r="7577" spans="3:10" x14ac:dyDescent="0.25">
      <c r="C7577" s="84">
        <v>2.7804952348278772E-3</v>
      </c>
      <c r="D7577" s="91">
        <v>5.5058264374080413E-3</v>
      </c>
      <c r="E7577" s="91">
        <v>8.6693857329527696E-3</v>
      </c>
      <c r="F7577" s="91">
        <v>1.1740103701339951E-2</v>
      </c>
      <c r="G7577" s="92">
        <v>1.4402156554463367E-2</v>
      </c>
      <c r="H7577" s="92">
        <v>1.6456389535133658E-2</v>
      </c>
      <c r="I7577" s="92">
        <v>1.7941407291780963E-2</v>
      </c>
      <c r="J7577" s="92">
        <v>1.8851902921581083E-2</v>
      </c>
    </row>
    <row r="7578" spans="3:10" x14ac:dyDescent="0.25">
      <c r="C7578" s="84">
        <v>5.0736807213754244E-3</v>
      </c>
      <c r="D7578" s="91">
        <v>8.4858518447948738E-3</v>
      </c>
      <c r="E7578" s="91">
        <v>1.2016196099016836E-2</v>
      </c>
      <c r="F7578" s="91">
        <v>1.5298113488442108E-2</v>
      </c>
      <c r="G7578" s="92">
        <v>1.8240382819817227E-2</v>
      </c>
      <c r="H7578" s="92">
        <v>2.0810148041791047E-2</v>
      </c>
      <c r="I7578" s="92">
        <v>2.3188677280736092E-2</v>
      </c>
      <c r="J7578" s="92">
        <v>2.543197612673203E-2</v>
      </c>
    </row>
    <row r="7579" spans="3:10" x14ac:dyDescent="0.25">
      <c r="C7579" s="84">
        <v>1.0028903690156786E-2</v>
      </c>
      <c r="D7579" s="91">
        <v>1.5844365244696151E-2</v>
      </c>
      <c r="E7579" s="91">
        <v>2.1283038038804266E-2</v>
      </c>
      <c r="F7579" s="91">
        <v>2.5885599809983829E-2</v>
      </c>
      <c r="G7579" s="92">
        <v>2.967210558555405E-2</v>
      </c>
      <c r="H7579" s="92">
        <v>3.2655886104864057E-2</v>
      </c>
      <c r="I7579" s="92">
        <v>3.5088586427761033E-2</v>
      </c>
      <c r="J7579" s="92">
        <v>3.6956597190631615E-2</v>
      </c>
    </row>
    <row r="7580" spans="3:10" x14ac:dyDescent="0.25">
      <c r="C7580" s="84">
        <v>9.496289930887707E-3</v>
      </c>
      <c r="D7580" s="91">
        <v>1.327720490688227E-2</v>
      </c>
      <c r="E7580" s="91">
        <v>1.6677777040016557E-2</v>
      </c>
      <c r="F7580" s="91">
        <v>1.9584785148932027E-2</v>
      </c>
      <c r="G7580" s="92">
        <v>2.2050948353113484E-2</v>
      </c>
      <c r="H7580" s="92">
        <v>2.4041496248030939E-2</v>
      </c>
      <c r="I7580" s="92">
        <v>2.5693974052364982E-2</v>
      </c>
      <c r="J7580" s="92">
        <v>2.6973107314636004E-2</v>
      </c>
    </row>
    <row r="7581" spans="3:10" x14ac:dyDescent="0.25">
      <c r="C7581" s="84">
        <v>7.5224326819428875E-3</v>
      </c>
      <c r="D7581" s="91">
        <v>1.0834666105982547E-2</v>
      </c>
      <c r="E7581" s="91">
        <v>1.364824011548822E-2</v>
      </c>
      <c r="F7581" s="91">
        <v>1.5796362283475071E-2</v>
      </c>
      <c r="G7581" s="92">
        <v>1.7328282696519148E-2</v>
      </c>
      <c r="H7581" s="92">
        <v>1.8257676194749776E-2</v>
      </c>
      <c r="I7581" s="92">
        <v>1.8743926500619731E-2</v>
      </c>
      <c r="J7581" s="92">
        <v>1.8821206547589623E-2</v>
      </c>
    </row>
    <row r="7582" spans="3:10" x14ac:dyDescent="0.25">
      <c r="C7582" s="84">
        <v>1.7099784409658264E-3</v>
      </c>
      <c r="D7582" s="91">
        <v>3.7857784311906965E-3</v>
      </c>
      <c r="E7582" s="91">
        <v>6.5198333199407736E-3</v>
      </c>
      <c r="F7582" s="91">
        <v>9.4880181842277866E-3</v>
      </c>
      <c r="G7582" s="92">
        <v>1.2347108396036763E-2</v>
      </c>
      <c r="H7582" s="92">
        <v>1.4840382184087605E-2</v>
      </c>
      <c r="I7582" s="92">
        <v>1.6941464226440824E-2</v>
      </c>
      <c r="J7582" s="92">
        <v>1.8607491201590928E-2</v>
      </c>
    </row>
    <row r="7583" spans="3:10" x14ac:dyDescent="0.25">
      <c r="C7583" s="84">
        <v>3.5757935298267055E-2</v>
      </c>
      <c r="D7583" s="91">
        <v>3.8708231567990421E-2</v>
      </c>
      <c r="E7583" s="91">
        <v>4.0507556118578023E-2</v>
      </c>
      <c r="F7583" s="91">
        <v>4.1846912095941248E-2</v>
      </c>
      <c r="G7583" s="92">
        <v>4.3201256024051574E-2</v>
      </c>
      <c r="H7583" s="92">
        <v>4.4600616394324485E-2</v>
      </c>
      <c r="I7583" s="92">
        <v>4.6300570974790095E-2</v>
      </c>
      <c r="J7583" s="92">
        <v>4.8174577730433897E-2</v>
      </c>
    </row>
    <row r="7584" spans="3:10" x14ac:dyDescent="0.25">
      <c r="C7584" s="84">
        <v>6.6316052271118515E-3</v>
      </c>
      <c r="D7584" s="91">
        <v>9.9589838782355427E-3</v>
      </c>
      <c r="E7584" s="91">
        <v>1.2996183475556977E-2</v>
      </c>
      <c r="F7584" s="91">
        <v>1.5547278651924186E-2</v>
      </c>
      <c r="G7584" s="92">
        <v>1.7644016421264539E-2</v>
      </c>
      <c r="H7584" s="92">
        <v>1.9292412567002048E-2</v>
      </c>
      <c r="I7584" s="92">
        <v>2.0647002950933298E-2</v>
      </c>
      <c r="J7584" s="92">
        <v>2.1722079212119112E-2</v>
      </c>
    </row>
    <row r="7585" spans="3:10" x14ac:dyDescent="0.25">
      <c r="C7585" s="84">
        <v>7.3866052933597454E-3</v>
      </c>
      <c r="D7585" s="91">
        <v>1.2939775035727349E-2</v>
      </c>
      <c r="E7585" s="91">
        <v>1.8771779035906409E-2</v>
      </c>
      <c r="F7585" s="91">
        <v>2.403097389111496E-2</v>
      </c>
      <c r="G7585" s="92">
        <v>2.8328379372478792E-2</v>
      </c>
      <c r="H7585" s="92">
        <v>3.1440852189832488E-2</v>
      </c>
      <c r="I7585" s="92">
        <v>3.3542972607196166E-2</v>
      </c>
      <c r="J7585" s="92">
        <v>3.4671959446158612E-2</v>
      </c>
    </row>
    <row r="7586" spans="3:10" x14ac:dyDescent="0.25">
      <c r="C7586" s="84">
        <v>7.8700943148737774E-3</v>
      </c>
      <c r="D7586" s="91">
        <v>1.0333835772477856E-2</v>
      </c>
      <c r="E7586" s="91">
        <v>1.2257643774977222E-2</v>
      </c>
      <c r="F7586" s="91">
        <v>1.3654477680366523E-2</v>
      </c>
      <c r="G7586" s="92">
        <v>1.463797314915233E-2</v>
      </c>
      <c r="H7586" s="92">
        <v>1.5244123936595419E-2</v>
      </c>
      <c r="I7586" s="92">
        <v>1.5612090229114119E-2</v>
      </c>
      <c r="J7586" s="92">
        <v>1.5766970213444663E-2</v>
      </c>
    </row>
    <row r="7587" spans="3:10" x14ac:dyDescent="0.25">
      <c r="C7587" s="84">
        <v>1.8325194850334113E-3</v>
      </c>
      <c r="D7587" s="91">
        <v>3.5500951307152078E-3</v>
      </c>
      <c r="E7587" s="91">
        <v>5.6277375930696982E-3</v>
      </c>
      <c r="F7587" s="91">
        <v>7.7960779816701681E-3</v>
      </c>
      <c r="G7587" s="92">
        <v>9.8693688751689684E-3</v>
      </c>
      <c r="H7587" s="92">
        <v>1.1700207553530814E-2</v>
      </c>
      <c r="I7587" s="92">
        <v>1.3292846051015831E-2</v>
      </c>
      <c r="J7587" s="92">
        <v>1.4621321373258108E-2</v>
      </c>
    </row>
    <row r="7588" spans="3:10" x14ac:dyDescent="0.25">
      <c r="C7588" s="84">
        <v>2.0696693024367455E-2</v>
      </c>
      <c r="D7588" s="91">
        <v>2.1526345307538157E-2</v>
      </c>
      <c r="E7588" s="91">
        <v>2.1863560927719863E-2</v>
      </c>
      <c r="F7588" s="91">
        <v>2.1977598473750238E-2</v>
      </c>
      <c r="G7588" s="92">
        <v>2.2012064088367686E-2</v>
      </c>
      <c r="H7588" s="92">
        <v>2.1907667504069018E-2</v>
      </c>
      <c r="I7588" s="92">
        <v>2.1757034443526724E-2</v>
      </c>
      <c r="J7588" s="92">
        <v>2.1503736386222133E-2</v>
      </c>
    </row>
    <row r="7589" spans="3:10" x14ac:dyDescent="0.25">
      <c r="C7589" s="84">
        <v>6.8676186438854587E-3</v>
      </c>
      <c r="D7589" s="91">
        <v>9.798681810438312E-3</v>
      </c>
      <c r="E7589" s="91">
        <v>1.2342311107375076E-2</v>
      </c>
      <c r="F7589" s="91">
        <v>1.4375741083998958E-2</v>
      </c>
      <c r="G7589" s="92">
        <v>1.5972345293805149E-2</v>
      </c>
      <c r="H7589" s="92">
        <v>1.7181131137067034E-2</v>
      </c>
      <c r="I7589" s="92">
        <v>1.8186396884785738E-2</v>
      </c>
      <c r="J7589" s="92">
        <v>1.9043192547095262E-2</v>
      </c>
    </row>
    <row r="7590" spans="3:10" x14ac:dyDescent="0.25">
      <c r="C7590" s="84">
        <v>1.1503978649105247E-2</v>
      </c>
      <c r="D7590" s="91">
        <v>1.3104095632615383E-2</v>
      </c>
      <c r="E7590" s="91">
        <v>1.4301652726089378E-2</v>
      </c>
      <c r="F7590" s="91">
        <v>1.527602403863159E-2</v>
      </c>
      <c r="G7590" s="92">
        <v>1.6175628498122523E-2</v>
      </c>
      <c r="H7590" s="92">
        <v>1.7014442846243906E-2</v>
      </c>
      <c r="I7590" s="92">
        <v>1.7913837762850205E-2</v>
      </c>
      <c r="J7590" s="92">
        <v>1.887138692690981E-2</v>
      </c>
    </row>
    <row r="7591" spans="3:10" x14ac:dyDescent="0.25">
      <c r="C7591" s="84">
        <v>1.294156847155648E-3</v>
      </c>
      <c r="D7591" s="91">
        <v>3.0954974094299149E-3</v>
      </c>
      <c r="E7591" s="91">
        <v>5.5119164747344891E-3</v>
      </c>
      <c r="F7591" s="91">
        <v>8.071461515844652E-3</v>
      </c>
      <c r="G7591" s="92">
        <v>1.0409363473159879E-2</v>
      </c>
      <c r="H7591" s="92">
        <v>1.2310181786742792E-2</v>
      </c>
      <c r="I7591" s="92">
        <v>1.3802601064494539E-2</v>
      </c>
      <c r="J7591" s="92">
        <v>1.4918768411874096E-2</v>
      </c>
    </row>
    <row r="7592" spans="3:10" x14ac:dyDescent="0.25">
      <c r="C7592" s="84">
        <v>1.4279643258826755E-2</v>
      </c>
      <c r="D7592" s="91">
        <v>1.8210040811209499E-2</v>
      </c>
      <c r="E7592" s="91">
        <v>2.1063828256457869E-2</v>
      </c>
      <c r="F7592" s="91">
        <v>2.2972705420077132E-2</v>
      </c>
      <c r="G7592" s="92">
        <v>2.4221114680562657E-2</v>
      </c>
      <c r="H7592" s="92">
        <v>2.4936883955283325E-2</v>
      </c>
      <c r="I7592" s="92">
        <v>2.538978858162709E-2</v>
      </c>
      <c r="J7592" s="92">
        <v>2.5636483233357391E-2</v>
      </c>
    </row>
    <row r="7593" spans="3:10" x14ac:dyDescent="0.25">
      <c r="C7593" s="84">
        <v>6.8460151500188277E-3</v>
      </c>
      <c r="D7593" s="91">
        <v>1.0579029319201738E-2</v>
      </c>
      <c r="E7593" s="91">
        <v>1.4176100532931018E-2</v>
      </c>
      <c r="F7593" s="91">
        <v>1.7361297536744893E-2</v>
      </c>
      <c r="G7593" s="92">
        <v>2.0118103782218854E-2</v>
      </c>
      <c r="H7593" s="92">
        <v>2.242727284144078E-2</v>
      </c>
      <c r="I7593" s="92">
        <v>2.4459473049313295E-2</v>
      </c>
      <c r="J7593" s="92">
        <v>2.6229020905888953E-2</v>
      </c>
    </row>
    <row r="7594" spans="3:10" x14ac:dyDescent="0.25">
      <c r="C7594" s="84">
        <v>1.0756642084923313E-2</v>
      </c>
      <c r="D7594" s="91">
        <v>1.2778975627607903E-2</v>
      </c>
      <c r="E7594" s="91">
        <v>1.4239507506264112E-2</v>
      </c>
      <c r="F7594" s="91">
        <v>1.5269796896174196E-2</v>
      </c>
      <c r="G7594" s="92">
        <v>1.6009115366245504E-2</v>
      </c>
      <c r="H7594" s="92">
        <v>1.6473764570405783E-2</v>
      </c>
      <c r="I7594" s="92">
        <v>1.6786544896655445E-2</v>
      </c>
      <c r="J7594" s="92">
        <v>1.6949217986537313E-2</v>
      </c>
    </row>
    <row r="7595" spans="3:10" x14ac:dyDescent="0.25">
      <c r="C7595" s="84">
        <v>1.3139619175991532E-2</v>
      </c>
      <c r="D7595" s="91">
        <v>1.5327628089106704E-2</v>
      </c>
      <c r="E7595" s="91">
        <v>1.6856950573145631E-2</v>
      </c>
      <c r="F7595" s="91">
        <v>1.7898356602734016E-2</v>
      </c>
      <c r="G7595" s="92">
        <v>1.8626524730046116E-2</v>
      </c>
      <c r="H7595" s="92">
        <v>1.9074485661122922E-2</v>
      </c>
      <c r="I7595" s="92">
        <v>1.9400280972885466E-2</v>
      </c>
      <c r="J7595" s="92">
        <v>1.9620099595505237E-2</v>
      </c>
    </row>
    <row r="7596" spans="3:10" x14ac:dyDescent="0.25">
      <c r="C7596" s="84">
        <v>8.3674434402911564E-3</v>
      </c>
      <c r="D7596" s="91">
        <v>9.9387646803970591E-3</v>
      </c>
      <c r="E7596" s="91">
        <v>1.117058270610524E-2</v>
      </c>
      <c r="F7596" s="91">
        <v>1.2114396287365057E-2</v>
      </c>
      <c r="G7596" s="92">
        <v>1.2845154576290482E-2</v>
      </c>
      <c r="H7596" s="92">
        <v>1.3364519956009331E-2</v>
      </c>
      <c r="I7596" s="92">
        <v>1.3778185688136326E-2</v>
      </c>
      <c r="J7596" s="92">
        <v>1.4103169235791031E-2</v>
      </c>
    </row>
    <row r="7597" spans="3:10" x14ac:dyDescent="0.25">
      <c r="C7597" s="84">
        <v>1.3807747190737008E-2</v>
      </c>
      <c r="D7597" s="91">
        <v>1.7769713137962672E-2</v>
      </c>
      <c r="E7597" s="91">
        <v>2.0587000158484189E-2</v>
      </c>
      <c r="F7597" s="91">
        <v>2.2421148960483073E-2</v>
      </c>
      <c r="G7597" s="92">
        <v>2.3602516636054578E-2</v>
      </c>
      <c r="H7597" s="92">
        <v>2.4292922301748801E-2</v>
      </c>
      <c r="I7597" s="92">
        <v>2.4769356026784463E-2</v>
      </c>
      <c r="J7597" s="92">
        <v>2.5081948922125143E-2</v>
      </c>
    </row>
    <row r="7598" spans="3:10" x14ac:dyDescent="0.25">
      <c r="C7598" s="84">
        <v>2.1374027188330743E-3</v>
      </c>
      <c r="D7598" s="91">
        <v>4.2447780858162441E-3</v>
      </c>
      <c r="E7598" s="91">
        <v>6.791181959161308E-3</v>
      </c>
      <c r="F7598" s="91">
        <v>9.4095992374941071E-3</v>
      </c>
      <c r="G7598" s="92">
        <v>1.1864902370341298E-2</v>
      </c>
      <c r="H7598" s="92">
        <v>1.3998399218547779E-2</v>
      </c>
      <c r="I7598" s="92">
        <v>1.584610011439478E-2</v>
      </c>
      <c r="J7598" s="92">
        <v>1.7404973084923434E-2</v>
      </c>
    </row>
    <row r="7599" spans="3:10" x14ac:dyDescent="0.25">
      <c r="C7599" s="84">
        <v>1.0375847429836244E-2</v>
      </c>
      <c r="D7599" s="91">
        <v>1.2799118494587616E-2</v>
      </c>
      <c r="E7599" s="91">
        <v>1.4961651850370059E-2</v>
      </c>
      <c r="F7599" s="91">
        <v>1.6897431960826693E-2</v>
      </c>
      <c r="G7599" s="92">
        <v>1.8683827882841193E-2</v>
      </c>
      <c r="H7599" s="92">
        <v>2.0302594013730739E-2</v>
      </c>
      <c r="I7599" s="92">
        <v>2.1894771050489033E-2</v>
      </c>
      <c r="J7599" s="92">
        <v>2.3472099259093607E-2</v>
      </c>
    </row>
    <row r="7600" spans="3:10" x14ac:dyDescent="0.25">
      <c r="C7600" s="84">
        <v>1.2359023874138864E-2</v>
      </c>
      <c r="D7600" s="91">
        <v>1.6788148104137122E-2</v>
      </c>
      <c r="E7600" s="91">
        <v>2.0366221704922704E-2</v>
      </c>
      <c r="F7600" s="91">
        <v>2.3047347370511041E-2</v>
      </c>
      <c r="G7600" s="92">
        <v>2.5020553805300619E-2</v>
      </c>
      <c r="H7600" s="92">
        <v>2.6368100172190212E-2</v>
      </c>
      <c r="I7600" s="92">
        <v>2.734764598536148E-2</v>
      </c>
      <c r="J7600" s="92">
        <v>2.8007739602128972E-2</v>
      </c>
    </row>
    <row r="7601" spans="3:10" x14ac:dyDescent="0.25">
      <c r="C7601" s="84">
        <v>8.3837325967394648E-3</v>
      </c>
      <c r="D7601" s="91">
        <v>1.1630945393743462E-2</v>
      </c>
      <c r="E7601" s="91">
        <v>1.440171962162794E-2</v>
      </c>
      <c r="F7601" s="91">
        <v>1.6590383256297296E-2</v>
      </c>
      <c r="G7601" s="92">
        <v>1.8279102541206252E-2</v>
      </c>
      <c r="H7601" s="92">
        <v>1.9505518058596225E-2</v>
      </c>
      <c r="I7601" s="92">
        <v>2.0461090312475876E-2</v>
      </c>
      <c r="J7601" s="92">
        <v>2.1196512575222027E-2</v>
      </c>
    </row>
    <row r="7602" spans="3:10" x14ac:dyDescent="0.25">
      <c r="C7602" s="84">
        <v>4.7057417113034929E-3</v>
      </c>
      <c r="D7602" s="91">
        <v>8.6440492067480917E-3</v>
      </c>
      <c r="E7602" s="91">
        <v>1.2692958063668953E-2</v>
      </c>
      <c r="F7602" s="91">
        <v>1.6178375477933979E-2</v>
      </c>
      <c r="G7602" s="92">
        <v>1.8909261092758343E-2</v>
      </c>
      <c r="H7602" s="92">
        <v>2.0875965637472294E-2</v>
      </c>
      <c r="I7602" s="92">
        <v>2.2318004571616666E-2</v>
      </c>
      <c r="J7602" s="92">
        <v>2.3336740359990289E-2</v>
      </c>
    </row>
    <row r="7603" spans="3:10" x14ac:dyDescent="0.25">
      <c r="C7603" s="84">
        <v>2.5378202755120321E-3</v>
      </c>
      <c r="D7603" s="91">
        <v>4.6506194698778484E-3</v>
      </c>
      <c r="E7603" s="91">
        <v>7.0854061952538771E-3</v>
      </c>
      <c r="F7603" s="91">
        <v>9.5254164612839139E-3</v>
      </c>
      <c r="G7603" s="92">
        <v>1.1777187419502832E-2</v>
      </c>
      <c r="H7603" s="92">
        <v>1.3700635322855615E-2</v>
      </c>
      <c r="I7603" s="92">
        <v>1.5334319484069896E-2</v>
      </c>
      <c r="J7603" s="92">
        <v>1.6673594465340235E-2</v>
      </c>
    </row>
    <row r="7604" spans="3:10" x14ac:dyDescent="0.25">
      <c r="C7604" s="84">
        <v>1.4861004274247648E-2</v>
      </c>
      <c r="D7604" s="91">
        <v>1.840237178872884E-2</v>
      </c>
      <c r="E7604" s="91">
        <v>2.1285961596937946E-2</v>
      </c>
      <c r="F7604" s="91">
        <v>2.3644961416177699E-2</v>
      </c>
      <c r="G7604" s="92">
        <v>2.5653625403568643E-2</v>
      </c>
      <c r="H7604" s="92">
        <v>2.7302518115649287E-2</v>
      </c>
      <c r="I7604" s="92">
        <v>2.8753264086282947E-2</v>
      </c>
      <c r="J7604" s="92">
        <v>2.9963508944888442E-2</v>
      </c>
    </row>
    <row r="7605" spans="3:10" x14ac:dyDescent="0.25">
      <c r="C7605" s="84">
        <v>3.9301974630695652E-3</v>
      </c>
      <c r="D7605" s="91">
        <v>5.3265976266916428E-3</v>
      </c>
      <c r="E7605" s="91">
        <v>6.6255512224804511E-3</v>
      </c>
      <c r="F7605" s="91">
        <v>7.7912681438006282E-3</v>
      </c>
      <c r="G7605" s="92">
        <v>8.8354769403637349E-3</v>
      </c>
      <c r="H7605" s="92">
        <v>9.738714795207758E-3</v>
      </c>
      <c r="I7605" s="92">
        <v>1.0563328200441658E-2</v>
      </c>
      <c r="J7605" s="92">
        <v>1.1313870565025532E-2</v>
      </c>
    </row>
    <row r="7606" spans="3:10" x14ac:dyDescent="0.25">
      <c r="C7606" s="84">
        <v>6.2994380904205782E-3</v>
      </c>
      <c r="D7606" s="91">
        <v>1.0243244064758338E-2</v>
      </c>
      <c r="E7606" s="91">
        <v>1.4020689699006753E-2</v>
      </c>
      <c r="F7606" s="91">
        <v>1.7194294298750391E-2</v>
      </c>
      <c r="G7606" s="92">
        <v>1.9692438388354366E-2</v>
      </c>
      <c r="H7606" s="92">
        <v>2.1511670874046419E-2</v>
      </c>
      <c r="I7606" s="92">
        <v>2.2859096569127397E-2</v>
      </c>
      <c r="J7606" s="92">
        <v>2.3792981330774291E-2</v>
      </c>
    </row>
    <row r="7607" spans="3:10" x14ac:dyDescent="0.25">
      <c r="C7607" s="84">
        <v>1.928778634798279E-2</v>
      </c>
      <c r="D7607" s="91">
        <v>2.1657833561055273E-2</v>
      </c>
      <c r="E7607" s="91">
        <v>2.3017895374026546E-2</v>
      </c>
      <c r="F7607" s="91">
        <v>2.3785077454763173E-2</v>
      </c>
      <c r="G7607" s="92">
        <v>2.4284768236046229E-2</v>
      </c>
      <c r="H7607" s="92">
        <v>2.4587625179888037E-2</v>
      </c>
      <c r="I7607" s="92">
        <v>2.4888367656025694E-2</v>
      </c>
      <c r="J7607" s="92">
        <v>2.5179114484762885E-2</v>
      </c>
    </row>
    <row r="7608" spans="3:10" x14ac:dyDescent="0.25">
      <c r="C7608" s="84">
        <v>1.7908305760697841E-2</v>
      </c>
      <c r="D7608" s="91">
        <v>1.9079147011900274E-2</v>
      </c>
      <c r="E7608" s="91">
        <v>2.0244339474889059E-2</v>
      </c>
      <c r="F7608" s="91">
        <v>2.1445262261676305E-2</v>
      </c>
      <c r="G7608" s="92">
        <v>2.2692658470342832E-2</v>
      </c>
      <c r="H7608" s="92">
        <v>2.3855621132534678E-2</v>
      </c>
      <c r="I7608" s="92">
        <v>2.4996875735525625E-2</v>
      </c>
      <c r="J7608" s="92">
        <v>2.6035537905761342E-2</v>
      </c>
    </row>
    <row r="7609" spans="3:10" x14ac:dyDescent="0.25">
      <c r="C7609" s="84">
        <v>4.2171495095885336E-3</v>
      </c>
      <c r="D7609" s="91">
        <v>6.1111580765164618E-3</v>
      </c>
      <c r="E7609" s="91">
        <v>7.940940843654664E-3</v>
      </c>
      <c r="F7609" s="91">
        <v>9.5924456857956839E-3</v>
      </c>
      <c r="G7609" s="92">
        <v>1.1037589598295114E-2</v>
      </c>
      <c r="H7609" s="92">
        <v>1.2230483561742032E-2</v>
      </c>
      <c r="I7609" s="92">
        <v>1.3239802196216458E-2</v>
      </c>
      <c r="J7609" s="92">
        <v>1.406849620047655E-2</v>
      </c>
    </row>
    <row r="7610" spans="3:10" x14ac:dyDescent="0.25">
      <c r="C7610" s="84">
        <v>4.9675106694616897E-3</v>
      </c>
      <c r="D7610" s="91">
        <v>7.540682099957648E-3</v>
      </c>
      <c r="E7610" s="91">
        <v>9.9330947272164051E-3</v>
      </c>
      <c r="F7610" s="91">
        <v>1.1944765737961162E-2</v>
      </c>
      <c r="G7610" s="92">
        <v>1.3552396776377932E-2</v>
      </c>
      <c r="H7610" s="92">
        <v>1.473321459245302E-2</v>
      </c>
      <c r="I7610" s="92">
        <v>1.5600752574988237E-2</v>
      </c>
      <c r="J7610" s="92">
        <v>1.6179291774751057E-2</v>
      </c>
    </row>
    <row r="7611" spans="3:10" x14ac:dyDescent="0.25">
      <c r="C7611" s="84">
        <v>8.8252476030037854E-3</v>
      </c>
      <c r="D7611" s="91">
        <v>1.3627808420306616E-2</v>
      </c>
      <c r="E7611" s="91">
        <v>1.7917445120898257E-2</v>
      </c>
      <c r="F7611" s="91">
        <v>2.1217189500812045E-2</v>
      </c>
      <c r="G7611" s="92">
        <v>2.3452459347697071E-2</v>
      </c>
      <c r="H7611" s="92">
        <v>2.4596096223977855E-2</v>
      </c>
      <c r="I7611" s="92">
        <v>2.4875832889609765E-2</v>
      </c>
      <c r="J7611" s="92">
        <v>2.4383601074494651E-2</v>
      </c>
    </row>
    <row r="7612" spans="3:10" x14ac:dyDescent="0.25">
      <c r="C7612" s="84">
        <v>3.177419341118605E-2</v>
      </c>
      <c r="D7612" s="91">
        <v>3.4466155143737673E-2</v>
      </c>
      <c r="E7612" s="91">
        <v>3.5021755957123833E-2</v>
      </c>
      <c r="F7612" s="91">
        <v>3.4450677845218047E-2</v>
      </c>
      <c r="G7612" s="92">
        <v>3.3444640599883307E-2</v>
      </c>
      <c r="H7612" s="92">
        <v>3.2188313547133307E-2</v>
      </c>
      <c r="I7612" s="92">
        <v>3.0951082049717318E-2</v>
      </c>
      <c r="J7612" s="92">
        <v>2.9693743622074342E-2</v>
      </c>
    </row>
    <row r="7613" spans="3:10" x14ac:dyDescent="0.25">
      <c r="C7613" s="84">
        <v>9.164055077372054E-3</v>
      </c>
      <c r="D7613" s="91">
        <v>1.2736272461800665E-2</v>
      </c>
      <c r="E7613" s="91">
        <v>1.5540223688976954E-2</v>
      </c>
      <c r="F7613" s="91">
        <v>1.7558309660477174E-2</v>
      </c>
      <c r="G7613" s="92">
        <v>1.9011307208955264E-2</v>
      </c>
      <c r="H7613" s="92">
        <v>2.0035426130480382E-2</v>
      </c>
      <c r="I7613" s="92">
        <v>2.0876009058131341E-2</v>
      </c>
      <c r="J7613" s="92">
        <v>2.1596365092764976E-2</v>
      </c>
    </row>
    <row r="7614" spans="3:10" x14ac:dyDescent="0.25">
      <c r="C7614" s="84">
        <v>2.6455498483413248E-3</v>
      </c>
      <c r="D7614" s="91">
        <v>3.9189816499882457E-3</v>
      </c>
      <c r="E7614" s="91">
        <v>5.1560834517959406E-3</v>
      </c>
      <c r="F7614" s="91">
        <v>6.2713883317761909E-3</v>
      </c>
      <c r="G7614" s="92">
        <v>7.2532178954303802E-3</v>
      </c>
      <c r="H7614" s="92">
        <v>8.0921867837243124E-3</v>
      </c>
      <c r="I7614" s="92">
        <v>8.8622715604973531E-3</v>
      </c>
      <c r="J7614" s="92">
        <v>9.5972608638477726E-3</v>
      </c>
    </row>
    <row r="7615" spans="3:10" x14ac:dyDescent="0.25">
      <c r="C7615" s="84">
        <v>2.6697243681780374E-2</v>
      </c>
      <c r="D7615" s="91">
        <v>2.5529733030421074E-2</v>
      </c>
      <c r="E7615" s="91">
        <v>2.4520221281538364E-2</v>
      </c>
      <c r="F7615" s="91">
        <v>2.3849785100150213E-2</v>
      </c>
      <c r="G7615" s="92">
        <v>2.3549255127983594E-2</v>
      </c>
      <c r="H7615" s="92">
        <v>2.3460349798068904E-2</v>
      </c>
      <c r="I7615" s="92">
        <v>2.3615910335120165E-2</v>
      </c>
      <c r="J7615" s="92">
        <v>2.3907717388202535E-2</v>
      </c>
    </row>
    <row r="7616" spans="3:10" x14ac:dyDescent="0.25">
      <c r="C7616" s="84">
        <v>1.4446907113998602E-2</v>
      </c>
      <c r="D7616" s="91">
        <v>1.9022876043514641E-2</v>
      </c>
      <c r="E7616" s="91">
        <v>2.2358424942234931E-2</v>
      </c>
      <c r="F7616" s="91">
        <v>2.4555891450646457E-2</v>
      </c>
      <c r="G7616" s="92">
        <v>2.5960725585474593E-2</v>
      </c>
      <c r="H7616" s="92">
        <v>2.6764548733484335E-2</v>
      </c>
      <c r="I7616" s="92">
        <v>2.729668235445528E-2</v>
      </c>
      <c r="J7616" s="92">
        <v>2.7637611212954164E-2</v>
      </c>
    </row>
    <row r="7617" spans="3:10" x14ac:dyDescent="0.25">
      <c r="C7617" s="84">
        <v>1.9548440788768516E-2</v>
      </c>
      <c r="D7617" s="91">
        <v>2.5871395234766042E-2</v>
      </c>
      <c r="E7617" s="91">
        <v>3.0108306324303155E-2</v>
      </c>
      <c r="F7617" s="91">
        <v>3.2444696175530141E-2</v>
      </c>
      <c r="G7617" s="92">
        <v>3.3460633365580847E-2</v>
      </c>
      <c r="H7617" s="92">
        <v>3.3506356169712148E-2</v>
      </c>
      <c r="I7617" s="92">
        <v>3.3059348052420057E-2</v>
      </c>
      <c r="J7617" s="92">
        <v>3.2248965630900558E-2</v>
      </c>
    </row>
    <row r="7618" spans="3:10" x14ac:dyDescent="0.25">
      <c r="C7618" s="84">
        <v>3.3636894626391155E-2</v>
      </c>
      <c r="D7618" s="91">
        <v>3.8463841113517812E-2</v>
      </c>
      <c r="E7618" s="91">
        <v>4.1055312350809781E-2</v>
      </c>
      <c r="F7618" s="91">
        <v>4.2286779832698872E-2</v>
      </c>
      <c r="G7618" s="92">
        <v>4.2871189391571772E-2</v>
      </c>
      <c r="H7618" s="92">
        <v>4.3006077508658799E-2</v>
      </c>
      <c r="I7618" s="92">
        <v>4.3044202598951156E-2</v>
      </c>
      <c r="J7618" s="92">
        <v>4.2936998178962744E-2</v>
      </c>
    </row>
    <row r="7619" spans="3:10" x14ac:dyDescent="0.25">
      <c r="C7619" s="84">
        <v>1.0556532207349811E-2</v>
      </c>
      <c r="D7619" s="91">
        <v>1.2730072941255676E-2</v>
      </c>
      <c r="E7619" s="91">
        <v>1.4284667758199195E-2</v>
      </c>
      <c r="F7619" s="91">
        <v>1.5357265725435746E-2</v>
      </c>
      <c r="G7619" s="92">
        <v>1.6119174707293665E-2</v>
      </c>
      <c r="H7619" s="92">
        <v>1.6625043980154471E-2</v>
      </c>
      <c r="I7619" s="92">
        <v>1.7033509690262363E-2</v>
      </c>
      <c r="J7619" s="92">
        <v>1.7373357582820746E-2</v>
      </c>
    </row>
    <row r="7620" spans="3:10" x14ac:dyDescent="0.25">
      <c r="C7620" s="84">
        <v>6.2530823800006239E-3</v>
      </c>
      <c r="D7620" s="91">
        <v>9.9931341872474318E-3</v>
      </c>
      <c r="E7620" s="91">
        <v>1.343459767136637E-2</v>
      </c>
      <c r="F7620" s="91">
        <v>1.6229151785811864E-2</v>
      </c>
      <c r="G7620" s="92">
        <v>1.8386536490964844E-2</v>
      </c>
      <c r="H7620" s="92">
        <v>1.9951622762661603E-2</v>
      </c>
      <c r="I7620" s="92">
        <v>2.1134892906359216E-2</v>
      </c>
      <c r="J7620" s="92">
        <v>2.1990255316900895E-2</v>
      </c>
    </row>
    <row r="7621" spans="3:10" x14ac:dyDescent="0.25">
      <c r="C7621" s="84">
        <v>5.6398469426265562E-3</v>
      </c>
      <c r="D7621" s="91">
        <v>8.9302794318103368E-3</v>
      </c>
      <c r="E7621" s="91">
        <v>1.2123835296797237E-2</v>
      </c>
      <c r="F7621" s="91">
        <v>1.4957539823602334E-2</v>
      </c>
      <c r="G7621" s="92">
        <v>1.7410576839526258E-2</v>
      </c>
      <c r="H7621" s="92">
        <v>1.9462467877956382E-2</v>
      </c>
      <c r="I7621" s="92">
        <v>2.1254864166569454E-2</v>
      </c>
      <c r="J7621" s="92">
        <v>2.2794602894316212E-2</v>
      </c>
    </row>
    <row r="7622" spans="3:10" x14ac:dyDescent="0.25">
      <c r="C7622" s="84">
        <v>3.631300873143186E-2</v>
      </c>
      <c r="D7622" s="91">
        <v>3.929759048393254E-2</v>
      </c>
      <c r="E7622" s="91">
        <v>4.038412510212816E-2</v>
      </c>
      <c r="F7622" s="91">
        <v>4.0598204508258531E-2</v>
      </c>
      <c r="G7622" s="92">
        <v>4.0594924581765494E-2</v>
      </c>
      <c r="H7622" s="92">
        <v>4.0470224019647408E-2</v>
      </c>
      <c r="I7622" s="92">
        <v>4.0460199766025037E-2</v>
      </c>
      <c r="J7622" s="92">
        <v>4.0433002421308331E-2</v>
      </c>
    </row>
    <row r="7623" spans="3:10" x14ac:dyDescent="0.25">
      <c r="C7623" s="84">
        <v>2.1604638696864796E-3</v>
      </c>
      <c r="D7623" s="91">
        <v>3.6108901553314056E-3</v>
      </c>
      <c r="E7623" s="91">
        <v>5.1543314626740959E-3</v>
      </c>
      <c r="F7623" s="91">
        <v>6.6374846682381644E-3</v>
      </c>
      <c r="G7623" s="92">
        <v>8.0098763130834055E-3</v>
      </c>
      <c r="H7623" s="92">
        <v>9.2469813856859619E-3</v>
      </c>
      <c r="I7623" s="92">
        <v>1.0429840453348256E-2</v>
      </c>
      <c r="J7623" s="92">
        <v>1.159896650144639E-2</v>
      </c>
    </row>
    <row r="7624" spans="3:10" x14ac:dyDescent="0.25">
      <c r="C7624" s="84">
        <v>1.8287927087592266E-2</v>
      </c>
      <c r="D7624" s="91">
        <v>2.4257800900720997E-2</v>
      </c>
      <c r="E7624" s="91">
        <v>2.905694742185598E-2</v>
      </c>
      <c r="F7624" s="91">
        <v>3.2836666977229152E-2</v>
      </c>
      <c r="G7624" s="92">
        <v>3.599559405722727E-2</v>
      </c>
      <c r="H7624" s="92">
        <v>3.8697054693547527E-2</v>
      </c>
      <c r="I7624" s="92">
        <v>4.1292953128895922E-2</v>
      </c>
      <c r="J7624" s="92">
        <v>4.3774530240916099E-2</v>
      </c>
    </row>
    <row r="7625" spans="3:10" x14ac:dyDescent="0.25">
      <c r="C7625" s="84">
        <v>1.2283483945917325E-2</v>
      </c>
      <c r="D7625" s="91">
        <v>1.8399625238174747E-2</v>
      </c>
      <c r="E7625" s="91">
        <v>2.3714883661748117E-2</v>
      </c>
      <c r="F7625" s="91">
        <v>2.7806109526164316E-2</v>
      </c>
      <c r="G7625" s="92">
        <v>3.0761675892216022E-2</v>
      </c>
      <c r="H7625" s="92">
        <v>3.267128241887484E-2</v>
      </c>
      <c r="I7625" s="92">
        <v>3.3880867396760876E-2</v>
      </c>
      <c r="J7625" s="92">
        <v>3.4473820753287573E-2</v>
      </c>
    </row>
    <row r="7626" spans="3:10" x14ac:dyDescent="0.25">
      <c r="C7626" s="84">
        <v>5.9699146031022311E-3</v>
      </c>
      <c r="D7626" s="91">
        <v>9.257918609471465E-3</v>
      </c>
      <c r="E7626" s="91">
        <v>1.2473890659738978E-2</v>
      </c>
      <c r="F7626" s="91">
        <v>1.5333718321928107E-2</v>
      </c>
      <c r="G7626" s="92">
        <v>1.7771273290355535E-2</v>
      </c>
      <c r="H7626" s="92">
        <v>1.9735252246514311E-2</v>
      </c>
      <c r="I7626" s="92">
        <v>2.136835286967979E-2</v>
      </c>
      <c r="J7626" s="92">
        <v>2.2699693991665597E-2</v>
      </c>
    </row>
    <row r="7627" spans="3:10" x14ac:dyDescent="0.25">
      <c r="C7627" s="84">
        <v>4.0136326232083326E-3</v>
      </c>
      <c r="D7627" s="91">
        <v>6.7100747860710901E-3</v>
      </c>
      <c r="E7627" s="91">
        <v>9.5063086729175947E-3</v>
      </c>
      <c r="F7627" s="91">
        <v>1.2074039186055657E-2</v>
      </c>
      <c r="G7627" s="92">
        <v>1.4282183410287492E-2</v>
      </c>
      <c r="H7627" s="92">
        <v>1.6048417605580192E-2</v>
      </c>
      <c r="I7627" s="92">
        <v>1.7473762985366618E-2</v>
      </c>
      <c r="J7627" s="92">
        <v>1.8583274638565458E-2</v>
      </c>
    </row>
    <row r="7628" spans="3:10" x14ac:dyDescent="0.25">
      <c r="C7628" s="84">
        <v>5.0109313896276354E-3</v>
      </c>
      <c r="D7628" s="91">
        <v>8.0113401190247853E-3</v>
      </c>
      <c r="E7628" s="91">
        <v>1.0971664874402556E-2</v>
      </c>
      <c r="F7628" s="91">
        <v>1.3589019808638459E-2</v>
      </c>
      <c r="G7628" s="92">
        <v>1.579173000020561E-2</v>
      </c>
      <c r="H7628" s="92">
        <v>1.7545610477822642E-2</v>
      </c>
      <c r="I7628" s="92">
        <v>1.8994613193015989E-2</v>
      </c>
      <c r="J7628" s="92">
        <v>2.0176303645533428E-2</v>
      </c>
    </row>
    <row r="7629" spans="3:10" x14ac:dyDescent="0.25">
      <c r="C7629" s="84">
        <v>1.0520131820369103E-2</v>
      </c>
      <c r="D7629" s="91">
        <v>1.7563685123219569E-2</v>
      </c>
      <c r="E7629" s="91">
        <v>2.4286971058454745E-2</v>
      </c>
      <c r="F7629" s="91">
        <v>2.9850481456935887E-2</v>
      </c>
      <c r="G7629" s="92">
        <v>3.4152038650379211E-2</v>
      </c>
      <c r="H7629" s="92">
        <v>3.7232426172934721E-2</v>
      </c>
      <c r="I7629" s="92">
        <v>3.9475797200950194E-2</v>
      </c>
      <c r="J7629" s="92">
        <v>4.0978437220866838E-2</v>
      </c>
    </row>
    <row r="7630" spans="3:10" x14ac:dyDescent="0.25">
      <c r="C7630" s="84">
        <v>7.9260200889870597E-3</v>
      </c>
      <c r="D7630" s="91">
        <v>1.2707728303377158E-2</v>
      </c>
      <c r="E7630" s="91">
        <v>1.7412163259427113E-2</v>
      </c>
      <c r="F7630" s="91">
        <v>2.1502673503837801E-2</v>
      </c>
      <c r="G7630" s="92">
        <v>2.4807906858800209E-2</v>
      </c>
      <c r="H7630" s="92">
        <v>2.723186907121675E-2</v>
      </c>
      <c r="I7630" s="92">
        <v>2.8979655519373714E-2</v>
      </c>
      <c r="J7630" s="92">
        <v>3.0112297510187628E-2</v>
      </c>
    </row>
    <row r="7631" spans="3:10" x14ac:dyDescent="0.25">
      <c r="C7631" s="84">
        <v>2.8549059905562862E-2</v>
      </c>
      <c r="D7631" s="91">
        <v>2.8497611581293741E-2</v>
      </c>
      <c r="E7631" s="91">
        <v>2.8118735322821834E-2</v>
      </c>
      <c r="F7631" s="91">
        <v>2.7817026974678812E-2</v>
      </c>
      <c r="G7631" s="92">
        <v>2.7763894881092613E-2</v>
      </c>
      <c r="H7631" s="92">
        <v>2.7848654641649703E-2</v>
      </c>
      <c r="I7631" s="92">
        <v>2.8142518617955199E-2</v>
      </c>
      <c r="J7631" s="92">
        <v>2.8520598028669294E-2</v>
      </c>
    </row>
    <row r="7632" spans="3:10" x14ac:dyDescent="0.25">
      <c r="C7632" s="84">
        <v>1.5921173808571869E-2</v>
      </c>
      <c r="D7632" s="91">
        <v>2.0743274902381793E-2</v>
      </c>
      <c r="E7632" s="91">
        <v>2.4442477850645634E-2</v>
      </c>
      <c r="F7632" s="91">
        <v>2.7185139434034649E-2</v>
      </c>
      <c r="G7632" s="92">
        <v>2.9327630173991204E-2</v>
      </c>
      <c r="H7632" s="92">
        <v>3.1024187882641677E-2</v>
      </c>
      <c r="I7632" s="92">
        <v>3.2581238712500703E-2</v>
      </c>
      <c r="J7632" s="92">
        <v>3.402090910238928E-2</v>
      </c>
    </row>
    <row r="7633" spans="3:10" x14ac:dyDescent="0.25">
      <c r="C7633" s="84">
        <v>3.1187493193065238E-2</v>
      </c>
      <c r="D7633" s="91">
        <v>3.4365746898090035E-2</v>
      </c>
      <c r="E7633" s="91">
        <v>3.6256136696584881E-2</v>
      </c>
      <c r="F7633" s="91">
        <v>3.7406486184221058E-2</v>
      </c>
      <c r="G7633" s="92">
        <v>3.8210961900664669E-2</v>
      </c>
      <c r="H7633" s="92">
        <v>3.868191763377362E-2</v>
      </c>
      <c r="I7633" s="92">
        <v>3.904010639758871E-2</v>
      </c>
      <c r="J7633" s="92">
        <v>3.9191267490834784E-2</v>
      </c>
    </row>
    <row r="7634" spans="3:10" x14ac:dyDescent="0.25">
      <c r="C7634" s="84">
        <v>2.3539385518104965E-2</v>
      </c>
      <c r="D7634" s="91">
        <v>2.7379726799402596E-2</v>
      </c>
      <c r="E7634" s="91">
        <v>2.8992229875552628E-2</v>
      </c>
      <c r="F7634" s="91">
        <v>2.9298230919355114E-2</v>
      </c>
      <c r="G7634" s="92">
        <v>2.9070203064435862E-2</v>
      </c>
      <c r="H7634" s="92">
        <v>2.8609638080585038E-2</v>
      </c>
      <c r="I7634" s="92">
        <v>2.8238041827316807E-2</v>
      </c>
      <c r="J7634" s="92">
        <v>2.7966960365687549E-2</v>
      </c>
    </row>
    <row r="7635" spans="3:10" x14ac:dyDescent="0.25">
      <c r="C7635" s="84">
        <v>1.0122384767049677E-2</v>
      </c>
      <c r="D7635" s="91">
        <v>1.394126545711635E-2</v>
      </c>
      <c r="E7635" s="91">
        <v>1.6695850938032525E-2</v>
      </c>
      <c r="F7635" s="91">
        <v>1.8405472513715708E-2</v>
      </c>
      <c r="G7635" s="92">
        <v>1.9362153731603333E-2</v>
      </c>
      <c r="H7635" s="92">
        <v>1.9749723536610999E-2</v>
      </c>
      <c r="I7635" s="92">
        <v>1.983581827774485E-2</v>
      </c>
      <c r="J7635" s="92">
        <v>1.9689500691760311E-2</v>
      </c>
    </row>
    <row r="7636" spans="3:10" x14ac:dyDescent="0.25">
      <c r="C7636" s="84">
        <v>7.357712289647403E-3</v>
      </c>
      <c r="D7636" s="91">
        <v>1.0469392628555596E-2</v>
      </c>
      <c r="E7636" s="91">
        <v>1.3238289167474085E-2</v>
      </c>
      <c r="F7636" s="91">
        <v>1.5511650533575793E-2</v>
      </c>
      <c r="G7636" s="92">
        <v>1.7313606769530827E-2</v>
      </c>
      <c r="H7636" s="92">
        <v>1.863600366814519E-2</v>
      </c>
      <c r="I7636" s="92">
        <v>1.9625618994536076E-2</v>
      </c>
      <c r="J7636" s="92">
        <v>2.0300632382749748E-2</v>
      </c>
    </row>
    <row r="7637" spans="3:10" x14ac:dyDescent="0.25">
      <c r="C7637" s="84">
        <v>3.0243166767668965E-2</v>
      </c>
      <c r="D7637" s="91">
        <v>2.990831022178542E-2</v>
      </c>
      <c r="E7637" s="91">
        <v>2.902474032753247E-2</v>
      </c>
      <c r="F7637" s="91">
        <v>2.8080229570514596E-2</v>
      </c>
      <c r="G7637" s="92">
        <v>2.7309573596578877E-2</v>
      </c>
      <c r="H7637" s="92">
        <v>2.6652290492870542E-2</v>
      </c>
      <c r="I7637" s="92">
        <v>2.6215282113373348E-2</v>
      </c>
      <c r="J7637" s="92">
        <v>2.5907025859533864E-2</v>
      </c>
    </row>
    <row r="7638" spans="3:10" x14ac:dyDescent="0.25">
      <c r="C7638" s="84">
        <v>3.0445053557631727E-3</v>
      </c>
      <c r="D7638" s="91">
        <v>6.0705574440891048E-3</v>
      </c>
      <c r="E7638" s="91">
        <v>9.5133726941275965E-3</v>
      </c>
      <c r="F7638" s="91">
        <v>1.2772593558955624E-2</v>
      </c>
      <c r="G7638" s="92">
        <v>1.5569015570480859E-2</v>
      </c>
      <c r="H7638" s="92">
        <v>1.7791459222445936E-2</v>
      </c>
      <c r="I7638" s="92">
        <v>1.957497832360203E-2</v>
      </c>
      <c r="J7638" s="92">
        <v>2.0966897595893978E-2</v>
      </c>
    </row>
    <row r="7639" spans="3:10" x14ac:dyDescent="0.25">
      <c r="C7639" s="84">
        <v>3.3948108057882459E-3</v>
      </c>
      <c r="D7639" s="91">
        <v>5.4188783980968856E-3</v>
      </c>
      <c r="E7639" s="91">
        <v>7.5576929840861307E-3</v>
      </c>
      <c r="F7639" s="91">
        <v>9.6394842293637383E-3</v>
      </c>
      <c r="G7639" s="92">
        <v>1.1596434143787507E-2</v>
      </c>
      <c r="H7639" s="92">
        <v>1.3360968576713785E-2</v>
      </c>
      <c r="I7639" s="92">
        <v>1.4998668964178077E-2</v>
      </c>
      <c r="J7639" s="92">
        <v>1.6509521173294191E-2</v>
      </c>
    </row>
    <row r="7640" spans="3:10" x14ac:dyDescent="0.25">
      <c r="C7640" s="84">
        <v>1.5057306639314745E-2</v>
      </c>
      <c r="D7640" s="91">
        <v>1.869158671203671E-2</v>
      </c>
      <c r="E7640" s="91">
        <v>2.1655697031057089E-2</v>
      </c>
      <c r="F7640" s="91">
        <v>2.3975282524002169E-2</v>
      </c>
      <c r="G7640" s="92">
        <v>2.5735307751471287E-2</v>
      </c>
      <c r="H7640" s="92">
        <v>2.687007336936429E-2</v>
      </c>
      <c r="I7640" s="92">
        <v>2.7521170794799585E-2</v>
      </c>
      <c r="J7640" s="92">
        <v>2.7662201302599672E-2</v>
      </c>
    </row>
    <row r="7641" spans="3:10" x14ac:dyDescent="0.25">
      <c r="C7641" s="84">
        <v>6.5648395253406445E-3</v>
      </c>
      <c r="D7641" s="91">
        <v>9.3669013698333744E-3</v>
      </c>
      <c r="E7641" s="91">
        <v>1.1701991788016768E-2</v>
      </c>
      <c r="F7641" s="91">
        <v>1.3451584846593381E-2</v>
      </c>
      <c r="G7641" s="92">
        <v>1.4675400083178912E-2</v>
      </c>
      <c r="H7641" s="92">
        <v>1.5394433439495517E-2</v>
      </c>
      <c r="I7641" s="92">
        <v>1.574770117080547E-2</v>
      </c>
      <c r="J7641" s="92">
        <v>1.5766525166314445E-2</v>
      </c>
    </row>
    <row r="7642" spans="3:10" x14ac:dyDescent="0.25">
      <c r="C7642" s="84">
        <v>2.4779369597459689E-3</v>
      </c>
      <c r="D7642" s="91">
        <v>4.4701572572692794E-3</v>
      </c>
      <c r="E7642" s="91">
        <v>6.7238650240507136E-3</v>
      </c>
      <c r="F7642" s="91">
        <v>8.956263759254561E-3</v>
      </c>
      <c r="G7642" s="92">
        <v>1.0995887485148252E-2</v>
      </c>
      <c r="H7642" s="92">
        <v>1.2701796115291174E-2</v>
      </c>
      <c r="I7642" s="92">
        <v>1.4083967902221446E-2</v>
      </c>
      <c r="J7642" s="92">
        <v>1.5108810114570678E-2</v>
      </c>
    </row>
    <row r="7643" spans="3:10" x14ac:dyDescent="0.25">
      <c r="C7643" s="84">
        <v>2.8787533846828903E-2</v>
      </c>
      <c r="D7643" s="91">
        <v>3.2285584734528354E-2</v>
      </c>
      <c r="E7643" s="91">
        <v>3.4121718366298154E-2</v>
      </c>
      <c r="F7643" s="91">
        <v>3.487239597117725E-2</v>
      </c>
      <c r="G7643" s="92">
        <v>3.5018662896640983E-2</v>
      </c>
      <c r="H7643" s="92">
        <v>3.4688415610833842E-2</v>
      </c>
      <c r="I7643" s="92">
        <v>3.4186842900295923E-2</v>
      </c>
      <c r="J7643" s="92">
        <v>3.3521602817210797E-2</v>
      </c>
    </row>
    <row r="7644" spans="3:10" x14ac:dyDescent="0.25">
      <c r="C7644" s="84">
        <v>2.720176515688601E-2</v>
      </c>
      <c r="D7644" s="91">
        <v>2.7361093476126388E-2</v>
      </c>
      <c r="E7644" s="91">
        <v>2.693575456640878E-2</v>
      </c>
      <c r="F7644" s="91">
        <v>2.6365147056309726E-2</v>
      </c>
      <c r="G7644" s="92">
        <v>2.58589687951978E-2</v>
      </c>
      <c r="H7644" s="92">
        <v>2.5346604074962358E-2</v>
      </c>
      <c r="I7644" s="92">
        <v>2.4915677801203368E-2</v>
      </c>
      <c r="J7644" s="92">
        <v>2.4469444265996149E-2</v>
      </c>
    </row>
    <row r="7645" spans="3:10" x14ac:dyDescent="0.25">
      <c r="C7645" s="84">
        <v>3.4365892428393865E-3</v>
      </c>
      <c r="D7645" s="91">
        <v>5.4189053070968322E-3</v>
      </c>
      <c r="E7645" s="91">
        <v>7.2620201470308442E-3</v>
      </c>
      <c r="F7645" s="91">
        <v>8.7808226261684823E-3</v>
      </c>
      <c r="G7645" s="92">
        <v>9.9603496427670812E-3</v>
      </c>
      <c r="H7645" s="92">
        <v>1.0804189981550348E-2</v>
      </c>
      <c r="I7645" s="92">
        <v>1.1417537369339594E-2</v>
      </c>
      <c r="J7645" s="92">
        <v>1.1835039346627361E-2</v>
      </c>
    </row>
    <row r="7646" spans="3:10" x14ac:dyDescent="0.25">
      <c r="C7646" s="84">
        <v>7.579110182195082E-3</v>
      </c>
      <c r="D7646" s="91">
        <v>9.6640562971145247E-3</v>
      </c>
      <c r="E7646" s="91">
        <v>1.1603114273846157E-2</v>
      </c>
      <c r="F7646" s="91">
        <v>1.3420824993066903E-2</v>
      </c>
      <c r="G7646" s="92">
        <v>1.5181045060167687E-2</v>
      </c>
      <c r="H7646" s="92">
        <v>1.6867823178930701E-2</v>
      </c>
      <c r="I7646" s="92">
        <v>1.8591228259304447E-2</v>
      </c>
      <c r="J7646" s="92">
        <v>2.0351963934439513E-2</v>
      </c>
    </row>
    <row r="7647" spans="3:10" x14ac:dyDescent="0.25">
      <c r="C7647" s="84">
        <v>4.5746493057469313E-3</v>
      </c>
      <c r="D7647" s="91">
        <v>7.0691486581175916E-3</v>
      </c>
      <c r="E7647" s="91">
        <v>9.4469122829900238E-3</v>
      </c>
      <c r="F7647" s="91">
        <v>1.1490470326642493E-2</v>
      </c>
      <c r="G7647" s="92">
        <v>1.3165061625983736E-2</v>
      </c>
      <c r="H7647" s="92">
        <v>1.4451303703005567E-2</v>
      </c>
      <c r="I7647" s="92">
        <v>1.5468002902214761E-2</v>
      </c>
      <c r="J7647" s="92">
        <v>1.6242294752214934E-2</v>
      </c>
    </row>
    <row r="7648" spans="3:10" x14ac:dyDescent="0.25">
      <c r="C7648" s="84">
        <v>2.6107378205967101E-3</v>
      </c>
      <c r="D7648" s="91">
        <v>5.0428384383386432E-3</v>
      </c>
      <c r="E7648" s="91">
        <v>7.7772218980049403E-3</v>
      </c>
      <c r="F7648" s="91">
        <v>1.0332540942253375E-2</v>
      </c>
      <c r="G7648" s="92">
        <v>1.2458661855962156E-2</v>
      </c>
      <c r="H7648" s="92">
        <v>1.4042862403594165E-2</v>
      </c>
      <c r="I7648" s="92">
        <v>1.5194558552445834E-2</v>
      </c>
      <c r="J7648" s="92">
        <v>1.5983029775419287E-2</v>
      </c>
    </row>
    <row r="7649" spans="3:10" x14ac:dyDescent="0.25">
      <c r="C7649" s="84">
        <v>7.3616156595784693E-3</v>
      </c>
      <c r="D7649" s="91">
        <v>1.3301331672623861E-2</v>
      </c>
      <c r="E7649" s="91">
        <v>1.9955733937901409E-2</v>
      </c>
      <c r="F7649" s="91">
        <v>2.6491673817200721E-2</v>
      </c>
      <c r="G7649" s="92">
        <v>3.2453136791239463E-2</v>
      </c>
      <c r="H7649" s="92">
        <v>3.7470440473625521E-2</v>
      </c>
      <c r="I7649" s="92">
        <v>4.1574282130740506E-2</v>
      </c>
      <c r="J7649" s="92">
        <v>4.4607513708190043E-2</v>
      </c>
    </row>
    <row r="7650" spans="3:10" x14ac:dyDescent="0.25">
      <c r="C7650" s="84">
        <v>3.1062581292906562E-2</v>
      </c>
      <c r="D7650" s="91">
        <v>3.3013439434014594E-2</v>
      </c>
      <c r="E7650" s="91">
        <v>3.3314997088277822E-2</v>
      </c>
      <c r="F7650" s="91">
        <v>3.2871014127842046E-2</v>
      </c>
      <c r="G7650" s="92">
        <v>3.2243153747819359E-2</v>
      </c>
      <c r="H7650" s="92">
        <v>3.1529234202620805E-2</v>
      </c>
      <c r="I7650" s="92">
        <v>3.0938591874764547E-2</v>
      </c>
      <c r="J7650" s="92">
        <v>3.0400246321624351E-2</v>
      </c>
    </row>
    <row r="7651" spans="3:10" x14ac:dyDescent="0.25">
      <c r="C7651" s="84">
        <v>9.30527634623869E-3</v>
      </c>
      <c r="D7651" s="91">
        <v>1.3213529936618958E-2</v>
      </c>
      <c r="E7651" s="91">
        <v>1.6427948954327563E-2</v>
      </c>
      <c r="F7651" s="91">
        <v>1.8850689375010159E-2</v>
      </c>
      <c r="G7651" s="92">
        <v>2.0670083792068489E-2</v>
      </c>
      <c r="H7651" s="92">
        <v>2.2017018390928948E-2</v>
      </c>
      <c r="I7651" s="92">
        <v>2.3158983282003005E-2</v>
      </c>
      <c r="J7651" s="92">
        <v>2.4166237433337626E-2</v>
      </c>
    </row>
    <row r="7652" spans="3:10" x14ac:dyDescent="0.25">
      <c r="C7652" s="84">
        <v>9.232285938963615E-3</v>
      </c>
      <c r="D7652" s="91">
        <v>1.4499659304592587E-2</v>
      </c>
      <c r="E7652" s="91">
        <v>1.9647341964674159E-2</v>
      </c>
      <c r="F7652" s="91">
        <v>2.424790572532514E-2</v>
      </c>
      <c r="G7652" s="92">
        <v>2.8237783377948349E-2</v>
      </c>
      <c r="H7652" s="92">
        <v>3.1551418668952239E-2</v>
      </c>
      <c r="I7652" s="92">
        <v>3.4391666191921813E-2</v>
      </c>
      <c r="J7652" s="92">
        <v>3.6745587901051376E-2</v>
      </c>
    </row>
    <row r="7653" spans="3:10" x14ac:dyDescent="0.25">
      <c r="C7653" s="84">
        <v>1.0352637168973151E-2</v>
      </c>
      <c r="D7653" s="91">
        <v>1.3225486305580181E-2</v>
      </c>
      <c r="E7653" s="91">
        <v>1.5316734163581711E-2</v>
      </c>
      <c r="F7653" s="91">
        <v>1.6755681960113022E-2</v>
      </c>
      <c r="G7653" s="92">
        <v>1.7782751061440779E-2</v>
      </c>
      <c r="H7653" s="92">
        <v>1.8514176410188696E-2</v>
      </c>
      <c r="I7653" s="92">
        <v>1.916027554574869E-2</v>
      </c>
      <c r="J7653" s="92">
        <v>1.9764601918161002E-2</v>
      </c>
    </row>
    <row r="7654" spans="3:10" x14ac:dyDescent="0.25">
      <c r="C7654" s="84">
        <v>2.0803592585648779E-2</v>
      </c>
      <c r="D7654" s="91">
        <v>2.4792947329954847E-2</v>
      </c>
      <c r="E7654" s="91">
        <v>2.7150244735074894E-2</v>
      </c>
      <c r="F7654" s="91">
        <v>2.8321988031312074E-2</v>
      </c>
      <c r="G7654" s="92">
        <v>2.8773886413225223E-2</v>
      </c>
      <c r="H7654" s="92">
        <v>2.8677563778272568E-2</v>
      </c>
      <c r="I7654" s="92">
        <v>2.8325007678605511E-2</v>
      </c>
      <c r="J7654" s="92">
        <v>2.7746816276166895E-2</v>
      </c>
    </row>
    <row r="7655" spans="3:10" x14ac:dyDescent="0.25">
      <c r="C7655" s="84">
        <v>6.1982128330860444E-3</v>
      </c>
      <c r="D7655" s="91">
        <v>8.2893805648000703E-3</v>
      </c>
      <c r="E7655" s="91">
        <v>1.0122410801725946E-2</v>
      </c>
      <c r="F7655" s="91">
        <v>1.1661158409459841E-2</v>
      </c>
      <c r="G7655" s="92">
        <v>1.2958774869684872E-2</v>
      </c>
      <c r="H7655" s="92">
        <v>1.4026663943554568E-2</v>
      </c>
      <c r="I7655" s="92">
        <v>1.4992636717000973E-2</v>
      </c>
      <c r="J7655" s="92">
        <v>1.589540093790066E-2</v>
      </c>
    </row>
    <row r="7656" spans="3:10" x14ac:dyDescent="0.25">
      <c r="C7656" s="84">
        <v>4.560928200434116E-3</v>
      </c>
      <c r="D7656" s="91">
        <v>7.2406510829412796E-3</v>
      </c>
      <c r="E7656" s="91">
        <v>9.9401942247956832E-3</v>
      </c>
      <c r="F7656" s="91">
        <v>1.2389782111982496E-2</v>
      </c>
      <c r="G7656" s="92">
        <v>1.4480992978078184E-2</v>
      </c>
      <c r="H7656" s="92">
        <v>1.6118010595673315E-2</v>
      </c>
      <c r="I7656" s="92">
        <v>1.7372541473032459E-2</v>
      </c>
      <c r="J7656" s="92">
        <v>1.8237494481405256E-2</v>
      </c>
    </row>
    <row r="7657" spans="3:10" x14ac:dyDescent="0.25">
      <c r="C7657" s="84">
        <v>8.5482682385406294E-3</v>
      </c>
      <c r="D7657" s="91">
        <v>1.3069120410039417E-2</v>
      </c>
      <c r="E7657" s="91">
        <v>1.733324367875522E-2</v>
      </c>
      <c r="F7657" s="91">
        <v>2.0998982702403111E-2</v>
      </c>
      <c r="G7657" s="92">
        <v>2.4024635717778207E-2</v>
      </c>
      <c r="H7657" s="92">
        <v>2.6353384136451444E-2</v>
      </c>
      <c r="I7657" s="92">
        <v>2.8153540869518011E-2</v>
      </c>
      <c r="J7657" s="92">
        <v>2.9419787286533109E-2</v>
      </c>
    </row>
    <row r="7658" spans="3:10" x14ac:dyDescent="0.25">
      <c r="C7658" s="84">
        <v>7.3855087469695459E-3</v>
      </c>
      <c r="D7658" s="91">
        <v>1.1285274241222755E-2</v>
      </c>
      <c r="E7658" s="91">
        <v>1.4916173499557359E-2</v>
      </c>
      <c r="F7658" s="91">
        <v>1.8011336341992874E-2</v>
      </c>
      <c r="G7658" s="92">
        <v>2.0577399196707969E-2</v>
      </c>
      <c r="H7658" s="92">
        <v>2.2600608255231722E-2</v>
      </c>
      <c r="I7658" s="92">
        <v>2.4243850923764441E-2</v>
      </c>
      <c r="J7658" s="92">
        <v>2.5504563578467653E-2</v>
      </c>
    </row>
    <row r="7659" spans="3:10" x14ac:dyDescent="0.25">
      <c r="C7659" s="84">
        <v>4.8211521968654922E-3</v>
      </c>
      <c r="D7659" s="91">
        <v>7.3918912603900336E-3</v>
      </c>
      <c r="E7659" s="91">
        <v>9.7214876224801117E-3</v>
      </c>
      <c r="F7659" s="91">
        <v>1.1602387012184284E-2</v>
      </c>
      <c r="G7659" s="92">
        <v>1.3042858517396599E-2</v>
      </c>
      <c r="H7659" s="92">
        <v>1.4068679346094005E-2</v>
      </c>
      <c r="I7659" s="92">
        <v>1.4834716677275457E-2</v>
      </c>
      <c r="J7659" s="92">
        <v>1.540067338257742E-2</v>
      </c>
    </row>
    <row r="7660" spans="3:10" x14ac:dyDescent="0.25">
      <c r="C7660" s="84">
        <v>1.8176485763313661E-2</v>
      </c>
      <c r="D7660" s="91">
        <v>2.1723486557822479E-2</v>
      </c>
      <c r="E7660" s="91">
        <v>2.4386298985110806E-2</v>
      </c>
      <c r="F7660" s="91">
        <v>2.6332434012419199E-2</v>
      </c>
      <c r="G7660" s="92">
        <v>2.7741178098011954E-2</v>
      </c>
      <c r="H7660" s="92">
        <v>2.8581457748120747E-2</v>
      </c>
      <c r="I7660" s="92">
        <v>2.900932499219017E-2</v>
      </c>
      <c r="J7660" s="92">
        <v>2.897517373438966E-2</v>
      </c>
    </row>
    <row r="7661" spans="3:10" x14ac:dyDescent="0.25">
      <c r="C7661" s="84">
        <v>9.7954163476776501E-3</v>
      </c>
      <c r="D7661" s="91">
        <v>1.2971375801301067E-2</v>
      </c>
      <c r="E7661" s="91">
        <v>1.5796542115844272E-2</v>
      </c>
      <c r="F7661" s="91">
        <v>1.8262874980726488E-2</v>
      </c>
      <c r="G7661" s="92">
        <v>2.0455731368564222E-2</v>
      </c>
      <c r="H7661" s="92">
        <v>2.2352182197091942E-2</v>
      </c>
      <c r="I7661" s="92">
        <v>2.4081311923712798E-2</v>
      </c>
      <c r="J7661" s="92">
        <v>2.5607900816392439E-2</v>
      </c>
    </row>
    <row r="7662" spans="3:10" x14ac:dyDescent="0.25">
      <c r="C7662" s="84">
        <v>4.352139788821441E-3</v>
      </c>
      <c r="D7662" s="91">
        <v>6.8334938826836748E-3</v>
      </c>
      <c r="E7662" s="91">
        <v>9.2137376889921511E-3</v>
      </c>
      <c r="F7662" s="91">
        <v>1.1260766408919431E-2</v>
      </c>
      <c r="G7662" s="92">
        <v>1.2935599265938845E-2</v>
      </c>
      <c r="H7662" s="92">
        <v>1.4223852667767363E-2</v>
      </c>
      <c r="I7662" s="92">
        <v>1.5252182618921082E-2</v>
      </c>
      <c r="J7662" s="92">
        <v>1.6060655066280915E-2</v>
      </c>
    </row>
    <row r="7663" spans="3:10" x14ac:dyDescent="0.25">
      <c r="C7663" s="84">
        <v>4.8101370179915698E-2</v>
      </c>
      <c r="D7663" s="91">
        <v>4.4664526153004439E-2</v>
      </c>
      <c r="E7663" s="91">
        <v>4.116965552800099E-2</v>
      </c>
      <c r="F7663" s="91">
        <v>3.8240426541461592E-2</v>
      </c>
      <c r="G7663" s="92">
        <v>3.6036672291618971E-2</v>
      </c>
      <c r="H7663" s="92">
        <v>3.4323531169617429E-2</v>
      </c>
      <c r="I7663" s="92">
        <v>3.3119354057172395E-2</v>
      </c>
      <c r="J7663" s="92">
        <v>3.2219288807246359E-2</v>
      </c>
    </row>
    <row r="7664" spans="3:10" x14ac:dyDescent="0.25">
      <c r="C7664" s="84">
        <v>6.8911682754695695E-3</v>
      </c>
      <c r="D7664" s="91">
        <v>9.3553025066224239E-3</v>
      </c>
      <c r="E7664" s="91">
        <v>1.1429484591271735E-2</v>
      </c>
      <c r="F7664" s="91">
        <v>1.3066731472280976E-2</v>
      </c>
      <c r="G7664" s="92">
        <v>1.4350659777501796E-2</v>
      </c>
      <c r="H7664" s="92">
        <v>1.5320764523972265E-2</v>
      </c>
      <c r="I7664" s="92">
        <v>1.6134520473801137E-2</v>
      </c>
      <c r="J7664" s="92">
        <v>1.6838507579901799E-2</v>
      </c>
    </row>
    <row r="7665" spans="3:10" x14ac:dyDescent="0.25">
      <c r="C7665" s="84">
        <v>2.8188927820736493E-3</v>
      </c>
      <c r="D7665" s="91">
        <v>5.4479068671207283E-3</v>
      </c>
      <c r="E7665" s="91">
        <v>8.6534285276248808E-3</v>
      </c>
      <c r="F7665" s="91">
        <v>1.205092320502928E-2</v>
      </c>
      <c r="G7665" s="92">
        <v>1.5391888384966735E-2</v>
      </c>
      <c r="H7665" s="92">
        <v>1.8492123333175407E-2</v>
      </c>
      <c r="I7665" s="92">
        <v>2.1401001853012101E-2</v>
      </c>
      <c r="J7665" s="92">
        <v>2.4105068570160086E-2</v>
      </c>
    </row>
    <row r="7666" spans="3:10" x14ac:dyDescent="0.25">
      <c r="C7666" s="84">
        <v>7.129551346685554E-3</v>
      </c>
      <c r="D7666" s="91">
        <v>9.1169946119951974E-3</v>
      </c>
      <c r="E7666" s="91">
        <v>1.0732133534316077E-2</v>
      </c>
      <c r="F7666" s="91">
        <v>1.2015715951149298E-2</v>
      </c>
      <c r="G7666" s="92">
        <v>1.3064293594936213E-2</v>
      </c>
      <c r="H7666" s="92">
        <v>1.3896216715537075E-2</v>
      </c>
      <c r="I7666" s="92">
        <v>1.4621111049800826E-2</v>
      </c>
      <c r="J7666" s="92">
        <v>1.5243862548947343E-2</v>
      </c>
    </row>
    <row r="7667" spans="3:10" x14ac:dyDescent="0.25">
      <c r="C7667" s="84">
        <v>4.1883424942095616E-3</v>
      </c>
      <c r="D7667" s="91">
        <v>6.8159159809247543E-3</v>
      </c>
      <c r="E7667" s="91">
        <v>9.5396627049813883E-3</v>
      </c>
      <c r="F7667" s="91">
        <v>1.2110349892902439E-2</v>
      </c>
      <c r="G7667" s="92">
        <v>1.4442051295149777E-2</v>
      </c>
      <c r="H7667" s="92">
        <v>1.6456778033954747E-2</v>
      </c>
      <c r="I7667" s="92">
        <v>1.8232841786524078E-2</v>
      </c>
      <c r="J7667" s="92">
        <v>1.9754129468816797E-2</v>
      </c>
    </row>
    <row r="7668" spans="3:10" x14ac:dyDescent="0.25">
      <c r="C7668" s="84">
        <v>1.1227826181017088E-2</v>
      </c>
      <c r="D7668" s="91">
        <v>1.3951728199108743E-2</v>
      </c>
      <c r="E7668" s="91">
        <v>1.5880836235473015E-2</v>
      </c>
      <c r="F7668" s="91">
        <v>1.7213335426839407E-2</v>
      </c>
      <c r="G7668" s="92">
        <v>1.8213085585371797E-2</v>
      </c>
      <c r="H7668" s="92">
        <v>1.8994548928509589E-2</v>
      </c>
      <c r="I7668" s="92">
        <v>1.9764197228473512E-2</v>
      </c>
      <c r="J7668" s="92">
        <v>2.0560777900233234E-2</v>
      </c>
    </row>
    <row r="7669" spans="3:10" x14ac:dyDescent="0.25">
      <c r="C7669" s="84">
        <v>2.1022921880540888E-3</v>
      </c>
      <c r="D7669" s="91">
        <v>3.7062396791077532E-3</v>
      </c>
      <c r="E7669" s="91">
        <v>5.5151441800576221E-3</v>
      </c>
      <c r="F7669" s="91">
        <v>7.3235399415437791E-3</v>
      </c>
      <c r="G7669" s="92">
        <v>9.0184286673386637E-3</v>
      </c>
      <c r="H7669" s="92">
        <v>1.0516365927914693E-2</v>
      </c>
      <c r="I7669" s="92">
        <v>1.1862912268098255E-2</v>
      </c>
      <c r="J7669" s="92">
        <v>1.306860439847321E-2</v>
      </c>
    </row>
    <row r="7670" spans="3:10" x14ac:dyDescent="0.25">
      <c r="C7670" s="84">
        <v>4.2015719834952066E-3</v>
      </c>
      <c r="D7670" s="91">
        <v>6.4451136753939271E-3</v>
      </c>
      <c r="E7670" s="91">
        <v>8.6639846084289925E-3</v>
      </c>
      <c r="F7670" s="91">
        <v>1.0727651012932523E-2</v>
      </c>
      <c r="G7670" s="92">
        <v>1.2641513865685036E-2</v>
      </c>
      <c r="H7670" s="92">
        <v>1.4397056082118444E-2</v>
      </c>
      <c r="I7670" s="92">
        <v>1.6105093112667331E-2</v>
      </c>
      <c r="J7670" s="92">
        <v>1.778148188162644E-2</v>
      </c>
    </row>
    <row r="7671" spans="3:10" x14ac:dyDescent="0.25">
      <c r="C7671" s="84">
        <v>7.6540336494052164E-3</v>
      </c>
      <c r="D7671" s="91">
        <v>1.0981629016683429E-2</v>
      </c>
      <c r="E7671" s="91">
        <v>1.3813895323005991E-2</v>
      </c>
      <c r="F7671" s="91">
        <v>1.598629325389923E-2</v>
      </c>
      <c r="G7671" s="92">
        <v>1.7566486890257468E-2</v>
      </c>
      <c r="H7671" s="92">
        <v>1.8596992524190319E-2</v>
      </c>
      <c r="I7671" s="92">
        <v>1.9267032729068476E-2</v>
      </c>
      <c r="J7671" s="92">
        <v>1.9626150511009799E-2</v>
      </c>
    </row>
    <row r="7672" spans="3:10" x14ac:dyDescent="0.25">
      <c r="C7672" s="84">
        <v>1.504019343682772E-2</v>
      </c>
      <c r="D7672" s="91">
        <v>2.2412317982977464E-2</v>
      </c>
      <c r="E7672" s="91">
        <v>2.9056141103367707E-2</v>
      </c>
      <c r="F7672" s="91">
        <v>3.4506464758797664E-2</v>
      </c>
      <c r="G7672" s="92">
        <v>3.8805085382767397E-2</v>
      </c>
      <c r="H7672" s="92">
        <v>4.1941264083981779E-2</v>
      </c>
      <c r="I7672" s="92">
        <v>4.4226210219686965E-2</v>
      </c>
      <c r="J7672" s="92">
        <v>4.5654055601397875E-2</v>
      </c>
    </row>
    <row r="7673" spans="3:10" x14ac:dyDescent="0.25">
      <c r="C7673" s="84">
        <v>3.0077860083034147E-2</v>
      </c>
      <c r="D7673" s="91">
        <v>3.8042180752222161E-2</v>
      </c>
      <c r="E7673" s="91">
        <v>4.2790784223368648E-2</v>
      </c>
      <c r="F7673" s="91">
        <v>4.5098535328940315E-2</v>
      </c>
      <c r="G7673" s="92">
        <v>4.6018359599613146E-2</v>
      </c>
      <c r="H7673" s="92">
        <v>4.6082842360197059E-2</v>
      </c>
      <c r="I7673" s="92">
        <v>4.5895044473431477E-2</v>
      </c>
      <c r="J7673" s="92">
        <v>4.5533389062029174E-2</v>
      </c>
    </row>
    <row r="7674" spans="3:10" x14ac:dyDescent="0.25">
      <c r="C7674" s="84">
        <v>4.3909085174308618E-3</v>
      </c>
      <c r="D7674" s="91">
        <v>6.8462407349754598E-3</v>
      </c>
      <c r="E7674" s="91">
        <v>9.2428937362100533E-3</v>
      </c>
      <c r="F7674" s="91">
        <v>1.1372506398257138E-2</v>
      </c>
      <c r="G7674" s="92">
        <v>1.3199724112963983E-2</v>
      </c>
      <c r="H7674" s="92">
        <v>1.4703769593966699E-2</v>
      </c>
      <c r="I7674" s="92">
        <v>1.6007073211807481E-2</v>
      </c>
      <c r="J7674" s="92">
        <v>1.7145408575746316E-2</v>
      </c>
    </row>
    <row r="7675" spans="3:10" x14ac:dyDescent="0.25">
      <c r="C7675" s="84">
        <v>1.2771955792578326E-2</v>
      </c>
      <c r="D7675" s="91">
        <v>1.6969412822811003E-2</v>
      </c>
      <c r="E7675" s="91">
        <v>2.0744165506488534E-2</v>
      </c>
      <c r="F7675" s="91">
        <v>2.4112504493053192E-2</v>
      </c>
      <c r="G7675" s="92">
        <v>2.7199671194201969E-2</v>
      </c>
      <c r="H7675" s="92">
        <v>2.9964846149546004E-2</v>
      </c>
      <c r="I7675" s="92">
        <v>3.2545542357631629E-2</v>
      </c>
      <c r="J7675" s="92">
        <v>3.4836351632148557E-2</v>
      </c>
    </row>
    <row r="7676" spans="3:10" x14ac:dyDescent="0.25">
      <c r="C7676" s="84">
        <v>9.5287689700178767E-3</v>
      </c>
      <c r="D7676" s="91">
        <v>1.3789856856029953E-2</v>
      </c>
      <c r="E7676" s="91">
        <v>1.7639354522232847E-2</v>
      </c>
      <c r="F7676" s="91">
        <v>2.0906844419203978E-2</v>
      </c>
      <c r="G7676" s="92">
        <v>2.3658630008374055E-2</v>
      </c>
      <c r="H7676" s="92">
        <v>2.5883573747812645E-2</v>
      </c>
      <c r="I7676" s="92">
        <v>2.7746646715461776E-2</v>
      </c>
      <c r="J7676" s="92">
        <v>2.9209786229235993E-2</v>
      </c>
    </row>
    <row r="7677" spans="3:10" x14ac:dyDescent="0.25">
      <c r="C7677" s="84">
        <v>1.1997687728635799E-3</v>
      </c>
      <c r="D7677" s="91">
        <v>2.9993986783192527E-3</v>
      </c>
      <c r="E7677" s="91">
        <v>5.6259082950344871E-3</v>
      </c>
      <c r="F7677" s="91">
        <v>8.7180309088398106E-3</v>
      </c>
      <c r="G7677" s="92">
        <v>1.1920024251630853E-2</v>
      </c>
      <c r="H7677" s="92">
        <v>1.4939197359276343E-2</v>
      </c>
      <c r="I7677" s="92">
        <v>1.7707588814516943E-2</v>
      </c>
      <c r="J7677" s="92">
        <v>2.0140324790607917E-2</v>
      </c>
    </row>
    <row r="7678" spans="3:10" x14ac:dyDescent="0.25">
      <c r="C7678" s="84">
        <v>6.7577376068883683E-3</v>
      </c>
      <c r="D7678" s="91">
        <v>1.0261455816097555E-2</v>
      </c>
      <c r="E7678" s="91">
        <v>1.3540179290832831E-2</v>
      </c>
      <c r="F7678" s="91">
        <v>1.6307022815971101E-2</v>
      </c>
      <c r="G7678" s="92">
        <v>1.8525670055792389E-2</v>
      </c>
      <c r="H7678" s="92">
        <v>2.0176374875230146E-2</v>
      </c>
      <c r="I7678" s="92">
        <v>2.1433442885647441E-2</v>
      </c>
      <c r="J7678" s="92">
        <v>2.2345395839004089E-2</v>
      </c>
    </row>
    <row r="7679" spans="3:10" x14ac:dyDescent="0.25">
      <c r="C7679" s="84">
        <v>4.0587414625868528E-3</v>
      </c>
      <c r="D7679" s="91">
        <v>6.4858198075771036E-3</v>
      </c>
      <c r="E7679" s="91">
        <v>8.873803534575387E-3</v>
      </c>
      <c r="F7679" s="91">
        <v>1.0961001589588706E-2</v>
      </c>
      <c r="G7679" s="92">
        <v>1.2665086933822125E-2</v>
      </c>
      <c r="H7679" s="92">
        <v>1.3935958114595482E-2</v>
      </c>
      <c r="I7679" s="92">
        <v>1.4875684273656133E-2</v>
      </c>
      <c r="J7679" s="92">
        <v>1.5515183286327174E-2</v>
      </c>
    </row>
    <row r="7680" spans="3:10" x14ac:dyDescent="0.25">
      <c r="C7680" s="84">
        <v>5.4028731134634203E-2</v>
      </c>
      <c r="D7680" s="91">
        <v>6.9506443037877771E-2</v>
      </c>
      <c r="E7680" s="91">
        <v>7.8825805775559449E-2</v>
      </c>
      <c r="F7680" s="91">
        <v>8.356735765050885E-2</v>
      </c>
      <c r="G7680" s="92">
        <v>8.5875402158622299E-2</v>
      </c>
      <c r="H7680" s="92">
        <v>8.6821935064673353E-2</v>
      </c>
      <c r="I7680" s="92">
        <v>8.7508925632949125E-2</v>
      </c>
      <c r="J7680" s="92">
        <v>8.7981565299472014E-2</v>
      </c>
    </row>
    <row r="7681" spans="3:10" x14ac:dyDescent="0.25">
      <c r="C7681" s="84">
        <v>5.2343450353083566E-3</v>
      </c>
      <c r="D7681" s="91">
        <v>7.0726790519082521E-3</v>
      </c>
      <c r="E7681" s="91">
        <v>8.7449044112889712E-3</v>
      </c>
      <c r="F7681" s="91">
        <v>1.0245918981486579E-2</v>
      </c>
      <c r="G7681" s="92">
        <v>1.1633058539104325E-2</v>
      </c>
      <c r="H7681" s="92">
        <v>1.290789888324592E-2</v>
      </c>
      <c r="I7681" s="92">
        <v>1.4162504867550411E-2</v>
      </c>
      <c r="J7681" s="92">
        <v>1.5397640953184289E-2</v>
      </c>
    </row>
    <row r="7682" spans="3:10" x14ac:dyDescent="0.25">
      <c r="C7682" s="84">
        <v>8.0184278377578213E-3</v>
      </c>
      <c r="D7682" s="91">
        <v>1.1566934079230222E-2</v>
      </c>
      <c r="E7682" s="91">
        <v>1.4725066056018126E-2</v>
      </c>
      <c r="F7682" s="91">
        <v>1.7384670462461727E-2</v>
      </c>
      <c r="G7682" s="92">
        <v>1.9651921592566991E-2</v>
      </c>
      <c r="H7682" s="92">
        <v>2.1570738765303757E-2</v>
      </c>
      <c r="I7682" s="92">
        <v>2.3327320853722553E-2</v>
      </c>
      <c r="J7682" s="92">
        <v>2.4931693194862516E-2</v>
      </c>
    </row>
    <row r="7683" spans="3:10" x14ac:dyDescent="0.25">
      <c r="C7683" s="84">
        <v>6.0981795582692056E-3</v>
      </c>
      <c r="D7683" s="91">
        <v>8.4271236038148539E-3</v>
      </c>
      <c r="E7683" s="91">
        <v>1.042682053958322E-2</v>
      </c>
      <c r="F7683" s="91">
        <v>1.2067848200812546E-2</v>
      </c>
      <c r="G7683" s="92">
        <v>1.3453534303295029E-2</v>
      </c>
      <c r="H7683" s="92">
        <v>1.4643103743163353E-2</v>
      </c>
      <c r="I7683" s="92">
        <v>1.5798090071558569E-2</v>
      </c>
      <c r="J7683" s="92">
        <v>1.696526037632156E-2</v>
      </c>
    </row>
    <row r="7684" spans="3:10" x14ac:dyDescent="0.25">
      <c r="C7684" s="84">
        <v>6.847954533016727E-3</v>
      </c>
      <c r="D7684" s="91">
        <v>1.0123677343247872E-2</v>
      </c>
      <c r="E7684" s="91">
        <v>1.3087878296711356E-2</v>
      </c>
      <c r="F7684" s="91">
        <v>1.5557105917487744E-2</v>
      </c>
      <c r="G7684" s="92">
        <v>1.7576479497399485E-2</v>
      </c>
      <c r="H7684" s="92">
        <v>1.9175257593793578E-2</v>
      </c>
      <c r="I7684" s="92">
        <v>2.0538263720082797E-2</v>
      </c>
      <c r="J7684" s="92">
        <v>2.1712069148249174E-2</v>
      </c>
    </row>
    <row r="7685" spans="3:10" x14ac:dyDescent="0.25">
      <c r="C7685" s="84">
        <v>1.2524705656240443E-2</v>
      </c>
      <c r="D7685" s="91">
        <v>1.7809126902559275E-2</v>
      </c>
      <c r="E7685" s="91">
        <v>2.2149125194801646E-2</v>
      </c>
      <c r="F7685" s="91">
        <v>2.5352337640930641E-2</v>
      </c>
      <c r="G7685" s="92">
        <v>2.7599168622657565E-2</v>
      </c>
      <c r="H7685" s="92">
        <v>2.9002301120793508E-2</v>
      </c>
      <c r="I7685" s="92">
        <v>2.9875589504653414E-2</v>
      </c>
      <c r="J7685" s="92">
        <v>3.029512369139644E-2</v>
      </c>
    </row>
    <row r="7686" spans="3:10" x14ac:dyDescent="0.25">
      <c r="C7686" s="84">
        <v>1.3201352748529604E-2</v>
      </c>
      <c r="D7686" s="91">
        <v>1.7116944684179996E-2</v>
      </c>
      <c r="E7686" s="91">
        <v>2.01440750637201E-2</v>
      </c>
      <c r="F7686" s="91">
        <v>2.241203204648537E-2</v>
      </c>
      <c r="G7686" s="92">
        <v>2.4178302955815491E-2</v>
      </c>
      <c r="H7686" s="92">
        <v>2.5528172170701791E-2</v>
      </c>
      <c r="I7686" s="92">
        <v>2.6680265553778403E-2</v>
      </c>
      <c r="J7686" s="92">
        <v>2.7633530981974134E-2</v>
      </c>
    </row>
    <row r="7687" spans="3:10" x14ac:dyDescent="0.25">
      <c r="C7687" s="84">
        <v>5.4046866995928564E-3</v>
      </c>
      <c r="D7687" s="91">
        <v>8.1785381044422716E-3</v>
      </c>
      <c r="E7687" s="91">
        <v>1.0970426612946085E-2</v>
      </c>
      <c r="F7687" s="91">
        <v>1.3612928087758778E-2</v>
      </c>
      <c r="G7687" s="92">
        <v>1.60808797812096E-2</v>
      </c>
      <c r="H7687" s="92">
        <v>1.8330301766673357E-2</v>
      </c>
      <c r="I7687" s="92">
        <v>2.0482594178950032E-2</v>
      </c>
      <c r="J7687" s="92">
        <v>2.2555010524043489E-2</v>
      </c>
    </row>
    <row r="7688" spans="3:10" x14ac:dyDescent="0.25">
      <c r="C7688" s="84">
        <v>3.749128602807119E-2</v>
      </c>
      <c r="D7688" s="91">
        <v>3.8344427174429214E-2</v>
      </c>
      <c r="E7688" s="91">
        <v>3.7772675405710443E-2</v>
      </c>
      <c r="F7688" s="91">
        <v>3.6751663938030171E-2</v>
      </c>
      <c r="G7688" s="92">
        <v>3.5810049101962699E-2</v>
      </c>
      <c r="H7688" s="92">
        <v>3.4972463709276043E-2</v>
      </c>
      <c r="I7688" s="92">
        <v>3.4409179711075481E-2</v>
      </c>
      <c r="J7688" s="92">
        <v>3.3992019189891962E-2</v>
      </c>
    </row>
    <row r="7689" spans="3:10" x14ac:dyDescent="0.25">
      <c r="C7689" s="84">
        <v>4.2458324074197314E-3</v>
      </c>
      <c r="D7689" s="91">
        <v>7.2832079043213685E-3</v>
      </c>
      <c r="E7689" s="91">
        <v>1.0512477252644177E-2</v>
      </c>
      <c r="F7689" s="91">
        <v>1.3580081172510786E-2</v>
      </c>
      <c r="G7689" s="92">
        <v>1.6356644260404452E-2</v>
      </c>
      <c r="H7689" s="92">
        <v>1.8755461983766476E-2</v>
      </c>
      <c r="I7689" s="92">
        <v>2.0881246080313616E-2</v>
      </c>
      <c r="J7689" s="92">
        <v>2.2732373756164954E-2</v>
      </c>
    </row>
    <row r="7690" spans="3:10" x14ac:dyDescent="0.25">
      <c r="C7690" s="84">
        <v>8.271747908259559E-3</v>
      </c>
      <c r="D7690" s="91">
        <v>1.1530893896772242E-2</v>
      </c>
      <c r="E7690" s="91">
        <v>1.4022847314599666E-2</v>
      </c>
      <c r="F7690" s="91">
        <v>1.5728043842252602E-2</v>
      </c>
      <c r="G7690" s="92">
        <v>1.6860311951914529E-2</v>
      </c>
      <c r="H7690" s="92">
        <v>1.7558527342573942E-2</v>
      </c>
      <c r="I7690" s="92">
        <v>1.8051901171022282E-2</v>
      </c>
      <c r="J7690" s="92">
        <v>1.8403966498072643E-2</v>
      </c>
    </row>
    <row r="7691" spans="3:10" x14ac:dyDescent="0.25">
      <c r="C7691" s="84">
        <v>1.7078504046389056E-3</v>
      </c>
      <c r="D7691" s="91">
        <v>3.7696373306141278E-3</v>
      </c>
      <c r="E7691" s="91">
        <v>6.371701979349738E-3</v>
      </c>
      <c r="F7691" s="91">
        <v>9.0199825730123435E-3</v>
      </c>
      <c r="G7691" s="92">
        <v>1.1360480878776742E-2</v>
      </c>
      <c r="H7691" s="92">
        <v>1.3172380208065767E-2</v>
      </c>
      <c r="I7691" s="92">
        <v>1.4470373751156972E-2</v>
      </c>
      <c r="J7691" s="92">
        <v>1.526293473334806E-2</v>
      </c>
    </row>
    <row r="7692" spans="3:10" x14ac:dyDescent="0.25">
      <c r="C7692" s="84">
        <v>5.6145557702113942E-2</v>
      </c>
      <c r="D7692" s="91">
        <v>5.4054598877405623E-2</v>
      </c>
      <c r="E7692" s="91">
        <v>5.1606518566834382E-2</v>
      </c>
      <c r="F7692" s="91">
        <v>4.946875299186352E-2</v>
      </c>
      <c r="G7692" s="92">
        <v>4.7868833618933446E-2</v>
      </c>
      <c r="H7692" s="92">
        <v>4.6551177339750796E-2</v>
      </c>
      <c r="I7692" s="92">
        <v>4.5585258091731432E-2</v>
      </c>
      <c r="J7692" s="92">
        <v>4.4717832395102144E-2</v>
      </c>
    </row>
    <row r="7693" spans="3:10" x14ac:dyDescent="0.25">
      <c r="C7693" s="84">
        <v>5.3356897191049239E-2</v>
      </c>
      <c r="D7693" s="91">
        <v>5.5197075580843351E-2</v>
      </c>
      <c r="E7693" s="91">
        <v>5.5664072574447658E-2</v>
      </c>
      <c r="F7693" s="91">
        <v>5.5729778844373364E-2</v>
      </c>
      <c r="G7693" s="92">
        <v>5.5855491050376078E-2</v>
      </c>
      <c r="H7693" s="92">
        <v>5.5854035935648139E-2</v>
      </c>
      <c r="I7693" s="92">
        <v>5.5842894638799059E-2</v>
      </c>
      <c r="J7693" s="92">
        <v>5.5518691161924191E-2</v>
      </c>
    </row>
    <row r="7694" spans="3:10" x14ac:dyDescent="0.25">
      <c r="C7694" s="84">
        <v>3.0889468565882788E-2</v>
      </c>
      <c r="D7694" s="91">
        <v>2.9157811419149145E-2</v>
      </c>
      <c r="E7694" s="91">
        <v>2.7974583754002285E-2</v>
      </c>
      <c r="F7694" s="91">
        <v>2.7276029010413035E-2</v>
      </c>
      <c r="G7694" s="92">
        <v>2.6984232067118016E-2</v>
      </c>
      <c r="H7694" s="92">
        <v>2.6885879393797156E-2</v>
      </c>
      <c r="I7694" s="92">
        <v>2.7022375931800815E-2</v>
      </c>
      <c r="J7694" s="92">
        <v>2.7284806685848231E-2</v>
      </c>
    </row>
    <row r="7695" spans="3:10" x14ac:dyDescent="0.25">
      <c r="C7695" s="84">
        <v>1.1709672221313302E-2</v>
      </c>
      <c r="D7695" s="91">
        <v>1.5103621432173715E-2</v>
      </c>
      <c r="E7695" s="91">
        <v>1.7802001366400238E-2</v>
      </c>
      <c r="F7695" s="91">
        <v>1.9889033290045717E-2</v>
      </c>
      <c r="G7695" s="92">
        <v>2.1561696741527435E-2</v>
      </c>
      <c r="H7695" s="92">
        <v>2.288675986429204E-2</v>
      </c>
      <c r="I7695" s="92">
        <v>2.4075636636649491E-2</v>
      </c>
      <c r="J7695" s="92">
        <v>2.5163657687592777E-2</v>
      </c>
    </row>
    <row r="7696" spans="3:10" x14ac:dyDescent="0.25">
      <c r="C7696" s="84">
        <v>5.2182274574929877E-3</v>
      </c>
      <c r="D7696" s="91">
        <v>8.2170614947718219E-3</v>
      </c>
      <c r="E7696" s="91">
        <v>1.1111511842286753E-2</v>
      </c>
      <c r="F7696" s="91">
        <v>1.3635005810502969E-2</v>
      </c>
      <c r="G7696" s="92">
        <v>1.5751176978710337E-2</v>
      </c>
      <c r="H7696" s="92">
        <v>1.7446870655293274E-2</v>
      </c>
      <c r="I7696" s="92">
        <v>1.8876217781931229E-2</v>
      </c>
      <c r="J7696" s="92">
        <v>2.0085683258925912E-2</v>
      </c>
    </row>
    <row r="7697" spans="3:10" x14ac:dyDescent="0.25">
      <c r="C7697" s="84">
        <v>4.7850749926359321E-3</v>
      </c>
      <c r="D7697" s="91">
        <v>8.0111347130013225E-3</v>
      </c>
      <c r="E7697" s="91">
        <v>1.118395351551694E-2</v>
      </c>
      <c r="F7697" s="91">
        <v>1.3855064240849953E-2</v>
      </c>
      <c r="G7697" s="92">
        <v>1.5874169225962576E-2</v>
      </c>
      <c r="H7697" s="92">
        <v>1.7180730622064849E-2</v>
      </c>
      <c r="I7697" s="92">
        <v>1.7922715090073742E-2</v>
      </c>
      <c r="J7697" s="92">
        <v>1.8162234691298129E-2</v>
      </c>
    </row>
    <row r="7698" spans="3:10" x14ac:dyDescent="0.25">
      <c r="C7698" s="84">
        <v>1.3818541215832909E-2</v>
      </c>
      <c r="D7698" s="91">
        <v>2.0025887776447263E-2</v>
      </c>
      <c r="E7698" s="91">
        <v>2.5335006542123732E-2</v>
      </c>
      <c r="F7698" s="91">
        <v>2.9384342103273418E-2</v>
      </c>
      <c r="G7698" s="92">
        <v>3.2264354497113484E-2</v>
      </c>
      <c r="H7698" s="92">
        <v>3.4042604119370309E-2</v>
      </c>
      <c r="I7698" s="92">
        <v>3.5071652000524936E-2</v>
      </c>
      <c r="J7698" s="92">
        <v>3.5457528173245663E-2</v>
      </c>
    </row>
    <row r="7699" spans="3:10" x14ac:dyDescent="0.25">
      <c r="C7699" s="84">
        <v>1.3498813893911447E-2</v>
      </c>
      <c r="D7699" s="91">
        <v>1.5025629372639628E-2</v>
      </c>
      <c r="E7699" s="91">
        <v>1.6011890466731384E-2</v>
      </c>
      <c r="F7699" s="91">
        <v>1.6663829026207746E-2</v>
      </c>
      <c r="G7699" s="92">
        <v>1.7132018238315481E-2</v>
      </c>
      <c r="H7699" s="92">
        <v>1.741386174034831E-2</v>
      </c>
      <c r="I7699" s="92">
        <v>1.7618925268275042E-2</v>
      </c>
      <c r="J7699" s="92">
        <v>1.7732589989550532E-2</v>
      </c>
    </row>
    <row r="7700" spans="3:10" x14ac:dyDescent="0.25">
      <c r="C7700" s="84">
        <v>9.6330841833603652E-3</v>
      </c>
      <c r="D7700" s="91">
        <v>1.3530749037900306E-2</v>
      </c>
      <c r="E7700" s="91">
        <v>1.6769926737888775E-2</v>
      </c>
      <c r="F7700" s="91">
        <v>1.926151012234115E-2</v>
      </c>
      <c r="G7700" s="92">
        <v>2.1163670351074203E-2</v>
      </c>
      <c r="H7700" s="92">
        <v>2.2561143246542646E-2</v>
      </c>
      <c r="I7700" s="92">
        <v>2.3682278264267932E-2</v>
      </c>
      <c r="J7700" s="92">
        <v>2.4564220951432139E-2</v>
      </c>
    </row>
    <row r="7701" spans="3:10" x14ac:dyDescent="0.25">
      <c r="C7701" s="84">
        <v>3.2127148036196811E-2</v>
      </c>
      <c r="D7701" s="91">
        <v>3.7335109275997008E-2</v>
      </c>
      <c r="E7701" s="91">
        <v>4.0047576034345646E-2</v>
      </c>
      <c r="F7701" s="91">
        <v>4.1202886930499186E-2</v>
      </c>
      <c r="G7701" s="92">
        <v>4.1585273603392162E-2</v>
      </c>
      <c r="H7701" s="92">
        <v>4.1432227503964858E-2</v>
      </c>
      <c r="I7701" s="92">
        <v>4.1095993211004149E-2</v>
      </c>
      <c r="J7701" s="92">
        <v>4.0527647220659983E-2</v>
      </c>
    </row>
    <row r="7702" spans="3:10" x14ac:dyDescent="0.25">
      <c r="C7702" s="84">
        <v>1.411305357699723E-2</v>
      </c>
      <c r="D7702" s="91">
        <v>1.676504431979442E-2</v>
      </c>
      <c r="E7702" s="91">
        <v>1.8587164236816351E-2</v>
      </c>
      <c r="F7702" s="91">
        <v>1.9853251839768781E-2</v>
      </c>
      <c r="G7702" s="92">
        <v>2.0828517033786062E-2</v>
      </c>
      <c r="H7702" s="92">
        <v>2.1582482133896602E-2</v>
      </c>
      <c r="I7702" s="92">
        <v>2.229126838827962E-2</v>
      </c>
      <c r="J7702" s="92">
        <v>2.2948072724483289E-2</v>
      </c>
    </row>
    <row r="7703" spans="3:10" x14ac:dyDescent="0.25">
      <c r="C7703" s="84">
        <v>1.6762655818641132E-3</v>
      </c>
      <c r="D7703" s="91">
        <v>3.4510428338249007E-3</v>
      </c>
      <c r="E7703" s="91">
        <v>5.7850918326237946E-3</v>
      </c>
      <c r="F7703" s="91">
        <v>8.4384498039015415E-3</v>
      </c>
      <c r="G7703" s="92">
        <v>1.1214706016756212E-2</v>
      </c>
      <c r="H7703" s="92">
        <v>1.3936999955256177E-2</v>
      </c>
      <c r="I7703" s="92">
        <v>1.6597520991561591E-2</v>
      </c>
      <c r="J7703" s="92">
        <v>1.9153617981444371E-2</v>
      </c>
    </row>
    <row r="7704" spans="3:10" x14ac:dyDescent="0.25">
      <c r="C7704" s="84">
        <v>6.7676247960278607E-3</v>
      </c>
      <c r="D7704" s="91">
        <v>9.8508759983017436E-3</v>
      </c>
      <c r="E7704" s="91">
        <v>1.2488938161069961E-2</v>
      </c>
      <c r="F7704" s="91">
        <v>1.4480598497047392E-2</v>
      </c>
      <c r="G7704" s="92">
        <v>1.5851665489213202E-2</v>
      </c>
      <c r="H7704" s="92">
        <v>1.6624216043236596E-2</v>
      </c>
      <c r="I7704" s="92">
        <v>1.6968722904118921E-2</v>
      </c>
      <c r="J7704" s="92">
        <v>1.6943470791466669E-2</v>
      </c>
    </row>
    <row r="7705" spans="3:10" x14ac:dyDescent="0.25">
      <c r="C7705" s="84">
        <v>1.4799184690793674E-2</v>
      </c>
      <c r="D7705" s="91">
        <v>1.9641637352986803E-2</v>
      </c>
      <c r="E7705" s="91">
        <v>2.3149737982540598E-2</v>
      </c>
      <c r="F7705" s="91">
        <v>2.5405690903238742E-2</v>
      </c>
      <c r="G7705" s="92">
        <v>2.6736526151046301E-2</v>
      </c>
      <c r="H7705" s="92">
        <v>2.7295309420120119E-2</v>
      </c>
      <c r="I7705" s="92">
        <v>2.7371516874884677E-2</v>
      </c>
      <c r="J7705" s="92">
        <v>2.7009241601067848E-2</v>
      </c>
    </row>
    <row r="7706" spans="3:10" x14ac:dyDescent="0.25">
      <c r="C7706" s="84">
        <v>1.6848836308340397E-2</v>
      </c>
      <c r="D7706" s="91">
        <v>2.5822058341294321E-2</v>
      </c>
      <c r="E7706" s="91">
        <v>3.372312182024715E-2</v>
      </c>
      <c r="F7706" s="91">
        <v>3.9907404066797957E-2</v>
      </c>
      <c r="G7706" s="92">
        <v>4.4539887871249566E-2</v>
      </c>
      <c r="H7706" s="92">
        <v>4.7795734598793792E-2</v>
      </c>
      <c r="I7706" s="92">
        <v>5.0197362305047497E-2</v>
      </c>
      <c r="J7706" s="92">
        <v>5.1853129107048701E-2</v>
      </c>
    </row>
    <row r="7707" spans="3:10" x14ac:dyDescent="0.25">
      <c r="C7707" s="84">
        <v>2.792734486593227E-2</v>
      </c>
      <c r="D7707" s="91">
        <v>3.4680342395224141E-2</v>
      </c>
      <c r="E7707" s="91">
        <v>3.8121036984362873E-2</v>
      </c>
      <c r="F7707" s="91">
        <v>3.9229917340595465E-2</v>
      </c>
      <c r="G7707" s="92">
        <v>3.9121491322258721E-2</v>
      </c>
      <c r="H7707" s="92">
        <v>3.8339039194556827E-2</v>
      </c>
      <c r="I7707" s="92">
        <v>3.741707875414977E-2</v>
      </c>
      <c r="J7707" s="92">
        <v>3.6430159970817014E-2</v>
      </c>
    </row>
    <row r="7708" spans="3:10" x14ac:dyDescent="0.25">
      <c r="C7708" s="84">
        <v>1.1332662756045161E-2</v>
      </c>
      <c r="D7708" s="91">
        <v>1.4627233428794354E-2</v>
      </c>
      <c r="E7708" s="91">
        <v>1.7162642761505358E-2</v>
      </c>
      <c r="F7708" s="91">
        <v>1.8995955525387593E-2</v>
      </c>
      <c r="G7708" s="92">
        <v>2.0289514440059591E-2</v>
      </c>
      <c r="H7708" s="92">
        <v>2.1075863391075218E-2</v>
      </c>
      <c r="I7708" s="92">
        <v>2.1519287615643194E-2</v>
      </c>
      <c r="J7708" s="92">
        <v>2.1622347092824509E-2</v>
      </c>
    </row>
    <row r="7709" spans="3:10" x14ac:dyDescent="0.25">
      <c r="C7709" s="84">
        <v>0.12088861752449991</v>
      </c>
      <c r="D7709" s="91">
        <v>9.6241825701145256E-2</v>
      </c>
      <c r="E7709" s="91">
        <v>7.9341038560358915E-2</v>
      </c>
      <c r="F7709" s="91">
        <v>6.8238170955894031E-2</v>
      </c>
      <c r="G7709" s="92">
        <v>6.1269634392113699E-2</v>
      </c>
      <c r="H7709" s="92">
        <v>5.6919156179944919E-2</v>
      </c>
      <c r="I7709" s="92">
        <v>5.4591386944037992E-2</v>
      </c>
      <c r="J7709" s="92">
        <v>5.3574517363429289E-2</v>
      </c>
    </row>
    <row r="7710" spans="3:10" x14ac:dyDescent="0.25">
      <c r="C7710" s="84">
        <v>2.3023502583620747E-3</v>
      </c>
      <c r="D7710" s="91">
        <v>4.6333365755995646E-3</v>
      </c>
      <c r="E7710" s="91">
        <v>7.4413761300866858E-3</v>
      </c>
      <c r="F7710" s="91">
        <v>1.0253356074502012E-2</v>
      </c>
      <c r="G7710" s="92">
        <v>1.2741054466789433E-2</v>
      </c>
      <c r="H7710" s="92">
        <v>1.4689058042556264E-2</v>
      </c>
      <c r="I7710" s="92">
        <v>1.6126216530633328E-2</v>
      </c>
      <c r="J7710" s="92">
        <v>1.7070013861256339E-2</v>
      </c>
    </row>
    <row r="7711" spans="3:10" x14ac:dyDescent="0.25">
      <c r="C7711" s="84">
        <v>1.1623896276051178E-2</v>
      </c>
      <c r="D7711" s="91">
        <v>1.7024930806743346E-2</v>
      </c>
      <c r="E7711" s="91">
        <v>2.1990443603319122E-2</v>
      </c>
      <c r="F7711" s="91">
        <v>2.6285221497993842E-2</v>
      </c>
      <c r="G7711" s="92">
        <v>3.0004664033708828E-2</v>
      </c>
      <c r="H7711" s="92">
        <v>3.317357166534645E-2</v>
      </c>
      <c r="I7711" s="92">
        <v>3.6051466636589556E-2</v>
      </c>
      <c r="J7711" s="92">
        <v>3.8632536165905791E-2</v>
      </c>
    </row>
    <row r="7712" spans="3:10" x14ac:dyDescent="0.25">
      <c r="C7712" s="84">
        <v>5.4824256946604377E-3</v>
      </c>
      <c r="D7712" s="91">
        <v>8.6169793149951379E-3</v>
      </c>
      <c r="E7712" s="91">
        <v>1.1477095781692113E-2</v>
      </c>
      <c r="F7712" s="91">
        <v>1.3801969495411501E-2</v>
      </c>
      <c r="G7712" s="92">
        <v>1.5630769198937335E-2</v>
      </c>
      <c r="H7712" s="92">
        <v>1.7032989274911335E-2</v>
      </c>
      <c r="I7712" s="92">
        <v>1.8221759744531232E-2</v>
      </c>
      <c r="J7712" s="92">
        <v>1.9278812321093273E-2</v>
      </c>
    </row>
    <row r="7713" spans="3:10" x14ac:dyDescent="0.25">
      <c r="C7713" s="84">
        <v>7.0581357569694508E-3</v>
      </c>
      <c r="D7713" s="91">
        <v>9.2207904424972068E-3</v>
      </c>
      <c r="E7713" s="91">
        <v>1.1180143595475181E-2</v>
      </c>
      <c r="F7713" s="91">
        <v>1.2909185832826867E-2</v>
      </c>
      <c r="G7713" s="92">
        <v>1.444580585181683E-2</v>
      </c>
      <c r="H7713" s="92">
        <v>1.577130532041085E-2</v>
      </c>
      <c r="I7713" s="92">
        <v>1.6999806276228546E-2</v>
      </c>
      <c r="J7713" s="92">
        <v>1.8152620947033363E-2</v>
      </c>
    </row>
    <row r="7714" spans="3:10" x14ac:dyDescent="0.25">
      <c r="C7714" s="84">
        <v>1.4471406771460823E-2</v>
      </c>
      <c r="D7714" s="91">
        <v>1.8413609837984107E-2</v>
      </c>
      <c r="E7714" s="91">
        <v>2.1465965437541375E-2</v>
      </c>
      <c r="F7714" s="91">
        <v>2.3783956085893548E-2</v>
      </c>
      <c r="G7714" s="92">
        <v>2.5611381838516755E-2</v>
      </c>
      <c r="H7714" s="92">
        <v>2.6998440471735944E-2</v>
      </c>
      <c r="I7714" s="92">
        <v>2.814308682162802E-2</v>
      </c>
      <c r="J7714" s="92">
        <v>2.9023364956082778E-2</v>
      </c>
    </row>
    <row r="7715" spans="3:10" x14ac:dyDescent="0.25">
      <c r="C7715" s="84">
        <v>1.7479735462444336E-2</v>
      </c>
      <c r="D7715" s="91">
        <v>2.0849111635809818E-2</v>
      </c>
      <c r="E7715" s="91">
        <v>2.3521667770690417E-2</v>
      </c>
      <c r="F7715" s="91">
        <v>2.5642710860972511E-2</v>
      </c>
      <c r="G7715" s="92">
        <v>2.737546406618702E-2</v>
      </c>
      <c r="H7715" s="92">
        <v>2.8693356400256099E-2</v>
      </c>
      <c r="I7715" s="92">
        <v>2.9767324817241234E-2</v>
      </c>
      <c r="J7715" s="92">
        <v>3.0566012642815197E-2</v>
      </c>
    </row>
    <row r="7716" spans="3:10" x14ac:dyDescent="0.25">
      <c r="C7716" s="84">
        <v>1.0748594082164154E-2</v>
      </c>
      <c r="D7716" s="91">
        <v>1.3949323667584832E-2</v>
      </c>
      <c r="E7716" s="91">
        <v>1.648651305270591E-2</v>
      </c>
      <c r="F7716" s="91">
        <v>1.8396589003930344E-2</v>
      </c>
      <c r="G7716" s="92">
        <v>1.9833484588297711E-2</v>
      </c>
      <c r="H7716" s="92">
        <v>2.0842369984027099E-2</v>
      </c>
      <c r="I7716" s="92">
        <v>2.1607273834429432E-2</v>
      </c>
      <c r="J7716" s="92">
        <v>2.2153239160571089E-2</v>
      </c>
    </row>
    <row r="7717" spans="3:10" x14ac:dyDescent="0.25">
      <c r="C7717" s="84">
        <v>2.5816890963005882E-2</v>
      </c>
      <c r="D7717" s="91">
        <v>2.7770139983221882E-2</v>
      </c>
      <c r="E7717" s="91">
        <v>2.874470782277341E-2</v>
      </c>
      <c r="F7717" s="91">
        <v>2.9288091580453895E-2</v>
      </c>
      <c r="G7717" s="92">
        <v>2.9760326867675622E-2</v>
      </c>
      <c r="H7717" s="92">
        <v>3.0198373952961381E-2</v>
      </c>
      <c r="I7717" s="92">
        <v>3.0797393944910687E-2</v>
      </c>
      <c r="J7717" s="92">
        <v>3.1507956243016312E-2</v>
      </c>
    </row>
    <row r="7718" spans="3:10" x14ac:dyDescent="0.25">
      <c r="C7718" s="84">
        <v>3.8502146976709506E-2</v>
      </c>
      <c r="D7718" s="91">
        <v>3.7544650016830362E-2</v>
      </c>
      <c r="E7718" s="91">
        <v>3.6495521408856965E-2</v>
      </c>
      <c r="F7718" s="91">
        <v>3.5630069839821955E-2</v>
      </c>
      <c r="G7718" s="92">
        <v>3.5035552245126278E-2</v>
      </c>
      <c r="H7718" s="92">
        <v>3.4512347810403181E-2</v>
      </c>
      <c r="I7718" s="92">
        <v>3.4127533010000481E-2</v>
      </c>
      <c r="J7718" s="92">
        <v>3.3721882594841608E-2</v>
      </c>
    </row>
    <row r="7719" spans="3:10" x14ac:dyDescent="0.25">
      <c r="C7719" s="84">
        <v>9.5173418491998722E-3</v>
      </c>
      <c r="D7719" s="91">
        <v>1.196184330875982E-2</v>
      </c>
      <c r="E7719" s="91">
        <v>1.3865104940661571E-2</v>
      </c>
      <c r="F7719" s="91">
        <v>1.5286689254435295E-2</v>
      </c>
      <c r="G7719" s="92">
        <v>1.6355040517220171E-2</v>
      </c>
      <c r="H7719" s="92">
        <v>1.7101238431431156E-2</v>
      </c>
      <c r="I7719" s="92">
        <v>1.7671785334149238E-2</v>
      </c>
      <c r="J7719" s="92">
        <v>1.8084809685787358E-2</v>
      </c>
    </row>
    <row r="7720" spans="3:10" x14ac:dyDescent="0.25">
      <c r="C7720" s="84">
        <v>2.9196632269858441E-2</v>
      </c>
      <c r="D7720" s="91">
        <v>3.1185093204398225E-2</v>
      </c>
      <c r="E7720" s="91">
        <v>3.2168249063993945E-2</v>
      </c>
      <c r="F7720" s="91">
        <v>3.2700352654427098E-2</v>
      </c>
      <c r="G7720" s="92">
        <v>3.313239404241055E-2</v>
      </c>
      <c r="H7720" s="92">
        <v>3.3466267552132029E-2</v>
      </c>
      <c r="I7720" s="92">
        <v>3.3889077304987948E-2</v>
      </c>
      <c r="J7720" s="92">
        <v>3.4324017346016381E-2</v>
      </c>
    </row>
    <row r="7721" spans="3:10" x14ac:dyDescent="0.25">
      <c r="C7721" s="84">
        <v>8.4630172529969565E-3</v>
      </c>
      <c r="D7721" s="91">
        <v>1.4782529577295719E-2</v>
      </c>
      <c r="E7721" s="91">
        <v>2.1270001100112394E-2</v>
      </c>
      <c r="F7721" s="91">
        <v>2.6919838937680785E-2</v>
      </c>
      <c r="G7721" s="92">
        <v>3.1326613769638925E-2</v>
      </c>
      <c r="H7721" s="92">
        <v>3.4316483089054814E-2</v>
      </c>
      <c r="I7721" s="92">
        <v>3.6163665917996024E-2</v>
      </c>
      <c r="J7721" s="92">
        <v>3.6980618006287463E-2</v>
      </c>
    </row>
    <row r="7722" spans="3:10" x14ac:dyDescent="0.25">
      <c r="C7722" s="84">
        <v>3.8012930807050536E-3</v>
      </c>
      <c r="D7722" s="91">
        <v>6.0628148306252861E-3</v>
      </c>
      <c r="E7722" s="91">
        <v>8.4120726401894861E-3</v>
      </c>
      <c r="F7722" s="91">
        <v>1.0662957421475812E-2</v>
      </c>
      <c r="G7722" s="92">
        <v>1.2760880717269307E-2</v>
      </c>
      <c r="H7722" s="92">
        <v>1.4653747333974038E-2</v>
      </c>
      <c r="I7722" s="92">
        <v>1.642947023687534E-2</v>
      </c>
      <c r="J7722" s="92">
        <v>1.8094905432048829E-2</v>
      </c>
    </row>
    <row r="7723" spans="3:10" x14ac:dyDescent="0.25">
      <c r="C7723" s="84">
        <v>1.3389852372857353E-2</v>
      </c>
      <c r="D7723" s="91">
        <v>1.74816235021799E-2</v>
      </c>
      <c r="E7723" s="91">
        <v>2.0725363323984523E-2</v>
      </c>
      <c r="F7723" s="91">
        <v>2.3147727237950083E-2</v>
      </c>
      <c r="G7723" s="92">
        <v>2.4925001847188356E-2</v>
      </c>
      <c r="H7723" s="92">
        <v>2.6092891076733665E-2</v>
      </c>
      <c r="I7723" s="92">
        <v>2.6858056015114519E-2</v>
      </c>
      <c r="J7723" s="92">
        <v>2.7228042472826241E-2</v>
      </c>
    </row>
    <row r="7724" spans="3:10" x14ac:dyDescent="0.25">
      <c r="C7724" s="84">
        <v>5.9838556332142676E-2</v>
      </c>
      <c r="D7724" s="91">
        <v>5.5543743012605361E-2</v>
      </c>
      <c r="E7724" s="91">
        <v>5.1658556850088723E-2</v>
      </c>
      <c r="F7724" s="91">
        <v>4.8623723638945349E-2</v>
      </c>
      <c r="G7724" s="92">
        <v>4.650203123382679E-2</v>
      </c>
      <c r="H7724" s="92">
        <v>4.4956755220383914E-2</v>
      </c>
      <c r="I7724" s="92">
        <v>4.401914101995108E-2</v>
      </c>
      <c r="J7724" s="92">
        <v>4.343920218813381E-2</v>
      </c>
    </row>
    <row r="7725" spans="3:10" x14ac:dyDescent="0.25">
      <c r="C7725" s="84">
        <v>9.8651727224717423E-3</v>
      </c>
      <c r="D7725" s="91">
        <v>1.5238598532209069E-2</v>
      </c>
      <c r="E7725" s="91">
        <v>1.9883555810458014E-2</v>
      </c>
      <c r="F7725" s="91">
        <v>2.3346012379953023E-2</v>
      </c>
      <c r="G7725" s="92">
        <v>2.5676226910991022E-2</v>
      </c>
      <c r="H7725" s="92">
        <v>2.6947897181017644E-2</v>
      </c>
      <c r="I7725" s="92">
        <v>2.7451213891000557E-2</v>
      </c>
      <c r="J7725" s="92">
        <v>2.7267986551883925E-2</v>
      </c>
    </row>
    <row r="7726" spans="3:10" x14ac:dyDescent="0.25">
      <c r="C7726" s="84">
        <v>6.3614949374859557E-3</v>
      </c>
      <c r="D7726" s="91">
        <v>1.0766472280876823E-2</v>
      </c>
      <c r="E7726" s="91">
        <v>1.5341118901627263E-2</v>
      </c>
      <c r="F7726" s="91">
        <v>1.9441667775976338E-2</v>
      </c>
      <c r="G7726" s="92">
        <v>2.2736639371234678E-2</v>
      </c>
      <c r="H7726" s="92">
        <v>2.5003620005858877E-2</v>
      </c>
      <c r="I7726" s="92">
        <v>2.6353688754164113E-2</v>
      </c>
      <c r="J7726" s="92">
        <v>2.6820556345798541E-2</v>
      </c>
    </row>
    <row r="7727" spans="3:10" x14ac:dyDescent="0.25">
      <c r="C7727" s="84">
        <v>2.1537588511074041E-3</v>
      </c>
      <c r="D7727" s="91">
        <v>4.7937266847071945E-3</v>
      </c>
      <c r="E7727" s="91">
        <v>8.3026474717561496E-3</v>
      </c>
      <c r="F7727" s="91">
        <v>1.2150538098332865E-2</v>
      </c>
      <c r="G7727" s="92">
        <v>1.5883879979484043E-2</v>
      </c>
      <c r="H7727" s="92">
        <v>1.9133300502523865E-2</v>
      </c>
      <c r="I7727" s="92">
        <v>2.1812037144946436E-2</v>
      </c>
      <c r="J7727" s="92">
        <v>2.3814037484688098E-2</v>
      </c>
    </row>
    <row r="7728" spans="3:10" x14ac:dyDescent="0.25">
      <c r="C7728" s="84">
        <v>1.1826838290182858E-2</v>
      </c>
      <c r="D7728" s="91">
        <v>1.6528142165801708E-2</v>
      </c>
      <c r="E7728" s="91">
        <v>2.0555403644090045E-2</v>
      </c>
      <c r="F7728" s="91">
        <v>2.3799118488916693E-2</v>
      </c>
      <c r="G7728" s="92">
        <v>2.641651916908444E-2</v>
      </c>
      <c r="H7728" s="92">
        <v>2.8471176921057474E-2</v>
      </c>
      <c r="I7728" s="92">
        <v>3.0216578077417327E-2</v>
      </c>
      <c r="J7728" s="92">
        <v>3.1674477691530513E-2</v>
      </c>
    </row>
    <row r="7729" spans="3:10" x14ac:dyDescent="0.25">
      <c r="C7729" s="84">
        <v>3.238815738624088E-2</v>
      </c>
      <c r="D7729" s="91">
        <v>3.5056507906012585E-2</v>
      </c>
      <c r="E7729" s="91">
        <v>3.5685167412572348E-2</v>
      </c>
      <c r="F7729" s="91">
        <v>3.5169817576920233E-2</v>
      </c>
      <c r="G7729" s="92">
        <v>3.4122400076814739E-2</v>
      </c>
      <c r="H7729" s="92">
        <v>3.2686501086663863E-2</v>
      </c>
      <c r="I7729" s="92">
        <v>3.1127349126761187E-2</v>
      </c>
      <c r="J7729" s="92">
        <v>2.9419134404789618E-2</v>
      </c>
    </row>
    <row r="7730" spans="3:10" x14ac:dyDescent="0.25">
      <c r="C7730" s="84">
        <v>1.2740591033378046E-3</v>
      </c>
      <c r="D7730" s="91">
        <v>2.4738615811676131E-3</v>
      </c>
      <c r="E7730" s="91">
        <v>3.9147178751193093E-3</v>
      </c>
      <c r="F7730" s="91">
        <v>5.3985665954432646E-3</v>
      </c>
      <c r="G7730" s="92">
        <v>6.7938269722545939E-3</v>
      </c>
      <c r="H7730" s="92">
        <v>8.0061707635329018E-3</v>
      </c>
      <c r="I7730" s="92">
        <v>9.0541026196319548E-3</v>
      </c>
      <c r="J7730" s="92">
        <v>9.9404582912445485E-3</v>
      </c>
    </row>
    <row r="7731" spans="3:10" x14ac:dyDescent="0.25">
      <c r="C7731" s="84">
        <v>2.0887697357272013E-3</v>
      </c>
      <c r="D7731" s="91">
        <v>3.6000526918669915E-3</v>
      </c>
      <c r="E7731" s="91">
        <v>5.176477701140614E-3</v>
      </c>
      <c r="F7731" s="91">
        <v>6.6000873219759504E-3</v>
      </c>
      <c r="G7731" s="92">
        <v>7.7768788415897077E-3</v>
      </c>
      <c r="H7731" s="92">
        <v>8.6582158288388521E-3</v>
      </c>
      <c r="I7731" s="92">
        <v>9.3087178614873652E-3</v>
      </c>
      <c r="J7731" s="92">
        <v>9.7602781883886335E-3</v>
      </c>
    </row>
    <row r="7732" spans="3:10" x14ac:dyDescent="0.25">
      <c r="C7732" s="84">
        <v>8.7767227669753815E-3</v>
      </c>
      <c r="D7732" s="91">
        <v>1.0334676691099833E-2</v>
      </c>
      <c r="E7732" s="91">
        <v>1.1317888101691449E-2</v>
      </c>
      <c r="F7732" s="91">
        <v>1.1892017549197217E-2</v>
      </c>
      <c r="G7732" s="92">
        <v>1.2224763985708209E-2</v>
      </c>
      <c r="H7732" s="92">
        <v>1.2373996071830396E-2</v>
      </c>
      <c r="I7732" s="92">
        <v>1.2464663133696997E-2</v>
      </c>
      <c r="J7732" s="92">
        <v>1.2520140017432093E-2</v>
      </c>
    </row>
    <row r="7733" spans="3:10" x14ac:dyDescent="0.25">
      <c r="C7733" s="84">
        <v>2.1661153026462085E-2</v>
      </c>
      <c r="D7733" s="91">
        <v>2.222692576703832E-2</v>
      </c>
      <c r="E7733" s="91">
        <v>2.2249250795572304E-2</v>
      </c>
      <c r="F7733" s="91">
        <v>2.2144259293903103E-2</v>
      </c>
      <c r="G7733" s="92">
        <v>2.2142853814827231E-2</v>
      </c>
      <c r="H7733" s="92">
        <v>2.2233143282104739E-2</v>
      </c>
      <c r="I7733" s="92">
        <v>2.2532927805187172E-2</v>
      </c>
      <c r="J7733" s="92">
        <v>2.2993141634727401E-2</v>
      </c>
    </row>
    <row r="7734" spans="3:10" x14ac:dyDescent="0.25">
      <c r="C7734" s="84">
        <v>1.9956958513512046E-2</v>
      </c>
      <c r="D7734" s="91">
        <v>2.4696453557455478E-2</v>
      </c>
      <c r="E7734" s="91">
        <v>2.8205732140068711E-2</v>
      </c>
      <c r="F7734" s="91">
        <v>3.0779847053119258E-2</v>
      </c>
      <c r="G7734" s="92">
        <v>3.2803543631259556E-2</v>
      </c>
      <c r="H7734" s="92">
        <v>3.4400060909204923E-2</v>
      </c>
      <c r="I7734" s="92">
        <v>3.5870067208054947E-2</v>
      </c>
      <c r="J7734" s="92">
        <v>3.7216707335374029E-2</v>
      </c>
    </row>
    <row r="7735" spans="3:10" x14ac:dyDescent="0.25">
      <c r="C7735" s="84">
        <v>2.2219528615446005E-2</v>
      </c>
      <c r="D7735" s="91">
        <v>2.5806768841139381E-2</v>
      </c>
      <c r="E7735" s="91">
        <v>2.77882394792534E-2</v>
      </c>
      <c r="F7735" s="91">
        <v>2.8714683764480935E-2</v>
      </c>
      <c r="G7735" s="92">
        <v>2.908622805165078E-2</v>
      </c>
      <c r="H7735" s="92">
        <v>2.9083498194716884E-2</v>
      </c>
      <c r="I7735" s="92">
        <v>2.9003341366662046E-2</v>
      </c>
      <c r="J7735" s="92">
        <v>2.8872746283594191E-2</v>
      </c>
    </row>
    <row r="7736" spans="3:10" x14ac:dyDescent="0.25">
      <c r="C7736" s="84">
        <v>7.1581424821643355E-3</v>
      </c>
      <c r="D7736" s="91">
        <v>1.2063652502677455E-2</v>
      </c>
      <c r="E7736" s="91">
        <v>1.7159787805518929E-2</v>
      </c>
      <c r="F7736" s="91">
        <v>2.1805271412470784E-2</v>
      </c>
      <c r="G7736" s="92">
        <v>2.5725808279272275E-2</v>
      </c>
      <c r="H7736" s="92">
        <v>2.8747096952576087E-2</v>
      </c>
      <c r="I7736" s="92">
        <v>3.1026295943721371E-2</v>
      </c>
      <c r="J7736" s="92">
        <v>3.2577411154072623E-2</v>
      </c>
    </row>
    <row r="7737" spans="3:10" x14ac:dyDescent="0.25">
      <c r="C7737" s="84">
        <v>1.1282805651657703E-3</v>
      </c>
      <c r="D7737" s="91">
        <v>2.2302015802772861E-3</v>
      </c>
      <c r="E7737" s="91">
        <v>3.591327412347189E-3</v>
      </c>
      <c r="F7737" s="91">
        <v>5.0405330185484811E-3</v>
      </c>
      <c r="G7737" s="92">
        <v>6.4558961114236178E-3</v>
      </c>
      <c r="H7737" s="92">
        <v>7.7398955052096919E-3</v>
      </c>
      <c r="I7737" s="92">
        <v>8.897014431900321E-3</v>
      </c>
      <c r="J7737" s="92">
        <v>9.9158411784671472E-3</v>
      </c>
    </row>
    <row r="7738" spans="3:10" x14ac:dyDescent="0.25">
      <c r="C7738" s="84">
        <v>7.8495743920099729E-3</v>
      </c>
      <c r="D7738" s="91">
        <v>1.065664599730389E-2</v>
      </c>
      <c r="E7738" s="91">
        <v>1.2739277209663832E-2</v>
      </c>
      <c r="F7738" s="91">
        <v>1.4133173174774553E-2</v>
      </c>
      <c r="G7738" s="92">
        <v>1.5041743579962637E-2</v>
      </c>
      <c r="H7738" s="92">
        <v>1.5579512155354589E-2</v>
      </c>
      <c r="I7738" s="92">
        <v>1.5936289277247662E-2</v>
      </c>
      <c r="J7738" s="92">
        <v>1.6157197095503145E-2</v>
      </c>
    </row>
    <row r="7739" spans="3:10" x14ac:dyDescent="0.25">
      <c r="C7739" s="84">
        <v>1.3282222274233521E-2</v>
      </c>
      <c r="D7739" s="91">
        <v>1.5395462075513464E-2</v>
      </c>
      <c r="E7739" s="91">
        <v>1.68469576552648E-2</v>
      </c>
      <c r="F7739" s="91">
        <v>1.7845209106342359E-2</v>
      </c>
      <c r="G7739" s="92">
        <v>1.8577528738658082E-2</v>
      </c>
      <c r="H7739" s="92">
        <v>1.9070529712503659E-2</v>
      </c>
      <c r="I7739" s="92">
        <v>1.9464060350188613E-2</v>
      </c>
      <c r="J7739" s="92">
        <v>1.9750677359402235E-2</v>
      </c>
    </row>
    <row r="7740" spans="3:10" x14ac:dyDescent="0.25">
      <c r="C7740" s="84">
        <v>6.3955975408822682E-2</v>
      </c>
      <c r="D7740" s="91">
        <v>5.8741102413809552E-2</v>
      </c>
      <c r="E7740" s="91">
        <v>5.4093234801428636E-2</v>
      </c>
      <c r="F7740" s="91">
        <v>5.0415543726872826E-2</v>
      </c>
      <c r="G7740" s="92">
        <v>4.7688877005020398E-2</v>
      </c>
      <c r="H7740" s="92">
        <v>4.548787923041081E-2</v>
      </c>
      <c r="I7740" s="92">
        <v>4.3780961284839638E-2</v>
      </c>
      <c r="J7740" s="92">
        <v>4.2270545909562814E-2</v>
      </c>
    </row>
    <row r="7741" spans="3:10" x14ac:dyDescent="0.25">
      <c r="C7741" s="84">
        <v>1.247023917885022E-3</v>
      </c>
      <c r="D7741" s="91">
        <v>2.924301114719168E-3</v>
      </c>
      <c r="E7741" s="91">
        <v>5.2734212036413472E-3</v>
      </c>
      <c r="F7741" s="91">
        <v>7.9857643537421565E-3</v>
      </c>
      <c r="G7741" s="92">
        <v>1.0797360452380646E-2</v>
      </c>
      <c r="H7741" s="92">
        <v>1.3516641785987509E-2</v>
      </c>
      <c r="I7741" s="92">
        <v>1.6162489294780844E-2</v>
      </c>
      <c r="J7741" s="92">
        <v>1.8744435831729966E-2</v>
      </c>
    </row>
    <row r="7742" spans="3:10" x14ac:dyDescent="0.25">
      <c r="C7742" s="84">
        <v>2.3006857478198781E-2</v>
      </c>
      <c r="D7742" s="91">
        <v>2.591442167994517E-2</v>
      </c>
      <c r="E7742" s="91">
        <v>2.7702407276502951E-2</v>
      </c>
      <c r="F7742" s="91">
        <v>2.8742943476817155E-2</v>
      </c>
      <c r="G7742" s="92">
        <v>2.93341569483992E-2</v>
      </c>
      <c r="H7742" s="92">
        <v>2.9502908829571444E-2</v>
      </c>
      <c r="I7742" s="92">
        <v>2.9449118986403226E-2</v>
      </c>
      <c r="J7742" s="92">
        <v>2.9142536279363206E-2</v>
      </c>
    </row>
    <row r="7743" spans="3:10" x14ac:dyDescent="0.25">
      <c r="C7743" s="84">
        <v>6.8260513020279951E-3</v>
      </c>
      <c r="D7743" s="91">
        <v>1.0087973297658832E-2</v>
      </c>
      <c r="E7743" s="91">
        <v>1.2906918621075706E-2</v>
      </c>
      <c r="F7743" s="91">
        <v>1.5095880828967971E-2</v>
      </c>
      <c r="G7743" s="92">
        <v>1.6723332774352805E-2</v>
      </c>
      <c r="H7743" s="92">
        <v>1.7842237856050235E-2</v>
      </c>
      <c r="I7743" s="92">
        <v>1.8638795740475753E-2</v>
      </c>
      <c r="J7743" s="92">
        <v>1.9155813589110775E-2</v>
      </c>
    </row>
    <row r="7744" spans="3:10" x14ac:dyDescent="0.25">
      <c r="C7744" s="84">
        <v>1.2773442199947157E-2</v>
      </c>
      <c r="D7744" s="91">
        <v>1.7387029371776427E-2</v>
      </c>
      <c r="E7744" s="91">
        <v>2.1272306421575821E-2</v>
      </c>
      <c r="F7744" s="91">
        <v>2.440768189375048E-2</v>
      </c>
      <c r="G7744" s="92">
        <v>2.6983054951463289E-2</v>
      </c>
      <c r="H7744" s="92">
        <v>2.9052981457497393E-2</v>
      </c>
      <c r="I7744" s="92">
        <v>3.0849132909136278E-2</v>
      </c>
      <c r="J7744" s="92">
        <v>3.2362747517075012E-2</v>
      </c>
    </row>
    <row r="7745" spans="3:10" x14ac:dyDescent="0.25">
      <c r="C7745" s="84">
        <v>1.3009968117922628E-2</v>
      </c>
      <c r="D7745" s="91">
        <v>1.9154474756409814E-2</v>
      </c>
      <c r="E7745" s="91">
        <v>2.4539222725790462E-2</v>
      </c>
      <c r="F7745" s="91">
        <v>2.8809987044420667E-2</v>
      </c>
      <c r="G7745" s="92">
        <v>3.2046096993881591E-2</v>
      </c>
      <c r="H7745" s="92">
        <v>3.4277911233232594E-2</v>
      </c>
      <c r="I7745" s="92">
        <v>3.5793857088787323E-2</v>
      </c>
      <c r="J7745" s="92">
        <v>3.6618232703890079E-2</v>
      </c>
    </row>
    <row r="7746" spans="3:10" x14ac:dyDescent="0.25">
      <c r="C7746" s="84">
        <v>2.4090271550879349E-2</v>
      </c>
      <c r="D7746" s="91">
        <v>2.8911490013770788E-2</v>
      </c>
      <c r="E7746" s="91">
        <v>3.2025537061660322E-2</v>
      </c>
      <c r="F7746" s="91">
        <v>3.3995196153660805E-2</v>
      </c>
      <c r="G7746" s="92">
        <v>3.5396606353137079E-2</v>
      </c>
      <c r="H7746" s="92">
        <v>3.643906138122923E-2</v>
      </c>
      <c r="I7746" s="92">
        <v>3.7468203231813088E-2</v>
      </c>
      <c r="J7746" s="92">
        <v>3.8480965396558368E-2</v>
      </c>
    </row>
    <row r="7747" spans="3:10" x14ac:dyDescent="0.25">
      <c r="C7747" s="84">
        <v>1.7731258942170101E-3</v>
      </c>
      <c r="D7747" s="91">
        <v>2.9107482631326484E-3</v>
      </c>
      <c r="E7747" s="91">
        <v>4.1949534398871297E-3</v>
      </c>
      <c r="F7747" s="91">
        <v>5.5143595041609993E-3</v>
      </c>
      <c r="G7747" s="92">
        <v>6.7926969242283588E-3</v>
      </c>
      <c r="H7747" s="92">
        <v>7.9510197872576516E-3</v>
      </c>
      <c r="I7747" s="92">
        <v>8.9995036113643123E-3</v>
      </c>
      <c r="J7747" s="92">
        <v>9.9247854585758737E-3</v>
      </c>
    </row>
    <row r="7748" spans="3:10" x14ac:dyDescent="0.25">
      <c r="C7748" s="84">
        <v>2.037606847286097E-2</v>
      </c>
      <c r="D7748" s="91">
        <v>3.0269201431351676E-2</v>
      </c>
      <c r="E7748" s="91">
        <v>3.8212447608225009E-2</v>
      </c>
      <c r="F7748" s="91">
        <v>4.3815407886565856E-2</v>
      </c>
      <c r="G7748" s="92">
        <v>4.7582076035520185E-2</v>
      </c>
      <c r="H7748" s="92">
        <v>4.987347891216138E-2</v>
      </c>
      <c r="I7748" s="92">
        <v>5.1278832669948274E-2</v>
      </c>
      <c r="J7748" s="92">
        <v>5.1874234074646058E-2</v>
      </c>
    </row>
    <row r="7749" spans="3:10" x14ac:dyDescent="0.25">
      <c r="C7749" s="84">
        <v>2.9823263265302834E-2</v>
      </c>
      <c r="D7749" s="91">
        <v>3.3508732852906856E-2</v>
      </c>
      <c r="E7749" s="91">
        <v>3.506639184780453E-2</v>
      </c>
      <c r="F7749" s="91">
        <v>3.5479864824271304E-2</v>
      </c>
      <c r="G7749" s="92">
        <v>3.5488908450381655E-2</v>
      </c>
      <c r="H7749" s="92">
        <v>3.5326403588188622E-2</v>
      </c>
      <c r="I7749" s="92">
        <v>3.5315396284486038E-2</v>
      </c>
      <c r="J7749" s="92">
        <v>3.5434066938168494E-2</v>
      </c>
    </row>
    <row r="7750" spans="3:10" x14ac:dyDescent="0.25">
      <c r="C7750" s="84">
        <v>1.6203557623347416E-2</v>
      </c>
      <c r="D7750" s="91">
        <v>1.9856127985197383E-2</v>
      </c>
      <c r="E7750" s="91">
        <v>2.2637957786227823E-2</v>
      </c>
      <c r="F7750" s="91">
        <v>2.4740221438305256E-2</v>
      </c>
      <c r="G7750" s="92">
        <v>2.6397768252694243E-2</v>
      </c>
      <c r="H7750" s="92">
        <v>2.7641085060784696E-2</v>
      </c>
      <c r="I7750" s="92">
        <v>2.8659438474908969E-2</v>
      </c>
      <c r="J7750" s="92">
        <v>2.9419751205069494E-2</v>
      </c>
    </row>
    <row r="7751" spans="3:10" x14ac:dyDescent="0.25">
      <c r="C7751" s="84">
        <v>1.583571667587834E-3</v>
      </c>
      <c r="D7751" s="91">
        <v>3.1497310084313999E-3</v>
      </c>
      <c r="E7751" s="91">
        <v>5.0376886924745701E-3</v>
      </c>
      <c r="F7751" s="91">
        <v>6.9737559633776909E-3</v>
      </c>
      <c r="G7751" s="92">
        <v>8.7830298934187794E-3</v>
      </c>
      <c r="H7751" s="92">
        <v>1.0345497720041242E-2</v>
      </c>
      <c r="I7751" s="92">
        <v>1.1683701434696745E-2</v>
      </c>
      <c r="J7751" s="92">
        <v>1.279177862534123E-2</v>
      </c>
    </row>
    <row r="7752" spans="3:10" x14ac:dyDescent="0.25">
      <c r="C7752" s="84">
        <v>1.2608733437249178E-2</v>
      </c>
      <c r="D7752" s="91">
        <v>1.6811326953436744E-2</v>
      </c>
      <c r="E7752" s="91">
        <v>2.0249650170172939E-2</v>
      </c>
      <c r="F7752" s="91">
        <v>2.2888705435635835E-2</v>
      </c>
      <c r="G7752" s="92">
        <v>2.4899512437015724E-2</v>
      </c>
      <c r="H7752" s="92">
        <v>2.6349452754750213E-2</v>
      </c>
      <c r="I7752" s="92">
        <v>2.748476816678589E-2</v>
      </c>
      <c r="J7752" s="92">
        <v>2.833853703403064E-2</v>
      </c>
    </row>
    <row r="7753" spans="3:10" x14ac:dyDescent="0.25">
      <c r="C7753" s="84">
        <v>8.9000084704086869E-3</v>
      </c>
      <c r="D7753" s="91">
        <v>1.219025121419734E-2</v>
      </c>
      <c r="E7753" s="91">
        <v>1.5032909468751809E-2</v>
      </c>
      <c r="F7753" s="91">
        <v>1.732767852936766E-2</v>
      </c>
      <c r="G7753" s="92">
        <v>1.9144516748511486E-2</v>
      </c>
      <c r="H7753" s="92">
        <v>2.0502403890033868E-2</v>
      </c>
      <c r="I7753" s="92">
        <v>2.1586143873351869E-2</v>
      </c>
      <c r="J7753" s="92">
        <v>2.2437848673429225E-2</v>
      </c>
    </row>
    <row r="7754" spans="3:10" x14ac:dyDescent="0.25">
      <c r="C7754" s="84">
        <v>1.3041760123162535E-2</v>
      </c>
      <c r="D7754" s="91">
        <v>1.6986494246647992E-2</v>
      </c>
      <c r="E7754" s="91">
        <v>2.0353356888065006E-2</v>
      </c>
      <c r="F7754" s="91">
        <v>2.3230914653514692E-2</v>
      </c>
      <c r="G7754" s="92">
        <v>2.5835144013547886E-2</v>
      </c>
      <c r="H7754" s="92">
        <v>2.8234835296554697E-2</v>
      </c>
      <c r="I7754" s="92">
        <v>3.0676266823350316E-2</v>
      </c>
      <c r="J7754" s="92">
        <v>3.3183081703214233E-2</v>
      </c>
    </row>
    <row r="7755" spans="3:10" x14ac:dyDescent="0.25">
      <c r="C7755" s="84">
        <v>4.3335684416050454E-3</v>
      </c>
      <c r="D7755" s="91">
        <v>7.0101576553148366E-3</v>
      </c>
      <c r="E7755" s="91">
        <v>9.5713499492092249E-3</v>
      </c>
      <c r="F7755" s="91">
        <v>1.1721064888304348E-2</v>
      </c>
      <c r="G7755" s="92">
        <v>1.3399321844571255E-2</v>
      </c>
      <c r="H7755" s="92">
        <v>1.4587594939674741E-2</v>
      </c>
      <c r="I7755" s="92">
        <v>1.5414315174488493E-2</v>
      </c>
      <c r="J7755" s="92">
        <v>1.591577569175319E-2</v>
      </c>
    </row>
    <row r="7756" spans="3:10" x14ac:dyDescent="0.25">
      <c r="C7756" s="84">
        <v>2.2262174588196425E-2</v>
      </c>
      <c r="D7756" s="91">
        <v>2.3517298224373543E-2</v>
      </c>
      <c r="E7756" s="91">
        <v>2.4047906976244721E-2</v>
      </c>
      <c r="F7756" s="91">
        <v>2.4190157171577735E-2</v>
      </c>
      <c r="G7756" s="92">
        <v>2.4144178677106123E-2</v>
      </c>
      <c r="H7756" s="92">
        <v>2.3878142409185083E-2</v>
      </c>
      <c r="I7756" s="92">
        <v>2.35181239192911E-2</v>
      </c>
      <c r="J7756" s="92">
        <v>2.3021777663629568E-2</v>
      </c>
    </row>
    <row r="7757" spans="3:10" x14ac:dyDescent="0.25">
      <c r="C7757" s="84">
        <v>5.1828490079286429E-2</v>
      </c>
      <c r="D7757" s="91">
        <v>5.8234724412492847E-2</v>
      </c>
      <c r="E7757" s="91">
        <v>6.054236805104557E-2</v>
      </c>
      <c r="F7757" s="91">
        <v>6.0586572172590954E-2</v>
      </c>
      <c r="G7757" s="92">
        <v>5.9743587849567029E-2</v>
      </c>
      <c r="H7757" s="92">
        <v>5.8446242515784799E-2</v>
      </c>
      <c r="I7757" s="92">
        <v>5.7216764975355709E-2</v>
      </c>
      <c r="J7757" s="92">
        <v>5.5971627910494912E-2</v>
      </c>
    </row>
    <row r="7758" spans="3:10" x14ac:dyDescent="0.25">
      <c r="C7758" s="84">
        <v>4.4183682610657287E-3</v>
      </c>
      <c r="D7758" s="91">
        <v>6.6759663643675641E-3</v>
      </c>
      <c r="E7758" s="91">
        <v>8.9148181027350233E-3</v>
      </c>
      <c r="F7758" s="91">
        <v>1.0997762910200472E-2</v>
      </c>
      <c r="G7758" s="92">
        <v>1.2907700646072388E-2</v>
      </c>
      <c r="H7758" s="92">
        <v>1.4609571252816133E-2</v>
      </c>
      <c r="I7758" s="92">
        <v>1.619414525377794E-2</v>
      </c>
      <c r="J7758" s="92">
        <v>1.7661553650484732E-2</v>
      </c>
    </row>
    <row r="7759" spans="3:10" x14ac:dyDescent="0.25">
      <c r="C7759" s="84">
        <v>3.6330023253745348E-3</v>
      </c>
      <c r="D7759" s="91">
        <v>6.7336897132959121E-3</v>
      </c>
      <c r="E7759" s="91">
        <v>1.0114331863468272E-2</v>
      </c>
      <c r="F7759" s="91">
        <v>1.3235050149128527E-2</v>
      </c>
      <c r="G7759" s="92">
        <v>1.5825698521281149E-2</v>
      </c>
      <c r="H7759" s="92">
        <v>1.772796963582687E-2</v>
      </c>
      <c r="I7759" s="92">
        <v>1.9016460199863323E-2</v>
      </c>
      <c r="J7759" s="92">
        <v>1.9694923503860304E-2</v>
      </c>
    </row>
    <row r="7760" spans="3:10" x14ac:dyDescent="0.25">
      <c r="C7760" s="84">
        <v>2.7316737574879339E-2</v>
      </c>
      <c r="D7760" s="91">
        <v>2.8443492091232161E-2</v>
      </c>
      <c r="E7760" s="91">
        <v>2.9008578261785326E-2</v>
      </c>
      <c r="F7760" s="91">
        <v>2.9472675185428666E-2</v>
      </c>
      <c r="G7760" s="92">
        <v>3.0111313617248489E-2</v>
      </c>
      <c r="H7760" s="92">
        <v>3.0901642503559333E-2</v>
      </c>
      <c r="I7760" s="92">
        <v>3.20037459954058E-2</v>
      </c>
      <c r="J7760" s="92">
        <v>3.3339889988967447E-2</v>
      </c>
    </row>
    <row r="7761" spans="3:10" x14ac:dyDescent="0.25">
      <c r="C7761" s="84">
        <v>7.5881163293649107E-2</v>
      </c>
      <c r="D7761" s="91">
        <v>6.8667584273906179E-2</v>
      </c>
      <c r="E7761" s="91">
        <v>6.1531483471946105E-2</v>
      </c>
      <c r="F7761" s="91">
        <v>5.5506053967108358E-2</v>
      </c>
      <c r="G7761" s="92">
        <v>5.073977144612038E-2</v>
      </c>
      <c r="H7761" s="92">
        <v>4.6772749161986586E-2</v>
      </c>
      <c r="I7761" s="92">
        <v>4.351873379470849E-2</v>
      </c>
      <c r="J7761" s="92">
        <v>4.0621116446606875E-2</v>
      </c>
    </row>
    <row r="7762" spans="3:10" x14ac:dyDescent="0.25">
      <c r="C7762" s="84">
        <v>1.7827149368736538E-2</v>
      </c>
      <c r="D7762" s="91">
        <v>2.195502796533981E-2</v>
      </c>
      <c r="E7762" s="91">
        <v>2.4737096671379098E-2</v>
      </c>
      <c r="F7762" s="91">
        <v>2.6439138219549456E-2</v>
      </c>
      <c r="G7762" s="92">
        <v>2.7404904618522085E-2</v>
      </c>
      <c r="H7762" s="92">
        <v>2.7746703288900824E-2</v>
      </c>
      <c r="I7762" s="92">
        <v>2.7720217832593711E-2</v>
      </c>
      <c r="J7762" s="92">
        <v>2.7345877576844098E-2</v>
      </c>
    </row>
    <row r="7763" spans="3:10" x14ac:dyDescent="0.25">
      <c r="C7763" s="84">
        <v>5.8138437755976208E-3</v>
      </c>
      <c r="D7763" s="91">
        <v>8.4920428111374575E-3</v>
      </c>
      <c r="E7763" s="91">
        <v>1.0892465698528957E-2</v>
      </c>
      <c r="F7763" s="91">
        <v>1.2829113993046329E-2</v>
      </c>
      <c r="G7763" s="92">
        <v>1.428854163349347E-2</v>
      </c>
      <c r="H7763" s="92">
        <v>1.5255226705769582E-2</v>
      </c>
      <c r="I7763" s="92">
        <v>1.5862617420665876E-2</v>
      </c>
      <c r="J7763" s="92">
        <v>1.6157382368381861E-2</v>
      </c>
    </row>
    <row r="7764" spans="3:10" x14ac:dyDescent="0.25">
      <c r="C7764" s="84">
        <v>2.7664663657721696E-2</v>
      </c>
      <c r="D7764" s="91">
        <v>3.2361426537743321E-2</v>
      </c>
      <c r="E7764" s="91">
        <v>3.5350105532473475E-2</v>
      </c>
      <c r="F7764" s="91">
        <v>3.7065662887323061E-2</v>
      </c>
      <c r="G7764" s="92">
        <v>3.7889459816812701E-2</v>
      </c>
      <c r="H7764" s="92">
        <v>3.7843675404640204E-2</v>
      </c>
      <c r="I7764" s="92">
        <v>3.7167352969203815E-2</v>
      </c>
      <c r="J7764" s="92">
        <v>3.5817423534154028E-2</v>
      </c>
    </row>
    <row r="7765" spans="3:10" x14ac:dyDescent="0.25">
      <c r="C7765" s="84">
        <v>5.2708029802384856E-3</v>
      </c>
      <c r="D7765" s="91">
        <v>7.5005496700740878E-3</v>
      </c>
      <c r="E7765" s="91">
        <v>9.6066401002240787E-3</v>
      </c>
      <c r="F7765" s="91">
        <v>1.1481816091593622E-2</v>
      </c>
      <c r="G7765" s="92">
        <v>1.3118754380253072E-2</v>
      </c>
      <c r="H7765" s="92">
        <v>1.4479873423745871E-2</v>
      </c>
      <c r="I7765" s="92">
        <v>1.5654150405819953E-2</v>
      </c>
      <c r="J7765" s="92">
        <v>1.6644904520995468E-2</v>
      </c>
    </row>
    <row r="7766" spans="3:10" x14ac:dyDescent="0.25">
      <c r="C7766" s="84">
        <v>1.6653817075632404E-2</v>
      </c>
      <c r="D7766" s="91">
        <v>2.0461788767365739E-2</v>
      </c>
      <c r="E7766" s="91">
        <v>2.3080400841119168E-2</v>
      </c>
      <c r="F7766" s="91">
        <v>2.4754657792466488E-2</v>
      </c>
      <c r="G7766" s="92">
        <v>2.5806225559510926E-2</v>
      </c>
      <c r="H7766" s="92">
        <v>2.634576302531557E-2</v>
      </c>
      <c r="I7766" s="92">
        <v>2.6619987893645981E-2</v>
      </c>
      <c r="J7766" s="92">
        <v>2.6647239560575596E-2</v>
      </c>
    </row>
    <row r="7767" spans="3:10" x14ac:dyDescent="0.25">
      <c r="C7767" s="84">
        <v>1.4005713157591471E-3</v>
      </c>
      <c r="D7767" s="91">
        <v>2.7406841740998003E-3</v>
      </c>
      <c r="E7767" s="91">
        <v>4.3601000810830791E-3</v>
      </c>
      <c r="F7767" s="91">
        <v>6.0292686543661862E-3</v>
      </c>
      <c r="G7767" s="92">
        <v>7.5887003095175681E-3</v>
      </c>
      <c r="H7767" s="92">
        <v>8.9214037841257119E-3</v>
      </c>
      <c r="I7767" s="92">
        <v>1.0039057092538958E-2</v>
      </c>
      <c r="J7767" s="92">
        <v>1.0938411306135017E-2</v>
      </c>
    </row>
    <row r="7768" spans="3:10" x14ac:dyDescent="0.25">
      <c r="C7768" s="84">
        <v>1.5068305466252494E-2</v>
      </c>
      <c r="D7768" s="91">
        <v>2.0274289907313024E-2</v>
      </c>
      <c r="E7768" s="91">
        <v>2.4453873184234042E-2</v>
      </c>
      <c r="F7768" s="91">
        <v>2.7614878199929218E-2</v>
      </c>
      <c r="G7768" s="92">
        <v>3.0011232111226742E-2</v>
      </c>
      <c r="H7768" s="92">
        <v>3.1737166211114089E-2</v>
      </c>
      <c r="I7768" s="92">
        <v>3.3075394947866786E-2</v>
      </c>
      <c r="J7768" s="92">
        <v>3.4042801192851899E-2</v>
      </c>
    </row>
    <row r="7769" spans="3:10" x14ac:dyDescent="0.25">
      <c r="C7769" s="84">
        <v>1.0903731269575742E-2</v>
      </c>
      <c r="D7769" s="91">
        <v>1.3667525808192858E-2</v>
      </c>
      <c r="E7769" s="91">
        <v>1.5749493182111707E-2</v>
      </c>
      <c r="F7769" s="91">
        <v>1.7227192716566118E-2</v>
      </c>
      <c r="G7769" s="92">
        <v>1.8256815409936331E-2</v>
      </c>
      <c r="H7769" s="92">
        <v>1.8884027954327746E-2</v>
      </c>
      <c r="I7769" s="92">
        <v>1.9282995971833833E-2</v>
      </c>
      <c r="J7769" s="92">
        <v>1.9487204764466099E-2</v>
      </c>
    </row>
    <row r="7770" spans="3:10" x14ac:dyDescent="0.25">
      <c r="C7770" s="84">
        <v>1.1588305317828099E-2</v>
      </c>
      <c r="D7770" s="91">
        <v>1.5993139862611149E-2</v>
      </c>
      <c r="E7770" s="91">
        <v>1.9694971661272286E-2</v>
      </c>
      <c r="F7770" s="91">
        <v>2.2601800428394901E-2</v>
      </c>
      <c r="G7770" s="92">
        <v>2.4847094916242707E-2</v>
      </c>
      <c r="H7770" s="92">
        <v>2.6464057831698126E-2</v>
      </c>
      <c r="I7770" s="92">
        <v>2.7668607077217005E-2</v>
      </c>
      <c r="J7770" s="92">
        <v>2.8476067139783581E-2</v>
      </c>
    </row>
    <row r="7771" spans="3:10" x14ac:dyDescent="0.25">
      <c r="C7771" s="84">
        <v>3.3778958981366181E-2</v>
      </c>
      <c r="D7771" s="91">
        <v>3.6234300744196174E-2</v>
      </c>
      <c r="E7771" s="91">
        <v>3.701979620655009E-2</v>
      </c>
      <c r="F7771" s="91">
        <v>3.6847546203796912E-2</v>
      </c>
      <c r="G7771" s="92">
        <v>3.6201931868943833E-2</v>
      </c>
      <c r="H7771" s="92">
        <v>3.5156793468052824E-2</v>
      </c>
      <c r="I7771" s="92">
        <v>3.3969269756967103E-2</v>
      </c>
      <c r="J7771" s="92">
        <v>3.2610414054102525E-2</v>
      </c>
    </row>
    <row r="7772" spans="3:10" x14ac:dyDescent="0.25">
      <c r="C7772" s="84">
        <v>3.7071755104318136E-3</v>
      </c>
      <c r="D7772" s="91">
        <v>5.9172281872167439E-3</v>
      </c>
      <c r="E7772" s="91">
        <v>8.1568985871250839E-3</v>
      </c>
      <c r="F7772" s="91">
        <v>1.0201120297023398E-2</v>
      </c>
      <c r="G7772" s="92">
        <v>1.1972971350484595E-2</v>
      </c>
      <c r="H7772" s="92">
        <v>1.3422315704691243E-2</v>
      </c>
      <c r="I7772" s="92">
        <v>1.4647055814494686E-2</v>
      </c>
      <c r="J7772" s="92">
        <v>1.5680208846536415E-2</v>
      </c>
    </row>
    <row r="7773" spans="3:10" x14ac:dyDescent="0.25">
      <c r="C7773" s="84">
        <v>4.885255862970013E-3</v>
      </c>
      <c r="D7773" s="91">
        <v>7.6683141597888461E-3</v>
      </c>
      <c r="E7773" s="91">
        <v>1.0325007727764457E-2</v>
      </c>
      <c r="F7773" s="91">
        <v>1.2562652317574615E-2</v>
      </c>
      <c r="G7773" s="92">
        <v>1.4303649544900227E-2</v>
      </c>
      <c r="H7773" s="92">
        <v>1.5509210956608441E-2</v>
      </c>
      <c r="I7773" s="92">
        <v>1.6309925995497482E-2</v>
      </c>
      <c r="J7773" s="92">
        <v>1.6752715899193051E-2</v>
      </c>
    </row>
    <row r="7774" spans="3:10" x14ac:dyDescent="0.25">
      <c r="C7774" s="84">
        <v>1.8165349224769801E-2</v>
      </c>
      <c r="D7774" s="91">
        <v>1.8631587005964394E-2</v>
      </c>
      <c r="E7774" s="91">
        <v>1.887967505515311E-2</v>
      </c>
      <c r="F7774" s="91">
        <v>1.9053530568265729E-2</v>
      </c>
      <c r="G7774" s="92">
        <v>1.9210775024678699E-2</v>
      </c>
      <c r="H7774" s="92">
        <v>1.9255845427039522E-2</v>
      </c>
      <c r="I7774" s="92">
        <v>1.9243445116953348E-2</v>
      </c>
      <c r="J7774" s="92">
        <v>1.9110123137778059E-2</v>
      </c>
    </row>
    <row r="7775" spans="3:10" x14ac:dyDescent="0.25">
      <c r="C7775" s="84">
        <v>1.4939154410246139E-2</v>
      </c>
      <c r="D7775" s="91">
        <v>1.8394033174441559E-2</v>
      </c>
      <c r="E7775" s="91">
        <v>2.10045562359059E-2</v>
      </c>
      <c r="F7775" s="91">
        <v>2.2922058235428946E-2</v>
      </c>
      <c r="G7775" s="92">
        <v>2.4353689849084766E-2</v>
      </c>
      <c r="H7775" s="92">
        <v>2.5331967867206186E-2</v>
      </c>
      <c r="I7775" s="92">
        <v>2.6049660984901815E-2</v>
      </c>
      <c r="J7775" s="92">
        <v>2.6509131128503255E-2</v>
      </c>
    </row>
    <row r="7776" spans="3:10" x14ac:dyDescent="0.25">
      <c r="C7776" s="84">
        <v>2.1344944033926394E-3</v>
      </c>
      <c r="D7776" s="91">
        <v>4.2934213180022447E-3</v>
      </c>
      <c r="E7776" s="91">
        <v>6.8646305428381712E-3</v>
      </c>
      <c r="F7776" s="91">
        <v>9.4147917792301271E-3</v>
      </c>
      <c r="G7776" s="92">
        <v>1.1672107668438191E-2</v>
      </c>
      <c r="H7776" s="92">
        <v>1.3476717029232694E-2</v>
      </c>
      <c r="I7776" s="92">
        <v>1.4882952248246418E-2</v>
      </c>
      <c r="J7776" s="92">
        <v>1.5917488681142934E-2</v>
      </c>
    </row>
    <row r="7777" spans="3:10" x14ac:dyDescent="0.25">
      <c r="C7777" s="84">
        <v>2.0068790409192038E-3</v>
      </c>
      <c r="D7777" s="91">
        <v>3.373909482592777E-3</v>
      </c>
      <c r="E7777" s="91">
        <v>4.8356664663761493E-3</v>
      </c>
      <c r="F7777" s="91">
        <v>6.2393090355713273E-3</v>
      </c>
      <c r="G7777" s="92">
        <v>7.5186864228546551E-3</v>
      </c>
      <c r="H7777" s="92">
        <v>8.6249379784601003E-3</v>
      </c>
      <c r="I7777" s="92">
        <v>9.6055772750318538E-3</v>
      </c>
      <c r="J7777" s="92">
        <v>1.0471292815881363E-2</v>
      </c>
    </row>
    <row r="7778" spans="3:10" x14ac:dyDescent="0.25">
      <c r="C7778" s="84">
        <v>9.3685742760201279E-3</v>
      </c>
      <c r="D7778" s="91">
        <v>1.1854703300701685E-2</v>
      </c>
      <c r="E7778" s="91">
        <v>1.3787503419839902E-2</v>
      </c>
      <c r="F7778" s="91">
        <v>1.5272554408232964E-2</v>
      </c>
      <c r="G7778" s="92">
        <v>1.6477037401296944E-2</v>
      </c>
      <c r="H7778" s="92">
        <v>1.7451845145891882E-2</v>
      </c>
      <c r="I7778" s="92">
        <v>1.8348516803484791E-2</v>
      </c>
      <c r="J7778" s="92">
        <v>1.9177552180999008E-2</v>
      </c>
    </row>
    <row r="7779" spans="3:10" x14ac:dyDescent="0.25">
      <c r="C7779" s="84">
        <v>1.6853604607507251E-2</v>
      </c>
      <c r="D7779" s="91">
        <v>2.3617260472058602E-2</v>
      </c>
      <c r="E7779" s="91">
        <v>2.9019846878847542E-2</v>
      </c>
      <c r="F7779" s="91">
        <v>3.2901413584095408E-2</v>
      </c>
      <c r="G7779" s="92">
        <v>3.5568201422480628E-2</v>
      </c>
      <c r="H7779" s="92">
        <v>3.7202833420441082E-2</v>
      </c>
      <c r="I7779" s="92">
        <v>3.8212470465599307E-2</v>
      </c>
      <c r="J7779" s="92">
        <v>3.8672723466598523E-2</v>
      </c>
    </row>
    <row r="7780" spans="3:10" x14ac:dyDescent="0.25">
      <c r="C7780" s="84">
        <v>1.081185479930917E-2</v>
      </c>
      <c r="D7780" s="91">
        <v>1.2868674958656449E-2</v>
      </c>
      <c r="E7780" s="91">
        <v>1.4618629154611292E-2</v>
      </c>
      <c r="F7780" s="91">
        <v>1.6114814091301409E-2</v>
      </c>
      <c r="G7780" s="92">
        <v>1.7422447929515781E-2</v>
      </c>
      <c r="H7780" s="92">
        <v>1.8501412956831678E-2</v>
      </c>
      <c r="I7780" s="92">
        <v>1.9454362080354722E-2</v>
      </c>
      <c r="J7780" s="92">
        <v>2.026721267830197E-2</v>
      </c>
    </row>
    <row r="7781" spans="3:10" x14ac:dyDescent="0.25">
      <c r="C7781" s="84">
        <v>9.4414642460653272E-2</v>
      </c>
      <c r="D7781" s="91">
        <v>7.8169776219604609E-2</v>
      </c>
      <c r="E7781" s="91">
        <v>6.7768116228543507E-2</v>
      </c>
      <c r="F7781" s="91">
        <v>6.1317841003345828E-2</v>
      </c>
      <c r="G7781" s="92">
        <v>5.7591535464203696E-2</v>
      </c>
      <c r="H7781" s="92">
        <v>5.55035319754019E-2</v>
      </c>
      <c r="I7781" s="92">
        <v>5.4747326198382011E-2</v>
      </c>
      <c r="J7781" s="92">
        <v>5.4818005239545005E-2</v>
      </c>
    </row>
    <row r="7782" spans="3:10" x14ac:dyDescent="0.25">
      <c r="C7782" s="84">
        <v>3.1815927444588748E-3</v>
      </c>
      <c r="D7782" s="91">
        <v>5.7940718492543895E-3</v>
      </c>
      <c r="E7782" s="91">
        <v>8.6644328142491036E-3</v>
      </c>
      <c r="F7782" s="91">
        <v>1.1377889207568836E-2</v>
      </c>
      <c r="G7782" s="92">
        <v>1.3731279808946057E-2</v>
      </c>
      <c r="H7782" s="92">
        <v>1.5607650751333678E-2</v>
      </c>
      <c r="I7782" s="92">
        <v>1.7089932016757847E-2</v>
      </c>
      <c r="J7782" s="92">
        <v>1.8194286035183124E-2</v>
      </c>
    </row>
    <row r="7783" spans="3:10" x14ac:dyDescent="0.25">
      <c r="C7783" s="84">
        <v>1.7501342340545036E-3</v>
      </c>
      <c r="D7783" s="91">
        <v>3.4326749774603186E-3</v>
      </c>
      <c r="E7783" s="91">
        <v>5.5239544720693864E-3</v>
      </c>
      <c r="F7783" s="91">
        <v>7.7586318357300314E-3</v>
      </c>
      <c r="G7783" s="92">
        <v>9.9338619806865341E-3</v>
      </c>
      <c r="H7783" s="92">
        <v>1.1885334458078073E-2</v>
      </c>
      <c r="I7783" s="92">
        <v>1.3612662611296501E-2</v>
      </c>
      <c r="J7783" s="92">
        <v>1.5094733261306233E-2</v>
      </c>
    </row>
    <row r="7784" spans="3:10" x14ac:dyDescent="0.25">
      <c r="C7784" s="84">
        <v>3.1178142680726852E-2</v>
      </c>
      <c r="D7784" s="91">
        <v>3.231529093171203E-2</v>
      </c>
      <c r="E7784" s="91">
        <v>3.2202598069945902E-2</v>
      </c>
      <c r="F7784" s="91">
        <v>3.1599337991601376E-2</v>
      </c>
      <c r="G7784" s="92">
        <v>3.09209606250429E-2</v>
      </c>
      <c r="H7784" s="92">
        <v>3.0171443979869667E-2</v>
      </c>
      <c r="I7784" s="92">
        <v>2.9496988759798719E-2</v>
      </c>
      <c r="J7784" s="92">
        <v>2.8802623509162836E-2</v>
      </c>
    </row>
    <row r="7785" spans="3:10" x14ac:dyDescent="0.25">
      <c r="C7785" s="84">
        <v>3.2238542155019222E-2</v>
      </c>
      <c r="D7785" s="91">
        <v>3.5010568439116672E-2</v>
      </c>
      <c r="E7785" s="91">
        <v>3.7022227842540494E-2</v>
      </c>
      <c r="F7785" s="91">
        <v>3.8782432078044826E-2</v>
      </c>
      <c r="G7785" s="92">
        <v>4.0638016816676101E-2</v>
      </c>
      <c r="H7785" s="92">
        <v>4.2571946208682029E-2</v>
      </c>
      <c r="I7785" s="92">
        <v>4.4825698490354102E-2</v>
      </c>
      <c r="J7785" s="92">
        <v>4.7314378709373779E-2</v>
      </c>
    </row>
    <row r="7786" spans="3:10" x14ac:dyDescent="0.25">
      <c r="C7786" s="84">
        <v>5.9016420975495079E-3</v>
      </c>
      <c r="D7786" s="91">
        <v>9.7013827333728708E-3</v>
      </c>
      <c r="E7786" s="91">
        <v>1.3111364817179382E-2</v>
      </c>
      <c r="F7786" s="91">
        <v>1.5679255761001282E-2</v>
      </c>
      <c r="G7786" s="92">
        <v>1.7403104647890504E-2</v>
      </c>
      <c r="H7786" s="92">
        <v>1.8368103835263345E-2</v>
      </c>
      <c r="I7786" s="92">
        <v>1.882653187952563E-2</v>
      </c>
      <c r="J7786" s="92">
        <v>1.8881429110944752E-2</v>
      </c>
    </row>
    <row r="7787" spans="3:10" x14ac:dyDescent="0.25">
      <c r="C7787" s="84">
        <v>4.1916087722446392E-3</v>
      </c>
      <c r="D7787" s="91">
        <v>6.7911426858941479E-3</v>
      </c>
      <c r="E7787" s="91">
        <v>9.4614415640196271E-3</v>
      </c>
      <c r="F7787" s="91">
        <v>1.1930222506013192E-2</v>
      </c>
      <c r="G7787" s="92">
        <v>1.4087616686004658E-2</v>
      </c>
      <c r="H7787" s="92">
        <v>1.5843729149768556E-2</v>
      </c>
      <c r="I7787" s="92">
        <v>1.7276735445165406E-2</v>
      </c>
      <c r="J7787" s="92">
        <v>1.8389304201945112E-2</v>
      </c>
    </row>
    <row r="7788" spans="3:10" x14ac:dyDescent="0.25">
      <c r="C7788" s="84">
        <v>2.5549007508979517E-2</v>
      </c>
      <c r="D7788" s="91">
        <v>3.1410590720506351E-2</v>
      </c>
      <c r="E7788" s="91">
        <v>3.5607440502067815E-2</v>
      </c>
      <c r="F7788" s="91">
        <v>3.8322954941679845E-2</v>
      </c>
      <c r="G7788" s="92">
        <v>3.9884233100571764E-2</v>
      </c>
      <c r="H7788" s="92">
        <v>4.0366555766953145E-2</v>
      </c>
      <c r="I7788" s="92">
        <v>4.0127529953649432E-2</v>
      </c>
      <c r="J7788" s="92">
        <v>3.9229470946699284E-2</v>
      </c>
    </row>
    <row r="7789" spans="3:10" x14ac:dyDescent="0.25">
      <c r="C7789" s="84">
        <v>9.8529681383504493E-3</v>
      </c>
      <c r="D7789" s="91">
        <v>1.3748503936282677E-2</v>
      </c>
      <c r="E7789" s="91">
        <v>1.7119786161198497E-2</v>
      </c>
      <c r="F7789" s="91">
        <v>1.9871940321663985E-2</v>
      </c>
      <c r="G7789" s="92">
        <v>2.2118431869566781E-2</v>
      </c>
      <c r="H7789" s="92">
        <v>2.3898437134789185E-2</v>
      </c>
      <c r="I7789" s="92">
        <v>2.5425912769763647E-2</v>
      </c>
      <c r="J7789" s="92">
        <v>2.6740960068651107E-2</v>
      </c>
    </row>
    <row r="7790" spans="3:10" x14ac:dyDescent="0.25">
      <c r="C7790" s="84">
        <v>1.6881018887979736E-2</v>
      </c>
      <c r="D7790" s="91">
        <v>2.0454219489885267E-2</v>
      </c>
      <c r="E7790" s="91">
        <v>2.2608847638673563E-2</v>
      </c>
      <c r="F7790" s="91">
        <v>2.3743158460991291E-2</v>
      </c>
      <c r="G7790" s="92">
        <v>2.4295322161595471E-2</v>
      </c>
      <c r="H7790" s="92">
        <v>2.4447393556871713E-2</v>
      </c>
      <c r="I7790" s="92">
        <v>2.4468370033805156E-2</v>
      </c>
      <c r="J7790" s="92">
        <v>2.439228578822596E-2</v>
      </c>
    </row>
    <row r="7791" spans="3:10" x14ac:dyDescent="0.25">
      <c r="C7791" s="84">
        <v>5.6793648526836616E-3</v>
      </c>
      <c r="D7791" s="91">
        <v>8.7412573917137644E-3</v>
      </c>
      <c r="E7791" s="91">
        <v>1.1681449942422883E-2</v>
      </c>
      <c r="F7791" s="91">
        <v>1.4266461905381757E-2</v>
      </c>
      <c r="G7791" s="92">
        <v>1.647425629236756E-2</v>
      </c>
      <c r="H7791" s="92">
        <v>1.8286215341439812E-2</v>
      </c>
      <c r="I7791" s="92">
        <v>1.9848185583507174E-2</v>
      </c>
      <c r="J7791" s="92">
        <v>2.1187795839192888E-2</v>
      </c>
    </row>
    <row r="7792" spans="3:10" x14ac:dyDescent="0.25">
      <c r="C7792" s="84">
        <v>1.1020617547909652E-2</v>
      </c>
      <c r="D7792" s="91">
        <v>2.1740743746069886E-2</v>
      </c>
      <c r="E7792" s="91">
        <v>3.3613246569501723E-2</v>
      </c>
      <c r="F7792" s="91">
        <v>4.4444444503832031E-2</v>
      </c>
      <c r="G7792" s="92">
        <v>5.3247120005570796E-2</v>
      </c>
      <c r="H7792" s="92">
        <v>5.9616475522394512E-2</v>
      </c>
      <c r="I7792" s="92">
        <v>6.3952780136351542E-2</v>
      </c>
      <c r="J7792" s="92">
        <v>6.6341384201254253E-2</v>
      </c>
    </row>
    <row r="7793" spans="3:10" x14ac:dyDescent="0.25">
      <c r="C7793" s="84">
        <v>6.9898125432576825E-3</v>
      </c>
      <c r="D7793" s="91">
        <v>1.0217113001452414E-2</v>
      </c>
      <c r="E7793" s="91">
        <v>1.3122620495696076E-2</v>
      </c>
      <c r="F7793" s="91">
        <v>1.5580027231416783E-2</v>
      </c>
      <c r="G7793" s="92">
        <v>1.7671638187600616E-2</v>
      </c>
      <c r="H7793" s="92">
        <v>1.9439052633263575E-2</v>
      </c>
      <c r="I7793" s="92">
        <v>2.106235046701746E-2</v>
      </c>
      <c r="J7793" s="92">
        <v>2.2569864988091104E-2</v>
      </c>
    </row>
    <row r="7794" spans="3:10" x14ac:dyDescent="0.25">
      <c r="C7794" s="84">
        <v>6.0304068297115489E-3</v>
      </c>
      <c r="D7794" s="91">
        <v>1.1173507452564804E-2</v>
      </c>
      <c r="E7794" s="91">
        <v>1.6902965901040425E-2</v>
      </c>
      <c r="F7794" s="91">
        <v>2.2467484602749214E-2</v>
      </c>
      <c r="G7794" s="92">
        <v>2.7540925309611969E-2</v>
      </c>
      <c r="H7794" s="92">
        <v>3.1921660981835728E-2</v>
      </c>
      <c r="I7794" s="92">
        <v>3.574403055951747E-2</v>
      </c>
      <c r="J7794" s="92">
        <v>3.8948334639181889E-2</v>
      </c>
    </row>
    <row r="7795" spans="3:10" x14ac:dyDescent="0.25">
      <c r="C7795" s="84">
        <v>1.2518757990180665E-2</v>
      </c>
      <c r="D7795" s="91">
        <v>1.7608105822686074E-2</v>
      </c>
      <c r="E7795" s="91">
        <v>2.1516597507063692E-2</v>
      </c>
      <c r="F7795" s="91">
        <v>2.4099249654275914E-2</v>
      </c>
      <c r="G7795" s="92">
        <v>2.5594156087437658E-2</v>
      </c>
      <c r="H7795" s="92">
        <v>2.616508168547366E-2</v>
      </c>
      <c r="I7795" s="92">
        <v>2.6147284310982493E-2</v>
      </c>
      <c r="J7795" s="92">
        <v>2.56552410559223E-2</v>
      </c>
    </row>
    <row r="7796" spans="3:10" x14ac:dyDescent="0.25">
      <c r="C7796" s="84">
        <v>7.9749112757204615E-3</v>
      </c>
      <c r="D7796" s="91">
        <v>1.2078186025360461E-2</v>
      </c>
      <c r="E7796" s="91">
        <v>1.5663220068510557E-2</v>
      </c>
      <c r="F7796" s="91">
        <v>1.8398984750010765E-2</v>
      </c>
      <c r="G7796" s="92">
        <v>2.0317034244134884E-2</v>
      </c>
      <c r="H7796" s="92">
        <v>2.1478622243511776E-2</v>
      </c>
      <c r="I7796" s="92">
        <v>2.2137707232344137E-2</v>
      </c>
      <c r="J7796" s="92">
        <v>2.2391770705693911E-2</v>
      </c>
    </row>
    <row r="7797" spans="3:10" x14ac:dyDescent="0.25">
      <c r="C7797" s="84">
        <v>1.6087281615136079E-2</v>
      </c>
      <c r="D7797" s="91">
        <v>1.9427400081596814E-2</v>
      </c>
      <c r="E7797" s="91">
        <v>2.2036427657494587E-2</v>
      </c>
      <c r="F7797" s="91">
        <v>2.4080659220148921E-2</v>
      </c>
      <c r="G7797" s="92">
        <v>2.57586239870219E-2</v>
      </c>
      <c r="H7797" s="92">
        <v>2.7086341025287796E-2</v>
      </c>
      <c r="I7797" s="92">
        <v>2.8252383237678549E-2</v>
      </c>
      <c r="J7797" s="92">
        <v>2.9236095212164644E-2</v>
      </c>
    </row>
    <row r="7798" spans="3:10" x14ac:dyDescent="0.25">
      <c r="C7798" s="84">
        <v>2.8333880009729324E-2</v>
      </c>
      <c r="D7798" s="91">
        <v>3.5636618897360722E-2</v>
      </c>
      <c r="E7798" s="91">
        <v>4.1303506813259692E-2</v>
      </c>
      <c r="F7798" s="91">
        <v>4.5524067131637674E-2</v>
      </c>
      <c r="G7798" s="92">
        <v>4.8640209840471502E-2</v>
      </c>
      <c r="H7798" s="92">
        <v>5.0648988701042133E-2</v>
      </c>
      <c r="I7798" s="92">
        <v>5.1853648779363999E-2</v>
      </c>
      <c r="J7798" s="92">
        <v>5.2165396714667911E-2</v>
      </c>
    </row>
    <row r="7799" spans="3:10" x14ac:dyDescent="0.25">
      <c r="C7799" s="84">
        <v>4.4711452999785534E-3</v>
      </c>
      <c r="D7799" s="91">
        <v>7.0716704991441379E-3</v>
      </c>
      <c r="E7799" s="91">
        <v>9.6539308737073389E-3</v>
      </c>
      <c r="F7799" s="91">
        <v>1.2003818808497196E-2</v>
      </c>
      <c r="G7799" s="92">
        <v>1.4095325438904164E-2</v>
      </c>
      <c r="H7799" s="92">
        <v>1.591753411665997E-2</v>
      </c>
      <c r="I7799" s="92">
        <v>1.7608321161677102E-2</v>
      </c>
      <c r="J7799" s="92">
        <v>1.9205564090701725E-2</v>
      </c>
    </row>
    <row r="7800" spans="3:10" x14ac:dyDescent="0.25">
      <c r="C7800" s="84">
        <v>2.3536087377194401E-2</v>
      </c>
      <c r="D7800" s="91">
        <v>2.4670134021353231E-2</v>
      </c>
      <c r="E7800" s="91">
        <v>2.4776888223219936E-2</v>
      </c>
      <c r="F7800" s="91">
        <v>2.4458133734912537E-2</v>
      </c>
      <c r="G7800" s="92">
        <v>2.4080798256073302E-2</v>
      </c>
      <c r="H7800" s="92">
        <v>2.3698891275577772E-2</v>
      </c>
      <c r="I7800" s="92">
        <v>2.3473752063722052E-2</v>
      </c>
      <c r="J7800" s="92">
        <v>2.3370073942584581E-2</v>
      </c>
    </row>
    <row r="7801" spans="3:10" x14ac:dyDescent="0.25">
      <c r="C7801" s="84">
        <v>6.9187293611732661E-2</v>
      </c>
      <c r="D7801" s="91">
        <v>6.0871744800821873E-2</v>
      </c>
      <c r="E7801" s="91">
        <v>5.4577173509350423E-2</v>
      </c>
      <c r="F7801" s="91">
        <v>5.014490755614822E-2</v>
      </c>
      <c r="G7801" s="92">
        <v>4.7236802743450393E-2</v>
      </c>
      <c r="H7801" s="92">
        <v>4.5268978830005427E-2</v>
      </c>
      <c r="I7801" s="92">
        <v>4.4131208112403467E-2</v>
      </c>
      <c r="J7801" s="92">
        <v>4.3485027970301585E-2</v>
      </c>
    </row>
    <row r="7802" spans="3:10" x14ac:dyDescent="0.25">
      <c r="C7802" s="84">
        <v>1.078017796902149E-2</v>
      </c>
      <c r="D7802" s="91">
        <v>1.5849202182281343E-2</v>
      </c>
      <c r="E7802" s="91">
        <v>1.9993806224581426E-2</v>
      </c>
      <c r="F7802" s="91">
        <v>2.2959892802117923E-2</v>
      </c>
      <c r="G7802" s="92">
        <v>2.4920545935869193E-2</v>
      </c>
      <c r="H7802" s="92">
        <v>2.6006323153479383E-2</v>
      </c>
      <c r="I7802" s="92">
        <v>2.6517174004926484E-2</v>
      </c>
      <c r="J7802" s="92">
        <v>2.6527236177465226E-2</v>
      </c>
    </row>
    <row r="7803" spans="3:10" x14ac:dyDescent="0.25">
      <c r="C7803" s="84">
        <v>5.8259902947963432E-3</v>
      </c>
      <c r="D7803" s="91">
        <v>1.0133449756906894E-2</v>
      </c>
      <c r="E7803" s="91">
        <v>1.4640608311120001E-2</v>
      </c>
      <c r="F7803" s="91">
        <v>1.8743016360524778E-2</v>
      </c>
      <c r="G7803" s="92">
        <v>2.2181295854369593E-2</v>
      </c>
      <c r="H7803" s="92">
        <v>2.4788503320717869E-2</v>
      </c>
      <c r="I7803" s="92">
        <v>2.6680418597425749E-2</v>
      </c>
      <c r="J7803" s="92">
        <v>2.7853149810287758E-2</v>
      </c>
    </row>
    <row r="7804" spans="3:10" x14ac:dyDescent="0.25">
      <c r="C7804" s="84">
        <v>7.5463031746899265E-3</v>
      </c>
      <c r="D7804" s="91">
        <v>1.1719547689304199E-2</v>
      </c>
      <c r="E7804" s="91">
        <v>1.5527858340308592E-2</v>
      </c>
      <c r="F7804" s="91">
        <v>1.8626343706163336E-2</v>
      </c>
      <c r="G7804" s="92">
        <v>2.1032697690564355E-2</v>
      </c>
      <c r="H7804" s="92">
        <v>2.2790146318847196E-2</v>
      </c>
      <c r="I7804" s="92">
        <v>2.4134440415170887E-2</v>
      </c>
      <c r="J7804" s="92">
        <v>2.5126891815579703E-2</v>
      </c>
    </row>
    <row r="7805" spans="3:10" x14ac:dyDescent="0.25">
      <c r="C7805" s="84">
        <v>5.1129368126374098E-3</v>
      </c>
      <c r="D7805" s="91">
        <v>7.6416138627028122E-3</v>
      </c>
      <c r="E7805" s="91">
        <v>9.8740521306359182E-3</v>
      </c>
      <c r="F7805" s="91">
        <v>1.1643346752887E-2</v>
      </c>
      <c r="G7805" s="92">
        <v>1.2983358907719398E-2</v>
      </c>
      <c r="H7805" s="92">
        <v>1.3929445132417064E-2</v>
      </c>
      <c r="I7805" s="92">
        <v>1.4634893328991209E-2</v>
      </c>
      <c r="J7805" s="92">
        <v>1.5152549702692818E-2</v>
      </c>
    </row>
    <row r="7806" spans="3:10" x14ac:dyDescent="0.25">
      <c r="C7806" s="84">
        <v>3.1302876515975915E-2</v>
      </c>
      <c r="D7806" s="91">
        <v>3.7902529367561839E-2</v>
      </c>
      <c r="E7806" s="91">
        <v>4.2072362581465461E-2</v>
      </c>
      <c r="F7806" s="91">
        <v>4.4476516290144659E-2</v>
      </c>
      <c r="G7806" s="92">
        <v>4.5824407781153306E-2</v>
      </c>
      <c r="H7806" s="92">
        <v>4.6354158572319809E-2</v>
      </c>
      <c r="I7806" s="92">
        <v>4.6482829069400732E-2</v>
      </c>
      <c r="J7806" s="92">
        <v>4.619221150018045E-2</v>
      </c>
    </row>
    <row r="7807" spans="3:10" x14ac:dyDescent="0.25">
      <c r="C7807" s="84">
        <v>1.7408633121957024E-2</v>
      </c>
      <c r="D7807" s="91">
        <v>2.0261007512203985E-2</v>
      </c>
      <c r="E7807" s="91">
        <v>2.1995486895265648E-2</v>
      </c>
      <c r="F7807" s="91">
        <v>2.299344447474061E-2</v>
      </c>
      <c r="G7807" s="92">
        <v>2.3609808638793337E-2</v>
      </c>
      <c r="H7807" s="92">
        <v>2.3960144353509637E-2</v>
      </c>
      <c r="I7807" s="92">
        <v>2.4268716798050424E-2</v>
      </c>
      <c r="J7807" s="92">
        <v>2.4547328997334212E-2</v>
      </c>
    </row>
    <row r="7808" spans="3:10" x14ac:dyDescent="0.25">
      <c r="C7808" s="84">
        <v>6.654035721879838E-3</v>
      </c>
      <c r="D7808" s="91">
        <v>1.0979096970203533E-2</v>
      </c>
      <c r="E7808" s="91">
        <v>1.5086277089548978E-2</v>
      </c>
      <c r="F7808" s="91">
        <v>1.8452539154298116E-2</v>
      </c>
      <c r="G7808" s="92">
        <v>2.1006085564423137E-2</v>
      </c>
      <c r="H7808" s="92">
        <v>2.2781387722846522E-2</v>
      </c>
      <c r="I7808" s="92">
        <v>2.4044423392192159E-2</v>
      </c>
      <c r="J7808" s="92">
        <v>2.4897271447224353E-2</v>
      </c>
    </row>
    <row r="7809" spans="3:10" x14ac:dyDescent="0.25">
      <c r="C7809" s="84">
        <v>1.078782231835621E-2</v>
      </c>
      <c r="D7809" s="91">
        <v>1.5349691473822202E-2</v>
      </c>
      <c r="E7809" s="91">
        <v>1.9298915533392358E-2</v>
      </c>
      <c r="F7809" s="91">
        <v>2.2417922804758763E-2</v>
      </c>
      <c r="G7809" s="92">
        <v>2.4775317321936743E-2</v>
      </c>
      <c r="H7809" s="92">
        <v>2.6397954143281045E-2</v>
      </c>
      <c r="I7809" s="92">
        <v>2.7530679535452105E-2</v>
      </c>
      <c r="J7809" s="92">
        <v>2.8234894921556626E-2</v>
      </c>
    </row>
    <row r="7810" spans="3:10" x14ac:dyDescent="0.25">
      <c r="C7810" s="84">
        <v>1.3729551788184788E-2</v>
      </c>
      <c r="D7810" s="91">
        <v>1.7325482201546873E-2</v>
      </c>
      <c r="E7810" s="91">
        <v>1.9755826709704442E-2</v>
      </c>
      <c r="F7810" s="91">
        <v>2.1239076241110915E-2</v>
      </c>
      <c r="G7810" s="92">
        <v>2.2098482124876001E-2</v>
      </c>
      <c r="H7810" s="92">
        <v>2.2467195364612006E-2</v>
      </c>
      <c r="I7810" s="92">
        <v>2.257845359799367E-2</v>
      </c>
      <c r="J7810" s="92">
        <v>2.2461666840316221E-2</v>
      </c>
    </row>
    <row r="7811" spans="3:10" x14ac:dyDescent="0.25">
      <c r="C7811" s="84">
        <v>1.3988546287172179E-2</v>
      </c>
      <c r="D7811" s="91">
        <v>1.6015592898885048E-2</v>
      </c>
      <c r="E7811" s="91">
        <v>1.7327226932926092E-2</v>
      </c>
      <c r="F7811" s="91">
        <v>1.8117074045584387E-2</v>
      </c>
      <c r="G7811" s="92">
        <v>1.8551438323011923E-2</v>
      </c>
      <c r="H7811" s="92">
        <v>1.8640598000003863E-2</v>
      </c>
      <c r="I7811" s="92">
        <v>1.8517834677095859E-2</v>
      </c>
      <c r="J7811" s="92">
        <v>1.8183151859392198E-2</v>
      </c>
    </row>
    <row r="7812" spans="3:10" x14ac:dyDescent="0.25">
      <c r="C7812" s="84">
        <v>1.6493774615662978E-2</v>
      </c>
      <c r="D7812" s="91">
        <v>1.9963631880988278E-2</v>
      </c>
      <c r="E7812" s="91">
        <v>2.2267315748737301E-2</v>
      </c>
      <c r="F7812" s="91">
        <v>2.3719259042608628E-2</v>
      </c>
      <c r="G7812" s="92">
        <v>2.4651890094618292E-2</v>
      </c>
      <c r="H7812" s="92">
        <v>2.516117521243276E-2</v>
      </c>
      <c r="I7812" s="92">
        <v>2.5460597346796111E-2</v>
      </c>
      <c r="J7812" s="92">
        <v>2.5547054162342743E-2</v>
      </c>
    </row>
    <row r="7813" spans="3:10" x14ac:dyDescent="0.25">
      <c r="C7813" s="84">
        <v>3.4773781151748326E-2</v>
      </c>
      <c r="D7813" s="91">
        <v>3.2025781968918615E-2</v>
      </c>
      <c r="E7813" s="91">
        <v>2.9394817145516901E-2</v>
      </c>
      <c r="F7813" s="91">
        <v>2.7279105293469018E-2</v>
      </c>
      <c r="G7813" s="92">
        <v>2.5757756311007771E-2</v>
      </c>
      <c r="H7813" s="92">
        <v>2.4642521839442832E-2</v>
      </c>
      <c r="I7813" s="92">
        <v>2.3935762317033059E-2</v>
      </c>
      <c r="J7813" s="92">
        <v>2.3484641809120955E-2</v>
      </c>
    </row>
    <row r="7814" spans="3:10" x14ac:dyDescent="0.25">
      <c r="C7814" s="84">
        <v>1.4375434692248596E-3</v>
      </c>
      <c r="D7814" s="91">
        <v>2.6041513015719669E-3</v>
      </c>
      <c r="E7814" s="91">
        <v>3.9394689163004615E-3</v>
      </c>
      <c r="F7814" s="91">
        <v>5.303765664669299E-3</v>
      </c>
      <c r="G7814" s="92">
        <v>6.6403108060286093E-3</v>
      </c>
      <c r="H7814" s="92">
        <v>7.9221742370143931E-3</v>
      </c>
      <c r="I7814" s="92">
        <v>9.219349214996727E-3</v>
      </c>
      <c r="J7814" s="92">
        <v>1.0575139710093814E-2</v>
      </c>
    </row>
    <row r="7815" spans="3:10" x14ac:dyDescent="0.25">
      <c r="C7815" s="84">
        <v>6.1851936150145405E-3</v>
      </c>
      <c r="D7815" s="91">
        <v>8.6390442590536382E-3</v>
      </c>
      <c r="E7815" s="91">
        <v>1.0655177774487989E-2</v>
      </c>
      <c r="F7815" s="91">
        <v>1.2137876266242418E-2</v>
      </c>
      <c r="G7815" s="92">
        <v>1.3147024419840926E-2</v>
      </c>
      <c r="H7815" s="92">
        <v>1.3713560871309382E-2</v>
      </c>
      <c r="I7815" s="92">
        <v>1.3978006733422785E-2</v>
      </c>
      <c r="J7815" s="92">
        <v>1.3982466519914791E-2</v>
      </c>
    </row>
    <row r="7816" spans="3:10" x14ac:dyDescent="0.25">
      <c r="C7816" s="84">
        <v>8.9926492491739143E-3</v>
      </c>
      <c r="D7816" s="91">
        <v>1.1383456407848044E-2</v>
      </c>
      <c r="E7816" s="91">
        <v>1.3054591351400462E-2</v>
      </c>
      <c r="F7816" s="91">
        <v>1.4105814118797331E-2</v>
      </c>
      <c r="G7816" s="92">
        <v>1.4738336874279192E-2</v>
      </c>
      <c r="H7816" s="92">
        <v>1.5059999932976317E-2</v>
      </c>
      <c r="I7816" s="92">
        <v>1.5263984721293512E-2</v>
      </c>
      <c r="J7816" s="92">
        <v>1.5412031237163335E-2</v>
      </c>
    </row>
    <row r="7817" spans="3:10" x14ac:dyDescent="0.25">
      <c r="C7817" s="84">
        <v>2.2584923908626118E-3</v>
      </c>
      <c r="D7817" s="91">
        <v>3.946496335917947E-3</v>
      </c>
      <c r="E7817" s="91">
        <v>5.6991875469855893E-3</v>
      </c>
      <c r="F7817" s="91">
        <v>7.2541259186279438E-3</v>
      </c>
      <c r="G7817" s="92">
        <v>8.5006594165635101E-3</v>
      </c>
      <c r="H7817" s="92">
        <v>9.3890804777613107E-3</v>
      </c>
      <c r="I7817" s="92">
        <v>9.9969598403768511E-3</v>
      </c>
      <c r="J7817" s="92">
        <v>1.0365308351877557E-2</v>
      </c>
    </row>
    <row r="7818" spans="3:10" x14ac:dyDescent="0.25">
      <c r="C7818" s="84">
        <v>1.2916498661390198E-2</v>
      </c>
      <c r="D7818" s="91">
        <v>1.6241789687808664E-2</v>
      </c>
      <c r="E7818" s="91">
        <v>1.9033458282617183E-2</v>
      </c>
      <c r="F7818" s="91">
        <v>2.1371589509117602E-2</v>
      </c>
      <c r="G7818" s="92">
        <v>2.3407163467495145E-2</v>
      </c>
      <c r="H7818" s="92">
        <v>2.5149983932768967E-2</v>
      </c>
      <c r="I7818" s="92">
        <v>2.677977159689595E-2</v>
      </c>
      <c r="J7818" s="92">
        <v>2.8291135539356919E-2</v>
      </c>
    </row>
    <row r="7819" spans="3:10" x14ac:dyDescent="0.25">
      <c r="C7819" s="84">
        <v>9.421199183371573E-3</v>
      </c>
      <c r="D7819" s="91">
        <v>1.4726821041295877E-2</v>
      </c>
      <c r="E7819" s="91">
        <v>1.9709335544067501E-2</v>
      </c>
      <c r="F7819" s="91">
        <v>2.3886214436095544E-2</v>
      </c>
      <c r="G7819" s="92">
        <v>2.7190520781718564E-2</v>
      </c>
      <c r="H7819" s="92">
        <v>2.9581168209413342E-2</v>
      </c>
      <c r="I7819" s="92">
        <v>3.1280993555267866E-2</v>
      </c>
      <c r="J7819" s="92">
        <v>3.2309250170704067E-2</v>
      </c>
    </row>
    <row r="7820" spans="3:10" x14ac:dyDescent="0.25">
      <c r="C7820" s="84">
        <v>1.924690544580614E-2</v>
      </c>
      <c r="D7820" s="91">
        <v>2.0976195936024501E-2</v>
      </c>
      <c r="E7820" s="91">
        <v>2.1665203102047441E-2</v>
      </c>
      <c r="F7820" s="91">
        <v>2.178919606178947E-2</v>
      </c>
      <c r="G7820" s="92">
        <v>2.1667397569470403E-2</v>
      </c>
      <c r="H7820" s="92">
        <v>2.1351714825026416E-2</v>
      </c>
      <c r="I7820" s="92">
        <v>2.0991537880855424E-2</v>
      </c>
      <c r="J7820" s="92">
        <v>2.0559743796145252E-2</v>
      </c>
    </row>
    <row r="7821" spans="3:10" x14ac:dyDescent="0.25">
      <c r="C7821" s="84">
        <v>1.2566969782334108E-2</v>
      </c>
      <c r="D7821" s="91">
        <v>1.7275976530030681E-2</v>
      </c>
      <c r="E7821" s="91">
        <v>2.1343679910992733E-2</v>
      </c>
      <c r="F7821" s="91">
        <v>2.4642643349119794E-2</v>
      </c>
      <c r="G7821" s="92">
        <v>2.7277323639174494E-2</v>
      </c>
      <c r="H7821" s="92">
        <v>2.9257864881974641E-2</v>
      </c>
      <c r="I7821" s="92">
        <v>3.0811204325049985E-2</v>
      </c>
      <c r="J7821" s="92">
        <v>3.1948747806689826E-2</v>
      </c>
    </row>
    <row r="7822" spans="3:10" x14ac:dyDescent="0.25">
      <c r="C7822" s="84">
        <v>1.901896307421002E-2</v>
      </c>
      <c r="D7822" s="91">
        <v>2.5148880682891214E-2</v>
      </c>
      <c r="E7822" s="91">
        <v>3.015085857619489E-2</v>
      </c>
      <c r="F7822" s="91">
        <v>3.4122348206362597E-2</v>
      </c>
      <c r="G7822" s="92">
        <v>3.7385552675768784E-2</v>
      </c>
      <c r="H7822" s="92">
        <v>4.0028380122568943E-2</v>
      </c>
      <c r="I7822" s="92">
        <v>4.2360770711479152E-2</v>
      </c>
      <c r="J7822" s="92">
        <v>4.4350408596295333E-2</v>
      </c>
    </row>
    <row r="7823" spans="3:10" x14ac:dyDescent="0.25">
      <c r="C7823" s="84">
        <v>1.7721919724635955E-2</v>
      </c>
      <c r="D7823" s="91">
        <v>2.0710413342692358E-2</v>
      </c>
      <c r="E7823" s="91">
        <v>2.2772594003485105E-2</v>
      </c>
      <c r="F7823" s="91">
        <v>2.4176818968559385E-2</v>
      </c>
      <c r="G7823" s="92">
        <v>2.5202217677919237E-2</v>
      </c>
      <c r="H7823" s="92">
        <v>2.5926280920481597E-2</v>
      </c>
      <c r="I7823" s="92">
        <v>2.6580129917175548E-2</v>
      </c>
      <c r="J7823" s="92">
        <v>2.7185914767828875E-2</v>
      </c>
    </row>
    <row r="7824" spans="3:10" x14ac:dyDescent="0.25">
      <c r="C7824" s="84">
        <v>2.778540203584812E-2</v>
      </c>
      <c r="D7824" s="91">
        <v>2.764006509131622E-2</v>
      </c>
      <c r="E7824" s="91">
        <v>2.6897758529223E-2</v>
      </c>
      <c r="F7824" s="91">
        <v>2.6050943113372506E-2</v>
      </c>
      <c r="G7824" s="92">
        <v>2.5325368490891252E-2</v>
      </c>
      <c r="H7824" s="92">
        <v>2.4653568916108076E-2</v>
      </c>
      <c r="I7824" s="92">
        <v>2.4117370844584447E-2</v>
      </c>
      <c r="J7824" s="92">
        <v>2.3618638055923274E-2</v>
      </c>
    </row>
    <row r="7825" spans="3:10" x14ac:dyDescent="0.25">
      <c r="C7825" s="84">
        <v>6.4513981242207323E-3</v>
      </c>
      <c r="D7825" s="91">
        <v>9.5327723795628604E-3</v>
      </c>
      <c r="E7825" s="91">
        <v>1.2215294287384208E-2</v>
      </c>
      <c r="F7825" s="91">
        <v>1.4343583507753796E-2</v>
      </c>
      <c r="G7825" s="92">
        <v>1.599141220867719E-2</v>
      </c>
      <c r="H7825" s="92">
        <v>1.7204884484733413E-2</v>
      </c>
      <c r="I7825" s="92">
        <v>1.8150712276763653E-2</v>
      </c>
      <c r="J7825" s="92">
        <v>1.8855095100655882E-2</v>
      </c>
    </row>
    <row r="7826" spans="3:10" x14ac:dyDescent="0.25">
      <c r="C7826" s="84">
        <v>1.0674174716026113E-2</v>
      </c>
      <c r="D7826" s="91">
        <v>1.4808035314002599E-2</v>
      </c>
      <c r="E7826" s="91">
        <v>1.8416840798653314E-2</v>
      </c>
      <c r="F7826" s="91">
        <v>2.1371278632934317E-2</v>
      </c>
      <c r="G7826" s="92">
        <v>2.3759365374508082E-2</v>
      </c>
      <c r="H7826" s="92">
        <v>2.5600678961385143E-2</v>
      </c>
      <c r="I7826" s="92">
        <v>2.7112241325901981E-2</v>
      </c>
      <c r="J7826" s="92">
        <v>2.8326507699810956E-2</v>
      </c>
    </row>
    <row r="7827" spans="3:10" x14ac:dyDescent="0.25">
      <c r="C7827" s="84">
        <v>1.7480740629977912E-2</v>
      </c>
      <c r="D7827" s="91">
        <v>2.0874885962922973E-2</v>
      </c>
      <c r="E7827" s="91">
        <v>2.334695699576958E-2</v>
      </c>
      <c r="F7827" s="91">
        <v>2.5206245034329163E-2</v>
      </c>
      <c r="G7827" s="92">
        <v>2.6740428146915581E-2</v>
      </c>
      <c r="H7827" s="92">
        <v>2.799186892922496E-2</v>
      </c>
      <c r="I7827" s="92">
        <v>2.9150648313134398E-2</v>
      </c>
      <c r="J7827" s="92">
        <v>3.0182776453808208E-2</v>
      </c>
    </row>
    <row r="7828" spans="3:10" x14ac:dyDescent="0.25">
      <c r="C7828" s="84">
        <v>2.2070587880066279E-2</v>
      </c>
      <c r="D7828" s="91">
        <v>2.4768350811806984E-2</v>
      </c>
      <c r="E7828" s="91">
        <v>2.6097193091187319E-2</v>
      </c>
      <c r="F7828" s="91">
        <v>2.6707589331619257E-2</v>
      </c>
      <c r="G7828" s="92">
        <v>2.710801530777239E-2</v>
      </c>
      <c r="H7828" s="92">
        <v>2.7464075410353717E-2</v>
      </c>
      <c r="I7828" s="92">
        <v>2.8035326445996187E-2</v>
      </c>
      <c r="J7828" s="92">
        <v>2.8824312625292659E-2</v>
      </c>
    </row>
    <row r="7829" spans="3:10" x14ac:dyDescent="0.25">
      <c r="C7829" s="84">
        <v>7.8388003255309233E-3</v>
      </c>
      <c r="D7829" s="91">
        <v>1.1188645589411879E-2</v>
      </c>
      <c r="E7829" s="91">
        <v>1.4286173747725957E-2</v>
      </c>
      <c r="F7829" s="91">
        <v>1.7009209147334652E-2</v>
      </c>
      <c r="G7829" s="92">
        <v>1.9391610662190372E-2</v>
      </c>
      <c r="H7829" s="92">
        <v>2.1401000253993264E-2</v>
      </c>
      <c r="I7829" s="92">
        <v>2.3163541549644628E-2</v>
      </c>
      <c r="J7829" s="92">
        <v>2.4654922089525445E-2</v>
      </c>
    </row>
    <row r="7830" spans="3:10" x14ac:dyDescent="0.25">
      <c r="C7830" s="84">
        <v>3.4759960476628553E-3</v>
      </c>
      <c r="D7830" s="91">
        <v>5.9843638746327667E-3</v>
      </c>
      <c r="E7830" s="91">
        <v>8.4301602534298491E-3</v>
      </c>
      <c r="F7830" s="91">
        <v>1.0411201229177965E-2</v>
      </c>
      <c r="G7830" s="92">
        <v>1.1788605502754236E-2</v>
      </c>
      <c r="H7830" s="92">
        <v>1.2519879197611035E-2</v>
      </c>
      <c r="I7830" s="92">
        <v>1.2735542573582748E-2</v>
      </c>
      <c r="J7830" s="92">
        <v>1.2516511633392497E-2</v>
      </c>
    </row>
    <row r="7831" spans="3:10" x14ac:dyDescent="0.25">
      <c r="C7831" s="84">
        <v>2.5229366235269991E-3</v>
      </c>
      <c r="D7831" s="91">
        <v>4.934178843721067E-3</v>
      </c>
      <c r="E7831" s="91">
        <v>7.740360689167238E-3</v>
      </c>
      <c r="F7831" s="91">
        <v>1.0496669085855214E-2</v>
      </c>
      <c r="G7831" s="92">
        <v>1.2948112731129167E-2</v>
      </c>
      <c r="H7831" s="92">
        <v>1.4947290602861386E-2</v>
      </c>
      <c r="I7831" s="92">
        <v>1.6564791942574066E-2</v>
      </c>
      <c r="J7831" s="92">
        <v>1.7828921919657327E-2</v>
      </c>
    </row>
    <row r="7832" spans="3:10" x14ac:dyDescent="0.25">
      <c r="C7832" s="84">
        <v>1.7084116565705264E-2</v>
      </c>
      <c r="D7832" s="91">
        <v>1.8528194871761272E-2</v>
      </c>
      <c r="E7832" s="91">
        <v>1.9233593957646108E-2</v>
      </c>
      <c r="F7832" s="91">
        <v>1.9525038514420643E-2</v>
      </c>
      <c r="G7832" s="92">
        <v>1.9628657450075884E-2</v>
      </c>
      <c r="H7832" s="92">
        <v>1.9571242940398585E-2</v>
      </c>
      <c r="I7832" s="92">
        <v>1.9493275248342976E-2</v>
      </c>
      <c r="J7832" s="92">
        <v>1.9384518295669905E-2</v>
      </c>
    </row>
    <row r="7833" spans="3:10" x14ac:dyDescent="0.25">
      <c r="C7833" s="84">
        <v>3.4787848856556538E-3</v>
      </c>
      <c r="D7833" s="91">
        <v>5.6086783000774253E-3</v>
      </c>
      <c r="E7833" s="91">
        <v>7.8397875019912272E-3</v>
      </c>
      <c r="F7833" s="91">
        <v>9.9541862180479116E-3</v>
      </c>
      <c r="G7833" s="92">
        <v>1.1852994092323921E-2</v>
      </c>
      <c r="H7833" s="92">
        <v>1.3451812931417818E-2</v>
      </c>
      <c r="I7833" s="92">
        <v>1.481134811299116E-2</v>
      </c>
      <c r="J7833" s="92">
        <v>1.5929906261812787E-2</v>
      </c>
    </row>
    <row r="7834" spans="3:10" x14ac:dyDescent="0.25">
      <c r="C7834" s="84">
        <v>2.0999023835023235E-3</v>
      </c>
      <c r="D7834" s="91">
        <v>3.8989874170838146E-3</v>
      </c>
      <c r="E7834" s="91">
        <v>5.9509959178460211E-3</v>
      </c>
      <c r="F7834" s="91">
        <v>7.9621329944824272E-3</v>
      </c>
      <c r="G7834" s="92">
        <v>9.7662120764017771E-3</v>
      </c>
      <c r="H7834" s="92">
        <v>1.1263086255720384E-2</v>
      </c>
      <c r="I7834" s="92">
        <v>1.2511896149335303E-2</v>
      </c>
      <c r="J7834" s="92">
        <v>1.3539813285809653E-2</v>
      </c>
    </row>
    <row r="7835" spans="3:10" x14ac:dyDescent="0.25">
      <c r="C7835" s="84">
        <v>5.1047468335749697E-3</v>
      </c>
      <c r="D7835" s="91">
        <v>7.1139703880683681E-3</v>
      </c>
      <c r="E7835" s="91">
        <v>8.8242801300431068E-3</v>
      </c>
      <c r="F7835" s="91">
        <v>1.0176217161460053E-2</v>
      </c>
      <c r="G7835" s="92">
        <v>1.1223410399148275E-2</v>
      </c>
      <c r="H7835" s="92">
        <v>1.198585577848906E-2</v>
      </c>
      <c r="I7835" s="92">
        <v>1.257361410321051E-2</v>
      </c>
      <c r="J7835" s="92">
        <v>1.3009230216598876E-2</v>
      </c>
    </row>
    <row r="7836" spans="3:10" x14ac:dyDescent="0.25">
      <c r="C7836" s="84">
        <v>4.4670292198678824E-2</v>
      </c>
      <c r="D7836" s="91">
        <v>3.5200168031715114E-2</v>
      </c>
      <c r="E7836" s="91">
        <v>2.9823841702145248E-2</v>
      </c>
      <c r="F7836" s="91">
        <v>2.6760782080641487E-2</v>
      </c>
      <c r="G7836" s="92">
        <v>2.5102786319216596E-2</v>
      </c>
      <c r="H7836" s="92">
        <v>2.4229020155010817E-2</v>
      </c>
      <c r="I7836" s="92">
        <v>2.3952986968082891E-2</v>
      </c>
      <c r="J7836" s="92">
        <v>2.4046927529363608E-2</v>
      </c>
    </row>
    <row r="7837" spans="3:10" x14ac:dyDescent="0.25">
      <c r="C7837" s="84">
        <v>1.5696387665547772E-2</v>
      </c>
      <c r="D7837" s="91">
        <v>2.1390192852375221E-2</v>
      </c>
      <c r="E7837" s="91">
        <v>2.5903069995744373E-2</v>
      </c>
      <c r="F7837" s="91">
        <v>2.9198942046008557E-2</v>
      </c>
      <c r="G7837" s="92">
        <v>3.1565963255001675E-2</v>
      </c>
      <c r="H7837" s="92">
        <v>3.3149622058505628E-2</v>
      </c>
      <c r="I7837" s="92">
        <v>3.4294435780696506E-2</v>
      </c>
      <c r="J7837" s="92">
        <v>3.505718615504836E-2</v>
      </c>
    </row>
    <row r="7838" spans="3:10" x14ac:dyDescent="0.25">
      <c r="C7838" s="84">
        <v>4.818266677610269E-3</v>
      </c>
      <c r="D7838" s="91">
        <v>7.2066948700454892E-3</v>
      </c>
      <c r="E7838" s="91">
        <v>9.4757476589243019E-3</v>
      </c>
      <c r="F7838" s="91">
        <v>1.1464304565219576E-2</v>
      </c>
      <c r="G7838" s="92">
        <v>1.3158697511344389E-2</v>
      </c>
      <c r="H7838" s="92">
        <v>1.4539324160615159E-2</v>
      </c>
      <c r="I7838" s="92">
        <v>1.5718209528524797E-2</v>
      </c>
      <c r="J7838" s="92">
        <v>1.6715824298679811E-2</v>
      </c>
    </row>
    <row r="7839" spans="3:10" x14ac:dyDescent="0.25">
      <c r="C7839" s="84">
        <v>3.6180333438309161E-3</v>
      </c>
      <c r="D7839" s="91">
        <v>7.2106499400027358E-3</v>
      </c>
      <c r="E7839" s="91">
        <v>1.1515345550160854E-2</v>
      </c>
      <c r="F7839" s="91">
        <v>1.5860990630417609E-2</v>
      </c>
      <c r="G7839" s="92">
        <v>1.9821005506708466E-2</v>
      </c>
      <c r="H7839" s="92">
        <v>2.3123803142354783E-2</v>
      </c>
      <c r="I7839" s="92">
        <v>2.5838020802207613E-2</v>
      </c>
      <c r="J7839" s="92">
        <v>2.7971241688791358E-2</v>
      </c>
    </row>
    <row r="7840" spans="3:10" x14ac:dyDescent="0.25">
      <c r="C7840" s="84">
        <v>1.1404053831084853E-2</v>
      </c>
      <c r="D7840" s="91">
        <v>1.5588025904866128E-2</v>
      </c>
      <c r="E7840" s="91">
        <v>1.913731764048136E-2</v>
      </c>
      <c r="F7840" s="91">
        <v>2.1927306339377967E-2</v>
      </c>
      <c r="G7840" s="92">
        <v>2.4047773550848459E-2</v>
      </c>
      <c r="H7840" s="92">
        <v>2.5517584611439253E-2</v>
      </c>
      <c r="I7840" s="92">
        <v>2.6558623730729692E-2</v>
      </c>
      <c r="J7840" s="92">
        <v>2.7213657214132419E-2</v>
      </c>
    </row>
    <row r="7841" spans="3:10" x14ac:dyDescent="0.25">
      <c r="C7841" s="84">
        <v>2.5177948091363169E-2</v>
      </c>
      <c r="D7841" s="91">
        <v>2.3628909940171115E-2</v>
      </c>
      <c r="E7841" s="91">
        <v>2.2173493006419135E-2</v>
      </c>
      <c r="F7841" s="91">
        <v>2.1060206853493652E-2</v>
      </c>
      <c r="G7841" s="92">
        <v>2.0345954252674943E-2</v>
      </c>
      <c r="H7841" s="92">
        <v>1.9898702564105034E-2</v>
      </c>
      <c r="I7841" s="92">
        <v>1.974286308981716E-2</v>
      </c>
      <c r="J7841" s="92">
        <v>1.9779253222136837E-2</v>
      </c>
    </row>
    <row r="7842" spans="3:10" x14ac:dyDescent="0.25">
      <c r="C7842" s="84">
        <v>4.0154622590534733E-2</v>
      </c>
      <c r="D7842" s="91">
        <v>3.4112804468452926E-2</v>
      </c>
      <c r="E7842" s="91">
        <v>2.9925245961204737E-2</v>
      </c>
      <c r="F7842" s="91">
        <v>2.7070917574573247E-2</v>
      </c>
      <c r="G7842" s="92">
        <v>2.5150124000987272E-2</v>
      </c>
      <c r="H7842" s="92">
        <v>2.3748577411728197E-2</v>
      </c>
      <c r="I7842" s="92">
        <v>2.276522289867754E-2</v>
      </c>
      <c r="J7842" s="92">
        <v>2.2012714386017665E-2</v>
      </c>
    </row>
    <row r="7843" spans="3:10" x14ac:dyDescent="0.25">
      <c r="C7843" s="84">
        <v>1.0184947299079559E-2</v>
      </c>
      <c r="D7843" s="91">
        <v>1.1509541800914097E-2</v>
      </c>
      <c r="E7843" s="91">
        <v>1.2457375621213703E-2</v>
      </c>
      <c r="F7843" s="91">
        <v>1.3202408766936867E-2</v>
      </c>
      <c r="G7843" s="92">
        <v>1.3891570147596894E-2</v>
      </c>
      <c r="H7843" s="92">
        <v>1.4554697487961591E-2</v>
      </c>
      <c r="I7843" s="92">
        <v>1.5312431563099518E-2</v>
      </c>
      <c r="J7843" s="92">
        <v>1.6178457326604962E-2</v>
      </c>
    </row>
    <row r="7844" spans="3:10" x14ac:dyDescent="0.25">
      <c r="C7844" s="84">
        <v>4.7623429017781488E-3</v>
      </c>
      <c r="D7844" s="91">
        <v>7.8739206836901682E-3</v>
      </c>
      <c r="E7844" s="91">
        <v>1.1233715711403506E-2</v>
      </c>
      <c r="F7844" s="91">
        <v>1.453445495616656E-2</v>
      </c>
      <c r="G7844" s="92">
        <v>1.7643190763661182E-2</v>
      </c>
      <c r="H7844" s="92">
        <v>2.0443586925899392E-2</v>
      </c>
      <c r="I7844" s="92">
        <v>2.3025337776382077E-2</v>
      </c>
      <c r="J7844" s="92">
        <v>2.5369494080090024E-2</v>
      </c>
    </row>
    <row r="7845" spans="3:10" x14ac:dyDescent="0.25">
      <c r="C7845" s="84">
        <v>1.1978525972944453E-2</v>
      </c>
      <c r="D7845" s="91">
        <v>1.7015700938577988E-2</v>
      </c>
      <c r="E7845" s="91">
        <v>2.1071522991789167E-2</v>
      </c>
      <c r="F7845" s="91">
        <v>2.398768465167379E-2</v>
      </c>
      <c r="G7845" s="92">
        <v>2.5975324627173578E-2</v>
      </c>
      <c r="H7845" s="92">
        <v>2.7170738218023169E-2</v>
      </c>
      <c r="I7845" s="92">
        <v>2.7881080718241805E-2</v>
      </c>
      <c r="J7845" s="92">
        <v>2.8175613106678949E-2</v>
      </c>
    </row>
    <row r="7846" spans="3:10" x14ac:dyDescent="0.25">
      <c r="C7846" s="84">
        <v>9.1336454945273541E-3</v>
      </c>
      <c r="D7846" s="91">
        <v>1.2872863667900003E-2</v>
      </c>
      <c r="E7846" s="91">
        <v>1.5964498680986126E-2</v>
      </c>
      <c r="F7846" s="91">
        <v>1.8297703160678688E-2</v>
      </c>
      <c r="G7846" s="92">
        <v>2.0009048978792059E-2</v>
      </c>
      <c r="H7846" s="92">
        <v>2.1174932252776387E-2</v>
      </c>
      <c r="I7846" s="92">
        <v>2.2012177202800708E-2</v>
      </c>
      <c r="J7846" s="92">
        <v>2.2560262770502087E-2</v>
      </c>
    </row>
    <row r="7847" spans="3:10" x14ac:dyDescent="0.25">
      <c r="C7847" s="84">
        <v>4.04998194824676E-3</v>
      </c>
      <c r="D7847" s="91">
        <v>6.9847255147395025E-3</v>
      </c>
      <c r="E7847" s="91">
        <v>1.0108091214577754E-2</v>
      </c>
      <c r="F7847" s="91">
        <v>1.3054097215414378E-2</v>
      </c>
      <c r="G7847" s="92">
        <v>1.5681831244055196E-2</v>
      </c>
      <c r="H7847" s="92">
        <v>1.7908846741238077E-2</v>
      </c>
      <c r="I7847" s="92">
        <v>1.9850770263188235E-2</v>
      </c>
      <c r="J7847" s="92">
        <v>2.1530086253755115E-2</v>
      </c>
    </row>
    <row r="7848" spans="3:10" x14ac:dyDescent="0.25">
      <c r="C7848" s="84">
        <v>4.9899780869837984E-2</v>
      </c>
      <c r="D7848" s="91">
        <v>5.3201160195796564E-2</v>
      </c>
      <c r="E7848" s="91">
        <v>5.3859696784480375E-2</v>
      </c>
      <c r="F7848" s="91">
        <v>5.3385492479749913E-2</v>
      </c>
      <c r="G7848" s="92">
        <v>5.2690773026276838E-2</v>
      </c>
      <c r="H7848" s="92">
        <v>5.1904792468661802E-2</v>
      </c>
      <c r="I7848" s="92">
        <v>5.1323887299918922E-2</v>
      </c>
      <c r="J7848" s="92">
        <v>5.0773980866562742E-2</v>
      </c>
    </row>
    <row r="7849" spans="3:10" x14ac:dyDescent="0.25">
      <c r="C7849" s="84">
        <v>1.0785684753743007E-2</v>
      </c>
      <c r="D7849" s="91">
        <v>1.2927345512595844E-2</v>
      </c>
      <c r="E7849" s="91">
        <v>1.4705003580022464E-2</v>
      </c>
      <c r="F7849" s="91">
        <v>1.6219948874075324E-2</v>
      </c>
      <c r="G7849" s="92">
        <v>1.7573665214640381E-2</v>
      </c>
      <c r="H7849" s="92">
        <v>1.8739581943576417E-2</v>
      </c>
      <c r="I7849" s="92">
        <v>1.981549609515704E-2</v>
      </c>
      <c r="J7849" s="92">
        <v>2.0767378908698314E-2</v>
      </c>
    </row>
    <row r="7850" spans="3:10" x14ac:dyDescent="0.25">
      <c r="C7850" s="84">
        <v>1.781038666863833E-2</v>
      </c>
      <c r="D7850" s="91">
        <v>2.5501108189725015E-2</v>
      </c>
      <c r="E7850" s="91">
        <v>3.2242499523112179E-2</v>
      </c>
      <c r="F7850" s="91">
        <v>3.7663378736549263E-2</v>
      </c>
      <c r="G7850" s="92">
        <v>4.1868176466297702E-2</v>
      </c>
      <c r="H7850" s="92">
        <v>4.487248192267445E-2</v>
      </c>
      <c r="I7850" s="92">
        <v>4.7035342162613951E-2</v>
      </c>
      <c r="J7850" s="92">
        <v>4.8379791872740018E-2</v>
      </c>
    </row>
    <row r="7851" spans="3:10" x14ac:dyDescent="0.25">
      <c r="C7851" s="84">
        <v>4.903147067647216E-3</v>
      </c>
      <c r="D7851" s="91">
        <v>8.9862597236059823E-3</v>
      </c>
      <c r="E7851" s="91">
        <v>1.3566437046502924E-2</v>
      </c>
      <c r="F7851" s="91">
        <v>1.7954069583773317E-2</v>
      </c>
      <c r="G7851" s="92">
        <v>2.1723054742378917E-2</v>
      </c>
      <c r="H7851" s="92">
        <v>2.457233879415896E-2</v>
      </c>
      <c r="I7851" s="92">
        <v>2.6552128068619955E-2</v>
      </c>
      <c r="J7851" s="92">
        <v>2.7663466192411331E-2</v>
      </c>
    </row>
    <row r="7852" spans="3:10" x14ac:dyDescent="0.25">
      <c r="C7852" s="84">
        <v>1.7001173536003469E-2</v>
      </c>
      <c r="D7852" s="91">
        <v>2.2920087889039324E-2</v>
      </c>
      <c r="E7852" s="91">
        <v>2.7588922704201657E-2</v>
      </c>
      <c r="F7852" s="91">
        <v>3.1016499343019255E-2</v>
      </c>
      <c r="G7852" s="92">
        <v>3.3507429271337243E-2</v>
      </c>
      <c r="H7852" s="92">
        <v>3.5187113355681303E-2</v>
      </c>
      <c r="I7852" s="92">
        <v>3.6385536983405561E-2</v>
      </c>
      <c r="J7852" s="92">
        <v>3.7133980511983952E-2</v>
      </c>
    </row>
    <row r="7853" spans="3:10" x14ac:dyDescent="0.25">
      <c r="C7853" s="84">
        <v>4.970798763243617E-3</v>
      </c>
      <c r="D7853" s="91">
        <v>8.1381726837349167E-3</v>
      </c>
      <c r="E7853" s="91">
        <v>1.1492772486333253E-2</v>
      </c>
      <c r="F7853" s="91">
        <v>1.4670229380975904E-2</v>
      </c>
      <c r="G7853" s="92">
        <v>1.7486707402701012E-2</v>
      </c>
      <c r="H7853" s="92">
        <v>1.9795115811851345E-2</v>
      </c>
      <c r="I7853" s="92">
        <v>2.167418606536177E-2</v>
      </c>
      <c r="J7853" s="92">
        <v>2.311531515572271E-2</v>
      </c>
    </row>
    <row r="7854" spans="3:10" x14ac:dyDescent="0.25">
      <c r="C7854" s="84">
        <v>1.5307642423349613E-3</v>
      </c>
      <c r="D7854" s="91">
        <v>3.4005786238257411E-3</v>
      </c>
      <c r="E7854" s="91">
        <v>5.8012970578726394E-3</v>
      </c>
      <c r="F7854" s="91">
        <v>8.3041542474923125E-3</v>
      </c>
      <c r="G7854" s="92">
        <v>1.0586979449543716E-2</v>
      </c>
      <c r="H7854" s="92">
        <v>1.2430540837113448E-2</v>
      </c>
      <c r="I7854" s="92">
        <v>1.3823303329106888E-2</v>
      </c>
      <c r="J7854" s="92">
        <v>1.4742791367853949E-2</v>
      </c>
    </row>
    <row r="7855" spans="3:10" x14ac:dyDescent="0.25">
      <c r="C7855" s="84">
        <v>1.2381148806085656E-2</v>
      </c>
      <c r="D7855" s="91">
        <v>1.6146669091059596E-2</v>
      </c>
      <c r="E7855" s="91">
        <v>1.8997466554515965E-2</v>
      </c>
      <c r="F7855" s="91">
        <v>2.1022969673263975E-2</v>
      </c>
      <c r="G7855" s="92">
        <v>2.2463846453022837E-2</v>
      </c>
      <c r="H7855" s="92">
        <v>2.3414885678662335E-2</v>
      </c>
      <c r="I7855" s="92">
        <v>2.4098943245782135E-2</v>
      </c>
      <c r="J7855" s="92">
        <v>2.4537329318671943E-2</v>
      </c>
    </row>
    <row r="7856" spans="3:10" x14ac:dyDescent="0.25">
      <c r="C7856" s="84">
        <v>1.5105031419645507E-2</v>
      </c>
      <c r="D7856" s="91">
        <v>1.7809311301509007E-2</v>
      </c>
      <c r="E7856" s="91">
        <v>1.9117471562198261E-2</v>
      </c>
      <c r="F7856" s="91">
        <v>1.9515695379474264E-2</v>
      </c>
      <c r="G7856" s="92">
        <v>1.9452729607384985E-2</v>
      </c>
      <c r="H7856" s="92">
        <v>1.9111603007714414E-2</v>
      </c>
      <c r="I7856" s="92">
        <v>1.871304124991445E-2</v>
      </c>
      <c r="J7856" s="92">
        <v>1.8279396663279469E-2</v>
      </c>
    </row>
    <row r="7857" spans="3:10" x14ac:dyDescent="0.25">
      <c r="C7857" s="84">
        <v>7.1331262583897359E-3</v>
      </c>
      <c r="D7857" s="91">
        <v>1.008429525478623E-2</v>
      </c>
      <c r="E7857" s="91">
        <v>1.2967322365788623E-2</v>
      </c>
      <c r="F7857" s="91">
        <v>1.5704515580786216E-2</v>
      </c>
      <c r="G7857" s="92">
        <v>1.832367314917115E-2</v>
      </c>
      <c r="H7857" s="92">
        <v>2.0780391787326272E-2</v>
      </c>
      <c r="I7857" s="92">
        <v>2.3182425840446139E-2</v>
      </c>
      <c r="J7857" s="92">
        <v>2.549232356459839E-2</v>
      </c>
    </row>
    <row r="7858" spans="3:10" x14ac:dyDescent="0.25">
      <c r="C7858" s="84">
        <v>1.4104018509551825E-2</v>
      </c>
      <c r="D7858" s="91">
        <v>1.7848222546872156E-2</v>
      </c>
      <c r="E7858" s="91">
        <v>2.0745331890171092E-2</v>
      </c>
      <c r="F7858" s="91">
        <v>2.2935862729249235E-2</v>
      </c>
      <c r="G7858" s="92">
        <v>2.4668194521211571E-2</v>
      </c>
      <c r="H7858" s="92">
        <v>2.6026068034463317E-2</v>
      </c>
      <c r="I7858" s="92">
        <v>2.7243459508307616E-2</v>
      </c>
      <c r="J7858" s="92">
        <v>2.8335862147084164E-2</v>
      </c>
    </row>
    <row r="7859" spans="3:10" x14ac:dyDescent="0.25">
      <c r="C7859" s="84">
        <v>9.2542830991250331E-3</v>
      </c>
      <c r="D7859" s="91">
        <v>1.2726604339153671E-2</v>
      </c>
      <c r="E7859" s="91">
        <v>1.5574956711112713E-2</v>
      </c>
      <c r="F7859" s="91">
        <v>1.7715999084011204E-2</v>
      </c>
      <c r="G7859" s="92">
        <v>1.9259366805322534E-2</v>
      </c>
      <c r="H7859" s="92">
        <v>2.0247078555774664E-2</v>
      </c>
      <c r="I7859" s="92">
        <v>2.0867711192946326E-2</v>
      </c>
      <c r="J7859" s="92">
        <v>2.1158026183543326E-2</v>
      </c>
    </row>
    <row r="7860" spans="3:10" x14ac:dyDescent="0.25">
      <c r="C7860" s="84">
        <v>1.6876152490452895E-2</v>
      </c>
      <c r="D7860" s="91">
        <v>2.3219882940857604E-2</v>
      </c>
      <c r="E7860" s="91">
        <v>2.8583060795533348E-2</v>
      </c>
      <c r="F7860" s="91">
        <v>3.2872457153726817E-2</v>
      </c>
      <c r="G7860" s="92">
        <v>3.6317431002409396E-2</v>
      </c>
      <c r="H7860" s="92">
        <v>3.8990173130847398E-2</v>
      </c>
      <c r="I7860" s="92">
        <v>4.1213921839698874E-2</v>
      </c>
      <c r="J7860" s="92">
        <v>4.2996552306529927E-2</v>
      </c>
    </row>
    <row r="7861" spans="3:10" x14ac:dyDescent="0.25">
      <c r="C7861" s="84">
        <v>1.8119750831178248E-2</v>
      </c>
      <c r="D7861" s="91">
        <v>2.0562729830753405E-2</v>
      </c>
      <c r="E7861" s="91">
        <v>2.2100352127726434E-2</v>
      </c>
      <c r="F7861" s="91">
        <v>2.306049765238543E-2</v>
      </c>
      <c r="G7861" s="92">
        <v>2.369141311256873E-2</v>
      </c>
      <c r="H7861" s="92">
        <v>2.400575667186728E-2</v>
      </c>
      <c r="I7861" s="92">
        <v>2.4149090016788662E-2</v>
      </c>
      <c r="J7861" s="92">
        <v>2.4081676709429192E-2</v>
      </c>
    </row>
    <row r="7862" spans="3:10" x14ac:dyDescent="0.25">
      <c r="C7862" s="84">
        <v>2.2981644624898291E-3</v>
      </c>
      <c r="D7862" s="91">
        <v>4.1356939082882078E-3</v>
      </c>
      <c r="E7862" s="91">
        <v>6.1709693550816482E-3</v>
      </c>
      <c r="F7862" s="91">
        <v>8.1457867650674906E-3</v>
      </c>
      <c r="G7862" s="92">
        <v>9.9411951408164053E-3</v>
      </c>
      <c r="H7862" s="92">
        <v>1.1487970802041199E-2</v>
      </c>
      <c r="I7862" s="92">
        <v>1.2856318639343977E-2</v>
      </c>
      <c r="J7862" s="92">
        <v>1.4066589373028817E-2</v>
      </c>
    </row>
    <row r="7863" spans="3:10" x14ac:dyDescent="0.25">
      <c r="C7863" s="84">
        <v>0.13803093488904336</v>
      </c>
      <c r="D7863" s="91">
        <v>0.11103415810574979</v>
      </c>
      <c r="E7863" s="91">
        <v>9.3371841388299778E-2</v>
      </c>
      <c r="F7863" s="91">
        <v>8.2171383973445006E-2</v>
      </c>
      <c r="G7863" s="92">
        <v>7.5402215561497912E-2</v>
      </c>
      <c r="H7863" s="92">
        <v>7.1313704801965958E-2</v>
      </c>
      <c r="I7863" s="92">
        <v>6.9265436593253904E-2</v>
      </c>
      <c r="J7863" s="92">
        <v>6.8424350789489607E-2</v>
      </c>
    </row>
    <row r="7864" spans="3:10" x14ac:dyDescent="0.25">
      <c r="C7864" s="84">
        <v>1.5370325586724789E-2</v>
      </c>
      <c r="D7864" s="91">
        <v>2.0379544792828285E-2</v>
      </c>
      <c r="E7864" s="91">
        <v>2.3925330804417371E-2</v>
      </c>
      <c r="F7864" s="91">
        <v>2.6097903096022397E-2</v>
      </c>
      <c r="G7864" s="92">
        <v>2.7268014219206656E-2</v>
      </c>
      <c r="H7864" s="92">
        <v>2.7637143683167324E-2</v>
      </c>
      <c r="I7864" s="92">
        <v>2.7542026422154788E-2</v>
      </c>
      <c r="J7864" s="92">
        <v>2.7061096093751878E-2</v>
      </c>
    </row>
    <row r="7865" spans="3:10" x14ac:dyDescent="0.25">
      <c r="C7865" s="84">
        <v>4.1509623119358588E-2</v>
      </c>
      <c r="D7865" s="91">
        <v>4.360947151115261E-2</v>
      </c>
      <c r="E7865" s="91">
        <v>4.3973324165547674E-2</v>
      </c>
      <c r="F7865" s="91">
        <v>4.3671845428630764E-2</v>
      </c>
      <c r="G7865" s="92">
        <v>4.3321866670829996E-2</v>
      </c>
      <c r="H7865" s="92">
        <v>4.2956926236114266E-2</v>
      </c>
      <c r="I7865" s="92">
        <v>4.278967398640364E-2</v>
      </c>
      <c r="J7865" s="92">
        <v>4.2666826707528117E-2</v>
      </c>
    </row>
    <row r="7866" spans="3:10" x14ac:dyDescent="0.25">
      <c r="C7866" s="84">
        <v>1.0599216974639409E-2</v>
      </c>
      <c r="D7866" s="91">
        <v>1.5166875040300619E-2</v>
      </c>
      <c r="E7866" s="91">
        <v>1.9020196979978875E-2</v>
      </c>
      <c r="F7866" s="91">
        <v>2.1919594041414754E-2</v>
      </c>
      <c r="G7866" s="92">
        <v>2.3966450842481619E-2</v>
      </c>
      <c r="H7866" s="92">
        <v>2.5247131287542999E-2</v>
      </c>
      <c r="I7866" s="92">
        <v>2.6055028128364795E-2</v>
      </c>
      <c r="J7866" s="92">
        <v>2.6489654342680198E-2</v>
      </c>
    </row>
    <row r="7867" spans="3:10" x14ac:dyDescent="0.25">
      <c r="C7867" s="84">
        <v>1.2005985342966137E-2</v>
      </c>
      <c r="D7867" s="91">
        <v>1.5104664926171565E-2</v>
      </c>
      <c r="E7867" s="91">
        <v>1.7375453596695491E-2</v>
      </c>
      <c r="F7867" s="91">
        <v>1.8947884511665986E-2</v>
      </c>
      <c r="G7867" s="92">
        <v>2.0037654897185855E-2</v>
      </c>
      <c r="H7867" s="92">
        <v>2.0719859126776308E-2</v>
      </c>
      <c r="I7867" s="92">
        <v>2.1192159900846372E-2</v>
      </c>
      <c r="J7867" s="92">
        <v>2.1486120977549154E-2</v>
      </c>
    </row>
    <row r="7868" spans="3:10" x14ac:dyDescent="0.25">
      <c r="C7868" s="84">
        <v>1.6457492696773653E-2</v>
      </c>
      <c r="D7868" s="91">
        <v>1.8791961588334783E-2</v>
      </c>
      <c r="E7868" s="91">
        <v>2.0427167538980596E-2</v>
      </c>
      <c r="F7868" s="91">
        <v>2.164431743406894E-2</v>
      </c>
      <c r="G7868" s="92">
        <v>2.2669716707195951E-2</v>
      </c>
      <c r="H7868" s="92">
        <v>2.3523767296050019E-2</v>
      </c>
      <c r="I7868" s="92">
        <v>2.4364541946013403E-2</v>
      </c>
      <c r="J7868" s="92">
        <v>2.517228866792923E-2</v>
      </c>
    </row>
    <row r="7869" spans="3:10" x14ac:dyDescent="0.25">
      <c r="C7869" s="84">
        <v>7.3428563544383442E-3</v>
      </c>
      <c r="D7869" s="91">
        <v>1.1253928437037142E-2</v>
      </c>
      <c r="E7869" s="91">
        <v>1.4610849292462418E-2</v>
      </c>
      <c r="F7869" s="91">
        <v>1.7149297760349493E-2</v>
      </c>
      <c r="G7869" s="92">
        <v>1.8979245539170155E-2</v>
      </c>
      <c r="H7869" s="92">
        <v>2.0212779675152066E-2</v>
      </c>
      <c r="I7869" s="92">
        <v>2.1101694529003321E-2</v>
      </c>
      <c r="J7869" s="92">
        <v>2.1719154873182146E-2</v>
      </c>
    </row>
    <row r="7870" spans="3:10" x14ac:dyDescent="0.25">
      <c r="C7870" s="84">
        <v>7.9815352062802027E-3</v>
      </c>
      <c r="D7870" s="91">
        <v>1.2250974713069214E-2</v>
      </c>
      <c r="E7870" s="91">
        <v>1.5990998480840429E-2</v>
      </c>
      <c r="F7870" s="91">
        <v>1.8859029229198226E-2</v>
      </c>
      <c r="G7870" s="92">
        <v>2.0897271286575252E-2</v>
      </c>
      <c r="H7870" s="92">
        <v>2.2165394669134791E-2</v>
      </c>
      <c r="I7870" s="92">
        <v>2.2904043010333677E-2</v>
      </c>
      <c r="J7870" s="92">
        <v>2.3183015391605132E-2</v>
      </c>
    </row>
    <row r="7871" spans="3:10" x14ac:dyDescent="0.25">
      <c r="C7871" s="84">
        <v>9.8567002618820451E-3</v>
      </c>
      <c r="D7871" s="91">
        <v>1.6113852254219976E-2</v>
      </c>
      <c r="E7871" s="91">
        <v>2.2054454933943052E-2</v>
      </c>
      <c r="F7871" s="91">
        <v>2.6988964899775446E-2</v>
      </c>
      <c r="G7871" s="92">
        <v>3.0809367787527072E-2</v>
      </c>
      <c r="H7871" s="92">
        <v>3.3485976353580547E-2</v>
      </c>
      <c r="I7871" s="92">
        <v>3.5290849078624641E-2</v>
      </c>
      <c r="J7871" s="92">
        <v>3.625673723493706E-2</v>
      </c>
    </row>
    <row r="7872" spans="3:10" x14ac:dyDescent="0.25">
      <c r="C7872" s="84">
        <v>5.4661818520316423E-2</v>
      </c>
      <c r="D7872" s="91">
        <v>4.7400547405110537E-2</v>
      </c>
      <c r="E7872" s="91">
        <v>4.1849585204204717E-2</v>
      </c>
      <c r="F7872" s="91">
        <v>3.7792062516584853E-2</v>
      </c>
      <c r="G7872" s="92">
        <v>3.4920205667783609E-2</v>
      </c>
      <c r="H7872" s="92">
        <v>3.2775704859087998E-2</v>
      </c>
      <c r="I7872" s="92">
        <v>3.1274421007690414E-2</v>
      </c>
      <c r="J7872" s="92">
        <v>3.0185113680117167E-2</v>
      </c>
    </row>
    <row r="7873" spans="3:10" x14ac:dyDescent="0.25">
      <c r="C7873" s="84">
        <v>2.7996599597345472E-2</v>
      </c>
      <c r="D7873" s="91">
        <v>2.9058497419395018E-2</v>
      </c>
      <c r="E7873" s="91">
        <v>2.9315185516444225E-2</v>
      </c>
      <c r="F7873" s="91">
        <v>2.9286567925160777E-2</v>
      </c>
      <c r="G7873" s="92">
        <v>2.9262282724128834E-2</v>
      </c>
      <c r="H7873" s="92">
        <v>2.9211720954307026E-2</v>
      </c>
      <c r="I7873" s="92">
        <v>2.9272102594209232E-2</v>
      </c>
      <c r="J7873" s="92">
        <v>2.9358327547811529E-2</v>
      </c>
    </row>
    <row r="7874" spans="3:10" x14ac:dyDescent="0.25">
      <c r="C7874" s="84">
        <v>1.7776179381625946E-2</v>
      </c>
      <c r="D7874" s="91">
        <v>2.3095655588075071E-2</v>
      </c>
      <c r="E7874" s="91">
        <v>2.7021586084527285E-2</v>
      </c>
      <c r="F7874" s="91">
        <v>2.9695504608928759E-2</v>
      </c>
      <c r="G7874" s="92">
        <v>3.1485816804908341E-2</v>
      </c>
      <c r="H7874" s="92">
        <v>3.2555151393449541E-2</v>
      </c>
      <c r="I7874" s="92">
        <v>3.3237602935576725E-2</v>
      </c>
      <c r="J7874" s="92">
        <v>3.3577009070394716E-2</v>
      </c>
    </row>
    <row r="7875" spans="3:10" x14ac:dyDescent="0.25">
      <c r="C7875" s="84">
        <v>1.2404107097462362E-2</v>
      </c>
      <c r="D7875" s="91">
        <v>2.0124946922275431E-2</v>
      </c>
      <c r="E7875" s="91">
        <v>2.7843721235491288E-2</v>
      </c>
      <c r="F7875" s="91">
        <v>3.4800307823444149E-2</v>
      </c>
      <c r="G7875" s="92">
        <v>4.086022318842765E-2</v>
      </c>
      <c r="H7875" s="92">
        <v>4.5974069994313284E-2</v>
      </c>
      <c r="I7875" s="92">
        <v>5.0505547982627928E-2</v>
      </c>
      <c r="J7875" s="92">
        <v>5.4471408813222683E-2</v>
      </c>
    </row>
    <row r="7876" spans="3:10" x14ac:dyDescent="0.25">
      <c r="C7876" s="84">
        <v>3.03462524350073E-3</v>
      </c>
      <c r="D7876" s="91">
        <v>4.8598978905520767E-3</v>
      </c>
      <c r="E7876" s="91">
        <v>6.7272278703136845E-3</v>
      </c>
      <c r="F7876" s="91">
        <v>8.4585454711858903E-3</v>
      </c>
      <c r="G7876" s="92">
        <v>9.9891443469413439E-3</v>
      </c>
      <c r="H7876" s="92">
        <v>1.1267067835233562E-2</v>
      </c>
      <c r="I7876" s="92">
        <v>1.2358781465322471E-2</v>
      </c>
      <c r="J7876" s="92">
        <v>1.3275767895992724E-2</v>
      </c>
    </row>
    <row r="7877" spans="3:10" x14ac:dyDescent="0.25">
      <c r="C7877" s="84">
        <v>5.215227686839601E-3</v>
      </c>
      <c r="D7877" s="91">
        <v>7.7161673347808804E-3</v>
      </c>
      <c r="E7877" s="91">
        <v>9.9935641746282233E-3</v>
      </c>
      <c r="F7877" s="91">
        <v>1.1885836077283267E-2</v>
      </c>
      <c r="G7877" s="92">
        <v>1.3395208621475811E-2</v>
      </c>
      <c r="H7877" s="92">
        <v>1.4512410224965262E-2</v>
      </c>
      <c r="I7877" s="92">
        <v>1.5352417599954626E-2</v>
      </c>
      <c r="J7877" s="92">
        <v>1.5932468315451597E-2</v>
      </c>
    </row>
    <row r="7878" spans="3:10" x14ac:dyDescent="0.25">
      <c r="C7878" s="84">
        <v>1.8566242432595744E-2</v>
      </c>
      <c r="D7878" s="91">
        <v>2.0751663368207381E-2</v>
      </c>
      <c r="E7878" s="91">
        <v>2.1907321834210465E-2</v>
      </c>
      <c r="F7878" s="91">
        <v>2.2456031927910756E-2</v>
      </c>
      <c r="G7878" s="92">
        <v>2.2722193831757137E-2</v>
      </c>
      <c r="H7878" s="92">
        <v>2.2778654444002858E-2</v>
      </c>
      <c r="I7878" s="92">
        <v>2.2804716081806901E-2</v>
      </c>
      <c r="J7878" s="92">
        <v>2.2785028229898998E-2</v>
      </c>
    </row>
    <row r="7879" spans="3:10" x14ac:dyDescent="0.25">
      <c r="C7879" s="84">
        <v>6.6297275772124872E-3</v>
      </c>
      <c r="D7879" s="91">
        <v>9.2324933826645819E-3</v>
      </c>
      <c r="E7879" s="91">
        <v>1.1430957124009419E-2</v>
      </c>
      <c r="F7879" s="91">
        <v>1.3136794607417446E-2</v>
      </c>
      <c r="G7879" s="92">
        <v>1.4404707478576891E-2</v>
      </c>
      <c r="H7879" s="92">
        <v>1.5245863835932979E-2</v>
      </c>
      <c r="I7879" s="92">
        <v>1.5789506410444763E-2</v>
      </c>
      <c r="J7879" s="92">
        <v>1.6058135626653276E-2</v>
      </c>
    </row>
    <row r="7880" spans="3:10" x14ac:dyDescent="0.25">
      <c r="C7880" s="84">
        <v>9.8068079812190026E-3</v>
      </c>
      <c r="D7880" s="91">
        <v>1.4717732957459104E-2</v>
      </c>
      <c r="E7880" s="91">
        <v>1.9093682130942691E-2</v>
      </c>
      <c r="F7880" s="91">
        <v>2.2508105706779243E-2</v>
      </c>
      <c r="G7880" s="92">
        <v>2.4930949788772323E-2</v>
      </c>
      <c r="H7880" s="92">
        <v>2.6377778609470649E-2</v>
      </c>
      <c r="I7880" s="92">
        <v>2.7125841697347865E-2</v>
      </c>
      <c r="J7880" s="92">
        <v>2.7278436749425795E-2</v>
      </c>
    </row>
    <row r="7881" spans="3:10" x14ac:dyDescent="0.25">
      <c r="C7881" s="84">
        <v>8.4007012992841967E-2</v>
      </c>
      <c r="D7881" s="91">
        <v>7.8690610173878239E-2</v>
      </c>
      <c r="E7881" s="91">
        <v>7.1582367076173992E-2</v>
      </c>
      <c r="F7881" s="91">
        <v>6.4815533444020995E-2</v>
      </c>
      <c r="G7881" s="92">
        <v>5.915368590068041E-2</v>
      </c>
      <c r="H7881" s="92">
        <v>5.4364591155242913E-2</v>
      </c>
      <c r="I7881" s="92">
        <v>5.0484397650406278E-2</v>
      </c>
      <c r="J7881" s="92">
        <v>4.7146129374778217E-2</v>
      </c>
    </row>
    <row r="7882" spans="3:10" x14ac:dyDescent="0.25">
      <c r="C7882" s="84">
        <v>2.8204662925560887E-2</v>
      </c>
      <c r="D7882" s="91">
        <v>3.2239553507808272E-2</v>
      </c>
      <c r="E7882" s="91">
        <v>3.4144854514055981E-2</v>
      </c>
      <c r="F7882" s="91">
        <v>3.4759670271782596E-2</v>
      </c>
      <c r="G7882" s="92">
        <v>3.479315708031603E-2</v>
      </c>
      <c r="H7882" s="92">
        <v>3.4502362338676616E-2</v>
      </c>
      <c r="I7882" s="92">
        <v>3.4239128792656767E-2</v>
      </c>
      <c r="J7882" s="92">
        <v>3.4010089651325827E-2</v>
      </c>
    </row>
    <row r="7883" spans="3:10" x14ac:dyDescent="0.25">
      <c r="C7883" s="84">
        <v>1.2543155922385025E-2</v>
      </c>
      <c r="D7883" s="91">
        <v>1.836837745023032E-2</v>
      </c>
      <c r="E7883" s="91">
        <v>2.3261008465185608E-2</v>
      </c>
      <c r="F7883" s="91">
        <v>2.6911224661076347E-2</v>
      </c>
      <c r="G7883" s="92">
        <v>2.944654628066732E-2</v>
      </c>
      <c r="H7883" s="92">
        <v>3.0940451437197283E-2</v>
      </c>
      <c r="I7883" s="92">
        <v>3.1689210824168111E-2</v>
      </c>
      <c r="J7883" s="92">
        <v>3.1747339095083184E-2</v>
      </c>
    </row>
    <row r="7884" spans="3:10" x14ac:dyDescent="0.25">
      <c r="C7884" s="84">
        <v>3.4254171204692173E-2</v>
      </c>
      <c r="D7884" s="91">
        <v>3.5855762589328065E-2</v>
      </c>
      <c r="E7884" s="91">
        <v>3.547651966571469E-2</v>
      </c>
      <c r="F7884" s="91">
        <v>3.4239173979244912E-2</v>
      </c>
      <c r="G7884" s="92">
        <v>3.2797687694370116E-2</v>
      </c>
      <c r="H7884" s="92">
        <v>3.1264216186996485E-2</v>
      </c>
      <c r="I7884" s="92">
        <v>2.9840368092848076E-2</v>
      </c>
      <c r="J7884" s="92">
        <v>2.8447104506768985E-2</v>
      </c>
    </row>
    <row r="7885" spans="3:10" x14ac:dyDescent="0.25">
      <c r="C7885" s="84">
        <v>3.4952139924206378E-2</v>
      </c>
      <c r="D7885" s="91">
        <v>3.83075727625855E-2</v>
      </c>
      <c r="E7885" s="91">
        <v>3.9735310446912538E-2</v>
      </c>
      <c r="F7885" s="91">
        <v>4.015738657845077E-2</v>
      </c>
      <c r="G7885" s="92">
        <v>4.0216003308834687E-2</v>
      </c>
      <c r="H7885" s="92">
        <v>4.0042528662765496E-2</v>
      </c>
      <c r="I7885" s="92">
        <v>3.9925642685481558E-2</v>
      </c>
      <c r="J7885" s="92">
        <v>3.979804662431518E-2</v>
      </c>
    </row>
    <row r="7886" spans="3:10" x14ac:dyDescent="0.25">
      <c r="C7886" s="84">
        <v>3.2275442595438432E-3</v>
      </c>
      <c r="D7886" s="91">
        <v>5.1257833018709242E-3</v>
      </c>
      <c r="E7886" s="91">
        <v>6.9810879763336046E-3</v>
      </c>
      <c r="F7886" s="91">
        <v>8.5690474856453449E-3</v>
      </c>
      <c r="G7886" s="92">
        <v>9.8056192426475997E-3</v>
      </c>
      <c r="H7886" s="92">
        <v>1.0642449701936894E-2</v>
      </c>
      <c r="I7886" s="92">
        <v>1.1160539040968056E-2</v>
      </c>
      <c r="J7886" s="92">
        <v>1.1394407858355084E-2</v>
      </c>
    </row>
    <row r="7887" spans="3:10" x14ac:dyDescent="0.25">
      <c r="C7887" s="84">
        <v>8.4658702067746713E-2</v>
      </c>
      <c r="D7887" s="91">
        <v>7.2787106553161576E-2</v>
      </c>
      <c r="E7887" s="91">
        <v>6.3618556089256068E-2</v>
      </c>
      <c r="F7887" s="91">
        <v>5.695294177171914E-2</v>
      </c>
      <c r="G7887" s="92">
        <v>5.2289844582996486E-2</v>
      </c>
      <c r="H7887" s="92">
        <v>4.8859334384880555E-2</v>
      </c>
      <c r="I7887" s="92">
        <v>4.6446063010838076E-2</v>
      </c>
      <c r="J7887" s="92">
        <v>4.4618776586543396E-2</v>
      </c>
    </row>
    <row r="7888" spans="3:10" x14ac:dyDescent="0.25">
      <c r="C7888" s="84">
        <v>8.1272094668102569E-3</v>
      </c>
      <c r="D7888" s="91">
        <v>1.104115193209166E-2</v>
      </c>
      <c r="E7888" s="91">
        <v>1.3474727120049875E-2</v>
      </c>
      <c r="F7888" s="91">
        <v>1.5383600184931068E-2</v>
      </c>
      <c r="G7888" s="92">
        <v>1.6876294236200958E-2</v>
      </c>
      <c r="H7888" s="92">
        <v>1.8001623459428667E-2</v>
      </c>
      <c r="I7888" s="92">
        <v>1.8939021524744609E-2</v>
      </c>
      <c r="J7888" s="92">
        <v>1.9731728070558417E-2</v>
      </c>
    </row>
    <row r="7889" spans="3:10" x14ac:dyDescent="0.25">
      <c r="C7889" s="84">
        <v>1.7878077382059605E-3</v>
      </c>
      <c r="D7889" s="91">
        <v>3.1652465364043186E-3</v>
      </c>
      <c r="E7889" s="91">
        <v>4.7069275970192618E-3</v>
      </c>
      <c r="F7889" s="91">
        <v>6.2312748168071187E-3</v>
      </c>
      <c r="G7889" s="92">
        <v>7.641507825900268E-3</v>
      </c>
      <c r="H7889" s="92">
        <v>8.8687921533007214E-3</v>
      </c>
      <c r="I7889" s="92">
        <v>9.9547395900645968E-3</v>
      </c>
      <c r="J7889" s="92">
        <v>1.0913168674957379E-2</v>
      </c>
    </row>
    <row r="7890" spans="3:10" x14ac:dyDescent="0.25">
      <c r="C7890" s="84">
        <v>2.3498343411400259E-2</v>
      </c>
      <c r="D7890" s="91">
        <v>2.7374029732886721E-2</v>
      </c>
      <c r="E7890" s="91">
        <v>3.0080387383665617E-2</v>
      </c>
      <c r="F7890" s="91">
        <v>3.2042266511431002E-2</v>
      </c>
      <c r="G7890" s="92">
        <v>3.3679520561852215E-2</v>
      </c>
      <c r="H7890" s="92">
        <v>3.5126392768963691E-2</v>
      </c>
      <c r="I7890" s="92">
        <v>3.6707483090329007E-2</v>
      </c>
      <c r="J7890" s="92">
        <v>3.8448493103323662E-2</v>
      </c>
    </row>
    <row r="7891" spans="3:10" x14ac:dyDescent="0.25">
      <c r="C7891" s="84">
        <v>3.1874342218652998E-2</v>
      </c>
      <c r="D7891" s="91">
        <v>3.7765556875071903E-2</v>
      </c>
      <c r="E7891" s="91">
        <v>4.0879498029249318E-2</v>
      </c>
      <c r="F7891" s="91">
        <v>4.1984039772487415E-2</v>
      </c>
      <c r="G7891" s="92">
        <v>4.1838228901962544E-2</v>
      </c>
      <c r="H7891" s="92">
        <v>4.0736837097468857E-2</v>
      </c>
      <c r="I7891" s="92">
        <v>3.9130879965268706E-2</v>
      </c>
      <c r="J7891" s="92">
        <v>3.7090309096734699E-2</v>
      </c>
    </row>
    <row r="7892" spans="3:10" x14ac:dyDescent="0.25">
      <c r="C7892" s="84">
        <v>4.682382711621893E-3</v>
      </c>
      <c r="D7892" s="91">
        <v>7.3798589548114898E-3</v>
      </c>
      <c r="E7892" s="91">
        <v>1.0130037306393015E-2</v>
      </c>
      <c r="F7892" s="91">
        <v>1.2660240161968438E-2</v>
      </c>
      <c r="G7892" s="92">
        <v>1.4847929738394128E-2</v>
      </c>
      <c r="H7892" s="92">
        <v>1.6586338755949701E-2</v>
      </c>
      <c r="I7892" s="92">
        <v>1.7950288029092699E-2</v>
      </c>
      <c r="J7892" s="92">
        <v>1.8941249310536215E-2</v>
      </c>
    </row>
    <row r="7893" spans="3:10" x14ac:dyDescent="0.25">
      <c r="C7893" s="84">
        <v>1.4045957716362438E-2</v>
      </c>
      <c r="D7893" s="91">
        <v>2.063657009499013E-2</v>
      </c>
      <c r="E7893" s="91">
        <v>2.6448908640869438E-2</v>
      </c>
      <c r="F7893" s="91">
        <v>3.1151706264725409E-2</v>
      </c>
      <c r="G7893" s="92">
        <v>3.4866405682157924E-2</v>
      </c>
      <c r="H7893" s="92">
        <v>3.7637594604840167E-2</v>
      </c>
      <c r="I7893" s="92">
        <v>3.9766814314055481E-2</v>
      </c>
      <c r="J7893" s="92">
        <v>4.1243948614940878E-2</v>
      </c>
    </row>
    <row r="7894" spans="3:10" x14ac:dyDescent="0.25">
      <c r="C7894" s="84">
        <v>2.1300838504202568E-2</v>
      </c>
      <c r="D7894" s="91">
        <v>2.6626322463736092E-2</v>
      </c>
      <c r="E7894" s="91">
        <v>3.0499949838148705E-2</v>
      </c>
      <c r="F7894" s="91">
        <v>3.3256140474727552E-2</v>
      </c>
      <c r="G7894" s="92">
        <v>3.5343735164379851E-2</v>
      </c>
      <c r="H7894" s="92">
        <v>3.6922179205439387E-2</v>
      </c>
      <c r="I7894" s="92">
        <v>3.8329084130745435E-2</v>
      </c>
      <c r="J7894" s="92">
        <v>3.9570606899763744E-2</v>
      </c>
    </row>
    <row r="7895" spans="3:10" x14ac:dyDescent="0.25">
      <c r="C7895" s="84">
        <v>1.6065943663671731E-2</v>
      </c>
      <c r="D7895" s="91">
        <v>2.0038763206490982E-2</v>
      </c>
      <c r="E7895" s="91">
        <v>2.2692469730160633E-2</v>
      </c>
      <c r="F7895" s="91">
        <v>2.4336818381985179E-2</v>
      </c>
      <c r="G7895" s="92">
        <v>2.536747025578432E-2</v>
      </c>
      <c r="H7895" s="92">
        <v>2.5938973453787092E-2</v>
      </c>
      <c r="I7895" s="92">
        <v>2.6306104647272097E-2</v>
      </c>
      <c r="J7895" s="92">
        <v>2.6477799629669532E-2</v>
      </c>
    </row>
    <row r="7896" spans="3:10" x14ac:dyDescent="0.25">
      <c r="C7896" s="84">
        <v>2.2853607778370602E-2</v>
      </c>
      <c r="D7896" s="91">
        <v>2.6469730115655742E-2</v>
      </c>
      <c r="E7896" s="91">
        <v>2.8934138857182379E-2</v>
      </c>
      <c r="F7896" s="91">
        <v>3.0687921376812061E-2</v>
      </c>
      <c r="G7896" s="92">
        <v>3.210960987925477E-2</v>
      </c>
      <c r="H7896" s="92">
        <v>3.326368609131175E-2</v>
      </c>
      <c r="I7896" s="92">
        <v>3.4376198673220462E-2</v>
      </c>
      <c r="J7896" s="92">
        <v>3.5387062234763102E-2</v>
      </c>
    </row>
    <row r="7897" spans="3:10" x14ac:dyDescent="0.25">
      <c r="C7897" s="84">
        <v>1.2155592030416612E-2</v>
      </c>
      <c r="D7897" s="91">
        <v>1.5651823278947118E-2</v>
      </c>
      <c r="E7897" s="91">
        <v>1.8548723745069266E-2</v>
      </c>
      <c r="F7897" s="91">
        <v>2.093027888256151E-2</v>
      </c>
      <c r="G7897" s="92">
        <v>2.2972906855448637E-2</v>
      </c>
      <c r="H7897" s="92">
        <v>2.4709276467294015E-2</v>
      </c>
      <c r="I7897" s="92">
        <v>2.6328550966398381E-2</v>
      </c>
      <c r="J7897" s="92">
        <v>2.7832854507734039E-2</v>
      </c>
    </row>
    <row r="7898" spans="3:10" x14ac:dyDescent="0.25">
      <c r="C7898" s="84">
        <v>2.4893464741996284E-2</v>
      </c>
      <c r="D7898" s="91">
        <v>2.9341915819670134E-2</v>
      </c>
      <c r="E7898" s="91">
        <v>3.212780065206406E-2</v>
      </c>
      <c r="F7898" s="91">
        <v>3.378367006724186E-2</v>
      </c>
      <c r="G7898" s="92">
        <v>3.4804547827512751E-2</v>
      </c>
      <c r="H7898" s="92">
        <v>3.5325522379203403E-2</v>
      </c>
      <c r="I7898" s="92">
        <v>3.5637804925207503E-2</v>
      </c>
      <c r="J7898" s="92">
        <v>3.5721632626725869E-2</v>
      </c>
    </row>
    <row r="7899" spans="3:10" x14ac:dyDescent="0.25">
      <c r="C7899" s="84">
        <v>2.3421674437615593E-2</v>
      </c>
      <c r="D7899" s="91">
        <v>2.6107079007832816E-2</v>
      </c>
      <c r="E7899" s="91">
        <v>2.7392516866175817E-2</v>
      </c>
      <c r="F7899" s="91">
        <v>2.7963249960024236E-2</v>
      </c>
      <c r="G7899" s="92">
        <v>2.8307517340060706E-2</v>
      </c>
      <c r="H7899" s="92">
        <v>2.8535552132803736E-2</v>
      </c>
      <c r="I7899" s="92">
        <v>2.8851204984084885E-2</v>
      </c>
      <c r="J7899" s="92">
        <v>2.9193406704359208E-2</v>
      </c>
    </row>
    <row r="7900" spans="3:10" x14ac:dyDescent="0.25">
      <c r="C7900" s="84">
        <v>5.3872747240211252E-3</v>
      </c>
      <c r="D7900" s="91">
        <v>8.9446105774810946E-3</v>
      </c>
      <c r="E7900" s="91">
        <v>1.2557399013034589E-2</v>
      </c>
      <c r="F7900" s="91">
        <v>1.5852710118475825E-2</v>
      </c>
      <c r="G7900" s="92">
        <v>1.8748114704160181E-2</v>
      </c>
      <c r="H7900" s="92">
        <v>2.1208100942152724E-2</v>
      </c>
      <c r="I7900" s="92">
        <v>2.3401063439008614E-2</v>
      </c>
      <c r="J7900" s="92">
        <v>2.5357875428898884E-2</v>
      </c>
    </row>
    <row r="7901" spans="3:10" x14ac:dyDescent="0.25">
      <c r="C7901" s="84">
        <v>5.2290963907446628E-2</v>
      </c>
      <c r="D7901" s="91">
        <v>5.133110621415983E-2</v>
      </c>
      <c r="E7901" s="91">
        <v>4.9574951801045743E-2</v>
      </c>
      <c r="F7901" s="91">
        <v>4.7761129054779444E-2</v>
      </c>
      <c r="G7901" s="92">
        <v>4.6228558244596193E-2</v>
      </c>
      <c r="H7901" s="92">
        <v>4.4848611396830357E-2</v>
      </c>
      <c r="I7901" s="92">
        <v>4.3793906340622003E-2</v>
      </c>
      <c r="J7901" s="92">
        <v>4.2908971954496104E-2</v>
      </c>
    </row>
    <row r="7902" spans="3:10" x14ac:dyDescent="0.25">
      <c r="C7902" s="84">
        <v>5.430568548462981E-3</v>
      </c>
      <c r="D7902" s="91">
        <v>7.9495086865737207E-3</v>
      </c>
      <c r="E7902" s="91">
        <v>1.0502479580930356E-2</v>
      </c>
      <c r="F7902" s="91">
        <v>1.2945681647482093E-2</v>
      </c>
      <c r="G7902" s="92">
        <v>1.5231890438671982E-2</v>
      </c>
      <c r="H7902" s="92">
        <v>1.7282713399149087E-2</v>
      </c>
      <c r="I7902" s="92">
        <v>1.9178068549095768E-2</v>
      </c>
      <c r="J7902" s="92">
        <v>2.090546219954794E-2</v>
      </c>
    </row>
    <row r="7903" spans="3:10" x14ac:dyDescent="0.25">
      <c r="C7903" s="84">
        <v>2.3914870261888301E-2</v>
      </c>
      <c r="D7903" s="91">
        <v>2.5182902035725041E-2</v>
      </c>
      <c r="E7903" s="91">
        <v>2.6151071672525106E-2</v>
      </c>
      <c r="F7903" s="91">
        <v>2.7007008250379386E-2</v>
      </c>
      <c r="G7903" s="92">
        <v>2.78326065512325E-2</v>
      </c>
      <c r="H7903" s="92">
        <v>2.8489426883619308E-2</v>
      </c>
      <c r="I7903" s="92">
        <v>2.9051658821213508E-2</v>
      </c>
      <c r="J7903" s="92">
        <v>2.9413853968600898E-2</v>
      </c>
    </row>
    <row r="7904" spans="3:10" x14ac:dyDescent="0.25">
      <c r="C7904" s="84">
        <v>5.6708931854582275E-3</v>
      </c>
      <c r="D7904" s="91">
        <v>8.039451440602273E-3</v>
      </c>
      <c r="E7904" s="91">
        <v>1.0146336440216576E-2</v>
      </c>
      <c r="F7904" s="91">
        <v>1.1911911368594243E-2</v>
      </c>
      <c r="G7904" s="92">
        <v>1.3379469217575529E-2</v>
      </c>
      <c r="H7904" s="92">
        <v>1.4549549307789046E-2</v>
      </c>
      <c r="I7904" s="92">
        <v>1.5532103613003785E-2</v>
      </c>
      <c r="J7904" s="92">
        <v>1.6335454472622916E-2</v>
      </c>
    </row>
    <row r="7905" spans="3:10" x14ac:dyDescent="0.25">
      <c r="C7905" s="84">
        <v>2.6480082106702205E-2</v>
      </c>
      <c r="D7905" s="91">
        <v>2.687798363074571E-2</v>
      </c>
      <c r="E7905" s="91">
        <v>2.622834679955615E-2</v>
      </c>
      <c r="F7905" s="91">
        <v>2.5184921957289538E-2</v>
      </c>
      <c r="G7905" s="92">
        <v>2.4103082890866833E-2</v>
      </c>
      <c r="H7905" s="92">
        <v>2.3007004424093813E-2</v>
      </c>
      <c r="I7905" s="92">
        <v>2.2029929161400643E-2</v>
      </c>
      <c r="J7905" s="92">
        <v>2.1118808450234668E-2</v>
      </c>
    </row>
    <row r="7906" spans="3:10" x14ac:dyDescent="0.25">
      <c r="C7906" s="84">
        <v>4.8259146169833391E-3</v>
      </c>
      <c r="D7906" s="91">
        <v>7.5524249341461002E-3</v>
      </c>
      <c r="E7906" s="91">
        <v>1.0250775170281763E-2</v>
      </c>
      <c r="F7906" s="91">
        <v>1.2706153975088707E-2</v>
      </c>
      <c r="G7906" s="92">
        <v>1.4896277155546379E-2</v>
      </c>
      <c r="H7906" s="92">
        <v>1.6812683876396672E-2</v>
      </c>
      <c r="I7906" s="92">
        <v>1.860413467640518E-2</v>
      </c>
      <c r="J7906" s="92">
        <v>2.0313315984475784E-2</v>
      </c>
    </row>
    <row r="7907" spans="3:10" x14ac:dyDescent="0.25">
      <c r="C7907" s="84">
        <v>2.8242051158962424E-2</v>
      </c>
      <c r="D7907" s="91">
        <v>3.6916113583518088E-2</v>
      </c>
      <c r="E7907" s="91">
        <v>4.3148419896075894E-2</v>
      </c>
      <c r="F7907" s="91">
        <v>4.7306849532527818E-2</v>
      </c>
      <c r="G7907" s="92">
        <v>5.0163339629603648E-2</v>
      </c>
      <c r="H7907" s="92">
        <v>5.2114954197851476E-2</v>
      </c>
      <c r="I7907" s="92">
        <v>5.3769151843334251E-2</v>
      </c>
      <c r="J7907" s="92">
        <v>5.5213973428341945E-2</v>
      </c>
    </row>
    <row r="7908" spans="3:10" x14ac:dyDescent="0.25">
      <c r="C7908" s="84">
        <v>2.1247302407278453E-2</v>
      </c>
      <c r="D7908" s="91">
        <v>2.5058666740298972E-2</v>
      </c>
      <c r="E7908" s="91">
        <v>2.7589410241641802E-2</v>
      </c>
      <c r="F7908" s="91">
        <v>2.9261802474824964E-2</v>
      </c>
      <c r="G7908" s="92">
        <v>3.0478472162761453E-2</v>
      </c>
      <c r="H7908" s="92">
        <v>3.1345149681157966E-2</v>
      </c>
      <c r="I7908" s="92">
        <v>3.2113204406334479E-2</v>
      </c>
      <c r="J7908" s="92">
        <v>3.275901875786319E-2</v>
      </c>
    </row>
    <row r="7909" spans="3:10" x14ac:dyDescent="0.25">
      <c r="C7909" s="84">
        <v>1.3273567660718345E-2</v>
      </c>
      <c r="D7909" s="91">
        <v>1.5621903040219433E-2</v>
      </c>
      <c r="E7909" s="91">
        <v>1.719342494285013E-2</v>
      </c>
      <c r="F7909" s="91">
        <v>1.8183719903873862E-2</v>
      </c>
      <c r="G7909" s="92">
        <v>1.8787960247774401E-2</v>
      </c>
      <c r="H7909" s="92">
        <v>1.9045091916653392E-2</v>
      </c>
      <c r="I7909" s="92">
        <v>1.9112060524227436E-2</v>
      </c>
      <c r="J7909" s="92">
        <v>1.9002978877045808E-2</v>
      </c>
    </row>
    <row r="7910" spans="3:10" x14ac:dyDescent="0.25">
      <c r="C7910" s="84">
        <v>1.1991929626853615E-3</v>
      </c>
      <c r="D7910" s="91">
        <v>2.9690443768339882E-3</v>
      </c>
      <c r="E7910" s="91">
        <v>5.5886957214034364E-3</v>
      </c>
      <c r="F7910" s="91">
        <v>8.7503577468487272E-3</v>
      </c>
      <c r="G7910" s="92">
        <v>1.2122847414640691E-2</v>
      </c>
      <c r="H7910" s="92">
        <v>1.540524465870398E-2</v>
      </c>
      <c r="I7910" s="92">
        <v>1.850952533076201E-2</v>
      </c>
      <c r="J7910" s="92">
        <v>2.1329284252558284E-2</v>
      </c>
    </row>
    <row r="7911" spans="3:10" x14ac:dyDescent="0.25">
      <c r="C7911" s="84">
        <v>6.3954908965940874E-2</v>
      </c>
      <c r="D7911" s="91">
        <v>6.2334864169831437E-2</v>
      </c>
      <c r="E7911" s="91">
        <v>5.9820620679325032E-2</v>
      </c>
      <c r="F7911" s="91">
        <v>5.7339723024665765E-2</v>
      </c>
      <c r="G7911" s="92">
        <v>5.5283053992850488E-2</v>
      </c>
      <c r="H7911" s="92">
        <v>5.3455660690706244E-2</v>
      </c>
      <c r="I7911" s="92">
        <v>5.2017391335884927E-2</v>
      </c>
      <c r="J7911" s="92">
        <v>5.0741321624990315E-2</v>
      </c>
    </row>
    <row r="7912" spans="3:10" x14ac:dyDescent="0.25">
      <c r="C7912" s="84">
        <v>2.4335840560804237E-2</v>
      </c>
      <c r="D7912" s="91">
        <v>2.641887842332161E-2</v>
      </c>
      <c r="E7912" s="91">
        <v>2.739680339893168E-2</v>
      </c>
      <c r="F7912" s="91">
        <v>2.7794151867506525E-2</v>
      </c>
      <c r="G7912" s="92">
        <v>2.795399459770101E-2</v>
      </c>
      <c r="H7912" s="92">
        <v>2.7900913540372572E-2</v>
      </c>
      <c r="I7912" s="92">
        <v>2.7801033686382128E-2</v>
      </c>
      <c r="J7912" s="92">
        <v>2.759734521483773E-2</v>
      </c>
    </row>
    <row r="7913" spans="3:10" x14ac:dyDescent="0.25">
      <c r="C7913" s="84">
        <v>5.1986404682545775E-3</v>
      </c>
      <c r="D7913" s="91">
        <v>7.6910435116094448E-3</v>
      </c>
      <c r="E7913" s="91">
        <v>1.0149659850043492E-2</v>
      </c>
      <c r="F7913" s="91">
        <v>1.2447243693114963E-2</v>
      </c>
      <c r="G7913" s="92">
        <v>1.4575585101053253E-2</v>
      </c>
      <c r="H7913" s="92">
        <v>1.6495824381883593E-2</v>
      </c>
      <c r="I7913" s="92">
        <v>1.8307159334529473E-2</v>
      </c>
      <c r="J7913" s="92">
        <v>2.0005351747414774E-2</v>
      </c>
    </row>
    <row r="7914" spans="3:10" x14ac:dyDescent="0.25">
      <c r="C7914" s="84">
        <v>8.0827527524746194E-3</v>
      </c>
      <c r="D7914" s="91">
        <v>1.3037223062860899E-2</v>
      </c>
      <c r="E7914" s="91">
        <v>1.7923875737632301E-2</v>
      </c>
      <c r="F7914" s="91">
        <v>2.2227448299357987E-2</v>
      </c>
      <c r="G7914" s="92">
        <v>2.5812446826424716E-2</v>
      </c>
      <c r="H7914" s="92">
        <v>2.8594061341082007E-2</v>
      </c>
      <c r="I7914" s="92">
        <v>3.0768647960520222E-2</v>
      </c>
      <c r="J7914" s="92">
        <v>3.2357652570296214E-2</v>
      </c>
    </row>
    <row r="7915" spans="3:10" x14ac:dyDescent="0.25">
      <c r="C7915" s="84">
        <v>4.3066816967601953E-3</v>
      </c>
      <c r="D7915" s="91">
        <v>6.0633097236593341E-3</v>
      </c>
      <c r="E7915" s="91">
        <v>7.7100499202311951E-3</v>
      </c>
      <c r="F7915" s="91">
        <v>9.1662693931563715E-3</v>
      </c>
      <c r="G7915" s="92">
        <v>1.0430084602284711E-2</v>
      </c>
      <c r="H7915" s="92">
        <v>1.1478642316493098E-2</v>
      </c>
      <c r="I7915" s="92">
        <v>1.239471641460028E-2</v>
      </c>
      <c r="J7915" s="92">
        <v>1.3198144627553126E-2</v>
      </c>
    </row>
    <row r="7916" spans="3:10" x14ac:dyDescent="0.25">
      <c r="C7916" s="84">
        <v>1.73636336447257E-2</v>
      </c>
      <c r="D7916" s="91">
        <v>2.2390007299732381E-2</v>
      </c>
      <c r="E7916" s="91">
        <v>2.6178348054934346E-2</v>
      </c>
      <c r="F7916" s="91">
        <v>2.8840721227250069E-2</v>
      </c>
      <c r="G7916" s="92">
        <v>3.0692431037361027E-2</v>
      </c>
      <c r="H7916" s="92">
        <v>3.1858445817304751E-2</v>
      </c>
      <c r="I7916" s="92">
        <v>3.264235243130182E-2</v>
      </c>
      <c r="J7916" s="92">
        <v>3.3068443411500996E-2</v>
      </c>
    </row>
    <row r="7917" spans="3:10" x14ac:dyDescent="0.25">
      <c r="C7917" s="84">
        <v>8.0934073979887795E-3</v>
      </c>
      <c r="D7917" s="91">
        <v>1.1332721947268514E-2</v>
      </c>
      <c r="E7917" s="91">
        <v>1.4193634913654782E-2</v>
      </c>
      <c r="F7917" s="91">
        <v>1.6530292171597315E-2</v>
      </c>
      <c r="G7917" s="92">
        <v>1.8366081492193143E-2</v>
      </c>
      <c r="H7917" s="92">
        <v>1.9683227233965126E-2</v>
      </c>
      <c r="I7917" s="92">
        <v>2.0631412382707805E-2</v>
      </c>
      <c r="J7917" s="92">
        <v>2.1232862317788669E-2</v>
      </c>
    </row>
    <row r="7918" spans="3:10" x14ac:dyDescent="0.25">
      <c r="C7918" s="84">
        <v>1.7230189368264412E-2</v>
      </c>
      <c r="D7918" s="91">
        <v>2.2689126724315219E-2</v>
      </c>
      <c r="E7918" s="91">
        <v>2.6679966266303028E-2</v>
      </c>
      <c r="F7918" s="91">
        <v>2.9300319078523096E-2</v>
      </c>
      <c r="G7918" s="92">
        <v>3.0929608566574378E-2</v>
      </c>
      <c r="H7918" s="92">
        <v>3.1760505670973133E-2</v>
      </c>
      <c r="I7918" s="92">
        <v>3.2148507788097323E-2</v>
      </c>
      <c r="J7918" s="92">
        <v>3.2154432293016767E-2</v>
      </c>
    </row>
    <row r="7919" spans="3:10" x14ac:dyDescent="0.25">
      <c r="C7919" s="84">
        <v>1.0236567851456935E-2</v>
      </c>
      <c r="D7919" s="91">
        <v>1.4391667227135594E-2</v>
      </c>
      <c r="E7919" s="91">
        <v>1.7678805889054131E-2</v>
      </c>
      <c r="F7919" s="91">
        <v>1.9963198284079282E-2</v>
      </c>
      <c r="G7919" s="92">
        <v>2.1415806401544717E-2</v>
      </c>
      <c r="H7919" s="92">
        <v>2.2155788736702774E-2</v>
      </c>
      <c r="I7919" s="92">
        <v>2.2455439718240842E-2</v>
      </c>
      <c r="J7919" s="92">
        <v>2.2402416310562924E-2</v>
      </c>
    </row>
    <row r="7920" spans="3:10" x14ac:dyDescent="0.25">
      <c r="C7920" s="84">
        <v>3.6988754586502926E-3</v>
      </c>
      <c r="D7920" s="91">
        <v>6.7096933844145792E-3</v>
      </c>
      <c r="E7920" s="91">
        <v>1.0018099869102313E-2</v>
      </c>
      <c r="F7920" s="91">
        <v>1.315512546747862E-2</v>
      </c>
      <c r="G7920" s="92">
        <v>1.5886945583206677E-2</v>
      </c>
      <c r="H7920" s="92">
        <v>1.8070863671887118E-2</v>
      </c>
      <c r="I7920" s="92">
        <v>1.9792649276576684E-2</v>
      </c>
      <c r="J7920" s="92">
        <v>2.1063412533671007E-2</v>
      </c>
    </row>
    <row r="7921" spans="3:10" x14ac:dyDescent="0.25">
      <c r="C7921" s="84">
        <v>8.2098540442909311E-3</v>
      </c>
      <c r="D7921" s="91">
        <v>1.3191348371159414E-2</v>
      </c>
      <c r="E7921" s="91">
        <v>1.7483858712732298E-2</v>
      </c>
      <c r="F7921" s="91">
        <v>2.0485463244091073E-2</v>
      </c>
      <c r="G7921" s="92">
        <v>2.2210903206420541E-2</v>
      </c>
      <c r="H7921" s="92">
        <v>2.2814915142107272E-2</v>
      </c>
      <c r="I7921" s="92">
        <v>2.2679020905765679E-2</v>
      </c>
      <c r="J7921" s="92">
        <v>2.1998521457031749E-2</v>
      </c>
    </row>
    <row r="7922" spans="3:10" x14ac:dyDescent="0.25">
      <c r="C7922" s="84">
        <v>1.3351186906275295E-2</v>
      </c>
      <c r="D7922" s="91">
        <v>2.133395571157002E-2</v>
      </c>
      <c r="E7922" s="91">
        <v>2.8667550957827009E-2</v>
      </c>
      <c r="F7922" s="91">
        <v>3.4619606097855804E-2</v>
      </c>
      <c r="G7922" s="92">
        <v>3.9259952431808139E-2</v>
      </c>
      <c r="H7922" s="92">
        <v>4.274667914750558E-2</v>
      </c>
      <c r="I7922" s="92">
        <v>4.5577760047210814E-2</v>
      </c>
      <c r="J7922" s="92">
        <v>4.7885790522399801E-2</v>
      </c>
    </row>
    <row r="7923" spans="3:10" x14ac:dyDescent="0.25">
      <c r="C7923" s="84">
        <v>2.2914826610341488E-2</v>
      </c>
      <c r="D7923" s="91">
        <v>2.4900695546531182E-2</v>
      </c>
      <c r="E7923" s="91">
        <v>2.6004806100870324E-2</v>
      </c>
      <c r="F7923" s="91">
        <v>2.669162478246604E-2</v>
      </c>
      <c r="G7923" s="92">
        <v>2.7253551095123278E-2</v>
      </c>
      <c r="H7923" s="92">
        <v>2.7683120860470482E-2</v>
      </c>
      <c r="I7923" s="92">
        <v>2.8115974169804221E-2</v>
      </c>
      <c r="J7923" s="92">
        <v>2.8466695498429444E-2</v>
      </c>
    </row>
    <row r="7924" spans="3:10" x14ac:dyDescent="0.25">
      <c r="C7924" s="84">
        <v>4.223180649596558E-3</v>
      </c>
      <c r="D7924" s="91">
        <v>6.7929601610195621E-3</v>
      </c>
      <c r="E7924" s="91">
        <v>9.3562349620463729E-3</v>
      </c>
      <c r="F7924" s="91">
        <v>1.1622054579494116E-2</v>
      </c>
      <c r="G7924" s="92">
        <v>1.3476846763962703E-2</v>
      </c>
      <c r="H7924" s="92">
        <v>1.4838562384292268E-2</v>
      </c>
      <c r="I7924" s="92">
        <v>1.5790542125687465E-2</v>
      </c>
      <c r="J7924" s="92">
        <v>1.6346531804858056E-2</v>
      </c>
    </row>
    <row r="7925" spans="3:10" x14ac:dyDescent="0.25">
      <c r="C7925" s="84">
        <v>5.2072606374003686E-3</v>
      </c>
      <c r="D7925" s="91">
        <v>6.8158063840856832E-3</v>
      </c>
      <c r="E7925" s="91">
        <v>8.1231498910226754E-3</v>
      </c>
      <c r="F7925" s="91">
        <v>9.1135462071727045E-3</v>
      </c>
      <c r="G7925" s="92">
        <v>9.8412114099637321E-3</v>
      </c>
      <c r="H7925" s="92">
        <v>1.0323795776437496E-2</v>
      </c>
      <c r="I7925" s="92">
        <v>1.0662065138078105E-2</v>
      </c>
      <c r="J7925" s="92">
        <v>1.0886968799716344E-2</v>
      </c>
    </row>
    <row r="7926" spans="3:10" x14ac:dyDescent="0.25">
      <c r="C7926" s="84">
        <v>1.7744772277902839E-2</v>
      </c>
      <c r="D7926" s="91">
        <v>2.3590433575550015E-2</v>
      </c>
      <c r="E7926" s="91">
        <v>2.7964184671807862E-2</v>
      </c>
      <c r="F7926" s="91">
        <v>3.0821650200757021E-2</v>
      </c>
      <c r="G7926" s="92">
        <v>3.2464579597500411E-2</v>
      </c>
      <c r="H7926" s="92">
        <v>3.3065233274674727E-2</v>
      </c>
      <c r="I7926" s="92">
        <v>3.3016369340515703E-2</v>
      </c>
      <c r="J7926" s="92">
        <v>3.2433123715467714E-2</v>
      </c>
    </row>
    <row r="7927" spans="3:10" x14ac:dyDescent="0.25">
      <c r="C7927" s="84">
        <v>7.1828213165866604E-3</v>
      </c>
      <c r="D7927" s="91">
        <v>1.0571456054436233E-2</v>
      </c>
      <c r="E7927" s="91">
        <v>1.3484942174895466E-2</v>
      </c>
      <c r="F7927" s="91">
        <v>1.5723041581615069E-2</v>
      </c>
      <c r="G7927" s="92">
        <v>1.7361451725610003E-2</v>
      </c>
      <c r="H7927" s="92">
        <v>1.8474133967874087E-2</v>
      </c>
      <c r="I7927" s="92">
        <v>1.928301510069734E-2</v>
      </c>
      <c r="J7927" s="92">
        <v>1.9864380919956692E-2</v>
      </c>
    </row>
    <row r="7928" spans="3:10" x14ac:dyDescent="0.25">
      <c r="C7928" s="84">
        <v>1.0042995160838251E-2</v>
      </c>
      <c r="D7928" s="91">
        <v>1.4869138515365119E-2</v>
      </c>
      <c r="E7928" s="91">
        <v>1.9344579172730469E-2</v>
      </c>
      <c r="F7928" s="91">
        <v>2.3188430764139203E-2</v>
      </c>
      <c r="G7928" s="92">
        <v>2.6416710570739556E-2</v>
      </c>
      <c r="H7928" s="92">
        <v>2.9003897180763051E-2</v>
      </c>
      <c r="I7928" s="92">
        <v>3.1154995023614747E-2</v>
      </c>
      <c r="J7928" s="92">
        <v>3.2867013154957853E-2</v>
      </c>
    </row>
    <row r="7929" spans="3:10" x14ac:dyDescent="0.25">
      <c r="C7929" s="84">
        <v>1.8694842479951367E-2</v>
      </c>
      <c r="D7929" s="91">
        <v>2.1032033557541383E-2</v>
      </c>
      <c r="E7929" s="91">
        <v>2.2132548881440145E-2</v>
      </c>
      <c r="F7929" s="91">
        <v>2.2553430953201215E-2</v>
      </c>
      <c r="G7929" s="92">
        <v>2.2698744085550879E-2</v>
      </c>
      <c r="H7929" s="92">
        <v>2.2664872679910946E-2</v>
      </c>
      <c r="I7929" s="92">
        <v>2.2622581162055178E-2</v>
      </c>
      <c r="J7929" s="92">
        <v>2.2536782303449448E-2</v>
      </c>
    </row>
    <row r="7930" spans="3:10" x14ac:dyDescent="0.25">
      <c r="C7930" s="84">
        <v>1.3696227972560798E-3</v>
      </c>
      <c r="D7930" s="91">
        <v>2.8224035179774082E-3</v>
      </c>
      <c r="E7930" s="91">
        <v>4.6473932834848993E-3</v>
      </c>
      <c r="F7930" s="91">
        <v>6.589351530716105E-3</v>
      </c>
      <c r="G7930" s="92">
        <v>8.4739769472240382E-3</v>
      </c>
      <c r="H7930" s="92">
        <v>1.018540022186599E-2</v>
      </c>
      <c r="I7930" s="92">
        <v>1.1757128888160938E-2</v>
      </c>
      <c r="J7930" s="92">
        <v>1.3202434250518884E-2</v>
      </c>
    </row>
    <row r="7931" spans="3:10" x14ac:dyDescent="0.25">
      <c r="C7931" s="84">
        <v>1.0342747332252277E-2</v>
      </c>
      <c r="D7931" s="91">
        <v>1.5837645182228893E-2</v>
      </c>
      <c r="E7931" s="91">
        <v>2.071723176449302E-2</v>
      </c>
      <c r="F7931" s="91">
        <v>2.4559741748200154E-2</v>
      </c>
      <c r="G7931" s="92">
        <v>2.7407293621885188E-2</v>
      </c>
      <c r="H7931" s="92">
        <v>2.9303671229971524E-2</v>
      </c>
      <c r="I7931" s="92">
        <v>3.0520002689189859E-2</v>
      </c>
      <c r="J7931" s="92">
        <v>3.1096832052787467E-2</v>
      </c>
    </row>
    <row r="7932" spans="3:10" x14ac:dyDescent="0.25">
      <c r="C7932" s="84">
        <v>7.7487988971288143E-3</v>
      </c>
      <c r="D7932" s="91">
        <v>1.2031542905962469E-2</v>
      </c>
      <c r="E7932" s="91">
        <v>1.6085741789992888E-2</v>
      </c>
      <c r="F7932" s="91">
        <v>1.9621083778646492E-2</v>
      </c>
      <c r="G7932" s="92">
        <v>2.2682624787056033E-2</v>
      </c>
      <c r="H7932" s="92">
        <v>2.5315306959227873E-2</v>
      </c>
      <c r="I7932" s="92">
        <v>2.7764334752542023E-2</v>
      </c>
      <c r="J7932" s="92">
        <v>3.008271010210288E-2</v>
      </c>
    </row>
    <row r="7933" spans="3:10" x14ac:dyDescent="0.25">
      <c r="C7933" s="84">
        <v>1.3673719125148471E-2</v>
      </c>
      <c r="D7933" s="91">
        <v>1.5885119380382007E-2</v>
      </c>
      <c r="E7933" s="91">
        <v>1.7684158110105194E-2</v>
      </c>
      <c r="F7933" s="91">
        <v>1.9163469271674727E-2</v>
      </c>
      <c r="G7933" s="92">
        <v>2.0413229672872027E-2</v>
      </c>
      <c r="H7933" s="92">
        <v>2.1389187003189963E-2</v>
      </c>
      <c r="I7933" s="92">
        <v>2.2207486530044451E-2</v>
      </c>
      <c r="J7933" s="92">
        <v>2.2844455723235242E-2</v>
      </c>
    </row>
    <row r="7934" spans="3:10" x14ac:dyDescent="0.25">
      <c r="C7934" s="84">
        <v>1.8322662236935992E-2</v>
      </c>
      <c r="D7934" s="91">
        <v>1.9452961315856995E-2</v>
      </c>
      <c r="E7934" s="91">
        <v>2.0443555300684427E-2</v>
      </c>
      <c r="F7934" s="91">
        <v>2.1470504595025704E-2</v>
      </c>
      <c r="G7934" s="92">
        <v>2.2638534686687424E-2</v>
      </c>
      <c r="H7934" s="92">
        <v>2.3877954738166191E-2</v>
      </c>
      <c r="I7934" s="92">
        <v>2.528728461800827E-2</v>
      </c>
      <c r="J7934" s="92">
        <v>2.6802078830843762E-2</v>
      </c>
    </row>
    <row r="7935" spans="3:10" x14ac:dyDescent="0.25">
      <c r="C7935" s="84">
        <v>1.1547020940813346E-3</v>
      </c>
      <c r="D7935" s="91">
        <v>2.473681574176038E-3</v>
      </c>
      <c r="E7935" s="91">
        <v>4.2592103266090274E-3</v>
      </c>
      <c r="F7935" s="91">
        <v>6.319354875501405E-3</v>
      </c>
      <c r="G7935" s="92">
        <v>8.4847883101198847E-3</v>
      </c>
      <c r="H7935" s="92">
        <v>1.0607240255527374E-2</v>
      </c>
      <c r="I7935" s="92">
        <v>1.2677450377483114E-2</v>
      </c>
      <c r="J7935" s="92">
        <v>1.4667467307452336E-2</v>
      </c>
    </row>
    <row r="7936" spans="3:10" x14ac:dyDescent="0.25">
      <c r="C7936" s="84">
        <v>1.3614664195189363E-2</v>
      </c>
      <c r="D7936" s="91">
        <v>1.8663384227821243E-2</v>
      </c>
      <c r="E7936" s="91">
        <v>2.2696310507880707E-2</v>
      </c>
      <c r="F7936" s="91">
        <v>2.5656530428192516E-2</v>
      </c>
      <c r="G7936" s="92">
        <v>2.7780058933825395E-2</v>
      </c>
      <c r="H7936" s="92">
        <v>2.9182816780131599E-2</v>
      </c>
      <c r="I7936" s="92">
        <v>3.0161290802786421E-2</v>
      </c>
      <c r="J7936" s="92">
        <v>3.0766599226947036E-2</v>
      </c>
    </row>
    <row r="7937" spans="3:10" x14ac:dyDescent="0.25">
      <c r="C7937" s="84">
        <v>2.5211430612222835E-2</v>
      </c>
      <c r="D7937" s="91">
        <v>2.3591735573077005E-2</v>
      </c>
      <c r="E7937" s="91">
        <v>2.2656483388981099E-2</v>
      </c>
      <c r="F7937" s="91">
        <v>2.216141049225915E-2</v>
      </c>
      <c r="G7937" s="92">
        <v>2.1931018164195171E-2</v>
      </c>
      <c r="H7937" s="92">
        <v>2.1726507490295584E-2</v>
      </c>
      <c r="I7937" s="92">
        <v>2.1548387133687858E-2</v>
      </c>
      <c r="J7937" s="92">
        <v>2.1301455957482569E-2</v>
      </c>
    </row>
    <row r="7938" spans="3:10" x14ac:dyDescent="0.25">
      <c r="C7938" s="84">
        <v>8.4263008528254139E-3</v>
      </c>
      <c r="D7938" s="91">
        <v>1.2155680147270739E-2</v>
      </c>
      <c r="E7938" s="91">
        <v>1.5507423517121002E-2</v>
      </c>
      <c r="F7938" s="91">
        <v>1.8247927609381053E-2</v>
      </c>
      <c r="G7938" s="92">
        <v>2.0379767680766221E-2</v>
      </c>
      <c r="H7938" s="92">
        <v>2.1894940449531334E-2</v>
      </c>
      <c r="I7938" s="92">
        <v>2.2984808567453711E-2</v>
      </c>
      <c r="J7938" s="92">
        <v>2.3697235938366989E-2</v>
      </c>
    </row>
    <row r="7939" spans="3:10" x14ac:dyDescent="0.25">
      <c r="C7939" s="84">
        <v>1.3585240134593862E-2</v>
      </c>
      <c r="D7939" s="91">
        <v>1.645700566542467E-2</v>
      </c>
      <c r="E7939" s="91">
        <v>1.8171585397588143E-2</v>
      </c>
      <c r="F7939" s="91">
        <v>1.9005067984029567E-2</v>
      </c>
      <c r="G7939" s="92">
        <v>1.9304003668549737E-2</v>
      </c>
      <c r="H7939" s="92">
        <v>1.9239044252487434E-2</v>
      </c>
      <c r="I7939" s="92">
        <v>1.9059417888010972E-2</v>
      </c>
      <c r="J7939" s="92">
        <v>1.8826134203069302E-2</v>
      </c>
    </row>
    <row r="7940" spans="3:10" x14ac:dyDescent="0.25">
      <c r="C7940" s="84">
        <v>4.7577234218094339E-3</v>
      </c>
      <c r="D7940" s="91">
        <v>8.2069301142639536E-3</v>
      </c>
      <c r="E7940" s="91">
        <v>1.170175924033671E-2</v>
      </c>
      <c r="F7940" s="91">
        <v>1.4755822015859768E-2</v>
      </c>
      <c r="G7940" s="92">
        <v>1.7218987331894843E-2</v>
      </c>
      <c r="H7940" s="92">
        <v>1.9046013587309656E-2</v>
      </c>
      <c r="I7940" s="92">
        <v>2.0412726975603989E-2</v>
      </c>
      <c r="J7940" s="92">
        <v>2.1386973868330241E-2</v>
      </c>
    </row>
    <row r="7941" spans="3:10" x14ac:dyDescent="0.25">
      <c r="C7941" s="84">
        <v>4.8774614886172019E-2</v>
      </c>
      <c r="D7941" s="91">
        <v>5.2061774756858262E-2</v>
      </c>
      <c r="E7941" s="91">
        <v>5.268781290104628E-2</v>
      </c>
      <c r="F7941" s="91">
        <v>5.2066450930989258E-2</v>
      </c>
      <c r="G7941" s="92">
        <v>5.1112364731788339E-2</v>
      </c>
      <c r="H7941" s="92">
        <v>5.0004872152229818E-2</v>
      </c>
      <c r="I7941" s="92">
        <v>4.9077839317786982E-2</v>
      </c>
      <c r="J7941" s="92">
        <v>4.8191295900007619E-2</v>
      </c>
    </row>
    <row r="7942" spans="3:10" x14ac:dyDescent="0.25">
      <c r="C7942" s="84">
        <v>8.8195681695663539E-3</v>
      </c>
      <c r="D7942" s="91">
        <v>1.1636371543885644E-2</v>
      </c>
      <c r="E7942" s="91">
        <v>1.4123210660925888E-2</v>
      </c>
      <c r="F7942" s="91">
        <v>1.6205967074826289E-2</v>
      </c>
      <c r="G7942" s="92">
        <v>1.7907476989798565E-2</v>
      </c>
      <c r="H7942" s="92">
        <v>1.9187697335492658E-2</v>
      </c>
      <c r="I7942" s="92">
        <v>2.0172182397803402E-2</v>
      </c>
      <c r="J7942" s="92">
        <v>2.0871218752152611E-2</v>
      </c>
    </row>
    <row r="7943" spans="3:10" x14ac:dyDescent="0.25">
      <c r="C7943" s="84">
        <v>1.3394282049680286E-2</v>
      </c>
      <c r="D7943" s="91">
        <v>1.5305936838375198E-2</v>
      </c>
      <c r="E7943" s="91">
        <v>1.6370862709280544E-2</v>
      </c>
      <c r="F7943" s="91">
        <v>1.6910896689798605E-2</v>
      </c>
      <c r="G7943" s="92">
        <v>1.7190588597587549E-2</v>
      </c>
      <c r="H7943" s="92">
        <v>1.7283139234502844E-2</v>
      </c>
      <c r="I7943" s="92">
        <v>1.7339362139591134E-2</v>
      </c>
      <c r="J7943" s="92">
        <v>1.736245132923403E-2</v>
      </c>
    </row>
    <row r="7944" spans="3:10" x14ac:dyDescent="0.25">
      <c r="C7944" s="84">
        <v>1.5664334043330522E-2</v>
      </c>
      <c r="D7944" s="91">
        <v>1.9743747010954726E-2</v>
      </c>
      <c r="E7944" s="91">
        <v>2.2898535954630619E-2</v>
      </c>
      <c r="F7944" s="91">
        <v>2.5280254653910317E-2</v>
      </c>
      <c r="G7944" s="92">
        <v>2.7139811030261266E-2</v>
      </c>
      <c r="H7944" s="92">
        <v>2.8542877182791394E-2</v>
      </c>
      <c r="I7944" s="92">
        <v>2.9727513946642397E-2</v>
      </c>
      <c r="J7944" s="92">
        <v>3.0705000629549652E-2</v>
      </c>
    </row>
    <row r="7945" spans="3:10" x14ac:dyDescent="0.25">
      <c r="C7945" s="84">
        <v>3.1608454308487896E-3</v>
      </c>
      <c r="D7945" s="91">
        <v>4.8346866641626471E-3</v>
      </c>
      <c r="E7945" s="91">
        <v>6.3435006608143635E-3</v>
      </c>
      <c r="F7945" s="91">
        <v>7.5783864587319295E-3</v>
      </c>
      <c r="G7945" s="92">
        <v>8.5727034812250538E-3</v>
      </c>
      <c r="H7945" s="92">
        <v>9.3628707782716283E-3</v>
      </c>
      <c r="I7945" s="92">
        <v>1.006173976342299E-2</v>
      </c>
      <c r="J7945" s="92">
        <v>1.0713456695238533E-2</v>
      </c>
    </row>
    <row r="7946" spans="3:10" x14ac:dyDescent="0.25">
      <c r="C7946" s="84">
        <v>1.4024789838607506E-2</v>
      </c>
      <c r="D7946" s="91">
        <v>2.0503491619423719E-2</v>
      </c>
      <c r="E7946" s="91">
        <v>2.6651261151633108E-2</v>
      </c>
      <c r="F7946" s="91">
        <v>3.205019146050981E-2</v>
      </c>
      <c r="G7946" s="92">
        <v>3.6610681890454459E-2</v>
      </c>
      <c r="H7946" s="92">
        <v>4.018014619658633E-2</v>
      </c>
      <c r="I7946" s="92">
        <v>4.2955170261173854E-2</v>
      </c>
      <c r="J7946" s="92">
        <v>4.4880261237224495E-2</v>
      </c>
    </row>
    <row r="7947" spans="3:10" x14ac:dyDescent="0.25">
      <c r="C7947" s="84">
        <v>1.6767127162153245E-2</v>
      </c>
      <c r="D7947" s="91">
        <v>1.984180804030404E-2</v>
      </c>
      <c r="E7947" s="91">
        <v>2.2214775463287421E-2</v>
      </c>
      <c r="F7947" s="91">
        <v>2.4118679456410625E-2</v>
      </c>
      <c r="G7947" s="92">
        <v>2.5785475884943322E-2</v>
      </c>
      <c r="H7947" s="92">
        <v>2.7245230254184488E-2</v>
      </c>
      <c r="I7947" s="92">
        <v>2.8693268199674986E-2</v>
      </c>
      <c r="J7947" s="92">
        <v>3.011410917241103E-2</v>
      </c>
    </row>
    <row r="7948" spans="3:10" x14ac:dyDescent="0.25">
      <c r="C7948" s="84">
        <v>4.8500640902183114E-3</v>
      </c>
      <c r="D7948" s="91">
        <v>8.4616184096674256E-3</v>
      </c>
      <c r="E7948" s="91">
        <v>1.204682431631794E-2</v>
      </c>
      <c r="F7948" s="91">
        <v>1.5041945015745279E-2</v>
      </c>
      <c r="G7948" s="92">
        <v>1.7286905610264396E-2</v>
      </c>
      <c r="H7948" s="92">
        <v>1.8762963392320652E-2</v>
      </c>
      <c r="I7948" s="92">
        <v>1.9679625983197332E-2</v>
      </c>
      <c r="J7948" s="92">
        <v>2.0133078447092743E-2</v>
      </c>
    </row>
    <row r="7949" spans="3:10" x14ac:dyDescent="0.25">
      <c r="C7949" s="84">
        <v>5.0924615055869295E-3</v>
      </c>
      <c r="D7949" s="91">
        <v>7.4841556111059351E-3</v>
      </c>
      <c r="E7949" s="91">
        <v>9.6892413720898567E-3</v>
      </c>
      <c r="F7949" s="91">
        <v>1.1557485200047537E-2</v>
      </c>
      <c r="G7949" s="92">
        <v>1.3081233970421883E-2</v>
      </c>
      <c r="H7949" s="92">
        <v>1.4238495506072917E-2</v>
      </c>
      <c r="I7949" s="92">
        <v>1.5133913000365561E-2</v>
      </c>
      <c r="J7949" s="92">
        <v>1.5784247263181943E-2</v>
      </c>
    </row>
    <row r="7950" spans="3:10" x14ac:dyDescent="0.25">
      <c r="C7950" s="84">
        <v>3.5347607913059034E-2</v>
      </c>
      <c r="D7950" s="91">
        <v>3.9239835440136428E-2</v>
      </c>
      <c r="E7950" s="91">
        <v>4.1567783395154739E-2</v>
      </c>
      <c r="F7950" s="91">
        <v>4.3083284769211916E-2</v>
      </c>
      <c r="G7950" s="92">
        <v>4.4330013202478036E-2</v>
      </c>
      <c r="H7950" s="92">
        <v>4.5371228915992476E-2</v>
      </c>
      <c r="I7950" s="92">
        <v>4.6480072621431452E-2</v>
      </c>
      <c r="J7950" s="92">
        <v>4.7532785304516281E-2</v>
      </c>
    </row>
    <row r="7951" spans="3:10" x14ac:dyDescent="0.25">
      <c r="C7951" s="84">
        <v>4.353448430655444E-2</v>
      </c>
      <c r="D7951" s="91">
        <v>5.4412419663397833E-2</v>
      </c>
      <c r="E7951" s="91">
        <v>6.066426389592789E-2</v>
      </c>
      <c r="F7951" s="91">
        <v>6.3645956880038698E-2</v>
      </c>
      <c r="G7951" s="92">
        <v>6.4879834622310201E-2</v>
      </c>
      <c r="H7951" s="92">
        <v>6.500489768276399E-2</v>
      </c>
      <c r="I7951" s="92">
        <v>6.4702033347883395E-2</v>
      </c>
      <c r="J7951" s="92">
        <v>6.3908849142132351E-2</v>
      </c>
    </row>
    <row r="7952" spans="3:10" x14ac:dyDescent="0.25">
      <c r="C7952" s="84">
        <v>7.5356916823613295E-3</v>
      </c>
      <c r="D7952" s="91">
        <v>1.0397773323066666E-2</v>
      </c>
      <c r="E7952" s="91">
        <v>1.280982064468786E-2</v>
      </c>
      <c r="F7952" s="91">
        <v>1.4701539370980357E-2</v>
      </c>
      <c r="G7952" s="92">
        <v>1.6141974683938951E-2</v>
      </c>
      <c r="H7952" s="92">
        <v>1.71377981830447E-2</v>
      </c>
      <c r="I7952" s="92">
        <v>1.7824130984002016E-2</v>
      </c>
      <c r="J7952" s="92">
        <v>1.8218838653655912E-2</v>
      </c>
    </row>
    <row r="7953" spans="3:10" x14ac:dyDescent="0.25">
      <c r="C7953" s="84">
        <v>3.4945809160774714E-2</v>
      </c>
      <c r="D7953" s="91">
        <v>3.6581042847572784E-2</v>
      </c>
      <c r="E7953" s="91">
        <v>3.7157349318097589E-2</v>
      </c>
      <c r="F7953" s="91">
        <v>3.7188591650181159E-2</v>
      </c>
      <c r="G7953" s="92">
        <v>3.6994712974232333E-2</v>
      </c>
      <c r="H7953" s="92">
        <v>3.6545752845899358E-2</v>
      </c>
      <c r="I7953" s="92">
        <v>3.6048644686820348E-2</v>
      </c>
      <c r="J7953" s="92">
        <v>3.5439924567108511E-2</v>
      </c>
    </row>
    <row r="7954" spans="3:10" x14ac:dyDescent="0.25">
      <c r="C7954" s="84">
        <v>5.7844684806752762E-2</v>
      </c>
      <c r="D7954" s="91">
        <v>5.9018589368210597E-2</v>
      </c>
      <c r="E7954" s="91">
        <v>5.8464911048260647E-2</v>
      </c>
      <c r="F7954" s="91">
        <v>5.7511230652148027E-2</v>
      </c>
      <c r="G7954" s="92">
        <v>5.6831970739831532E-2</v>
      </c>
      <c r="H7954" s="92">
        <v>5.6372594091757752E-2</v>
      </c>
      <c r="I7954" s="92">
        <v>5.6352391651080816E-2</v>
      </c>
      <c r="J7954" s="92">
        <v>5.6528747593118447E-2</v>
      </c>
    </row>
    <row r="7955" spans="3:10" x14ac:dyDescent="0.25">
      <c r="C7955" s="84">
        <v>7.8396632546688088E-3</v>
      </c>
      <c r="D7955" s="91">
        <v>1.0532122008436761E-2</v>
      </c>
      <c r="E7955" s="91">
        <v>1.2663211473264911E-2</v>
      </c>
      <c r="F7955" s="91">
        <v>1.4235016801928563E-2</v>
      </c>
      <c r="G7955" s="92">
        <v>1.538802413193268E-2</v>
      </c>
      <c r="H7955" s="92">
        <v>1.6191059853997054E-2</v>
      </c>
      <c r="I7955" s="92">
        <v>1.6817816479421585E-2</v>
      </c>
      <c r="J7955" s="92">
        <v>1.7312227561768496E-2</v>
      </c>
    </row>
    <row r="7956" spans="3:10" x14ac:dyDescent="0.25">
      <c r="C7956" s="84">
        <v>2.3580544063770151E-2</v>
      </c>
      <c r="D7956" s="91">
        <v>2.713646619083156E-2</v>
      </c>
      <c r="E7956" s="91">
        <v>2.9312552796079441E-2</v>
      </c>
      <c r="F7956" s="91">
        <v>3.0672273867482731E-2</v>
      </c>
      <c r="G7956" s="92">
        <v>3.1703327317803259E-2</v>
      </c>
      <c r="H7956" s="92">
        <v>3.2553618910214396E-2</v>
      </c>
      <c r="I7956" s="92">
        <v>3.3507212418190477E-2</v>
      </c>
      <c r="J7956" s="92">
        <v>3.4551512001656147E-2</v>
      </c>
    </row>
    <row r="7957" spans="3:10" x14ac:dyDescent="0.25">
      <c r="C7957" s="84">
        <v>2.0294727666442278E-2</v>
      </c>
      <c r="D7957" s="91">
        <v>2.3391071190229571E-2</v>
      </c>
      <c r="E7957" s="91">
        <v>2.5137929356456593E-2</v>
      </c>
      <c r="F7957" s="91">
        <v>2.5985026270200301E-2</v>
      </c>
      <c r="G7957" s="92">
        <v>2.6335287200476201E-2</v>
      </c>
      <c r="H7957" s="92">
        <v>2.6312981589312764E-2</v>
      </c>
      <c r="I7957" s="92">
        <v>2.6157885039010231E-2</v>
      </c>
      <c r="J7957" s="92">
        <v>2.5873202373863591E-2</v>
      </c>
    </row>
    <row r="7958" spans="3:10" x14ac:dyDescent="0.25">
      <c r="C7958" s="84">
        <v>1.3342984512355635E-3</v>
      </c>
      <c r="D7958" s="91">
        <v>3.1166816516238513E-3</v>
      </c>
      <c r="E7958" s="91">
        <v>5.5608209510256829E-3</v>
      </c>
      <c r="F7958" s="91">
        <v>8.2667753536048508E-3</v>
      </c>
      <c r="G7958" s="92">
        <v>1.0866671641273954E-2</v>
      </c>
      <c r="H7958" s="92">
        <v>1.30729043083207E-2</v>
      </c>
      <c r="I7958" s="92">
        <v>1.4828638324357263E-2</v>
      </c>
      <c r="J7958" s="92">
        <v>1.6096123344155788E-2</v>
      </c>
    </row>
    <row r="7959" spans="3:10" x14ac:dyDescent="0.25">
      <c r="C7959" s="84">
        <v>2.3388475429005889E-3</v>
      </c>
      <c r="D7959" s="91">
        <v>3.8098335290035128E-3</v>
      </c>
      <c r="E7959" s="91">
        <v>5.3764350104426881E-3</v>
      </c>
      <c r="F7959" s="91">
        <v>6.8908155328046648E-3</v>
      </c>
      <c r="G7959" s="92">
        <v>8.2779507558487491E-3</v>
      </c>
      <c r="H7959" s="92">
        <v>9.4664214612195652E-3</v>
      </c>
      <c r="I7959" s="92">
        <v>1.048664677971279E-2</v>
      </c>
      <c r="J7959" s="92">
        <v>1.1331989693020836E-2</v>
      </c>
    </row>
    <row r="7960" spans="3:10" x14ac:dyDescent="0.25">
      <c r="C7960" s="84">
        <v>1.5882153541021102E-2</v>
      </c>
      <c r="D7960" s="91">
        <v>1.8974857703809939E-2</v>
      </c>
      <c r="E7960" s="91">
        <v>2.0934402567275863E-2</v>
      </c>
      <c r="F7960" s="91">
        <v>2.2029566700346663E-2</v>
      </c>
      <c r="G7960" s="92">
        <v>2.254807820883515E-2</v>
      </c>
      <c r="H7960" s="92">
        <v>2.2577119639845683E-2</v>
      </c>
      <c r="I7960" s="92">
        <v>2.2328260422652246E-2</v>
      </c>
      <c r="J7960" s="92">
        <v>2.1830442798315735E-2</v>
      </c>
    </row>
    <row r="7961" spans="3:10" x14ac:dyDescent="0.25">
      <c r="C7961" s="84">
        <v>1.1592714383854711E-2</v>
      </c>
      <c r="D7961" s="91">
        <v>1.6670094370841496E-2</v>
      </c>
      <c r="E7961" s="91">
        <v>2.0943002848590943E-2</v>
      </c>
      <c r="F7961" s="91">
        <v>2.4184023118588284E-2</v>
      </c>
      <c r="G7961" s="92">
        <v>2.6520085400002284E-2</v>
      </c>
      <c r="H7961" s="92">
        <v>2.8022845896260702E-2</v>
      </c>
      <c r="I7961" s="92">
        <v>2.8970174349918058E-2</v>
      </c>
      <c r="J7961" s="92">
        <v>2.9424175932392799E-2</v>
      </c>
    </row>
    <row r="7962" spans="3:10" x14ac:dyDescent="0.25">
      <c r="C7962" s="84">
        <v>3.7070424798607379E-2</v>
      </c>
      <c r="D7962" s="91">
        <v>3.1916615822327889E-2</v>
      </c>
      <c r="E7962" s="91">
        <v>2.8223832707195175E-2</v>
      </c>
      <c r="F7962" s="91">
        <v>2.567785381361368E-2</v>
      </c>
      <c r="G7962" s="92">
        <v>2.3995787058937543E-2</v>
      </c>
      <c r="H7962" s="92">
        <v>2.2837682957181509E-2</v>
      </c>
      <c r="I7962" s="92">
        <v>2.2140626494478025E-2</v>
      </c>
      <c r="J7962" s="92">
        <v>2.1746610984810649E-2</v>
      </c>
    </row>
    <row r="7963" spans="3:10" x14ac:dyDescent="0.25">
      <c r="C7963" s="84">
        <v>1.5775483608172831E-2</v>
      </c>
      <c r="D7963" s="91">
        <v>1.8091316910820072E-2</v>
      </c>
      <c r="E7963" s="91">
        <v>1.9719353673875919E-2</v>
      </c>
      <c r="F7963" s="91">
        <v>2.0850334923597842E-2</v>
      </c>
      <c r="G7963" s="92">
        <v>2.1655044960058569E-2</v>
      </c>
      <c r="H7963" s="92">
        <v>2.213575318449099E-2</v>
      </c>
      <c r="I7963" s="92">
        <v>2.2444498803930166E-2</v>
      </c>
      <c r="J7963" s="92">
        <v>2.2574967359707713E-2</v>
      </c>
    </row>
    <row r="7964" spans="3:10" x14ac:dyDescent="0.25">
      <c r="C7964" s="84">
        <v>1.5649230072447236E-2</v>
      </c>
      <c r="D7964" s="91">
        <v>1.6972927260287422E-2</v>
      </c>
      <c r="E7964" s="91">
        <v>1.7783725236219572E-2</v>
      </c>
      <c r="F7964" s="91">
        <v>1.8296052480128933E-2</v>
      </c>
      <c r="G7964" s="92">
        <v>1.8652188976487166E-2</v>
      </c>
      <c r="H7964" s="92">
        <v>1.8832743301296983E-2</v>
      </c>
      <c r="I7964" s="92">
        <v>1.8948042964717356E-2</v>
      </c>
      <c r="J7964" s="92">
        <v>1.8978996871696002E-2</v>
      </c>
    </row>
    <row r="7965" spans="3:10" x14ac:dyDescent="0.25">
      <c r="C7965" s="84">
        <v>1.9327315734253739E-2</v>
      </c>
      <c r="D7965" s="91">
        <v>2.1487080338629436E-2</v>
      </c>
      <c r="E7965" s="91">
        <v>2.2405258073422397E-2</v>
      </c>
      <c r="F7965" s="91">
        <v>2.2690997539811165E-2</v>
      </c>
      <c r="G7965" s="92">
        <v>2.2789055357195317E-2</v>
      </c>
      <c r="H7965" s="92">
        <v>2.2827268057901313E-2</v>
      </c>
      <c r="I7965" s="92">
        <v>2.3001343958857678E-2</v>
      </c>
      <c r="J7965" s="92">
        <v>2.3292165194744325E-2</v>
      </c>
    </row>
    <row r="7966" spans="3:10" x14ac:dyDescent="0.25">
      <c r="C7966" s="84">
        <v>1.1854847783189676E-2</v>
      </c>
      <c r="D7966" s="91">
        <v>1.5927811035347954E-2</v>
      </c>
      <c r="E7966" s="91">
        <v>1.9036120041538374E-2</v>
      </c>
      <c r="F7966" s="91">
        <v>2.1229126741065963E-2</v>
      </c>
      <c r="G7966" s="92">
        <v>2.2783806207033429E-2</v>
      </c>
      <c r="H7966" s="92">
        <v>2.3855944974814833E-2</v>
      </c>
      <c r="I7966" s="92">
        <v>2.4734454471355291E-2</v>
      </c>
      <c r="J7966" s="92">
        <v>2.5500152067175347E-2</v>
      </c>
    </row>
    <row r="7967" spans="3:10" x14ac:dyDescent="0.25">
      <c r="C7967" s="84">
        <v>2.7008086931783614E-3</v>
      </c>
      <c r="D7967" s="91">
        <v>5.9849830594638246E-3</v>
      </c>
      <c r="E7967" s="91">
        <v>1.0410986796399993E-2</v>
      </c>
      <c r="F7967" s="91">
        <v>1.5386393949499059E-2</v>
      </c>
      <c r="G7967" s="92">
        <v>2.0416751897118533E-2</v>
      </c>
      <c r="H7967" s="92">
        <v>2.5116020025799761E-2</v>
      </c>
      <c r="I7967" s="92">
        <v>2.9452582500794612E-2</v>
      </c>
      <c r="J7967" s="92">
        <v>3.3334109330824237E-2</v>
      </c>
    </row>
    <row r="7968" spans="3:10" x14ac:dyDescent="0.25">
      <c r="C7968" s="84">
        <v>5.6736887682493457E-3</v>
      </c>
      <c r="D7968" s="91">
        <v>8.1968212389419443E-3</v>
      </c>
      <c r="E7968" s="91">
        <v>1.0600008285697401E-2</v>
      </c>
      <c r="F7968" s="91">
        <v>1.2767241341079668E-2</v>
      </c>
      <c r="G7968" s="92">
        <v>1.4720742536809535E-2</v>
      </c>
      <c r="H7968" s="92">
        <v>1.6465623583035605E-2</v>
      </c>
      <c r="I7968" s="92">
        <v>1.8155964143600892E-2</v>
      </c>
      <c r="J7968" s="92">
        <v>1.9848963630387087E-2</v>
      </c>
    </row>
    <row r="7969" spans="3:10" x14ac:dyDescent="0.25">
      <c r="C7969" s="84">
        <v>2.3037897984231701E-2</v>
      </c>
      <c r="D7969" s="91">
        <v>2.8897911587679737E-2</v>
      </c>
      <c r="E7969" s="91">
        <v>3.3047122407564342E-2</v>
      </c>
      <c r="F7969" s="91">
        <v>3.5765457435740472E-2</v>
      </c>
      <c r="G7969" s="92">
        <v>3.7459496586648718E-2</v>
      </c>
      <c r="H7969" s="92">
        <v>3.8231891325600245E-2</v>
      </c>
      <c r="I7969" s="92">
        <v>3.8387779228873133E-2</v>
      </c>
      <c r="J7969" s="92">
        <v>3.7915813723184442E-2</v>
      </c>
    </row>
    <row r="7970" spans="3:10" x14ac:dyDescent="0.25">
      <c r="C7970" s="84">
        <v>1.4162994230211426E-2</v>
      </c>
      <c r="D7970" s="91">
        <v>1.5917729060588335E-2</v>
      </c>
      <c r="E7970" s="91">
        <v>1.7110654247329323E-2</v>
      </c>
      <c r="F7970" s="91">
        <v>1.7974212576319436E-2</v>
      </c>
      <c r="G7970" s="92">
        <v>1.8674577323691047E-2</v>
      </c>
      <c r="H7970" s="92">
        <v>1.9200358569845147E-2</v>
      </c>
      <c r="I7970" s="92">
        <v>1.9651552671749374E-2</v>
      </c>
      <c r="J7970" s="92">
        <v>1.9982948030035811E-2</v>
      </c>
    </row>
    <row r="7971" spans="3:10" x14ac:dyDescent="0.25">
      <c r="C7971" s="84">
        <v>2.767751150460112E-3</v>
      </c>
      <c r="D7971" s="91">
        <v>5.1201580706320866E-3</v>
      </c>
      <c r="E7971" s="91">
        <v>7.641165976503766E-3</v>
      </c>
      <c r="F7971" s="91">
        <v>9.8874583839002796E-3</v>
      </c>
      <c r="G7971" s="92">
        <v>1.1649532290958758E-2</v>
      </c>
      <c r="H7971" s="92">
        <v>1.2838757772924992E-2</v>
      </c>
      <c r="I7971" s="92">
        <v>1.3562714549255414E-2</v>
      </c>
      <c r="J7971" s="92">
        <v>1.388607360500896E-2</v>
      </c>
    </row>
    <row r="7972" spans="3:10" x14ac:dyDescent="0.25">
      <c r="C7972" s="84">
        <v>1.9635057035954966E-2</v>
      </c>
      <c r="D7972" s="91">
        <v>2.0253450797380133E-2</v>
      </c>
      <c r="E7972" s="91">
        <v>2.0469007858769424E-2</v>
      </c>
      <c r="F7972" s="91">
        <v>2.0545460836994388E-2</v>
      </c>
      <c r="G7972" s="92">
        <v>2.0646609887943049E-2</v>
      </c>
      <c r="H7972" s="92">
        <v>2.075360359193075E-2</v>
      </c>
      <c r="I7972" s="92">
        <v>2.0987905080565028E-2</v>
      </c>
      <c r="J7972" s="92">
        <v>2.1320814370764919E-2</v>
      </c>
    </row>
    <row r="7973" spans="3:10" x14ac:dyDescent="0.25">
      <c r="C7973" s="84">
        <v>2.3780036806029071E-2</v>
      </c>
      <c r="D7973" s="91">
        <v>2.6005443932237721E-2</v>
      </c>
      <c r="E7973" s="91">
        <v>2.6790550419696142E-2</v>
      </c>
      <c r="F7973" s="91">
        <v>2.6754510401747041E-2</v>
      </c>
      <c r="G7973" s="92">
        <v>2.6332531807248944E-2</v>
      </c>
      <c r="H7973" s="92">
        <v>2.5623904979324985E-2</v>
      </c>
      <c r="I7973" s="92">
        <v>2.4835186487519208E-2</v>
      </c>
      <c r="J7973" s="92">
        <v>2.3951905457993139E-2</v>
      </c>
    </row>
    <row r="7974" spans="3:10" x14ac:dyDescent="0.25">
      <c r="C7974" s="84">
        <v>3.0663686794015974E-3</v>
      </c>
      <c r="D7974" s="91">
        <v>6.305396201393555E-3</v>
      </c>
      <c r="E7974" s="91">
        <v>1.0192512892705747E-2</v>
      </c>
      <c r="F7974" s="91">
        <v>1.4050233692582063E-2</v>
      </c>
      <c r="G7974" s="92">
        <v>1.7459170229882959E-2</v>
      </c>
      <c r="H7974" s="92">
        <v>2.0178557652514605E-2</v>
      </c>
      <c r="I7974" s="92">
        <v>2.2285020618310641E-2</v>
      </c>
      <c r="J7974" s="92">
        <v>2.3804683974970389E-2</v>
      </c>
    </row>
    <row r="7975" spans="3:10" x14ac:dyDescent="0.25">
      <c r="C7975" s="84">
        <v>1.433133613265568E-2</v>
      </c>
      <c r="D7975" s="91">
        <v>1.9449476575567788E-2</v>
      </c>
      <c r="E7975" s="91">
        <v>2.3776352840720716E-2</v>
      </c>
      <c r="F7975" s="91">
        <v>2.7256954493578598E-2</v>
      </c>
      <c r="G7975" s="92">
        <v>3.0086900581171454E-2</v>
      </c>
      <c r="H7975" s="92">
        <v>3.2337535481327569E-2</v>
      </c>
      <c r="I7975" s="92">
        <v>3.4297862146242898E-2</v>
      </c>
      <c r="J7975" s="92">
        <v>3.5998906222632673E-2</v>
      </c>
    </row>
    <row r="7976" spans="3:10" x14ac:dyDescent="0.25">
      <c r="C7976" s="84">
        <v>1.0303155183933854E-2</v>
      </c>
      <c r="D7976" s="91">
        <v>1.4259893846042062E-2</v>
      </c>
      <c r="E7976" s="91">
        <v>1.7680429887372836E-2</v>
      </c>
      <c r="F7976" s="91">
        <v>2.0516770082363217E-2</v>
      </c>
      <c r="G7976" s="92">
        <v>2.291980946823461E-2</v>
      </c>
      <c r="H7976" s="92">
        <v>2.4941658165021925E-2</v>
      </c>
      <c r="I7976" s="92">
        <v>2.6791423019081714E-2</v>
      </c>
      <c r="J7976" s="92">
        <v>2.847053894826625E-2</v>
      </c>
    </row>
    <row r="7977" spans="3:10" x14ac:dyDescent="0.25">
      <c r="C7977" s="84">
        <v>4.0143688152584171E-3</v>
      </c>
      <c r="D7977" s="91">
        <v>7.7046121646597117E-3</v>
      </c>
      <c r="E7977" s="91">
        <v>1.1810088725287698E-2</v>
      </c>
      <c r="F7977" s="91">
        <v>1.5602745974503038E-2</v>
      </c>
      <c r="G7977" s="92">
        <v>1.8702685683874083E-2</v>
      </c>
      <c r="H7977" s="92">
        <v>2.0920422753608184E-2</v>
      </c>
      <c r="I7977" s="92">
        <v>2.2383425463314302E-2</v>
      </c>
      <c r="J7977" s="92">
        <v>2.3151906692629773E-2</v>
      </c>
    </row>
    <row r="7978" spans="3:10" x14ac:dyDescent="0.25">
      <c r="C7978" s="84">
        <v>1.6797427485324916E-2</v>
      </c>
      <c r="D7978" s="91">
        <v>2.2400535594189891E-2</v>
      </c>
      <c r="E7978" s="91">
        <v>2.6337534849944728E-2</v>
      </c>
      <c r="F7978" s="91">
        <v>2.8677820518242511E-2</v>
      </c>
      <c r="G7978" s="92">
        <v>2.9830472385467738E-2</v>
      </c>
      <c r="H7978" s="92">
        <v>3.0030033870128647E-2</v>
      </c>
      <c r="I7978" s="92">
        <v>2.9659874890551646E-2</v>
      </c>
      <c r="J7978" s="92">
        <v>2.8821317299332239E-2</v>
      </c>
    </row>
    <row r="7979" spans="3:10" x14ac:dyDescent="0.25">
      <c r="C7979" s="84">
        <v>1.1243158340472324E-2</v>
      </c>
      <c r="D7979" s="91">
        <v>1.66054052609662E-2</v>
      </c>
      <c r="E7979" s="91">
        <v>2.1714811166867007E-2</v>
      </c>
      <c r="F7979" s="91">
        <v>2.6287602468959784E-2</v>
      </c>
      <c r="G7979" s="92">
        <v>3.0332208071312351E-2</v>
      </c>
      <c r="H7979" s="92">
        <v>3.3789845135350681E-2</v>
      </c>
      <c r="I7979" s="92">
        <v>3.6859692057442217E-2</v>
      </c>
      <c r="J7979" s="92">
        <v>3.9493207248737533E-2</v>
      </c>
    </row>
    <row r="7980" spans="3:10" x14ac:dyDescent="0.25">
      <c r="C7980" s="84">
        <v>1.0248878148778146E-2</v>
      </c>
      <c r="D7980" s="91">
        <v>1.4091966041026621E-2</v>
      </c>
      <c r="E7980" s="91">
        <v>1.7504820364676682E-2</v>
      </c>
      <c r="F7980" s="91">
        <v>2.041618763678734E-2</v>
      </c>
      <c r="G7980" s="92">
        <v>2.2929330529953967E-2</v>
      </c>
      <c r="H7980" s="92">
        <v>2.5057765620288268E-2</v>
      </c>
      <c r="I7980" s="92">
        <v>2.6991165667562021E-2</v>
      </c>
      <c r="J7980" s="92">
        <v>2.8728512103192008E-2</v>
      </c>
    </row>
    <row r="7981" spans="3:10" x14ac:dyDescent="0.25">
      <c r="C7981" s="84">
        <v>3.009950993259811E-2</v>
      </c>
      <c r="D7981" s="91">
        <v>3.2838779602206193E-2</v>
      </c>
      <c r="E7981" s="91">
        <v>3.4057391499568143E-2</v>
      </c>
      <c r="F7981" s="91">
        <v>3.4455436575078331E-2</v>
      </c>
      <c r="G7981" s="92">
        <v>3.4497983105744957E-2</v>
      </c>
      <c r="H7981" s="92">
        <v>3.423961493755856E-2</v>
      </c>
      <c r="I7981" s="92">
        <v>3.3899903009913551E-2</v>
      </c>
      <c r="J7981" s="92">
        <v>3.3421909182109695E-2</v>
      </c>
    </row>
    <row r="7982" spans="3:10" x14ac:dyDescent="0.25">
      <c r="C7982" s="84">
        <v>7.3726573241163721E-3</v>
      </c>
      <c r="D7982" s="91">
        <v>1.1011061548400763E-2</v>
      </c>
      <c r="E7982" s="91">
        <v>1.4415838186579523E-2</v>
      </c>
      <c r="F7982" s="91">
        <v>1.7329808713846987E-2</v>
      </c>
      <c r="G7982" s="92">
        <v>1.9717750746727086E-2</v>
      </c>
      <c r="H7982" s="92">
        <v>2.1528157022946939E-2</v>
      </c>
      <c r="I7982" s="92">
        <v>2.2901467993036523E-2</v>
      </c>
      <c r="J7982" s="92">
        <v>2.3844668623340164E-2</v>
      </c>
    </row>
    <row r="7983" spans="3:10" x14ac:dyDescent="0.25">
      <c r="C7983" s="84">
        <v>5.9906140120997552E-3</v>
      </c>
      <c r="D7983" s="91">
        <v>9.6446368647950583E-3</v>
      </c>
      <c r="E7983" s="91">
        <v>1.3542312454196046E-2</v>
      </c>
      <c r="F7983" s="91">
        <v>1.7346489926858867E-2</v>
      </c>
      <c r="G7983" s="92">
        <v>2.090558889166259E-2</v>
      </c>
      <c r="H7983" s="92">
        <v>2.4073033590252573E-2</v>
      </c>
      <c r="I7983" s="92">
        <v>2.6942297050715238E-2</v>
      </c>
      <c r="J7983" s="92">
        <v>2.9481862244068492E-2</v>
      </c>
    </row>
    <row r="7984" spans="3:10" x14ac:dyDescent="0.25">
      <c r="C7984" s="84">
        <v>1.4711045104399547E-2</v>
      </c>
      <c r="D7984" s="91">
        <v>2.170073552860962E-2</v>
      </c>
      <c r="E7984" s="91">
        <v>2.7278488277326419E-2</v>
      </c>
      <c r="F7984" s="91">
        <v>3.1058821556785673E-2</v>
      </c>
      <c r="G7984" s="92">
        <v>3.3311207434368828E-2</v>
      </c>
      <c r="H7984" s="92">
        <v>3.4277643346998364E-2</v>
      </c>
      <c r="I7984" s="92">
        <v>3.4423894059725742E-2</v>
      </c>
      <c r="J7984" s="92">
        <v>3.3902289276920586E-2</v>
      </c>
    </row>
    <row r="7985" spans="3:10" x14ac:dyDescent="0.25">
      <c r="C7985" s="84">
        <v>3.2838471291720808E-2</v>
      </c>
      <c r="D7985" s="91">
        <v>3.5752385794256721E-2</v>
      </c>
      <c r="E7985" s="91">
        <v>3.6901251777226543E-2</v>
      </c>
      <c r="F7985" s="91">
        <v>3.7041702914972732E-2</v>
      </c>
      <c r="G7985" s="92">
        <v>3.6704240347811501E-2</v>
      </c>
      <c r="H7985" s="92">
        <v>3.5996963980114184E-2</v>
      </c>
      <c r="I7985" s="92">
        <v>3.5203926146747104E-2</v>
      </c>
      <c r="J7985" s="92">
        <v>3.4306657496530099E-2</v>
      </c>
    </row>
    <row r="7986" spans="3:10" x14ac:dyDescent="0.25">
      <c r="C7986" s="84">
        <v>4.9699523228157946E-3</v>
      </c>
      <c r="D7986" s="91">
        <v>7.5231066548317677E-3</v>
      </c>
      <c r="E7986" s="91">
        <v>9.8448701622284758E-3</v>
      </c>
      <c r="F7986" s="91">
        <v>1.1739954161311902E-2</v>
      </c>
      <c r="G7986" s="92">
        <v>1.3204321906425077E-2</v>
      </c>
      <c r="H7986" s="92">
        <v>1.4239102842584382E-2</v>
      </c>
      <c r="I7986" s="92">
        <v>1.4975112204280022E-2</v>
      </c>
      <c r="J7986" s="92">
        <v>1.5451146403725271E-2</v>
      </c>
    </row>
    <row r="7987" spans="3:10" x14ac:dyDescent="0.25">
      <c r="C7987" s="84">
        <v>4.9695607140091608E-2</v>
      </c>
      <c r="D7987" s="91">
        <v>4.9279239821853747E-2</v>
      </c>
      <c r="E7987" s="91">
        <v>4.7992577490144996E-2</v>
      </c>
      <c r="F7987" s="91">
        <v>4.6564642119919779E-2</v>
      </c>
      <c r="G7987" s="92">
        <v>4.5298159090613813E-2</v>
      </c>
      <c r="H7987" s="92">
        <v>4.400794417891904E-2</v>
      </c>
      <c r="I7987" s="92">
        <v>4.2797498819736747E-2</v>
      </c>
      <c r="J7987" s="92">
        <v>4.146396063506514E-2</v>
      </c>
    </row>
    <row r="7988" spans="3:10" x14ac:dyDescent="0.25">
      <c r="C7988" s="84">
        <v>6.7626475529074326E-3</v>
      </c>
      <c r="D7988" s="91">
        <v>9.9771099875928127E-3</v>
      </c>
      <c r="E7988" s="91">
        <v>1.298002556040337E-2</v>
      </c>
      <c r="F7988" s="91">
        <v>1.5584041349611629E-2</v>
      </c>
      <c r="G7988" s="92">
        <v>1.7790789828822862E-2</v>
      </c>
      <c r="H7988" s="92">
        <v>1.9576335723598765E-2</v>
      </c>
      <c r="I7988" s="92">
        <v>2.1081592529255875E-2</v>
      </c>
      <c r="J7988" s="92">
        <v>2.2318714746067569E-2</v>
      </c>
    </row>
    <row r="7989" spans="3:10" x14ac:dyDescent="0.25">
      <c r="C7989" s="84">
        <v>1.2102503252894602E-2</v>
      </c>
      <c r="D7989" s="91">
        <v>1.6353415556627993E-2</v>
      </c>
      <c r="E7989" s="91">
        <v>1.9899964479825751E-2</v>
      </c>
      <c r="F7989" s="91">
        <v>2.2650730107956565E-2</v>
      </c>
      <c r="G7989" s="92">
        <v>2.4728783951326442E-2</v>
      </c>
      <c r="H7989" s="92">
        <v>2.6173180653757691E-2</v>
      </c>
      <c r="I7989" s="92">
        <v>2.7221472971873242E-2</v>
      </c>
      <c r="J7989" s="92">
        <v>2.7919803769835071E-2</v>
      </c>
    </row>
    <row r="7990" spans="3:10" x14ac:dyDescent="0.25">
      <c r="C7990" s="84">
        <v>5.0255408092579421E-3</v>
      </c>
      <c r="D7990" s="91">
        <v>8.4780275459901966E-3</v>
      </c>
      <c r="E7990" s="91">
        <v>1.2101142424506122E-2</v>
      </c>
      <c r="F7990" s="91">
        <v>1.548425450539335E-2</v>
      </c>
      <c r="G7990" s="92">
        <v>1.8467040049728749E-2</v>
      </c>
      <c r="H7990" s="92">
        <v>2.0941685370179382E-2</v>
      </c>
      <c r="I7990" s="92">
        <v>2.3022262219615963E-2</v>
      </c>
      <c r="J7990" s="92">
        <v>2.4707267744423972E-2</v>
      </c>
    </row>
    <row r="7991" spans="3:10" x14ac:dyDescent="0.25">
      <c r="C7991" s="84">
        <v>4.3802481052257945E-2</v>
      </c>
      <c r="D7991" s="91">
        <v>4.1485806101242577E-2</v>
      </c>
      <c r="E7991" s="91">
        <v>3.9464357083641502E-2</v>
      </c>
      <c r="F7991" s="91">
        <v>3.7943635842638775E-2</v>
      </c>
      <c r="G7991" s="92">
        <v>3.6938815850089332E-2</v>
      </c>
      <c r="H7991" s="92">
        <v>3.6189899937221756E-2</v>
      </c>
      <c r="I7991" s="92">
        <v>3.5739697199447903E-2</v>
      </c>
      <c r="J7991" s="92">
        <v>3.5405055766143771E-2</v>
      </c>
    </row>
    <row r="7992" spans="3:10" x14ac:dyDescent="0.25">
      <c r="C7992" s="84">
        <v>4.435176361791849E-3</v>
      </c>
      <c r="D7992" s="91">
        <v>7.2721495555521315E-3</v>
      </c>
      <c r="E7992" s="91">
        <v>1.0202329956642175E-2</v>
      </c>
      <c r="F7992" s="91">
        <v>1.2971202984034823E-2</v>
      </c>
      <c r="G7992" s="92">
        <v>1.5525242610368637E-2</v>
      </c>
      <c r="H7992" s="92">
        <v>1.7828114092708496E-2</v>
      </c>
      <c r="I7992" s="92">
        <v>2.0008638677892186E-2</v>
      </c>
      <c r="J7992" s="92">
        <v>2.2084903061167453E-2</v>
      </c>
    </row>
    <row r="7993" spans="3:10" x14ac:dyDescent="0.25">
      <c r="C7993" s="84">
        <v>1.4538409065295585E-2</v>
      </c>
      <c r="D7993" s="91">
        <v>1.82643927943263E-2</v>
      </c>
      <c r="E7993" s="91">
        <v>2.1402001726071419E-2</v>
      </c>
      <c r="F7993" s="91">
        <v>2.408721888934056E-2</v>
      </c>
      <c r="G7993" s="92">
        <v>2.6506974314720856E-2</v>
      </c>
      <c r="H7993" s="92">
        <v>2.8659553680509438E-2</v>
      </c>
      <c r="I7993" s="92">
        <v>3.0715716523544344E-2</v>
      </c>
      <c r="J7993" s="92">
        <v>3.2624768322399834E-2</v>
      </c>
    </row>
    <row r="7994" spans="3:10" x14ac:dyDescent="0.25">
      <c r="C7994" s="84">
        <v>3.6170673337213979E-2</v>
      </c>
      <c r="D7994" s="91">
        <v>4.5926235248926035E-2</v>
      </c>
      <c r="E7994" s="91">
        <v>5.1686187568360915E-2</v>
      </c>
      <c r="F7994" s="91">
        <v>5.4323811629084291E-2</v>
      </c>
      <c r="G7994" s="92">
        <v>5.5046069373958985E-2</v>
      </c>
      <c r="H7994" s="92">
        <v>5.4434419839405231E-2</v>
      </c>
      <c r="I7994" s="92">
        <v>5.316469442926762E-2</v>
      </c>
      <c r="J7994" s="92">
        <v>5.1313961772861114E-2</v>
      </c>
    </row>
    <row r="7995" spans="3:10" x14ac:dyDescent="0.25">
      <c r="C7995" s="84">
        <v>1.5277385736735148E-2</v>
      </c>
      <c r="D7995" s="91">
        <v>1.8292513851149272E-2</v>
      </c>
      <c r="E7995" s="91">
        <v>2.0644800133258635E-2</v>
      </c>
      <c r="F7995" s="91">
        <v>2.2504494975976359E-2</v>
      </c>
      <c r="G7995" s="92">
        <v>2.4040991732747586E-2</v>
      </c>
      <c r="H7995" s="92">
        <v>2.523633057385348E-2</v>
      </c>
      <c r="I7995" s="92">
        <v>2.6231987135939088E-2</v>
      </c>
      <c r="J7995" s="92">
        <v>2.6985414564726872E-2</v>
      </c>
    </row>
    <row r="7996" spans="3:10" x14ac:dyDescent="0.25">
      <c r="C7996" s="84">
        <v>2.5800545068554552E-2</v>
      </c>
      <c r="D7996" s="91">
        <v>3.4695192386699658E-2</v>
      </c>
      <c r="E7996" s="91">
        <v>4.1751295769711295E-2</v>
      </c>
      <c r="F7996" s="91">
        <v>4.6876193305920612E-2</v>
      </c>
      <c r="G7996" s="92">
        <v>5.0402103323649215E-2</v>
      </c>
      <c r="H7996" s="92">
        <v>5.2411007466005625E-2</v>
      </c>
      <c r="I7996" s="92">
        <v>5.3325380393481177E-2</v>
      </c>
      <c r="J7996" s="92">
        <v>5.3158807447980412E-2</v>
      </c>
    </row>
    <row r="7997" spans="3:10" x14ac:dyDescent="0.25">
      <c r="C7997" s="84">
        <v>1.2886682959888554E-2</v>
      </c>
      <c r="D7997" s="91">
        <v>1.5201859527583388E-2</v>
      </c>
      <c r="E7997" s="91">
        <v>1.6864524245573134E-2</v>
      </c>
      <c r="F7997" s="91">
        <v>1.8036746649054851E-2</v>
      </c>
      <c r="G7997" s="92">
        <v>1.8875630586229219E-2</v>
      </c>
      <c r="H7997" s="92">
        <v>1.9388033631050603E-2</v>
      </c>
      <c r="I7997" s="92">
        <v>1.9706950394858379E-2</v>
      </c>
      <c r="J7997" s="92">
        <v>1.9826248128465569E-2</v>
      </c>
    </row>
    <row r="7998" spans="3:10" x14ac:dyDescent="0.25">
      <c r="C7998" s="84">
        <v>1.2046500230610132E-2</v>
      </c>
      <c r="D7998" s="91">
        <v>1.5629079173266405E-2</v>
      </c>
      <c r="E7998" s="91">
        <v>1.8396336736628764E-2</v>
      </c>
      <c r="F7998" s="91">
        <v>2.0416131569147376E-2</v>
      </c>
      <c r="G7998" s="92">
        <v>2.1905211425763536E-2</v>
      </c>
      <c r="H7998" s="92">
        <v>2.2956940978913626E-2</v>
      </c>
      <c r="I7998" s="92">
        <v>2.3805703302166501E-2</v>
      </c>
      <c r="J7998" s="92">
        <v>2.449639255891627E-2</v>
      </c>
    </row>
    <row r="7999" spans="3:10" x14ac:dyDescent="0.25">
      <c r="C7999" s="84">
        <v>9.7509194997805766E-3</v>
      </c>
      <c r="D7999" s="91">
        <v>1.2769942414024734E-2</v>
      </c>
      <c r="E7999" s="91">
        <v>1.5150831350971637E-2</v>
      </c>
      <c r="F7999" s="91">
        <v>1.6921515594810033E-2</v>
      </c>
      <c r="G7999" s="92">
        <v>1.8225230838049715E-2</v>
      </c>
      <c r="H7999" s="92">
        <v>1.9101847876289189E-2</v>
      </c>
      <c r="I7999" s="92">
        <v>1.9714354683788061E-2</v>
      </c>
      <c r="J7999" s="92">
        <v>2.007838733626233E-2</v>
      </c>
    </row>
    <row r="8000" spans="3:10" x14ac:dyDescent="0.25">
      <c r="C8000" s="84">
        <v>1.4030367018340924E-3</v>
      </c>
      <c r="D8000" s="91">
        <v>2.9305906124461245E-3</v>
      </c>
      <c r="E8000" s="91">
        <v>4.805417803333034E-3</v>
      </c>
      <c r="F8000" s="91">
        <v>6.7208867574354248E-3</v>
      </c>
      <c r="G8000" s="92">
        <v>8.4858484033957793E-3</v>
      </c>
      <c r="H8000" s="92">
        <v>9.9920681840846362E-3</v>
      </c>
      <c r="I8000" s="92">
        <v>1.1287599376296285E-2</v>
      </c>
      <c r="J8000" s="92">
        <v>1.2399516647794345E-2</v>
      </c>
    </row>
    <row r="8001" spans="3:10" x14ac:dyDescent="0.25">
      <c r="C8001" s="84">
        <v>7.8796562817578797E-3</v>
      </c>
      <c r="D8001" s="91">
        <v>1.2027429025768692E-2</v>
      </c>
      <c r="E8001" s="91">
        <v>1.5799634580022242E-2</v>
      </c>
      <c r="F8001" s="91">
        <v>1.8899318084158172E-2</v>
      </c>
      <c r="G8001" s="92">
        <v>2.1364502018086869E-2</v>
      </c>
      <c r="H8001" s="92">
        <v>2.3237103440198574E-2</v>
      </c>
      <c r="I8001" s="92">
        <v>2.474647141151402E-2</v>
      </c>
      <c r="J8001" s="92">
        <v>2.5944014382277902E-2</v>
      </c>
    </row>
    <row r="8002" spans="3:10" x14ac:dyDescent="0.25">
      <c r="C8002" s="84">
        <v>2.9576081528263465E-2</v>
      </c>
      <c r="D8002" s="91">
        <v>3.3707599877043089E-2</v>
      </c>
      <c r="E8002" s="91">
        <v>3.6842265540699207E-2</v>
      </c>
      <c r="F8002" s="91">
        <v>3.9553571044716157E-2</v>
      </c>
      <c r="G8002" s="92">
        <v>4.2307188244680292E-2</v>
      </c>
      <c r="H8002" s="92">
        <v>4.518260492123901E-2</v>
      </c>
      <c r="I8002" s="92">
        <v>4.8501333286279598E-2</v>
      </c>
      <c r="J8002" s="92">
        <v>5.2210669679613513E-2</v>
      </c>
    </row>
    <row r="8003" spans="3:10" x14ac:dyDescent="0.25">
      <c r="C8003" s="84">
        <v>2.6627893475837049E-3</v>
      </c>
      <c r="D8003" s="91">
        <v>4.7978490130880852E-3</v>
      </c>
      <c r="E8003" s="91">
        <v>7.2477793363385059E-3</v>
      </c>
      <c r="F8003" s="91">
        <v>9.7375922530331966E-3</v>
      </c>
      <c r="G8003" s="92">
        <v>1.2112143744118384E-2</v>
      </c>
      <c r="H8003" s="92">
        <v>1.4248730286779827E-2</v>
      </c>
      <c r="I8003" s="92">
        <v>1.6188145116634731E-2</v>
      </c>
      <c r="J8003" s="92">
        <v>1.7913886436984359E-2</v>
      </c>
    </row>
    <row r="8004" spans="3:10" x14ac:dyDescent="0.25">
      <c r="C8004" s="84">
        <v>6.4825406448785093E-3</v>
      </c>
      <c r="D8004" s="91">
        <v>1.0114728631160129E-2</v>
      </c>
      <c r="E8004" s="91">
        <v>1.3510087638028325E-2</v>
      </c>
      <c r="F8004" s="91">
        <v>1.6371892644352931E-2</v>
      </c>
      <c r="G8004" s="92">
        <v>1.8712234247685464E-2</v>
      </c>
      <c r="H8004" s="92">
        <v>2.0568479722390606E-2</v>
      </c>
      <c r="I8004" s="92">
        <v>2.2155879341659305E-2</v>
      </c>
      <c r="J8004" s="92">
        <v>2.353710076239017E-2</v>
      </c>
    </row>
    <row r="8005" spans="3:10" x14ac:dyDescent="0.25">
      <c r="C8005" s="84">
        <v>9.1368336440527504E-4</v>
      </c>
      <c r="D8005" s="91">
        <v>2.1467970838021464E-3</v>
      </c>
      <c r="E8005" s="91">
        <v>3.8532086774331503E-3</v>
      </c>
      <c r="F8005" s="91">
        <v>5.7820214864938227E-3</v>
      </c>
      <c r="G8005" s="92">
        <v>7.7146857532877514E-3</v>
      </c>
      <c r="H8005" s="92">
        <v>9.4846390671608268E-3</v>
      </c>
      <c r="I8005" s="92">
        <v>1.1074488305063714E-2</v>
      </c>
      <c r="J8005" s="92">
        <v>1.2461573396416854E-2</v>
      </c>
    </row>
    <row r="8006" spans="3:10" x14ac:dyDescent="0.25">
      <c r="C8006" s="84">
        <v>4.0928003196903416E-3</v>
      </c>
      <c r="D8006" s="91">
        <v>7.2275501768360884E-3</v>
      </c>
      <c r="E8006" s="91">
        <v>1.0468832102406527E-2</v>
      </c>
      <c r="F8006" s="91">
        <v>1.3363592251694386E-2</v>
      </c>
      <c r="G8006" s="92">
        <v>1.5765311020768724E-2</v>
      </c>
      <c r="H8006" s="92">
        <v>1.7621648283394454E-2</v>
      </c>
      <c r="I8006" s="92">
        <v>1.9080444743110762E-2</v>
      </c>
      <c r="J8006" s="92">
        <v>2.0189575792701264E-2</v>
      </c>
    </row>
    <row r="8007" spans="3:10" x14ac:dyDescent="0.25">
      <c r="C8007" s="84">
        <v>1.0337714091693241E-2</v>
      </c>
      <c r="D8007" s="91">
        <v>1.3106238280547744E-2</v>
      </c>
      <c r="E8007" s="91">
        <v>1.5182542224110399E-2</v>
      </c>
      <c r="F8007" s="91">
        <v>1.6645241929319005E-2</v>
      </c>
      <c r="G8007" s="92">
        <v>1.7665269552058334E-2</v>
      </c>
      <c r="H8007" s="92">
        <v>1.8303818202566467E-2</v>
      </c>
      <c r="I8007" s="92">
        <v>1.8736583954532805E-2</v>
      </c>
      <c r="J8007" s="92">
        <v>1.8992929258464606E-2</v>
      </c>
    </row>
    <row r="8008" spans="3:10" x14ac:dyDescent="0.25">
      <c r="C8008" s="84">
        <v>5.8293382343567197E-3</v>
      </c>
      <c r="D8008" s="91">
        <v>8.4360009049289919E-3</v>
      </c>
      <c r="E8008" s="91">
        <v>1.0829023461522924E-2</v>
      </c>
      <c r="F8008" s="91">
        <v>1.2852590740497733E-2</v>
      </c>
      <c r="G8008" s="92">
        <v>1.4505630429830793E-2</v>
      </c>
      <c r="H8008" s="92">
        <v>1.5774904559002902E-2</v>
      </c>
      <c r="I8008" s="92">
        <v>1.6790461686031967E-2</v>
      </c>
      <c r="J8008" s="92">
        <v>1.758315932947515E-2</v>
      </c>
    </row>
    <row r="8009" spans="3:10" x14ac:dyDescent="0.25">
      <c r="C8009" s="84">
        <v>1.6117273897388432E-2</v>
      </c>
      <c r="D8009" s="91">
        <v>1.8741370227108197E-2</v>
      </c>
      <c r="E8009" s="91">
        <v>2.0356944122898839E-2</v>
      </c>
      <c r="F8009" s="91">
        <v>2.1281874246834934E-2</v>
      </c>
      <c r="G8009" s="92">
        <v>2.1799468921686178E-2</v>
      </c>
      <c r="H8009" s="92">
        <v>2.1979638133083054E-2</v>
      </c>
      <c r="I8009" s="92">
        <v>2.2008221518288712E-2</v>
      </c>
      <c r="J8009" s="92">
        <v>2.1893736804244682E-2</v>
      </c>
    </row>
    <row r="8010" spans="3:10" x14ac:dyDescent="0.25">
      <c r="C8010" s="84">
        <v>1.2252334821136161E-2</v>
      </c>
      <c r="D8010" s="91">
        <v>1.6227029176476924E-2</v>
      </c>
      <c r="E8010" s="91">
        <v>1.9570898865937644E-2</v>
      </c>
      <c r="F8010" s="91">
        <v>2.2385077160354483E-2</v>
      </c>
      <c r="G8010" s="92">
        <v>2.4888004083618537E-2</v>
      </c>
      <c r="H8010" s="92">
        <v>2.7125559852434939E-2</v>
      </c>
      <c r="I8010" s="92">
        <v>2.9287643784644428E-2</v>
      </c>
      <c r="J8010" s="92">
        <v>3.1337268426373653E-2</v>
      </c>
    </row>
    <row r="8011" spans="3:10" x14ac:dyDescent="0.25">
      <c r="C8011" s="84">
        <v>1.270689576394932E-3</v>
      </c>
      <c r="D8011" s="91">
        <v>2.3569665883352046E-3</v>
      </c>
      <c r="E8011" s="91">
        <v>3.6958925283736995E-3</v>
      </c>
      <c r="F8011" s="91">
        <v>5.1487022798762262E-3</v>
      </c>
      <c r="G8011" s="92">
        <v>6.6010082450864141E-3</v>
      </c>
      <c r="H8011" s="92">
        <v>7.9449699629091184E-3</v>
      </c>
      <c r="I8011" s="92">
        <v>9.1747571750192807E-3</v>
      </c>
      <c r="J8011" s="92">
        <v>1.0275316677229557E-2</v>
      </c>
    </row>
    <row r="8012" spans="3:10" x14ac:dyDescent="0.25">
      <c r="C8012" s="84">
        <v>5.4082256625425318E-2</v>
      </c>
      <c r="D8012" s="91">
        <v>6.0442205572497215E-2</v>
      </c>
      <c r="E8012" s="91">
        <v>6.2736877840105565E-2</v>
      </c>
      <c r="F8012" s="91">
        <v>6.2678467378999986E-2</v>
      </c>
      <c r="G8012" s="92">
        <v>6.1545603078824389E-2</v>
      </c>
      <c r="H8012" s="92">
        <v>5.9713352006893768E-2</v>
      </c>
      <c r="I8012" s="92">
        <v>5.7698798809126754E-2</v>
      </c>
      <c r="J8012" s="92">
        <v>5.543099178207566E-2</v>
      </c>
    </row>
    <row r="8013" spans="3:10" x14ac:dyDescent="0.25">
      <c r="C8013" s="84">
        <v>1.6153901389962862E-3</v>
      </c>
      <c r="D8013" s="91">
        <v>3.5379558867056227E-3</v>
      </c>
      <c r="E8013" s="91">
        <v>6.0097940966981657E-3</v>
      </c>
      <c r="F8013" s="91">
        <v>8.6157624373071912E-3</v>
      </c>
      <c r="G8013" s="92">
        <v>1.1051872057423948E-2</v>
      </c>
      <c r="H8013" s="92">
        <v>1.3125865784387805E-2</v>
      </c>
      <c r="I8013" s="92">
        <v>1.4870282076759186E-2</v>
      </c>
      <c r="J8013" s="92">
        <v>1.6309286951109562E-2</v>
      </c>
    </row>
    <row r="8014" spans="3:10" x14ac:dyDescent="0.25">
      <c r="C8014" s="84">
        <v>2.9670385968447538E-2</v>
      </c>
      <c r="D8014" s="91">
        <v>3.3571973769812739E-2</v>
      </c>
      <c r="E8014" s="91">
        <v>3.5858443249691632E-2</v>
      </c>
      <c r="F8014" s="91">
        <v>3.7115242881415877E-2</v>
      </c>
      <c r="G8014" s="92">
        <v>3.7817950085027016E-2</v>
      </c>
      <c r="H8014" s="92">
        <v>3.8060271033733203E-2</v>
      </c>
      <c r="I8014" s="92">
        <v>3.8133287864001338E-2</v>
      </c>
      <c r="J8014" s="92">
        <v>3.801446826448026E-2</v>
      </c>
    </row>
    <row r="8015" spans="3:10" x14ac:dyDescent="0.25">
      <c r="C8015" s="84">
        <v>5.8736572551629836E-3</v>
      </c>
      <c r="D8015" s="91">
        <v>8.4458012143034996E-3</v>
      </c>
      <c r="E8015" s="91">
        <v>1.0720415708368026E-2</v>
      </c>
      <c r="F8015" s="91">
        <v>1.2543812852103797E-2</v>
      </c>
      <c r="G8015" s="92">
        <v>1.3921824117763859E-2</v>
      </c>
      <c r="H8015" s="92">
        <v>1.4847994845700947E-2</v>
      </c>
      <c r="I8015" s="92">
        <v>1.54520167099552E-2</v>
      </c>
      <c r="J8015" s="92">
        <v>1.5771959548110864E-2</v>
      </c>
    </row>
    <row r="8016" spans="3:10" x14ac:dyDescent="0.25">
      <c r="C8016" s="84">
        <v>2.0414562153597684E-2</v>
      </c>
      <c r="D8016" s="91">
        <v>2.5477273189262298E-2</v>
      </c>
      <c r="E8016" s="91">
        <v>2.944917122987363E-2</v>
      </c>
      <c r="F8016" s="91">
        <v>3.2556201719140476E-2</v>
      </c>
      <c r="G8016" s="92">
        <v>3.5104543445374448E-2</v>
      </c>
      <c r="H8016" s="92">
        <v>3.7127915554127269E-2</v>
      </c>
      <c r="I8016" s="92">
        <v>3.8859324843643205E-2</v>
      </c>
      <c r="J8016" s="92">
        <v>4.0220167340852271E-2</v>
      </c>
    </row>
    <row r="8017" spans="3:10" x14ac:dyDescent="0.25">
      <c r="C8017" s="84">
        <v>3.2766106583456958E-3</v>
      </c>
      <c r="D8017" s="91">
        <v>5.0858041260161456E-3</v>
      </c>
      <c r="E8017" s="91">
        <v>6.87206312752807E-3</v>
      </c>
      <c r="F8017" s="91">
        <v>8.4762823629177357E-3</v>
      </c>
      <c r="G8017" s="92">
        <v>9.8618876304351066E-3</v>
      </c>
      <c r="H8017" s="92">
        <v>1.1008666576471334E-2</v>
      </c>
      <c r="I8017" s="92">
        <v>1.2012337515816781E-2</v>
      </c>
      <c r="J8017" s="92">
        <v>1.2910736488109321E-2</v>
      </c>
    </row>
    <row r="8018" spans="3:10" x14ac:dyDescent="0.25">
      <c r="C8018" s="84">
        <v>1.6706374455100363E-2</v>
      </c>
      <c r="D8018" s="91">
        <v>2.3371620418557188E-2</v>
      </c>
      <c r="E8018" s="91">
        <v>2.8585531705154672E-2</v>
      </c>
      <c r="F8018" s="91">
        <v>3.2278127500328234E-2</v>
      </c>
      <c r="G8018" s="92">
        <v>3.4848437294578739E-2</v>
      </c>
      <c r="H8018" s="92">
        <v>3.6538648223355834E-2</v>
      </c>
      <c r="I8018" s="92">
        <v>3.7768428904691197E-2</v>
      </c>
      <c r="J8018" s="92">
        <v>3.8596326615843272E-2</v>
      </c>
    </row>
    <row r="8019" spans="3:10" x14ac:dyDescent="0.25">
      <c r="C8019" s="84">
        <v>7.93786112625775E-3</v>
      </c>
      <c r="D8019" s="91">
        <v>1.0598428733467545E-2</v>
      </c>
      <c r="E8019" s="91">
        <v>1.3022008928537086E-2</v>
      </c>
      <c r="F8019" s="91">
        <v>1.5218442079138141E-2</v>
      </c>
      <c r="G8019" s="92">
        <v>1.7281509067349626E-2</v>
      </c>
      <c r="H8019" s="92">
        <v>1.9218458477973342E-2</v>
      </c>
      <c r="I8019" s="92">
        <v>2.1168706708396951E-2</v>
      </c>
      <c r="J8019" s="92">
        <v>2.3132476344207269E-2</v>
      </c>
    </row>
    <row r="8020" spans="3:10" x14ac:dyDescent="0.25">
      <c r="C8020" s="84">
        <v>2.3433464541953008E-2</v>
      </c>
      <c r="D8020" s="91">
        <v>3.3001540167766498E-2</v>
      </c>
      <c r="E8020" s="91">
        <v>4.029275999217577E-2</v>
      </c>
      <c r="F8020" s="91">
        <v>4.5130626386926609E-2</v>
      </c>
      <c r="G8020" s="92">
        <v>4.8030987320958049E-2</v>
      </c>
      <c r="H8020" s="92">
        <v>4.9291514567836515E-2</v>
      </c>
      <c r="I8020" s="92">
        <v>4.9457122642041398E-2</v>
      </c>
      <c r="J8020" s="92">
        <v>4.860979016726831E-2</v>
      </c>
    </row>
    <row r="8021" spans="3:10" x14ac:dyDescent="0.25">
      <c r="C8021" s="84">
        <v>8.7536125565689672E-3</v>
      </c>
      <c r="D8021" s="91">
        <v>1.1020716919407668E-2</v>
      </c>
      <c r="E8021" s="91">
        <v>1.2920267021547567E-2</v>
      </c>
      <c r="F8021" s="91">
        <v>1.4493960456500057E-2</v>
      </c>
      <c r="G8021" s="92">
        <v>1.5835935821257637E-2</v>
      </c>
      <c r="H8021" s="92">
        <v>1.6953112327823119E-2</v>
      </c>
      <c r="I8021" s="92">
        <v>1.7977750564198251E-2</v>
      </c>
      <c r="J8021" s="92">
        <v>1.8928808673541138E-2</v>
      </c>
    </row>
    <row r="8022" spans="3:10" x14ac:dyDescent="0.25">
      <c r="C8022" s="84">
        <v>1.123508263315756E-2</v>
      </c>
      <c r="D8022" s="91">
        <v>1.6694690077961427E-2</v>
      </c>
      <c r="E8022" s="91">
        <v>2.1389622075210189E-2</v>
      </c>
      <c r="F8022" s="91">
        <v>2.4984829447243537E-2</v>
      </c>
      <c r="G8022" s="92">
        <v>2.7597495028967085E-2</v>
      </c>
      <c r="H8022" s="92">
        <v>2.9332283815026266E-2</v>
      </c>
      <c r="I8022" s="92">
        <v>3.0512015209930979E-2</v>
      </c>
      <c r="J8022" s="92">
        <v>3.1214631323638584E-2</v>
      </c>
    </row>
    <row r="8023" spans="3:10" x14ac:dyDescent="0.25">
      <c r="C8023" s="84">
        <v>3.4247511487145487E-3</v>
      </c>
      <c r="D8023" s="91">
        <v>6.0258464155741164E-3</v>
      </c>
      <c r="E8023" s="91">
        <v>8.8200217872105493E-3</v>
      </c>
      <c r="F8023" s="91">
        <v>1.1461622599544894E-2</v>
      </c>
      <c r="G8023" s="92">
        <v>1.3812818670059955E-2</v>
      </c>
      <c r="H8023" s="92">
        <v>1.5797141799412908E-2</v>
      </c>
      <c r="I8023" s="92">
        <v>1.7519833623064276E-2</v>
      </c>
      <c r="J8023" s="92">
        <v>1.9010742932252109E-2</v>
      </c>
    </row>
    <row r="8024" spans="3:10" x14ac:dyDescent="0.25">
      <c r="C8024" s="84">
        <v>1.3432388892091505E-2</v>
      </c>
      <c r="D8024" s="91">
        <v>1.8040447042437562E-2</v>
      </c>
      <c r="E8024" s="91">
        <v>2.1579296383400125E-2</v>
      </c>
      <c r="F8024" s="91">
        <v>2.4094808013085393E-2</v>
      </c>
      <c r="G8024" s="92">
        <v>2.5865843017445132E-2</v>
      </c>
      <c r="H8024" s="92">
        <v>2.7019456991085915E-2</v>
      </c>
      <c r="I8024" s="92">
        <v>2.7827424200247287E-2</v>
      </c>
      <c r="J8024" s="92">
        <v>2.8323317343288731E-2</v>
      </c>
    </row>
    <row r="8025" spans="3:10" x14ac:dyDescent="0.25">
      <c r="C8025" s="84">
        <v>1.936131249219911E-2</v>
      </c>
      <c r="D8025" s="91">
        <v>1.9600155424230319E-2</v>
      </c>
      <c r="E8025" s="91">
        <v>1.9687855043814366E-2</v>
      </c>
      <c r="F8025" s="91">
        <v>1.9819303434272396E-2</v>
      </c>
      <c r="G8025" s="92">
        <v>2.0101563401179235E-2</v>
      </c>
      <c r="H8025" s="92">
        <v>2.0481203510297381E-2</v>
      </c>
      <c r="I8025" s="92">
        <v>2.1057040938658983E-2</v>
      </c>
      <c r="J8025" s="92">
        <v>2.1792406595278081E-2</v>
      </c>
    </row>
    <row r="8026" spans="3:10" x14ac:dyDescent="0.25">
      <c r="C8026" s="84">
        <v>0.14435146651813835</v>
      </c>
      <c r="D8026" s="91">
        <v>0.11847258690312173</v>
      </c>
      <c r="E8026" s="91">
        <v>9.6909961432721403E-2</v>
      </c>
      <c r="F8026" s="91">
        <v>8.0568593666028879E-2</v>
      </c>
      <c r="G8026" s="92">
        <v>6.8575642409248225E-2</v>
      </c>
      <c r="H8026" s="92">
        <v>5.9412890361629084E-2</v>
      </c>
      <c r="I8026" s="92">
        <v>5.2366661214779217E-2</v>
      </c>
      <c r="J8026" s="92">
        <v>4.6604218534059036E-2</v>
      </c>
    </row>
    <row r="8027" spans="3:10" x14ac:dyDescent="0.25">
      <c r="C8027" s="84">
        <v>3.1338410785141297E-3</v>
      </c>
      <c r="D8027" s="91">
        <v>6.156116435326423E-3</v>
      </c>
      <c r="E8027" s="91">
        <v>9.5045927538587056E-3</v>
      </c>
      <c r="F8027" s="91">
        <v>1.2550999137875869E-2</v>
      </c>
      <c r="G8027" s="92">
        <v>1.5003465196817885E-2</v>
      </c>
      <c r="H8027" s="92">
        <v>1.6750427337236858E-2</v>
      </c>
      <c r="I8027" s="92">
        <v>1.7928612595274306E-2</v>
      </c>
      <c r="J8027" s="92">
        <v>1.8601032546290478E-2</v>
      </c>
    </row>
    <row r="8028" spans="3:10" x14ac:dyDescent="0.25">
      <c r="C8028" s="84">
        <v>4.936861174343106E-2</v>
      </c>
      <c r="D8028" s="91">
        <v>5.4458324193760281E-2</v>
      </c>
      <c r="E8028" s="91">
        <v>5.6470374595149878E-2</v>
      </c>
      <c r="F8028" s="91">
        <v>5.6863952358219644E-2</v>
      </c>
      <c r="G8028" s="92">
        <v>5.665182944855781E-2</v>
      </c>
      <c r="H8028" s="92">
        <v>5.604864858115248E-2</v>
      </c>
      <c r="I8028" s="92">
        <v>5.5431784050203686E-2</v>
      </c>
      <c r="J8028" s="92">
        <v>5.4643244025898825E-2</v>
      </c>
    </row>
    <row r="8029" spans="3:10" x14ac:dyDescent="0.25">
      <c r="C8029" s="84">
        <v>1.1738017780193784E-2</v>
      </c>
      <c r="D8029" s="91">
        <v>1.5353947061649264E-2</v>
      </c>
      <c r="E8029" s="91">
        <v>1.8123368408916787E-2</v>
      </c>
      <c r="F8029" s="91">
        <v>2.0167550953461528E-2</v>
      </c>
      <c r="G8029" s="92">
        <v>2.1769316421460076E-2</v>
      </c>
      <c r="H8029" s="92">
        <v>2.307499803305265E-2</v>
      </c>
      <c r="I8029" s="92">
        <v>2.4352592217645276E-2</v>
      </c>
      <c r="J8029" s="92">
        <v>2.5665187110239417E-2</v>
      </c>
    </row>
    <row r="8030" spans="3:10" x14ac:dyDescent="0.25">
      <c r="C8030" s="84">
        <v>4.5520427642621319E-3</v>
      </c>
      <c r="D8030" s="91">
        <v>8.0898260935044486E-3</v>
      </c>
      <c r="E8030" s="91">
        <v>1.2090111137609489E-2</v>
      </c>
      <c r="F8030" s="91">
        <v>1.609826674292214E-2</v>
      </c>
      <c r="G8030" s="92">
        <v>1.9858477577936903E-2</v>
      </c>
      <c r="H8030" s="92">
        <v>2.3159312775340501E-2</v>
      </c>
      <c r="I8030" s="92">
        <v>2.604438050492338E-2</v>
      </c>
      <c r="J8030" s="92">
        <v>2.8452469341503996E-2</v>
      </c>
    </row>
    <row r="8031" spans="3:10" x14ac:dyDescent="0.25">
      <c r="C8031" s="84">
        <v>9.9704670497163753E-3</v>
      </c>
      <c r="D8031" s="91">
        <v>1.4805804566721578E-2</v>
      </c>
      <c r="E8031" s="91">
        <v>1.8982354708076757E-2</v>
      </c>
      <c r="F8031" s="91">
        <v>2.2193969957048219E-2</v>
      </c>
      <c r="G8031" s="92">
        <v>2.4517437794070444E-2</v>
      </c>
      <c r="H8031" s="92">
        <v>2.6015672178287288E-2</v>
      </c>
      <c r="I8031" s="92">
        <v>2.6956688103354155E-2</v>
      </c>
      <c r="J8031" s="92">
        <v>2.7410340188794766E-2</v>
      </c>
    </row>
    <row r="8032" spans="3:10" x14ac:dyDescent="0.25">
      <c r="C8032" s="84">
        <v>2.1105721792654374E-3</v>
      </c>
      <c r="D8032" s="91">
        <v>4.9442465891112349E-3</v>
      </c>
      <c r="E8032" s="91">
        <v>8.6952276806325033E-3</v>
      </c>
      <c r="F8032" s="91">
        <v>1.2694917322648028E-2</v>
      </c>
      <c r="G8032" s="92">
        <v>1.6467764514081128E-2</v>
      </c>
      <c r="H8032" s="92">
        <v>1.9728540730449374E-2</v>
      </c>
      <c r="I8032" s="92">
        <v>2.2513539667230374E-2</v>
      </c>
      <c r="J8032" s="92">
        <v>2.4811917417167425E-2</v>
      </c>
    </row>
    <row r="8033" spans="3:10" x14ac:dyDescent="0.25">
      <c r="C8033" s="84">
        <v>2.9251101853109761E-3</v>
      </c>
      <c r="D8033" s="91">
        <v>5.7833784958555784E-3</v>
      </c>
      <c r="E8033" s="91">
        <v>9.0775624385683595E-3</v>
      </c>
      <c r="F8033" s="91">
        <v>1.2252258369571632E-2</v>
      </c>
      <c r="G8033" s="92">
        <v>1.5016279343955708E-2</v>
      </c>
      <c r="H8033" s="92">
        <v>1.7230464988638963E-2</v>
      </c>
      <c r="I8033" s="92">
        <v>1.9011153567225766E-2</v>
      </c>
      <c r="J8033" s="92">
        <v>2.041531644988609E-2</v>
      </c>
    </row>
    <row r="8034" spans="3:10" x14ac:dyDescent="0.25">
      <c r="C8034" s="84">
        <v>2.1483141855265588E-2</v>
      </c>
      <c r="D8034" s="91">
        <v>2.493684838918829E-2</v>
      </c>
      <c r="E8034" s="91">
        <v>2.741094309732409E-2</v>
      </c>
      <c r="F8034" s="91">
        <v>2.9225535705282909E-2</v>
      </c>
      <c r="G8034" s="92">
        <v>3.0681972158695347E-2</v>
      </c>
      <c r="H8034" s="92">
        <v>3.1826645798691822E-2</v>
      </c>
      <c r="I8034" s="92">
        <v>3.2891731439032228E-2</v>
      </c>
      <c r="J8034" s="92">
        <v>3.385382487873289E-2</v>
      </c>
    </row>
    <row r="8035" spans="3:10" x14ac:dyDescent="0.25">
      <c r="C8035" s="84">
        <v>6.6796121391761772E-3</v>
      </c>
      <c r="D8035" s="91">
        <v>8.5137962155148964E-3</v>
      </c>
      <c r="E8035" s="91">
        <v>1.0011938779200393E-2</v>
      </c>
      <c r="F8035" s="91">
        <v>1.1162631065883277E-2</v>
      </c>
      <c r="G8035" s="92">
        <v>1.2006812023643872E-2</v>
      </c>
      <c r="H8035" s="92">
        <v>1.2531088681880256E-2</v>
      </c>
      <c r="I8035" s="92">
        <v>1.2828486540008271E-2</v>
      </c>
      <c r="J8035" s="92">
        <v>1.291850594866404E-2</v>
      </c>
    </row>
    <row r="8036" spans="3:10" x14ac:dyDescent="0.25">
      <c r="C8036" s="84">
        <v>1.6861877931988319E-3</v>
      </c>
      <c r="D8036" s="91">
        <v>3.05038601193082E-3</v>
      </c>
      <c r="E8036" s="91">
        <v>4.6396944791568069E-3</v>
      </c>
      <c r="F8036" s="91">
        <v>6.2858524225137859E-3</v>
      </c>
      <c r="G8036" s="92">
        <v>7.8958069271256748E-3</v>
      </c>
      <c r="H8036" s="92">
        <v>9.4006281105260044E-3</v>
      </c>
      <c r="I8036" s="92">
        <v>1.0843017776666575E-2</v>
      </c>
      <c r="J8036" s="92">
        <v>1.2231059913536339E-2</v>
      </c>
    </row>
    <row r="8037" spans="3:10" x14ac:dyDescent="0.25">
      <c r="C8037" s="84">
        <v>5.9891428981219044E-3</v>
      </c>
      <c r="D8037" s="91">
        <v>1.1023396440512701E-2</v>
      </c>
      <c r="E8037" s="91">
        <v>1.650104799761647E-2</v>
      </c>
      <c r="F8037" s="91">
        <v>2.1580653365969909E-2</v>
      </c>
      <c r="G8037" s="92">
        <v>2.5872035946169443E-2</v>
      </c>
      <c r="H8037" s="92">
        <v>2.9166279058893154E-2</v>
      </c>
      <c r="I8037" s="92">
        <v>3.162057074532925E-2</v>
      </c>
      <c r="J8037" s="92">
        <v>3.3249101390436055E-2</v>
      </c>
    </row>
    <row r="8038" spans="3:10" x14ac:dyDescent="0.25">
      <c r="C8038" s="84">
        <v>1.3024292442859343E-2</v>
      </c>
      <c r="D8038" s="91">
        <v>1.6441790484739066E-2</v>
      </c>
      <c r="E8038" s="91">
        <v>1.9027621908341653E-2</v>
      </c>
      <c r="F8038" s="91">
        <v>2.0914953059233809E-2</v>
      </c>
      <c r="G8038" s="92">
        <v>2.2329037355469317E-2</v>
      </c>
      <c r="H8038" s="92">
        <v>2.3341199420897445E-2</v>
      </c>
      <c r="I8038" s="92">
        <v>2.4161999419488576E-2</v>
      </c>
      <c r="J8038" s="92">
        <v>2.4816435234722885E-2</v>
      </c>
    </row>
    <row r="8039" spans="3:10" x14ac:dyDescent="0.25">
      <c r="C8039" s="84">
        <v>8.8845556817737578E-3</v>
      </c>
      <c r="D8039" s="91">
        <v>1.1388851069929167E-2</v>
      </c>
      <c r="E8039" s="91">
        <v>1.3343862343765998E-2</v>
      </c>
      <c r="F8039" s="91">
        <v>1.4803833695004428E-2</v>
      </c>
      <c r="G8039" s="92">
        <v>1.5906884428180793E-2</v>
      </c>
      <c r="H8039" s="92">
        <v>1.6697243795256573E-2</v>
      </c>
      <c r="I8039" s="92">
        <v>1.7327306942485323E-2</v>
      </c>
      <c r="J8039" s="92">
        <v>1.7820591430903632E-2</v>
      </c>
    </row>
    <row r="8040" spans="3:10" x14ac:dyDescent="0.25">
      <c r="C8040" s="84">
        <v>2.5694839363671004E-2</v>
      </c>
      <c r="D8040" s="91">
        <v>3.1127020417644268E-2</v>
      </c>
      <c r="E8040" s="91">
        <v>3.5364562375216978E-2</v>
      </c>
      <c r="F8040" s="91">
        <v>3.8790748020834154E-2</v>
      </c>
      <c r="G8040" s="92">
        <v>4.1836757112987025E-2</v>
      </c>
      <c r="H8040" s="92">
        <v>4.4600826290494291E-2</v>
      </c>
      <c r="I8040" s="92">
        <v>4.7419888499158368E-2</v>
      </c>
      <c r="J8040" s="92">
        <v>5.0249077486042765E-2</v>
      </c>
    </row>
    <row r="8041" spans="3:10" x14ac:dyDescent="0.25">
      <c r="C8041" s="84">
        <v>3.3807337187951839E-3</v>
      </c>
      <c r="D8041" s="91">
        <v>6.3340392644489155E-3</v>
      </c>
      <c r="E8041" s="91">
        <v>9.6516817661967489E-3</v>
      </c>
      <c r="F8041" s="91">
        <v>1.2854596884485493E-2</v>
      </c>
      <c r="G8041" s="92">
        <v>1.5694223637196414E-2</v>
      </c>
      <c r="H8041" s="92">
        <v>1.8010358498358182E-2</v>
      </c>
      <c r="I8041" s="92">
        <v>1.9865637434551515E-2</v>
      </c>
      <c r="J8041" s="92">
        <v>2.1247728305176905E-2</v>
      </c>
    </row>
    <row r="8042" spans="3:10" x14ac:dyDescent="0.25">
      <c r="C8042" s="84">
        <v>6.7538851286486883E-3</v>
      </c>
      <c r="D8042" s="91">
        <v>1.090083743737516E-2</v>
      </c>
      <c r="E8042" s="91">
        <v>1.5088502934661741E-2</v>
      </c>
      <c r="F8042" s="91">
        <v>1.8910107965499023E-2</v>
      </c>
      <c r="G8042" s="92">
        <v>2.2228899029776795E-2</v>
      </c>
      <c r="H8042" s="92">
        <v>2.491770616029371E-2</v>
      </c>
      <c r="I8042" s="92">
        <v>2.7080359862708646E-2</v>
      </c>
      <c r="J8042" s="92">
        <v>2.8672435168570019E-2</v>
      </c>
    </row>
    <row r="8043" spans="3:10" x14ac:dyDescent="0.25">
      <c r="C8043" s="84">
        <v>2.4655350893216375E-2</v>
      </c>
      <c r="D8043" s="91">
        <v>3.0674810189086965E-2</v>
      </c>
      <c r="E8043" s="91">
        <v>3.4406393207630219E-2</v>
      </c>
      <c r="F8043" s="91">
        <v>3.6417423492192937E-2</v>
      </c>
      <c r="G8043" s="92">
        <v>3.7405349656717234E-2</v>
      </c>
      <c r="H8043" s="92">
        <v>3.7668591372542866E-2</v>
      </c>
      <c r="I8043" s="92">
        <v>3.7615169553609065E-2</v>
      </c>
      <c r="J8043" s="92">
        <v>3.7271591486021743E-2</v>
      </c>
    </row>
    <row r="8044" spans="3:10" x14ac:dyDescent="0.25">
      <c r="C8044" s="84">
        <v>1.2089456290674679E-2</v>
      </c>
      <c r="D8044" s="91">
        <v>1.4188126208081867E-2</v>
      </c>
      <c r="E8044" s="91">
        <v>1.5310975088054707E-2</v>
      </c>
      <c r="F8044" s="91">
        <v>1.5761575778645748E-2</v>
      </c>
      <c r="G8044" s="92">
        <v>1.5834134931589909E-2</v>
      </c>
      <c r="H8044" s="92">
        <v>1.5644928955482459E-2</v>
      </c>
      <c r="I8044" s="92">
        <v>1.536724730890323E-2</v>
      </c>
      <c r="J8044" s="92">
        <v>1.5025732437404156E-2</v>
      </c>
    </row>
    <row r="8045" spans="3:10" x14ac:dyDescent="0.25">
      <c r="C8045" s="84">
        <v>8.653329480591665E-3</v>
      </c>
      <c r="D8045" s="91">
        <v>1.2888162111735607E-2</v>
      </c>
      <c r="E8045" s="91">
        <v>1.6249831537550451E-2</v>
      </c>
      <c r="F8045" s="91">
        <v>1.8426165213904701E-2</v>
      </c>
      <c r="G8045" s="92">
        <v>1.9527726856520246E-2</v>
      </c>
      <c r="H8045" s="92">
        <v>1.9688342583462259E-2</v>
      </c>
      <c r="I8045" s="92">
        <v>1.920513034909254E-2</v>
      </c>
      <c r="J8045" s="92">
        <v>1.8218522910056816E-2</v>
      </c>
    </row>
    <row r="8046" spans="3:10" x14ac:dyDescent="0.25">
      <c r="C8046" s="84">
        <v>1.4152845034459847E-2</v>
      </c>
      <c r="D8046" s="91">
        <v>1.9897123091925564E-2</v>
      </c>
      <c r="E8046" s="91">
        <v>2.4566473589002026E-2</v>
      </c>
      <c r="F8046" s="91">
        <v>2.8072917114576788E-2</v>
      </c>
      <c r="G8046" s="92">
        <v>3.0700598275432998E-2</v>
      </c>
      <c r="H8046" s="92">
        <v>3.2604126523230116E-2</v>
      </c>
      <c r="I8046" s="92">
        <v>3.4121301356540165E-2</v>
      </c>
      <c r="J8046" s="92">
        <v>3.5297760589108843E-2</v>
      </c>
    </row>
    <row r="8047" spans="3:10" x14ac:dyDescent="0.25">
      <c r="C8047" s="84">
        <v>2.8140868847508077E-3</v>
      </c>
      <c r="D8047" s="91">
        <v>5.8965304149331491E-3</v>
      </c>
      <c r="E8047" s="91">
        <v>9.8626610577965401E-3</v>
      </c>
      <c r="F8047" s="91">
        <v>1.4175664506624597E-2</v>
      </c>
      <c r="G8047" s="92">
        <v>1.843068715089264E-2</v>
      </c>
      <c r="H8047" s="92">
        <v>2.2321945818421635E-2</v>
      </c>
      <c r="I8047" s="92">
        <v>2.5850360146391086E-2</v>
      </c>
      <c r="J8047" s="92">
        <v>2.8955128604483769E-2</v>
      </c>
    </row>
    <row r="8048" spans="3:10" x14ac:dyDescent="0.25">
      <c r="C8048" s="84">
        <v>1.2689831375546209E-2</v>
      </c>
      <c r="D8048" s="91">
        <v>1.571536709715704E-2</v>
      </c>
      <c r="E8048" s="91">
        <v>1.7732109380285726E-2</v>
      </c>
      <c r="F8048" s="91">
        <v>1.8909912070402674E-2</v>
      </c>
      <c r="G8048" s="92">
        <v>1.9512220150711374E-2</v>
      </c>
      <c r="H8048" s="92">
        <v>1.9657198810651852E-2</v>
      </c>
      <c r="I8048" s="92">
        <v>1.9570021102968651E-2</v>
      </c>
      <c r="J8048" s="92">
        <v>1.9305187965401548E-2</v>
      </c>
    </row>
    <row r="8049" spans="3:10" x14ac:dyDescent="0.25">
      <c r="C8049" s="84">
        <v>2.0355267802849857E-3</v>
      </c>
      <c r="D8049" s="91">
        <v>3.8086576092029862E-3</v>
      </c>
      <c r="E8049" s="91">
        <v>5.8151195740620432E-3</v>
      </c>
      <c r="F8049" s="91">
        <v>7.744921478533345E-3</v>
      </c>
      <c r="G8049" s="92">
        <v>9.4176245561308335E-3</v>
      </c>
      <c r="H8049" s="92">
        <v>1.07223511917495E-2</v>
      </c>
      <c r="I8049" s="92">
        <v>1.1707093895879652E-2</v>
      </c>
      <c r="J8049" s="92">
        <v>1.2395666684767753E-2</v>
      </c>
    </row>
    <row r="8050" spans="3:10" x14ac:dyDescent="0.25">
      <c r="C8050" s="84">
        <v>5.700474812975604E-3</v>
      </c>
      <c r="D8050" s="91">
        <v>8.0495353140600974E-3</v>
      </c>
      <c r="E8050" s="91">
        <v>1.002818479508406E-2</v>
      </c>
      <c r="F8050" s="91">
        <v>1.1589424689561294E-2</v>
      </c>
      <c r="G8050" s="92">
        <v>1.2832456688711889E-2</v>
      </c>
      <c r="H8050" s="92">
        <v>1.3810702139970097E-2</v>
      </c>
      <c r="I8050" s="92">
        <v>1.466627185230762E-2</v>
      </c>
      <c r="J8050" s="92">
        <v>1.5427737917675143E-2</v>
      </c>
    </row>
    <row r="8051" spans="3:10" x14ac:dyDescent="0.25">
      <c r="C8051" s="84">
        <v>9.7032967511116747E-3</v>
      </c>
      <c r="D8051" s="91">
        <v>1.3969276095495604E-2</v>
      </c>
      <c r="E8051" s="91">
        <v>1.8052543307973273E-2</v>
      </c>
      <c r="F8051" s="91">
        <v>2.175874644678959E-2</v>
      </c>
      <c r="G8051" s="92">
        <v>2.5109359604679016E-2</v>
      </c>
      <c r="H8051" s="92">
        <v>2.8078481753255113E-2</v>
      </c>
      <c r="I8051" s="92">
        <v>3.0875531444494144E-2</v>
      </c>
      <c r="J8051" s="92">
        <v>3.3522641373539511E-2</v>
      </c>
    </row>
    <row r="8052" spans="3:10" x14ac:dyDescent="0.25">
      <c r="C8052" s="84">
        <v>7.7444416763860482E-4</v>
      </c>
      <c r="D8052" s="91">
        <v>1.8660848880338026E-3</v>
      </c>
      <c r="E8052" s="91">
        <v>3.4439792587341047E-3</v>
      </c>
      <c r="F8052" s="91">
        <v>5.2977008630705862E-3</v>
      </c>
      <c r="G8052" s="92">
        <v>7.2065140235715464E-3</v>
      </c>
      <c r="H8052" s="92">
        <v>8.9814401671158492E-3</v>
      </c>
      <c r="I8052" s="92">
        <v>1.057974846012056E-2</v>
      </c>
      <c r="J8052" s="92">
        <v>1.196868771371914E-2</v>
      </c>
    </row>
    <row r="8053" spans="3:10" x14ac:dyDescent="0.25">
      <c r="C8053" s="84">
        <v>8.4666091202955582E-3</v>
      </c>
      <c r="D8053" s="91">
        <v>1.0613665782988413E-2</v>
      </c>
      <c r="E8053" s="91">
        <v>1.2129689072376805E-2</v>
      </c>
      <c r="F8053" s="91">
        <v>1.3082798907468539E-2</v>
      </c>
      <c r="G8053" s="92">
        <v>1.3611096906293269E-2</v>
      </c>
      <c r="H8053" s="92">
        <v>1.376681903475657E-2</v>
      </c>
      <c r="I8053" s="92">
        <v>1.3692894833495005E-2</v>
      </c>
      <c r="J8053" s="92">
        <v>1.342642999499972E-2</v>
      </c>
    </row>
    <row r="8054" spans="3:10" x14ac:dyDescent="0.25">
      <c r="C8054" s="84">
        <v>5.3413097637774135E-3</v>
      </c>
      <c r="D8054" s="91">
        <v>7.7932692120718655E-3</v>
      </c>
      <c r="E8054" s="91">
        <v>1.0086225583363426E-2</v>
      </c>
      <c r="F8054" s="91">
        <v>1.2055985678563431E-2</v>
      </c>
      <c r="G8054" s="92">
        <v>1.3669092332553385E-2</v>
      </c>
      <c r="H8054" s="92">
        <v>1.487892454153673E-2</v>
      </c>
      <c r="I8054" s="92">
        <v>1.5782806018710745E-2</v>
      </c>
      <c r="J8054" s="92">
        <v>1.6399594345405746E-2</v>
      </c>
    </row>
    <row r="8055" spans="3:10" x14ac:dyDescent="0.25">
      <c r="C8055" s="84">
        <v>3.199254028230538E-3</v>
      </c>
      <c r="D8055" s="91">
        <v>5.1288087291529259E-3</v>
      </c>
      <c r="E8055" s="91">
        <v>7.0350855829133738E-3</v>
      </c>
      <c r="F8055" s="91">
        <v>8.7283488872135079E-3</v>
      </c>
      <c r="G8055" s="92">
        <v>1.0156032752893425E-2</v>
      </c>
      <c r="H8055" s="92">
        <v>1.1278398607135694E-2</v>
      </c>
      <c r="I8055" s="92">
        <v>1.2167566748109818E-2</v>
      </c>
      <c r="J8055" s="92">
        <v>1.2833702957634301E-2</v>
      </c>
    </row>
    <row r="8056" spans="3:10" x14ac:dyDescent="0.25">
      <c r="C8056" s="84">
        <v>1.2972523934575543E-3</v>
      </c>
      <c r="D8056" s="91">
        <v>2.6790816929302564E-3</v>
      </c>
      <c r="E8056" s="91">
        <v>4.441261479891892E-3</v>
      </c>
      <c r="F8056" s="91">
        <v>6.3278458725924466E-3</v>
      </c>
      <c r="G8056" s="92">
        <v>8.1180245220396491E-3</v>
      </c>
      <c r="H8056" s="92">
        <v>9.6234211117414582E-3</v>
      </c>
      <c r="I8056" s="92">
        <v>1.0800975002498133E-2</v>
      </c>
      <c r="J8056" s="92">
        <v>1.1609503926465019E-2</v>
      </c>
    </row>
    <row r="8057" spans="3:10" x14ac:dyDescent="0.25">
      <c r="C8057" s="84">
        <v>1.0233671263616762E-2</v>
      </c>
      <c r="D8057" s="91">
        <v>1.300389343362451E-2</v>
      </c>
      <c r="E8057" s="91">
        <v>1.5293046953257195E-2</v>
      </c>
      <c r="F8057" s="91">
        <v>1.7167339811980809E-2</v>
      </c>
      <c r="G8057" s="92">
        <v>1.876911169341848E-2</v>
      </c>
      <c r="H8057" s="92">
        <v>2.0134076655682391E-2</v>
      </c>
      <c r="I8057" s="92">
        <v>2.1436759279382968E-2</v>
      </c>
      <c r="J8057" s="92">
        <v>2.2706620005218735E-2</v>
      </c>
    </row>
    <row r="8058" spans="3:10" x14ac:dyDescent="0.25">
      <c r="C8058" s="84">
        <v>1.4394238871565364E-3</v>
      </c>
      <c r="D8058" s="91">
        <v>2.6540852555108664E-3</v>
      </c>
      <c r="E8058" s="91">
        <v>4.0417094694908387E-3</v>
      </c>
      <c r="F8058" s="91">
        <v>5.4051162179380354E-3</v>
      </c>
      <c r="G8058" s="92">
        <v>6.6336563396355991E-3</v>
      </c>
      <c r="H8058" s="92">
        <v>7.6665395807623739E-3</v>
      </c>
      <c r="I8058" s="92">
        <v>8.55667901216625E-3</v>
      </c>
      <c r="J8058" s="92">
        <v>9.3378650887813268E-3</v>
      </c>
    </row>
    <row r="8059" spans="3:10" x14ac:dyDescent="0.25">
      <c r="C8059" s="84">
        <v>1.8976046627871314E-2</v>
      </c>
      <c r="D8059" s="91">
        <v>2.1917625280414688E-2</v>
      </c>
      <c r="E8059" s="91">
        <v>2.3773171454479082E-2</v>
      </c>
      <c r="F8059" s="91">
        <v>2.4884242488016333E-2</v>
      </c>
      <c r="G8059" s="92">
        <v>2.5547435506193865E-2</v>
      </c>
      <c r="H8059" s="92">
        <v>2.5819305472899502E-2</v>
      </c>
      <c r="I8059" s="92">
        <v>2.5902428690399704E-2</v>
      </c>
      <c r="J8059" s="92">
        <v>2.5797956667142418E-2</v>
      </c>
    </row>
    <row r="8060" spans="3:10" x14ac:dyDescent="0.25">
      <c r="C8060" s="84">
        <v>2.5939458949783622E-2</v>
      </c>
      <c r="D8060" s="91">
        <v>2.898142690490017E-2</v>
      </c>
      <c r="E8060" s="91">
        <v>3.0713096913453981E-2</v>
      </c>
      <c r="F8060" s="91">
        <v>3.1630601417798367E-2</v>
      </c>
      <c r="G8060" s="92">
        <v>3.210537158169275E-2</v>
      </c>
      <c r="H8060" s="92">
        <v>3.2179027813441161E-2</v>
      </c>
      <c r="I8060" s="92">
        <v>3.2065035732453943E-2</v>
      </c>
      <c r="J8060" s="92">
        <v>3.1718709586103247E-2</v>
      </c>
    </row>
    <row r="8061" spans="3:10" x14ac:dyDescent="0.25">
      <c r="C8061" s="84">
        <v>5.7898735244093832E-3</v>
      </c>
      <c r="D8061" s="91">
        <v>7.4456534194917165E-3</v>
      </c>
      <c r="E8061" s="91">
        <v>8.7486281770987988E-3</v>
      </c>
      <c r="F8061" s="91">
        <v>9.6954362336035098E-3</v>
      </c>
      <c r="G8061" s="92">
        <v>1.0354843755493996E-2</v>
      </c>
      <c r="H8061" s="92">
        <v>1.0755769791689769E-2</v>
      </c>
      <c r="I8061" s="92">
        <v>1.1012547769868408E-2</v>
      </c>
      <c r="J8061" s="92">
        <v>1.1163707838051005E-2</v>
      </c>
    </row>
    <row r="8062" spans="3:10" x14ac:dyDescent="0.25">
      <c r="C8062" s="84">
        <v>2.0513111605591775E-2</v>
      </c>
      <c r="D8062" s="91">
        <v>2.451790323919013E-2</v>
      </c>
      <c r="E8062" s="91">
        <v>2.7509616914801326E-2</v>
      </c>
      <c r="F8062" s="91">
        <v>2.9796200119619854E-2</v>
      </c>
      <c r="G8062" s="92">
        <v>3.1682219551488484E-2</v>
      </c>
      <c r="H8062" s="92">
        <v>3.3199491026280795E-2</v>
      </c>
      <c r="I8062" s="92">
        <v>3.4557872353188239E-2</v>
      </c>
      <c r="J8062" s="92">
        <v>3.5692679156812339E-2</v>
      </c>
    </row>
    <row r="8063" spans="3:10" x14ac:dyDescent="0.25">
      <c r="C8063" s="84">
        <v>7.2981238199275739E-3</v>
      </c>
      <c r="D8063" s="91">
        <v>1.1728377483829379E-2</v>
      </c>
      <c r="E8063" s="91">
        <v>1.5730785096957762E-2</v>
      </c>
      <c r="F8063" s="91">
        <v>1.887597806420967E-2</v>
      </c>
      <c r="G8063" s="92">
        <v>2.1197489873979541E-2</v>
      </c>
      <c r="H8063" s="92">
        <v>2.2781026225808985E-2</v>
      </c>
      <c r="I8063" s="92">
        <v>2.3895228562355063E-2</v>
      </c>
      <c r="J8063" s="92">
        <v>2.4618913127764437E-2</v>
      </c>
    </row>
    <row r="8064" spans="3:10" x14ac:dyDescent="0.25">
      <c r="C8064" s="84">
        <v>9.6490308689268275E-3</v>
      </c>
      <c r="D8064" s="91">
        <v>1.3670957262434046E-2</v>
      </c>
      <c r="E8064" s="91">
        <v>1.6948877353424732E-2</v>
      </c>
      <c r="F8064" s="91">
        <v>1.9366867978574381E-2</v>
      </c>
      <c r="G8064" s="92">
        <v>2.1090983421951714E-2</v>
      </c>
      <c r="H8064" s="92">
        <v>2.2220656195445509E-2</v>
      </c>
      <c r="I8064" s="92">
        <v>2.29924871480429E-2</v>
      </c>
      <c r="J8064" s="92">
        <v>2.3447146224841307E-2</v>
      </c>
    </row>
    <row r="8065" spans="3:10" x14ac:dyDescent="0.25">
      <c r="C8065" s="84">
        <v>1.1118492727977266E-2</v>
      </c>
      <c r="D8065" s="91">
        <v>1.4348711692118743E-2</v>
      </c>
      <c r="E8065" s="91">
        <v>1.706181906376799E-2</v>
      </c>
      <c r="F8065" s="91">
        <v>1.9254867745660358E-2</v>
      </c>
      <c r="G8065" s="92">
        <v>2.1028050855062701E-2</v>
      </c>
      <c r="H8065" s="92">
        <v>2.2378171223269509E-2</v>
      </c>
      <c r="I8065" s="92">
        <v>2.3465308901026535E-2</v>
      </c>
      <c r="J8065" s="92">
        <v>2.4289133447518589E-2</v>
      </c>
    </row>
    <row r="8066" spans="3:10" x14ac:dyDescent="0.25">
      <c r="C8066" s="84">
        <v>2.8683499235268424E-2</v>
      </c>
      <c r="D8066" s="91">
        <v>2.9598029774529227E-2</v>
      </c>
      <c r="E8066" s="91">
        <v>2.953290026592359E-2</v>
      </c>
      <c r="F8066" s="91">
        <v>2.9070582913770196E-2</v>
      </c>
      <c r="G8066" s="92">
        <v>2.8532239265115222E-2</v>
      </c>
      <c r="H8066" s="92">
        <v>2.7902755407506048E-2</v>
      </c>
      <c r="I8066" s="92">
        <v>2.7321580312778343E-2</v>
      </c>
      <c r="J8066" s="92">
        <v>2.6714789158481005E-2</v>
      </c>
    </row>
    <row r="8067" spans="3:10" x14ac:dyDescent="0.25">
      <c r="C8067" s="84">
        <v>9.7904360260891304E-3</v>
      </c>
      <c r="D8067" s="91">
        <v>1.5112238785364629E-2</v>
      </c>
      <c r="E8067" s="91">
        <v>1.9965895339817373E-2</v>
      </c>
      <c r="F8067" s="91">
        <v>2.3927966508193795E-2</v>
      </c>
      <c r="G8067" s="92">
        <v>2.7010578528041358E-2</v>
      </c>
      <c r="H8067" s="92">
        <v>2.9236119920122063E-2</v>
      </c>
      <c r="I8067" s="92">
        <v>3.0866980743459768E-2</v>
      </c>
      <c r="J8067" s="92">
        <v>3.1947608322315212E-2</v>
      </c>
    </row>
    <row r="8068" spans="3:10" x14ac:dyDescent="0.25">
      <c r="C8068" s="84">
        <v>6.6075725026791933E-3</v>
      </c>
      <c r="D8068" s="91">
        <v>1.0336764439780296E-2</v>
      </c>
      <c r="E8068" s="91">
        <v>1.3692379707088717E-2</v>
      </c>
      <c r="F8068" s="91">
        <v>1.6301104630418804E-2</v>
      </c>
      <c r="G8068" s="92">
        <v>1.8135019596873317E-2</v>
      </c>
      <c r="H8068" s="92">
        <v>1.9218622024279108E-2</v>
      </c>
      <c r="I8068" s="92">
        <v>1.9767985587610549E-2</v>
      </c>
      <c r="J8068" s="92">
        <v>1.9874174503107186E-2</v>
      </c>
    </row>
    <row r="8069" spans="3:10" x14ac:dyDescent="0.25">
      <c r="C8069" s="84">
        <v>8.2172081308719818E-3</v>
      </c>
      <c r="D8069" s="91">
        <v>1.1637627736426978E-2</v>
      </c>
      <c r="E8069" s="91">
        <v>1.4622206180916189E-2</v>
      </c>
      <c r="F8069" s="91">
        <v>1.7040435337875016E-2</v>
      </c>
      <c r="G8069" s="92">
        <v>1.8966082885486252E-2</v>
      </c>
      <c r="H8069" s="92">
        <v>2.0430115969331746E-2</v>
      </c>
      <c r="I8069" s="92">
        <v>2.162414332988007E-2</v>
      </c>
      <c r="J8069" s="92">
        <v>2.2594410775467796E-2</v>
      </c>
    </row>
    <row r="8070" spans="3:10" x14ac:dyDescent="0.25">
      <c r="C8070" s="84">
        <v>3.8345425288439645E-3</v>
      </c>
      <c r="D8070" s="91">
        <v>7.133654437136097E-3</v>
      </c>
      <c r="E8070" s="91">
        <v>1.0758502471581135E-2</v>
      </c>
      <c r="F8070" s="91">
        <v>1.4144627776380321E-2</v>
      </c>
      <c r="G8070" s="92">
        <v>1.7036125417154699E-2</v>
      </c>
      <c r="H8070" s="92">
        <v>1.9318271877310958E-2</v>
      </c>
      <c r="I8070" s="92">
        <v>2.1133323867682852E-2</v>
      </c>
      <c r="J8070" s="92">
        <v>2.2533555616781279E-2</v>
      </c>
    </row>
    <row r="8071" spans="3:10" x14ac:dyDescent="0.25">
      <c r="C8071" s="84">
        <v>4.1803656764766257E-3</v>
      </c>
      <c r="D8071" s="91">
        <v>7.0400674767682071E-3</v>
      </c>
      <c r="E8071" s="91">
        <v>9.8796319138650026E-3</v>
      </c>
      <c r="F8071" s="91">
        <v>1.2335177987537521E-2</v>
      </c>
      <c r="G8071" s="92">
        <v>1.4312985450578197E-2</v>
      </c>
      <c r="H8071" s="92">
        <v>1.5787118999217625E-2</v>
      </c>
      <c r="I8071" s="92">
        <v>1.6900332932830119E-2</v>
      </c>
      <c r="J8071" s="92">
        <v>1.7696271079836842E-2</v>
      </c>
    </row>
    <row r="8072" spans="3:10" x14ac:dyDescent="0.25">
      <c r="C8072" s="84">
        <v>1.2781215480757939E-2</v>
      </c>
      <c r="D8072" s="91">
        <v>1.700050400655127E-2</v>
      </c>
      <c r="E8072" s="91">
        <v>2.0427157948644636E-2</v>
      </c>
      <c r="F8072" s="91">
        <v>2.3140108489150872E-2</v>
      </c>
      <c r="G8072" s="92">
        <v>2.5387790386003788E-2</v>
      </c>
      <c r="H8072" s="92">
        <v>2.7260223750241213E-2</v>
      </c>
      <c r="I8072" s="92">
        <v>2.8993520566621835E-2</v>
      </c>
      <c r="J8072" s="92">
        <v>3.0585239422778843E-2</v>
      </c>
    </row>
    <row r="8073" spans="3:10" x14ac:dyDescent="0.25">
      <c r="C8073" s="84">
        <v>1.5720265531184593E-2</v>
      </c>
      <c r="D8073" s="91">
        <v>2.155627400213737E-2</v>
      </c>
      <c r="E8073" s="91">
        <v>2.6159127057119154E-2</v>
      </c>
      <c r="F8073" s="91">
        <v>2.9479517346049977E-2</v>
      </c>
      <c r="G8073" s="92">
        <v>3.1822276561370093E-2</v>
      </c>
      <c r="H8073" s="92">
        <v>3.3347626422492359E-2</v>
      </c>
      <c r="I8073" s="92">
        <v>3.4403333448814931E-2</v>
      </c>
      <c r="J8073" s="92">
        <v>3.5034028843249305E-2</v>
      </c>
    </row>
    <row r="8074" spans="3:10" x14ac:dyDescent="0.25">
      <c r="C8074" s="84">
        <v>1.6249580473354133E-2</v>
      </c>
      <c r="D8074" s="91">
        <v>1.9132826595340921E-2</v>
      </c>
      <c r="E8074" s="91">
        <v>2.1306541170673148E-2</v>
      </c>
      <c r="F8074" s="91">
        <v>2.2969196562207788E-2</v>
      </c>
      <c r="G8074" s="92">
        <v>2.4320441490082657E-2</v>
      </c>
      <c r="H8074" s="92">
        <v>2.5374031909253161E-2</v>
      </c>
      <c r="I8074" s="92">
        <v>2.6304761096265148E-2</v>
      </c>
      <c r="J8074" s="92">
        <v>2.709601586226542E-2</v>
      </c>
    </row>
    <row r="8075" spans="3:10" x14ac:dyDescent="0.25">
      <c r="C8075" s="84">
        <v>1.5860098861745085E-2</v>
      </c>
      <c r="D8075" s="91">
        <v>1.9738902388027404E-2</v>
      </c>
      <c r="E8075" s="91">
        <v>2.2406815652117777E-2</v>
      </c>
      <c r="F8075" s="91">
        <v>2.413723506209732E-2</v>
      </c>
      <c r="G8075" s="92">
        <v>2.5280973656153869E-2</v>
      </c>
      <c r="H8075" s="92">
        <v>2.5959853812651895E-2</v>
      </c>
      <c r="I8075" s="92">
        <v>2.6407240112713181E-2</v>
      </c>
      <c r="J8075" s="92">
        <v>2.6618043052085379E-2</v>
      </c>
    </row>
    <row r="8076" spans="3:10" x14ac:dyDescent="0.25">
      <c r="C8076" s="84">
        <v>2.4103735822455494E-2</v>
      </c>
      <c r="D8076" s="91">
        <v>2.9189774909390859E-2</v>
      </c>
      <c r="E8076" s="91">
        <v>3.2928676095565879E-2</v>
      </c>
      <c r="F8076" s="91">
        <v>3.5711289353048146E-2</v>
      </c>
      <c r="G8076" s="92">
        <v>3.7974008028214067E-2</v>
      </c>
      <c r="H8076" s="92">
        <v>3.983263774093862E-2</v>
      </c>
      <c r="I8076" s="92">
        <v>4.1606289775351663E-2</v>
      </c>
      <c r="J8076" s="92">
        <v>4.3269431017283602E-2</v>
      </c>
    </row>
    <row r="8077" spans="3:10" x14ac:dyDescent="0.25">
      <c r="C8077" s="84">
        <v>1.531740691721933E-2</v>
      </c>
      <c r="D8077" s="91">
        <v>1.8992261876197406E-2</v>
      </c>
      <c r="E8077" s="91">
        <v>2.1716292551088312E-2</v>
      </c>
      <c r="F8077" s="91">
        <v>2.3632592971860131E-2</v>
      </c>
      <c r="G8077" s="92">
        <v>2.4981708694315707E-2</v>
      </c>
      <c r="H8077" s="92">
        <v>2.5841406788495294E-2</v>
      </c>
      <c r="I8077" s="92">
        <v>2.6452602660817733E-2</v>
      </c>
      <c r="J8077" s="92">
        <v>2.6850276018786885E-2</v>
      </c>
    </row>
    <row r="8078" spans="3:10" x14ac:dyDescent="0.25">
      <c r="C8078" s="84">
        <v>6.6762514597067252E-3</v>
      </c>
      <c r="D8078" s="91">
        <v>9.5584338417781817E-3</v>
      </c>
      <c r="E8078" s="91">
        <v>1.2157371573125299E-2</v>
      </c>
      <c r="F8078" s="91">
        <v>1.4332818287386938E-2</v>
      </c>
      <c r="G8078" s="92">
        <v>1.6115451928444085E-2</v>
      </c>
      <c r="H8078" s="92">
        <v>1.7510720692966771E-2</v>
      </c>
      <c r="I8078" s="92">
        <v>1.8670388274123269E-2</v>
      </c>
      <c r="J8078" s="92">
        <v>1.9625707330905372E-2</v>
      </c>
    </row>
    <row r="8079" spans="3:10" x14ac:dyDescent="0.25">
      <c r="C8079" s="84">
        <v>7.5194541046862129E-3</v>
      </c>
      <c r="D8079" s="91">
        <v>1.0872761076323519E-2</v>
      </c>
      <c r="E8079" s="91">
        <v>1.356631413111635E-2</v>
      </c>
      <c r="F8079" s="91">
        <v>1.5445943575549214E-2</v>
      </c>
      <c r="G8079" s="92">
        <v>1.6624838141519965E-2</v>
      </c>
      <c r="H8079" s="92">
        <v>1.7185946633381698E-2</v>
      </c>
      <c r="I8079" s="92">
        <v>1.7333893133140262E-2</v>
      </c>
      <c r="J8079" s="92">
        <v>1.7134486932412096E-2</v>
      </c>
    </row>
    <row r="8080" spans="3:10" x14ac:dyDescent="0.25">
      <c r="C8080" s="84">
        <v>2.455540759222993E-2</v>
      </c>
      <c r="D8080" s="91">
        <v>3.013903028288839E-2</v>
      </c>
      <c r="E8080" s="91">
        <v>3.4057943443888225E-2</v>
      </c>
      <c r="F8080" s="91">
        <v>3.6845312368620063E-2</v>
      </c>
      <c r="G8080" s="92">
        <v>3.9089543549736427E-2</v>
      </c>
      <c r="H8080" s="92">
        <v>4.1003565416772886E-2</v>
      </c>
      <c r="I8080" s="92">
        <v>4.2967389893303065E-2</v>
      </c>
      <c r="J8080" s="92">
        <v>4.4979286866261903E-2</v>
      </c>
    </row>
    <row r="8081" spans="3:10" x14ac:dyDescent="0.25">
      <c r="C8081" s="84">
        <v>8.1891601690567868E-3</v>
      </c>
      <c r="D8081" s="91">
        <v>1.2127202557784532E-2</v>
      </c>
      <c r="E8081" s="91">
        <v>1.5606400355499993E-2</v>
      </c>
      <c r="F8081" s="91">
        <v>1.8376445567904732E-2</v>
      </c>
      <c r="G8081" s="92">
        <v>2.0474401417212594E-2</v>
      </c>
      <c r="H8081" s="92">
        <v>2.1923954043254749E-2</v>
      </c>
      <c r="I8081" s="92">
        <v>2.2930299292888496E-2</v>
      </c>
      <c r="J8081" s="92">
        <v>2.3542374170909545E-2</v>
      </c>
    </row>
    <row r="8082" spans="3:10" x14ac:dyDescent="0.25">
      <c r="C8082" s="84">
        <v>1.0128456687365972E-2</v>
      </c>
      <c r="D8082" s="91">
        <v>1.3463689016023354E-2</v>
      </c>
      <c r="E8082" s="91">
        <v>1.6162518424741774E-2</v>
      </c>
      <c r="F8082" s="91">
        <v>1.8138413144615926E-2</v>
      </c>
      <c r="G8082" s="92">
        <v>1.9459288893700105E-2</v>
      </c>
      <c r="H8082" s="92">
        <v>2.0128569803124829E-2</v>
      </c>
      <c r="I8082" s="92">
        <v>2.0319546855117488E-2</v>
      </c>
      <c r="J8082" s="92">
        <v>2.0076421766160195E-2</v>
      </c>
    </row>
    <row r="8083" spans="3:10" x14ac:dyDescent="0.25">
      <c r="C8083" s="84">
        <v>1.3110684832438246E-3</v>
      </c>
      <c r="D8083" s="91">
        <v>3.0118742330526543E-3</v>
      </c>
      <c r="E8083" s="91">
        <v>5.2784508473741869E-3</v>
      </c>
      <c r="F8083" s="91">
        <v>7.7296755327272704E-3</v>
      </c>
      <c r="G8083" s="92">
        <v>1.0065469697369465E-2</v>
      </c>
      <c r="H8083" s="92">
        <v>1.208216094453048E-2</v>
      </c>
      <c r="I8083" s="92">
        <v>1.3778725515558523E-2</v>
      </c>
      <c r="J8083" s="92">
        <v>1.514318419243537E-2</v>
      </c>
    </row>
    <row r="8084" spans="3:10" x14ac:dyDescent="0.25">
      <c r="C8084" s="84">
        <v>1.8429608127576158E-2</v>
      </c>
      <c r="D8084" s="91">
        <v>2.3942770674128755E-2</v>
      </c>
      <c r="E8084" s="91">
        <v>2.8415109954064929E-2</v>
      </c>
      <c r="F8084" s="91">
        <v>3.1903259146132637E-2</v>
      </c>
      <c r="G8084" s="92">
        <v>3.4655447686530803E-2</v>
      </c>
      <c r="H8084" s="92">
        <v>3.6721630977872906E-2</v>
      </c>
      <c r="I8084" s="92">
        <v>3.8382958550867499E-2</v>
      </c>
      <c r="J8084" s="92">
        <v>3.9626401342519858E-2</v>
      </c>
    </row>
    <row r="8085" spans="3:10" x14ac:dyDescent="0.25">
      <c r="C8085" s="84">
        <v>4.8845002800819064E-3</v>
      </c>
      <c r="D8085" s="91">
        <v>6.8714498599422424E-3</v>
      </c>
      <c r="E8085" s="91">
        <v>8.7031696952144712E-3</v>
      </c>
      <c r="F8085" s="91">
        <v>1.0288128347723274E-2</v>
      </c>
      <c r="G8085" s="92">
        <v>1.1625277007990474E-2</v>
      </c>
      <c r="H8085" s="92">
        <v>1.2687231613634614E-2</v>
      </c>
      <c r="I8085" s="92">
        <v>1.3560384591902853E-2</v>
      </c>
      <c r="J8085" s="92">
        <v>1.4258978333092164E-2</v>
      </c>
    </row>
    <row r="8086" spans="3:10" x14ac:dyDescent="0.25">
      <c r="C8086" s="84">
        <v>1.5523080322188205E-2</v>
      </c>
      <c r="D8086" s="91">
        <v>1.9968426605068076E-2</v>
      </c>
      <c r="E8086" s="91">
        <v>2.3549059821646932E-2</v>
      </c>
      <c r="F8086" s="91">
        <v>2.6376196126443555E-2</v>
      </c>
      <c r="G8086" s="92">
        <v>2.8682483872681554E-2</v>
      </c>
      <c r="H8086" s="92">
        <v>3.0508392734815631E-2</v>
      </c>
      <c r="I8086" s="92">
        <v>3.2069331877574464E-2</v>
      </c>
      <c r="J8086" s="92">
        <v>3.332721426026624E-2</v>
      </c>
    </row>
    <row r="8087" spans="3:10" x14ac:dyDescent="0.25">
      <c r="C8087" s="84">
        <v>1.2307909005298445E-2</v>
      </c>
      <c r="D8087" s="91">
        <v>1.5205708881029421E-2</v>
      </c>
      <c r="E8087" s="91">
        <v>1.7447030946990186E-2</v>
      </c>
      <c r="F8087" s="91">
        <v>1.9156400520005432E-2</v>
      </c>
      <c r="G8087" s="92">
        <v>2.0507492008185364E-2</v>
      </c>
      <c r="H8087" s="92">
        <v>2.1527050804082948E-2</v>
      </c>
      <c r="I8087" s="92">
        <v>2.2372346750238158E-2</v>
      </c>
      <c r="J8087" s="92">
        <v>2.3031420901176197E-2</v>
      </c>
    </row>
    <row r="8088" spans="3:10" x14ac:dyDescent="0.25">
      <c r="C8088" s="84">
        <v>8.358468896291214E-3</v>
      </c>
      <c r="D8088" s="91">
        <v>1.130117704101974E-2</v>
      </c>
      <c r="E8088" s="91">
        <v>1.3542408105587971E-2</v>
      </c>
      <c r="F8088" s="91">
        <v>1.5059556739430279E-2</v>
      </c>
      <c r="G8088" s="92">
        <v>1.5998340658043939E-2</v>
      </c>
      <c r="H8088" s="92">
        <v>1.6433361467663048E-2</v>
      </c>
      <c r="I8088" s="92">
        <v>1.6546698808723399E-2</v>
      </c>
      <c r="J8088" s="92">
        <v>1.6388743678294206E-2</v>
      </c>
    </row>
    <row r="8089" spans="3:10" x14ac:dyDescent="0.25">
      <c r="C8089" s="84">
        <v>2.2476980559035679E-2</v>
      </c>
      <c r="D8089" s="91">
        <v>2.4090340059883312E-2</v>
      </c>
      <c r="E8089" s="91">
        <v>2.4978378917729104E-2</v>
      </c>
      <c r="F8089" s="91">
        <v>2.5493712414304027E-2</v>
      </c>
      <c r="G8089" s="92">
        <v>2.5866851431773023E-2</v>
      </c>
      <c r="H8089" s="92">
        <v>2.608353680348428E-2</v>
      </c>
      <c r="I8089" s="92">
        <v>2.6292360882080035E-2</v>
      </c>
      <c r="J8089" s="92">
        <v>2.644901779277839E-2</v>
      </c>
    </row>
    <row r="8090" spans="3:10" x14ac:dyDescent="0.25">
      <c r="C8090" s="84">
        <v>2.6963220270524949E-2</v>
      </c>
      <c r="D8090" s="91">
        <v>2.9147553704221174E-2</v>
      </c>
      <c r="E8090" s="91">
        <v>3.0111088276777699E-2</v>
      </c>
      <c r="F8090" s="91">
        <v>3.0438417975067047E-2</v>
      </c>
      <c r="G8090" s="92">
        <v>3.0501216865391229E-2</v>
      </c>
      <c r="H8090" s="92">
        <v>3.0320450462748161E-2</v>
      </c>
      <c r="I8090" s="92">
        <v>3.0075385930107033E-2</v>
      </c>
      <c r="J8090" s="92">
        <v>2.970907787040827E-2</v>
      </c>
    </row>
    <row r="8091" spans="3:10" x14ac:dyDescent="0.25">
      <c r="C8091" s="84">
        <v>2.5537448853941718E-3</v>
      </c>
      <c r="D8091" s="91">
        <v>4.4093105267003115E-3</v>
      </c>
      <c r="E8091" s="91">
        <v>6.4822059058182238E-3</v>
      </c>
      <c r="F8091" s="91">
        <v>8.5431066052700753E-3</v>
      </c>
      <c r="G8091" s="92">
        <v>1.04546939466561E-2</v>
      </c>
      <c r="H8091" s="92">
        <v>1.2099228729690529E-2</v>
      </c>
      <c r="I8091" s="92">
        <v>1.3501015121460007E-2</v>
      </c>
      <c r="J8091" s="92">
        <v>1.4643608293376511E-2</v>
      </c>
    </row>
    <row r="8092" spans="3:10" x14ac:dyDescent="0.25">
      <c r="C8092" s="84">
        <v>5.2625749499446888E-3</v>
      </c>
      <c r="D8092" s="91">
        <v>6.8579866348782081E-3</v>
      </c>
      <c r="E8092" s="91">
        <v>8.2741443956560086E-3</v>
      </c>
      <c r="F8092" s="91">
        <v>9.50825901187341E-3</v>
      </c>
      <c r="G8092" s="92">
        <v>1.0607183421725777E-2</v>
      </c>
      <c r="H8092" s="92">
        <v>1.1571769485852628E-2</v>
      </c>
      <c r="I8092" s="92">
        <v>1.2494393703739011E-2</v>
      </c>
      <c r="J8092" s="92">
        <v>1.3393867834582072E-2</v>
      </c>
    </row>
    <row r="8093" spans="3:10" x14ac:dyDescent="0.25">
      <c r="C8093" s="84">
        <v>8.9563982058905606E-3</v>
      </c>
      <c r="D8093" s="91">
        <v>1.444326536466032E-2</v>
      </c>
      <c r="E8093" s="91">
        <v>1.9575463815345445E-2</v>
      </c>
      <c r="F8093" s="91">
        <v>2.3815905180244894E-2</v>
      </c>
      <c r="G8093" s="92">
        <v>2.7151314916788013E-2</v>
      </c>
      <c r="H8093" s="92">
        <v>2.9626671355751432E-2</v>
      </c>
      <c r="I8093" s="92">
        <v>3.1533784984227341E-2</v>
      </c>
      <c r="J8093" s="92">
        <v>3.2928873790230767E-2</v>
      </c>
    </row>
    <row r="8094" spans="3:10" x14ac:dyDescent="0.25">
      <c r="C8094" s="84">
        <v>1.7663629549698912E-3</v>
      </c>
      <c r="D8094" s="91">
        <v>3.5478650523005696E-3</v>
      </c>
      <c r="E8094" s="91">
        <v>5.6925342426953473E-3</v>
      </c>
      <c r="F8094" s="91">
        <v>7.8583834966288631E-3</v>
      </c>
      <c r="G8094" s="92">
        <v>9.8222181664347468E-3</v>
      </c>
      <c r="H8094" s="92">
        <v>1.1442674350181471E-2</v>
      </c>
      <c r="I8094" s="92">
        <v>1.2756495050726751E-2</v>
      </c>
      <c r="J8094" s="92">
        <v>1.3781477404301631E-2</v>
      </c>
    </row>
    <row r="8095" spans="3:10" x14ac:dyDescent="0.25">
      <c r="C8095" s="84">
        <v>7.9627056733663007E-3</v>
      </c>
      <c r="D8095" s="91">
        <v>1.1009187767650232E-2</v>
      </c>
      <c r="E8095" s="91">
        <v>1.3687084275993038E-2</v>
      </c>
      <c r="F8095" s="91">
        <v>1.5942920381062854E-2</v>
      </c>
      <c r="G8095" s="92">
        <v>1.7863946718124895E-2</v>
      </c>
      <c r="H8095" s="92">
        <v>1.9465154711471793E-2</v>
      </c>
      <c r="I8095" s="92">
        <v>2.0898867811375954E-2</v>
      </c>
      <c r="J8095" s="92">
        <v>2.2174852185926196E-2</v>
      </c>
    </row>
    <row r="8096" spans="3:10" x14ac:dyDescent="0.25">
      <c r="C8096" s="84">
        <v>3.7232266565119482E-3</v>
      </c>
      <c r="D8096" s="91">
        <v>5.793573949575569E-3</v>
      </c>
      <c r="E8096" s="91">
        <v>7.9119217164007379E-3</v>
      </c>
      <c r="F8096" s="91">
        <v>9.9295457986913558E-3</v>
      </c>
      <c r="G8096" s="92">
        <v>1.18074390043584E-2</v>
      </c>
      <c r="H8096" s="92">
        <v>1.3496847241039004E-2</v>
      </c>
      <c r="I8096" s="92">
        <v>1.507209090625844E-2</v>
      </c>
      <c r="J8096" s="92">
        <v>1.6531558581437365E-2</v>
      </c>
    </row>
    <row r="8097" spans="3:10" x14ac:dyDescent="0.25">
      <c r="C8097" s="84">
        <v>8.9003451633314051E-2</v>
      </c>
      <c r="D8097" s="91">
        <v>6.7819559895189147E-2</v>
      </c>
      <c r="E8097" s="91">
        <v>5.5198289842750235E-2</v>
      </c>
      <c r="F8097" s="91">
        <v>4.7496836601403726E-2</v>
      </c>
      <c r="G8097" s="92">
        <v>4.2715739604474771E-2</v>
      </c>
      <c r="H8097" s="92">
        <v>3.9493669432408653E-2</v>
      </c>
      <c r="I8097" s="92">
        <v>3.731023387664726E-2</v>
      </c>
      <c r="J8097" s="92">
        <v>3.5651171053497931E-2</v>
      </c>
    </row>
    <row r="8098" spans="3:10" x14ac:dyDescent="0.25">
      <c r="C8098" s="84">
        <v>7.7018940094971079E-3</v>
      </c>
      <c r="D8098" s="91">
        <v>1.1130357016024767E-2</v>
      </c>
      <c r="E8098" s="91">
        <v>1.417035952498877E-2</v>
      </c>
      <c r="F8098" s="91">
        <v>1.6584266558260292E-2</v>
      </c>
      <c r="G8098" s="92">
        <v>1.8351455372646742E-2</v>
      </c>
      <c r="H8098" s="92">
        <v>1.9446456509995484E-2</v>
      </c>
      <c r="I8098" s="92">
        <v>2.0032885521626586E-2</v>
      </c>
      <c r="J8098" s="92">
        <v>2.0160919981835848E-2</v>
      </c>
    </row>
    <row r="8099" spans="3:10" x14ac:dyDescent="0.25">
      <c r="C8099" s="84">
        <v>2.2420643577258807E-2</v>
      </c>
      <c r="D8099" s="91">
        <v>2.9559568858825717E-2</v>
      </c>
      <c r="E8099" s="91">
        <v>3.4621716673946291E-2</v>
      </c>
      <c r="F8099" s="91">
        <v>3.7984765145696889E-2</v>
      </c>
      <c r="G8099" s="92">
        <v>4.0341155685362513E-2</v>
      </c>
      <c r="H8099" s="92">
        <v>4.2026888313490385E-2</v>
      </c>
      <c r="I8099" s="92">
        <v>4.3504699559320188E-2</v>
      </c>
      <c r="J8099" s="92">
        <v>4.4799414093628476E-2</v>
      </c>
    </row>
    <row r="8100" spans="3:10" x14ac:dyDescent="0.25">
      <c r="C8100" s="84">
        <v>1.7620513188918712E-3</v>
      </c>
      <c r="D8100" s="91">
        <v>3.8423648551090452E-3</v>
      </c>
      <c r="E8100" s="91">
        <v>6.4584494725505237E-3</v>
      </c>
      <c r="F8100" s="91">
        <v>9.1371879065555023E-3</v>
      </c>
      <c r="G8100" s="92">
        <v>1.1557764969338333E-2</v>
      </c>
      <c r="H8100" s="92">
        <v>1.3535993953360578E-2</v>
      </c>
      <c r="I8100" s="92">
        <v>1.5122040884033612E-2</v>
      </c>
      <c r="J8100" s="92">
        <v>1.6348133976651014E-2</v>
      </c>
    </row>
    <row r="8101" spans="3:10" x14ac:dyDescent="0.25">
      <c r="C8101" s="84">
        <v>5.0409102715997535E-4</v>
      </c>
      <c r="D8101" s="91">
        <v>1.4360095276047275E-3</v>
      </c>
      <c r="E8101" s="91">
        <v>2.9450873011653859E-3</v>
      </c>
      <c r="F8101" s="91">
        <v>4.824744291327121E-3</v>
      </c>
      <c r="G8101" s="92">
        <v>6.7884154938450906E-3</v>
      </c>
      <c r="H8101" s="92">
        <v>8.5730986470646323E-3</v>
      </c>
      <c r="I8101" s="92">
        <v>1.0080541526384993E-2</v>
      </c>
      <c r="J8101" s="92">
        <v>1.1250751949041219E-2</v>
      </c>
    </row>
    <row r="8102" spans="3:10" x14ac:dyDescent="0.25">
      <c r="C8102" s="84">
        <v>5.7823703051055116E-2</v>
      </c>
      <c r="D8102" s="91">
        <v>6.4837628961132529E-2</v>
      </c>
      <c r="E8102" s="91">
        <v>6.716792408988885E-2</v>
      </c>
      <c r="F8102" s="91">
        <v>6.6926126190606977E-2</v>
      </c>
      <c r="G8102" s="92">
        <v>6.5673261579716036E-2</v>
      </c>
      <c r="H8102" s="92">
        <v>6.3904421459763688E-2</v>
      </c>
      <c r="I8102" s="92">
        <v>6.2198356660515479E-2</v>
      </c>
      <c r="J8102" s="92">
        <v>6.046266982789672E-2</v>
      </c>
    </row>
    <row r="8103" spans="3:10" x14ac:dyDescent="0.25">
      <c r="C8103" s="84">
        <v>1.1978977485808773E-2</v>
      </c>
      <c r="D8103" s="91">
        <v>1.4568562217133652E-2</v>
      </c>
      <c r="E8103" s="91">
        <v>1.6620816174842318E-2</v>
      </c>
      <c r="F8103" s="91">
        <v>1.8241119600647365E-2</v>
      </c>
      <c r="G8103" s="92">
        <v>1.9570283215905704E-2</v>
      </c>
      <c r="H8103" s="92">
        <v>2.0619148332922901E-2</v>
      </c>
      <c r="I8103" s="92">
        <v>2.1537849901397781E-2</v>
      </c>
      <c r="J8103" s="92">
        <v>2.2326597228199959E-2</v>
      </c>
    </row>
    <row r="8104" spans="3:10" x14ac:dyDescent="0.25">
      <c r="C8104" s="84">
        <v>3.1671700955598167E-2</v>
      </c>
      <c r="D8104" s="91">
        <v>3.6244930984926052E-2</v>
      </c>
      <c r="E8104" s="91">
        <v>3.8374054629881409E-2</v>
      </c>
      <c r="F8104" s="91">
        <v>3.9067818584166233E-2</v>
      </c>
      <c r="G8104" s="92">
        <v>3.9135217708237871E-2</v>
      </c>
      <c r="H8104" s="92">
        <v>3.8838558187865233E-2</v>
      </c>
      <c r="I8104" s="92">
        <v>3.8534204301838786E-2</v>
      </c>
      <c r="J8104" s="92">
        <v>3.819422289491875E-2</v>
      </c>
    </row>
    <row r="8105" spans="3:10" x14ac:dyDescent="0.25">
      <c r="C8105" s="84">
        <v>2.7943099070692704E-3</v>
      </c>
      <c r="D8105" s="91">
        <v>5.2233334619480563E-3</v>
      </c>
      <c r="E8105" s="91">
        <v>7.8906026404616768E-3</v>
      </c>
      <c r="F8105" s="91">
        <v>1.0336375600443058E-2</v>
      </c>
      <c r="G8105" s="92">
        <v>1.231782664891721E-2</v>
      </c>
      <c r="H8105" s="92">
        <v>1.3711522279002854E-2</v>
      </c>
      <c r="I8105" s="92">
        <v>1.4607416834361644E-2</v>
      </c>
      <c r="J8105" s="92">
        <v>1.5059284558437587E-2</v>
      </c>
    </row>
    <row r="8106" spans="3:10" x14ac:dyDescent="0.25">
      <c r="C8106" s="84">
        <v>8.4549339194414617E-3</v>
      </c>
      <c r="D8106" s="91">
        <v>1.1877145827182408E-2</v>
      </c>
      <c r="E8106" s="91">
        <v>1.4361794995496493E-2</v>
      </c>
      <c r="F8106" s="91">
        <v>1.5825207837489235E-2</v>
      </c>
      <c r="G8106" s="92">
        <v>1.6486742161055078E-2</v>
      </c>
      <c r="H8106" s="92">
        <v>1.6523267511492599E-2</v>
      </c>
      <c r="I8106" s="92">
        <v>1.620503409597069E-2</v>
      </c>
      <c r="J8106" s="92">
        <v>1.5640183295634796E-2</v>
      </c>
    </row>
    <row r="8107" spans="3:10" x14ac:dyDescent="0.25">
      <c r="C8107" s="84">
        <v>8.5892144230181736E-4</v>
      </c>
      <c r="D8107" s="91">
        <v>1.7262667135370298E-3</v>
      </c>
      <c r="E8107" s="91">
        <v>2.8563913046279086E-3</v>
      </c>
      <c r="F8107" s="91">
        <v>4.1418889557214818E-3</v>
      </c>
      <c r="G8107" s="92">
        <v>5.4997486617087516E-3</v>
      </c>
      <c r="H8107" s="92">
        <v>6.8580455124675832E-3</v>
      </c>
      <c r="I8107" s="92">
        <v>8.2297249351199024E-3</v>
      </c>
      <c r="J8107" s="92">
        <v>9.6124069027922476E-3</v>
      </c>
    </row>
    <row r="8108" spans="3:10" x14ac:dyDescent="0.25">
      <c r="C8108" s="84">
        <v>6.6750325501529319E-3</v>
      </c>
      <c r="D8108" s="91">
        <v>1.1100731445783238E-2</v>
      </c>
      <c r="E8108" s="91">
        <v>1.5369312946660645E-2</v>
      </c>
      <c r="F8108" s="91">
        <v>1.8914578940406667E-2</v>
      </c>
      <c r="G8108" s="92">
        <v>2.1612051161773033E-2</v>
      </c>
      <c r="H8108" s="92">
        <v>2.3449002227024975E-2</v>
      </c>
      <c r="I8108" s="92">
        <v>2.4665935298309162E-2</v>
      </c>
      <c r="J8108" s="92">
        <v>2.5353738270861279E-2</v>
      </c>
    </row>
    <row r="8109" spans="3:10" x14ac:dyDescent="0.25">
      <c r="C8109" s="84">
        <v>1.3612413495331713E-2</v>
      </c>
      <c r="D8109" s="91">
        <v>1.6514062563231329E-2</v>
      </c>
      <c r="E8109" s="91">
        <v>1.8829001771191532E-2</v>
      </c>
      <c r="F8109" s="91">
        <v>2.0705947368633029E-2</v>
      </c>
      <c r="G8109" s="92">
        <v>2.230099784938909E-2</v>
      </c>
      <c r="H8109" s="92">
        <v>2.359716376518662E-2</v>
      </c>
      <c r="I8109" s="92">
        <v>2.4722811890692351E-2</v>
      </c>
      <c r="J8109" s="92">
        <v>2.5631424334546505E-2</v>
      </c>
    </row>
    <row r="8110" spans="3:10" x14ac:dyDescent="0.25">
      <c r="C8110" s="84">
        <v>2.5944331418516521E-2</v>
      </c>
      <c r="D8110" s="91">
        <v>2.5403768743164405E-2</v>
      </c>
      <c r="E8110" s="91">
        <v>2.4718467725927444E-2</v>
      </c>
      <c r="F8110" s="91">
        <v>2.415192726435272E-2</v>
      </c>
      <c r="G8110" s="92">
        <v>2.3809635817596347E-2</v>
      </c>
      <c r="H8110" s="92">
        <v>2.3586877606705324E-2</v>
      </c>
      <c r="I8110" s="92">
        <v>2.3552565212221137E-2</v>
      </c>
      <c r="J8110" s="92">
        <v>2.3615745523693735E-2</v>
      </c>
    </row>
    <row r="8111" spans="3:10" x14ac:dyDescent="0.25">
      <c r="C8111" s="84">
        <v>2.3351341458044167E-3</v>
      </c>
      <c r="D8111" s="91">
        <v>4.6834788583312312E-3</v>
      </c>
      <c r="E8111" s="91">
        <v>7.455623427591972E-3</v>
      </c>
      <c r="F8111" s="91">
        <v>1.0128187828122531E-2</v>
      </c>
      <c r="G8111" s="92">
        <v>1.2341524148613749E-2</v>
      </c>
      <c r="H8111" s="92">
        <v>1.3875874373600107E-2</v>
      </c>
      <c r="I8111" s="92">
        <v>1.477254631701448E-2</v>
      </c>
      <c r="J8111" s="92">
        <v>1.5079358440484924E-2</v>
      </c>
    </row>
    <row r="8112" spans="3:10" x14ac:dyDescent="0.25">
      <c r="C8112" s="84">
        <v>1.1307555878727485E-2</v>
      </c>
      <c r="D8112" s="91">
        <v>1.3618001851166971E-2</v>
      </c>
      <c r="E8112" s="91">
        <v>1.5530273276969309E-2</v>
      </c>
      <c r="F8112" s="91">
        <v>1.7141651702074132E-2</v>
      </c>
      <c r="G8112" s="92">
        <v>1.8578390810313546E-2</v>
      </c>
      <c r="H8112" s="92">
        <v>1.9851677912657472E-2</v>
      </c>
      <c r="I8112" s="92">
        <v>2.111359673566798E-2</v>
      </c>
      <c r="J8112" s="92">
        <v>2.2376463440400791E-2</v>
      </c>
    </row>
    <row r="8113" spans="3:10" x14ac:dyDescent="0.25">
      <c r="C8113" s="84">
        <v>1.9724268333535161E-2</v>
      </c>
      <c r="D8113" s="91">
        <v>2.2595841882217686E-2</v>
      </c>
      <c r="E8113" s="91">
        <v>2.4673498728313679E-2</v>
      </c>
      <c r="F8113" s="91">
        <v>2.6223700355013847E-2</v>
      </c>
      <c r="G8113" s="92">
        <v>2.7451681896214788E-2</v>
      </c>
      <c r="H8113" s="92">
        <v>2.83220575160276E-2</v>
      </c>
      <c r="I8113" s="92">
        <v>2.8972854312865275E-2</v>
      </c>
      <c r="J8113" s="92">
        <v>2.9333774281036392E-2</v>
      </c>
    </row>
    <row r="8114" spans="3:10" x14ac:dyDescent="0.25">
      <c r="C8114" s="84">
        <v>2.5022928215567151E-2</v>
      </c>
      <c r="D8114" s="91">
        <v>2.8582016218431684E-2</v>
      </c>
      <c r="E8114" s="91">
        <v>3.0903972933934709E-2</v>
      </c>
      <c r="F8114" s="91">
        <v>3.2531030000637014E-2</v>
      </c>
      <c r="G8114" s="92">
        <v>3.3888650347990747E-2</v>
      </c>
      <c r="H8114" s="92">
        <v>3.5044711899406215E-2</v>
      </c>
      <c r="I8114" s="92">
        <v>3.6228955026191854E-2</v>
      </c>
      <c r="J8114" s="92">
        <v>3.7368677474657552E-2</v>
      </c>
    </row>
    <row r="8115" spans="3:10" x14ac:dyDescent="0.25">
      <c r="C8115" s="84">
        <v>4.5118216224070619E-2</v>
      </c>
      <c r="D8115" s="91">
        <v>5.0965037109604421E-2</v>
      </c>
      <c r="E8115" s="91">
        <v>5.3750883428441053E-2</v>
      </c>
      <c r="F8115" s="91">
        <v>5.4735246417791719E-2</v>
      </c>
      <c r="G8115" s="92">
        <v>5.4887697776600859E-2</v>
      </c>
      <c r="H8115" s="92">
        <v>5.4459504741706528E-2</v>
      </c>
      <c r="I8115" s="92">
        <v>5.3873858488852469E-2</v>
      </c>
      <c r="J8115" s="92">
        <v>5.3038075226955431E-2</v>
      </c>
    </row>
    <row r="8116" spans="3:10" x14ac:dyDescent="0.25">
      <c r="C8116" s="84">
        <v>1.7061825102734161E-2</v>
      </c>
      <c r="D8116" s="91">
        <v>2.2348736578328497E-2</v>
      </c>
      <c r="E8116" s="91">
        <v>2.6093132315365909E-2</v>
      </c>
      <c r="F8116" s="91">
        <v>2.8440243961436937E-2</v>
      </c>
      <c r="G8116" s="92">
        <v>2.9789990717954941E-2</v>
      </c>
      <c r="H8116" s="92">
        <v>3.0336357819382563E-2</v>
      </c>
      <c r="I8116" s="92">
        <v>3.0416444997060779E-2</v>
      </c>
      <c r="J8116" s="92">
        <v>3.0084575322908615E-2</v>
      </c>
    </row>
    <row r="8117" spans="3:10" x14ac:dyDescent="0.25">
      <c r="C8117" s="84">
        <v>4.7165627923322099E-3</v>
      </c>
      <c r="D8117" s="91">
        <v>7.7608512402611383E-3</v>
      </c>
      <c r="E8117" s="91">
        <v>1.0804797879462558E-2</v>
      </c>
      <c r="F8117" s="91">
        <v>1.3547769686529706E-2</v>
      </c>
      <c r="G8117" s="92">
        <v>1.5937106690917836E-2</v>
      </c>
      <c r="H8117" s="92">
        <v>1.7946738363059728E-2</v>
      </c>
      <c r="I8117" s="92">
        <v>1.9709736302442504E-2</v>
      </c>
      <c r="J8117" s="92">
        <v>2.1232703313043558E-2</v>
      </c>
    </row>
    <row r="8118" spans="3:10" x14ac:dyDescent="0.25">
      <c r="C8118" s="84">
        <v>5.2777826927156478E-3</v>
      </c>
      <c r="D8118" s="91">
        <v>9.2830826090909407E-3</v>
      </c>
      <c r="E8118" s="91">
        <v>1.3172871019983363E-2</v>
      </c>
      <c r="F8118" s="91">
        <v>1.6350956877543305E-2</v>
      </c>
      <c r="G8118" s="92">
        <v>1.872029618152752E-2</v>
      </c>
      <c r="H8118" s="92">
        <v>2.0323760271818307E-2</v>
      </c>
      <c r="I8118" s="92">
        <v>2.1410726636168925E-2</v>
      </c>
      <c r="J8118" s="92">
        <v>2.2072893868746776E-2</v>
      </c>
    </row>
    <row r="8119" spans="3:10" x14ac:dyDescent="0.25">
      <c r="C8119" s="84">
        <v>3.4165153797739655E-3</v>
      </c>
      <c r="D8119" s="91">
        <v>6.0758376759889182E-3</v>
      </c>
      <c r="E8119" s="91">
        <v>9.0185142721587019E-3</v>
      </c>
      <c r="F8119" s="91">
        <v>1.1895084256354653E-2</v>
      </c>
      <c r="G8119" s="92">
        <v>1.4542518894705642E-2</v>
      </c>
      <c r="H8119" s="92">
        <v>1.6849666317135518E-2</v>
      </c>
      <c r="I8119" s="92">
        <v>1.8893502331434081E-2</v>
      </c>
      <c r="J8119" s="92">
        <v>2.0667718503439316E-2</v>
      </c>
    </row>
    <row r="8120" spans="3:10" x14ac:dyDescent="0.25">
      <c r="C8120" s="84">
        <v>4.2943347135310728E-2</v>
      </c>
      <c r="D8120" s="91">
        <v>4.913430249751586E-2</v>
      </c>
      <c r="E8120" s="91">
        <v>5.2694839688158565E-2</v>
      </c>
      <c r="F8120" s="91">
        <v>5.4737350550607439E-2</v>
      </c>
      <c r="G8120" s="92">
        <v>5.6143763980938122E-2</v>
      </c>
      <c r="H8120" s="92">
        <v>5.7131475803084308E-2</v>
      </c>
      <c r="I8120" s="92">
        <v>5.8126084400381438E-2</v>
      </c>
      <c r="J8120" s="92">
        <v>5.9014420207623992E-2</v>
      </c>
    </row>
    <row r="8121" spans="3:10" x14ac:dyDescent="0.25">
      <c r="C8121" s="84">
        <v>1.2716176709148794E-2</v>
      </c>
      <c r="D8121" s="91">
        <v>1.3694656528987959E-2</v>
      </c>
      <c r="E8121" s="91">
        <v>1.453388233552954E-2</v>
      </c>
      <c r="F8121" s="91">
        <v>1.5342414302157785E-2</v>
      </c>
      <c r="G8121" s="92">
        <v>1.6202203337923837E-2</v>
      </c>
      <c r="H8121" s="92">
        <v>1.7086246910971867E-2</v>
      </c>
      <c r="I8121" s="92">
        <v>1.8099307125294492E-2</v>
      </c>
      <c r="J8121" s="92">
        <v>1.9238777301708043E-2</v>
      </c>
    </row>
    <row r="8122" spans="3:10" x14ac:dyDescent="0.25">
      <c r="C8122" s="84">
        <v>2.1444924520757549E-3</v>
      </c>
      <c r="D8122" s="91">
        <v>4.3004053822503644E-3</v>
      </c>
      <c r="E8122" s="91">
        <v>7.035540052563463E-3</v>
      </c>
      <c r="F8122" s="91">
        <v>1.0055817980376395E-2</v>
      </c>
      <c r="G8122" s="92">
        <v>1.3156848668732934E-2</v>
      </c>
      <c r="H8122" s="92">
        <v>1.616758188625898E-2</v>
      </c>
      <c r="I8122" s="92">
        <v>1.9103156347135893E-2</v>
      </c>
      <c r="J8122" s="92">
        <v>2.191669704378606E-2</v>
      </c>
    </row>
    <row r="8123" spans="3:10" x14ac:dyDescent="0.25">
      <c r="C8123" s="84">
        <v>1.9098620904627637E-2</v>
      </c>
      <c r="D8123" s="91">
        <v>2.2123727119445151E-2</v>
      </c>
      <c r="E8123" s="91">
        <v>2.3354490915816161E-2</v>
      </c>
      <c r="F8123" s="91">
        <v>2.3496344647040517E-2</v>
      </c>
      <c r="G8123" s="92">
        <v>2.3145638495179144E-2</v>
      </c>
      <c r="H8123" s="92">
        <v>2.2536008590503996E-2</v>
      </c>
      <c r="I8123" s="92">
        <v>2.1924647875932343E-2</v>
      </c>
      <c r="J8123" s="92">
        <v>2.1327411424390562E-2</v>
      </c>
    </row>
    <row r="8124" spans="3:10" x14ac:dyDescent="0.25">
      <c r="C8124" s="84">
        <v>7.8690271887581681E-2</v>
      </c>
      <c r="D8124" s="91">
        <v>7.0863953181506872E-2</v>
      </c>
      <c r="E8124" s="91">
        <v>6.4116730268995739E-2</v>
      </c>
      <c r="F8124" s="91">
        <v>5.8936873286326998E-2</v>
      </c>
      <c r="G8124" s="92">
        <v>5.5220328171600261E-2</v>
      </c>
      <c r="H8124" s="92">
        <v>5.237382422866E-2</v>
      </c>
      <c r="I8124" s="92">
        <v>5.0268426494505164E-2</v>
      </c>
      <c r="J8124" s="92">
        <v>4.8482027931082458E-2</v>
      </c>
    </row>
    <row r="8125" spans="3:10" x14ac:dyDescent="0.25">
      <c r="C8125" s="84">
        <v>1.1558595376665095E-2</v>
      </c>
      <c r="D8125" s="91">
        <v>1.5508038795429772E-2</v>
      </c>
      <c r="E8125" s="91">
        <v>1.892581684656048E-2</v>
      </c>
      <c r="F8125" s="91">
        <v>2.1844715695499495E-2</v>
      </c>
      <c r="G8125" s="92">
        <v>2.4469298980608827E-2</v>
      </c>
      <c r="H8125" s="92">
        <v>2.6888699765039849E-2</v>
      </c>
      <c r="I8125" s="92">
        <v>2.936434073113995E-2</v>
      </c>
      <c r="J8125" s="92">
        <v>3.1939156520091473E-2</v>
      </c>
    </row>
    <row r="8126" spans="3:10" x14ac:dyDescent="0.25">
      <c r="C8126" s="84">
        <v>1.269750590730525E-2</v>
      </c>
      <c r="D8126" s="91">
        <v>1.7329204123304149E-2</v>
      </c>
      <c r="E8126" s="91">
        <v>2.1075864879000067E-2</v>
      </c>
      <c r="F8126" s="91">
        <v>2.3826819366878856E-2</v>
      </c>
      <c r="G8126" s="92">
        <v>2.5744730268469129E-2</v>
      </c>
      <c r="H8126" s="92">
        <v>2.6912738689117761E-2</v>
      </c>
      <c r="I8126" s="92">
        <v>2.7611402456857032E-2</v>
      </c>
      <c r="J8126" s="92">
        <v>2.7912979393852892E-2</v>
      </c>
    </row>
    <row r="8127" spans="3:10" x14ac:dyDescent="0.25">
      <c r="C8127" s="84">
        <v>5.5069441031953596E-2</v>
      </c>
      <c r="D8127" s="91">
        <v>5.2614682420824718E-2</v>
      </c>
      <c r="E8127" s="91">
        <v>4.9458384848179861E-2</v>
      </c>
      <c r="F8127" s="91">
        <v>4.6331631918806841E-2</v>
      </c>
      <c r="G8127" s="92">
        <v>4.3511053241820356E-2</v>
      </c>
      <c r="H8127" s="92">
        <v>4.0812782609587567E-2</v>
      </c>
      <c r="I8127" s="92">
        <v>3.8349174637398113E-2</v>
      </c>
      <c r="J8127" s="92">
        <v>3.5956873097551002E-2</v>
      </c>
    </row>
    <row r="8128" spans="3:10" x14ac:dyDescent="0.25">
      <c r="C8128" s="84">
        <v>1.201409804907189E-2</v>
      </c>
      <c r="D8128" s="91">
        <v>1.7186086000276934E-2</v>
      </c>
      <c r="E8128" s="91">
        <v>2.1581495340444509E-2</v>
      </c>
      <c r="F8128" s="91">
        <v>2.4937801397114989E-2</v>
      </c>
      <c r="G8128" s="92">
        <v>2.7347929962168466E-2</v>
      </c>
      <c r="H8128" s="92">
        <v>2.8864495547719405E-2</v>
      </c>
      <c r="I8128" s="92">
        <v>2.9769411549363474E-2</v>
      </c>
      <c r="J8128" s="92">
        <v>3.0129482240576808E-2</v>
      </c>
    </row>
    <row r="8129" spans="3:10" x14ac:dyDescent="0.25">
      <c r="C8129" s="84">
        <v>7.2248360950450952E-2</v>
      </c>
      <c r="D8129" s="91">
        <v>6.4508977498742487E-2</v>
      </c>
      <c r="E8129" s="91">
        <v>5.7771999176675082E-2</v>
      </c>
      <c r="F8129" s="91">
        <v>5.2450590815473812E-2</v>
      </c>
      <c r="G8129" s="92">
        <v>4.8433736087418591E-2</v>
      </c>
      <c r="H8129" s="92">
        <v>4.519843891033213E-2</v>
      </c>
      <c r="I8129" s="92">
        <v>4.2642947994624723E-2</v>
      </c>
      <c r="J8129" s="92">
        <v>4.0418177890881896E-2</v>
      </c>
    </row>
    <row r="8130" spans="3:10" x14ac:dyDescent="0.25">
      <c r="C8130" s="84">
        <v>1.8027815087535724E-2</v>
      </c>
      <c r="D8130" s="91">
        <v>2.2031306240823268E-2</v>
      </c>
      <c r="E8130" s="91">
        <v>2.486175785516086E-2</v>
      </c>
      <c r="F8130" s="91">
        <v>2.6858542882970203E-2</v>
      </c>
      <c r="G8130" s="92">
        <v>2.8407884878698841E-2</v>
      </c>
      <c r="H8130" s="92">
        <v>2.9638895802434128E-2</v>
      </c>
      <c r="I8130" s="92">
        <v>3.0813683281634429E-2</v>
      </c>
      <c r="J8130" s="92">
        <v>3.1924723885818851E-2</v>
      </c>
    </row>
    <row r="8131" spans="3:10" x14ac:dyDescent="0.25">
      <c r="C8131" s="84">
        <v>2.8601216165306503E-2</v>
      </c>
      <c r="D8131" s="91">
        <v>3.1261624600010945E-2</v>
      </c>
      <c r="E8131" s="91">
        <v>3.2316064253218008E-2</v>
      </c>
      <c r="F8131" s="91">
        <v>3.2497045518174852E-2</v>
      </c>
      <c r="G8131" s="92">
        <v>3.2316102953053455E-2</v>
      </c>
      <c r="H8131" s="92">
        <v>3.1881501187578057E-2</v>
      </c>
      <c r="I8131" s="92">
        <v>3.1433648715730844E-2</v>
      </c>
      <c r="J8131" s="92">
        <v>3.0932937107202994E-2</v>
      </c>
    </row>
    <row r="8132" spans="3:10" x14ac:dyDescent="0.25">
      <c r="C8132" s="84">
        <v>6.3227843444901358E-2</v>
      </c>
      <c r="D8132" s="91">
        <v>5.8293146576571413E-2</v>
      </c>
      <c r="E8132" s="91">
        <v>5.2695593181451755E-2</v>
      </c>
      <c r="F8132" s="91">
        <v>4.7794310709745221E-2</v>
      </c>
      <c r="G8132" s="92">
        <v>4.3988129521811227E-2</v>
      </c>
      <c r="H8132" s="92">
        <v>4.1014235289226236E-2</v>
      </c>
      <c r="I8132" s="92">
        <v>3.8863639304565704E-2</v>
      </c>
      <c r="J8132" s="92">
        <v>3.7255592423389362E-2</v>
      </c>
    </row>
    <row r="8133" spans="3:10" x14ac:dyDescent="0.25">
      <c r="C8133" s="84">
        <v>1.2956871275839941E-2</v>
      </c>
      <c r="D8133" s="91">
        <v>1.7734831057659991E-2</v>
      </c>
      <c r="E8133" s="91">
        <v>2.1206855780139103E-2</v>
      </c>
      <c r="F8133" s="91">
        <v>2.3440431137766064E-2</v>
      </c>
      <c r="G8133" s="92">
        <v>2.4829557149427896E-2</v>
      </c>
      <c r="H8133" s="92">
        <v>2.5616997867668377E-2</v>
      </c>
      <c r="I8133" s="92">
        <v>2.6143844756781297E-2</v>
      </c>
      <c r="J8133" s="92">
        <v>2.6484658969807687E-2</v>
      </c>
    </row>
    <row r="8134" spans="3:10" x14ac:dyDescent="0.25">
      <c r="C8134" s="84">
        <v>6.6248739155777905E-2</v>
      </c>
      <c r="D8134" s="91">
        <v>5.8039895232925784E-2</v>
      </c>
      <c r="E8134" s="91">
        <v>5.1092154615255098E-2</v>
      </c>
      <c r="F8134" s="91">
        <v>4.5663951457479611E-2</v>
      </c>
      <c r="G8134" s="92">
        <v>4.1547414323438683E-2</v>
      </c>
      <c r="H8134" s="92">
        <v>3.820338457945089E-2</v>
      </c>
      <c r="I8134" s="92">
        <v>3.5483153358713958E-2</v>
      </c>
      <c r="J8134" s="92">
        <v>3.3055093459044213E-2</v>
      </c>
    </row>
    <row r="8135" spans="3:10" x14ac:dyDescent="0.25">
      <c r="C8135" s="84">
        <v>2.4479690515363528E-2</v>
      </c>
      <c r="D8135" s="91">
        <v>2.9520565810117388E-2</v>
      </c>
      <c r="E8135" s="91">
        <v>3.2677180346160115E-2</v>
      </c>
      <c r="F8135" s="91">
        <v>3.4550623392741571E-2</v>
      </c>
      <c r="G8135" s="92">
        <v>3.5766148599167435E-2</v>
      </c>
      <c r="H8135" s="92">
        <v>3.6567386917475769E-2</v>
      </c>
      <c r="I8135" s="92">
        <v>3.7328293518899547E-2</v>
      </c>
      <c r="J8135" s="92">
        <v>3.8073362552252202E-2</v>
      </c>
    </row>
    <row r="8136" spans="3:10" x14ac:dyDescent="0.25">
      <c r="C8136" s="84">
        <v>5.1381593540925398E-3</v>
      </c>
      <c r="D8136" s="91">
        <v>7.9034712071708261E-3</v>
      </c>
      <c r="E8136" s="91">
        <v>1.0557967700370379E-2</v>
      </c>
      <c r="F8136" s="91">
        <v>1.282728115194369E-2</v>
      </c>
      <c r="G8136" s="92">
        <v>1.4615360924516858E-2</v>
      </c>
      <c r="H8136" s="92">
        <v>1.5847287872231365E-2</v>
      </c>
      <c r="I8136" s="92">
        <v>1.6623309548034076E-2</v>
      </c>
      <c r="J8136" s="92">
        <v>1.6970891328665791E-2</v>
      </c>
    </row>
    <row r="8137" spans="3:10" x14ac:dyDescent="0.25">
      <c r="C8137" s="84">
        <v>5.7665771041753699E-3</v>
      </c>
      <c r="D8137" s="91">
        <v>8.0311561083385302E-3</v>
      </c>
      <c r="E8137" s="91">
        <v>9.8297379354434031E-3</v>
      </c>
      <c r="F8137" s="91">
        <v>1.1088324061190103E-2</v>
      </c>
      <c r="G8137" s="92">
        <v>1.189972743612076E-2</v>
      </c>
      <c r="H8137" s="92">
        <v>1.2336395592613158E-2</v>
      </c>
      <c r="I8137" s="92">
        <v>1.2563711715213116E-2</v>
      </c>
      <c r="J8137" s="92">
        <v>1.2647116577351208E-2</v>
      </c>
    </row>
    <row r="8138" spans="3:10" x14ac:dyDescent="0.25">
      <c r="C8138" s="84">
        <v>9.4069658877429779E-3</v>
      </c>
      <c r="D8138" s="91">
        <v>1.1062381531801455E-2</v>
      </c>
      <c r="E8138" s="91">
        <v>1.2375869741373533E-2</v>
      </c>
      <c r="F8138" s="91">
        <v>1.3456862281111134E-2</v>
      </c>
      <c r="G8138" s="92">
        <v>1.440396572080063E-2</v>
      </c>
      <c r="H8138" s="92">
        <v>1.520502910422392E-2</v>
      </c>
      <c r="I8138" s="92">
        <v>1.5948480803353052E-2</v>
      </c>
      <c r="J8138" s="92">
        <v>1.6616515248860191E-2</v>
      </c>
    </row>
    <row r="8139" spans="3:10" x14ac:dyDescent="0.25">
      <c r="C8139" s="84">
        <v>7.6642745695356916E-3</v>
      </c>
      <c r="D8139" s="91">
        <v>1.090003797865375E-2</v>
      </c>
      <c r="E8139" s="91">
        <v>1.3558777976014407E-2</v>
      </c>
      <c r="F8139" s="91">
        <v>1.5540183062233627E-2</v>
      </c>
      <c r="G8139" s="92">
        <v>1.6968415641633951E-2</v>
      </c>
      <c r="H8139" s="92">
        <v>1.7919292767127035E-2</v>
      </c>
      <c r="I8139" s="92">
        <v>1.8588790357576948E-2</v>
      </c>
      <c r="J8139" s="92">
        <v>1.9025959087321399E-2</v>
      </c>
    </row>
    <row r="8140" spans="3:10" x14ac:dyDescent="0.25">
      <c r="C8140" s="84">
        <v>1.128936626444035E-2</v>
      </c>
      <c r="D8140" s="91">
        <v>1.6549982716951881E-2</v>
      </c>
      <c r="E8140" s="91">
        <v>2.0805467320306192E-2</v>
      </c>
      <c r="F8140" s="91">
        <v>2.3729705309701296E-2</v>
      </c>
      <c r="G8140" s="92">
        <v>2.5469654795821407E-2</v>
      </c>
      <c r="H8140" s="92">
        <v>2.6171044583557589E-2</v>
      </c>
      <c r="I8140" s="92">
        <v>2.6179384752807917E-2</v>
      </c>
      <c r="J8140" s="92">
        <v>2.5621344769343614E-2</v>
      </c>
    </row>
    <row r="8141" spans="3:10" x14ac:dyDescent="0.25">
      <c r="C8141" s="84">
        <v>9.1418957691620107E-3</v>
      </c>
      <c r="D8141" s="91">
        <v>1.0040041108560542E-2</v>
      </c>
      <c r="E8141" s="91">
        <v>1.0778276222340131E-2</v>
      </c>
      <c r="F8141" s="91">
        <v>1.1393296714242395E-2</v>
      </c>
      <c r="G8141" s="92">
        <v>1.1906121196478263E-2</v>
      </c>
      <c r="H8141" s="92">
        <v>1.2264011914269552E-2</v>
      </c>
      <c r="I8141" s="92">
        <v>1.2519243934098145E-2</v>
      </c>
      <c r="J8141" s="92">
        <v>1.2655659396717773E-2</v>
      </c>
    </row>
    <row r="8142" spans="3:10" x14ac:dyDescent="0.25">
      <c r="C8142" s="84">
        <v>4.6288381447316847E-3</v>
      </c>
      <c r="D8142" s="91">
        <v>8.4393996080648574E-3</v>
      </c>
      <c r="E8142" s="91">
        <v>1.2601852841880796E-2</v>
      </c>
      <c r="F8142" s="91">
        <v>1.6513818968669724E-2</v>
      </c>
      <c r="G8142" s="92">
        <v>1.9894887605179355E-2</v>
      </c>
      <c r="H8142" s="92">
        <v>2.2589045225615039E-2</v>
      </c>
      <c r="I8142" s="92">
        <v>2.4721720105686514E-2</v>
      </c>
      <c r="J8142" s="92">
        <v>2.6314291426803207E-2</v>
      </c>
    </row>
    <row r="8143" spans="3:10" x14ac:dyDescent="0.25">
      <c r="C8143" s="84">
        <v>1.5450567298776899E-2</v>
      </c>
      <c r="D8143" s="91">
        <v>1.6734454513161735E-2</v>
      </c>
      <c r="E8143" s="91">
        <v>1.7482613323197626E-2</v>
      </c>
      <c r="F8143" s="91">
        <v>1.7943122709600759E-2</v>
      </c>
      <c r="G8143" s="92">
        <v>1.8289681235497977E-2</v>
      </c>
      <c r="H8143" s="92">
        <v>1.8526445651804318E-2</v>
      </c>
      <c r="I8143" s="92">
        <v>1.8771892734994893E-2</v>
      </c>
      <c r="J8143" s="92">
        <v>1.9004552971015366E-2</v>
      </c>
    </row>
    <row r="8144" spans="3:10" x14ac:dyDescent="0.25">
      <c r="C8144" s="84">
        <v>9.1265155653211076E-3</v>
      </c>
      <c r="D8144" s="91">
        <v>1.1067565350358251E-2</v>
      </c>
      <c r="E8144" s="91">
        <v>1.2651982040424557E-2</v>
      </c>
      <c r="F8144" s="91">
        <v>1.3972363221298271E-2</v>
      </c>
      <c r="G8144" s="92">
        <v>1.5135800523550239E-2</v>
      </c>
      <c r="H8144" s="92">
        <v>1.6142398070370399E-2</v>
      </c>
      <c r="I8144" s="92">
        <v>1.7097517608087646E-2</v>
      </c>
      <c r="J8144" s="92">
        <v>1.7988953589656749E-2</v>
      </c>
    </row>
    <row r="8145" spans="3:10" x14ac:dyDescent="0.25">
      <c r="C8145" s="84">
        <v>2.5628580037583776E-3</v>
      </c>
      <c r="D8145" s="91">
        <v>4.6811294756384661E-3</v>
      </c>
      <c r="E8145" s="91">
        <v>7.0548955794340349E-3</v>
      </c>
      <c r="F8145" s="91">
        <v>9.3433630967349694E-3</v>
      </c>
      <c r="G8145" s="92">
        <v>1.1357940244991493E-2</v>
      </c>
      <c r="H8145" s="92">
        <v>1.298141723142518E-2</v>
      </c>
      <c r="I8145" s="92">
        <v>1.4274034106797664E-2</v>
      </c>
      <c r="J8145" s="92">
        <v>1.5253021887668302E-2</v>
      </c>
    </row>
    <row r="8146" spans="3:10" x14ac:dyDescent="0.25">
      <c r="C8146" s="84">
        <v>6.9125381072925986E-3</v>
      </c>
      <c r="D8146" s="91">
        <v>9.3743148564412061E-3</v>
      </c>
      <c r="E8146" s="91">
        <v>1.1490964581051753E-2</v>
      </c>
      <c r="F8146" s="91">
        <v>1.3240728457476359E-2</v>
      </c>
      <c r="G8146" s="92">
        <v>1.4719672603445966E-2</v>
      </c>
      <c r="H8146" s="92">
        <v>1.5966531909090021E-2</v>
      </c>
      <c r="I8146" s="92">
        <v>1.7133312551527752E-2</v>
      </c>
      <c r="J8146" s="92">
        <v>1.8251782222462567E-2</v>
      </c>
    </row>
    <row r="8147" spans="3:10" x14ac:dyDescent="0.25">
      <c r="C8147" s="84">
        <v>1.6806845121546201E-2</v>
      </c>
      <c r="D8147" s="91">
        <v>2.402513531858121E-2</v>
      </c>
      <c r="E8147" s="91">
        <v>2.9805757925689347E-2</v>
      </c>
      <c r="F8147" s="91">
        <v>3.3881871825364639E-2</v>
      </c>
      <c r="G8147" s="92">
        <v>3.655618285617844E-2</v>
      </c>
      <c r="H8147" s="92">
        <v>3.8047339476219966E-2</v>
      </c>
      <c r="I8147" s="92">
        <v>3.8816142534779198E-2</v>
      </c>
      <c r="J8147" s="92">
        <v>3.898392733432654E-2</v>
      </c>
    </row>
    <row r="8148" spans="3:10" x14ac:dyDescent="0.25">
      <c r="C8148" s="84">
        <v>6.557886908728789E-3</v>
      </c>
      <c r="D8148" s="91">
        <v>1.2777887048495218E-2</v>
      </c>
      <c r="E8148" s="91">
        <v>1.9452528957124092E-2</v>
      </c>
      <c r="F8148" s="91">
        <v>2.5276555189534929E-2</v>
      </c>
      <c r="G8148" s="92">
        <v>2.9733355799955678E-2</v>
      </c>
      <c r="H8148" s="92">
        <v>3.2694153127829216E-2</v>
      </c>
      <c r="I8148" s="92">
        <v>3.4499348428806566E-2</v>
      </c>
      <c r="J8148" s="92">
        <v>3.531626587440094E-2</v>
      </c>
    </row>
    <row r="8149" spans="3:10" x14ac:dyDescent="0.25">
      <c r="C8149" s="84">
        <v>5.510547059378737E-2</v>
      </c>
      <c r="D8149" s="91">
        <v>5.5769210982125311E-2</v>
      </c>
      <c r="E8149" s="91">
        <v>5.4720432416898425E-2</v>
      </c>
      <c r="F8149" s="91">
        <v>5.3165468866051738E-2</v>
      </c>
      <c r="G8149" s="92">
        <v>5.1700481468494999E-2</v>
      </c>
      <c r="H8149" s="92">
        <v>5.0250459420417851E-2</v>
      </c>
      <c r="I8149" s="92">
        <v>4.8995781451114988E-2</v>
      </c>
      <c r="J8149" s="92">
        <v>4.7722022953384839E-2</v>
      </c>
    </row>
    <row r="8150" spans="3:10" x14ac:dyDescent="0.25">
      <c r="C8150" s="84">
        <v>2.791718728357577E-2</v>
      </c>
      <c r="D8150" s="91">
        <v>2.5112861010302811E-2</v>
      </c>
      <c r="E8150" s="91">
        <v>2.3295775439393276E-2</v>
      </c>
      <c r="F8150" s="91">
        <v>2.2244506396993751E-2</v>
      </c>
      <c r="G8150" s="92">
        <v>2.1791870861551019E-2</v>
      </c>
      <c r="H8150" s="92">
        <v>2.1705069081897538E-2</v>
      </c>
      <c r="I8150" s="92">
        <v>2.1983754583330312E-2</v>
      </c>
      <c r="J8150" s="92">
        <v>2.2521809704698061E-2</v>
      </c>
    </row>
    <row r="8151" spans="3:10" x14ac:dyDescent="0.25">
      <c r="C8151" s="84">
        <v>1.2790799753136203E-2</v>
      </c>
      <c r="D8151" s="91">
        <v>1.5263781121351943E-2</v>
      </c>
      <c r="E8151" s="91">
        <v>1.7154239645998073E-2</v>
      </c>
      <c r="F8151" s="91">
        <v>1.8673088058779135E-2</v>
      </c>
      <c r="G8151" s="92">
        <v>2.0022716370715905E-2</v>
      </c>
      <c r="H8151" s="92">
        <v>2.1233542735917758E-2</v>
      </c>
      <c r="I8151" s="92">
        <v>2.2452861525414695E-2</v>
      </c>
      <c r="J8151" s="92">
        <v>2.3658306028336309E-2</v>
      </c>
    </row>
    <row r="8152" spans="3:10" x14ac:dyDescent="0.25">
      <c r="C8152" s="84">
        <v>6.6191287906020135E-2</v>
      </c>
      <c r="D8152" s="91">
        <v>5.9287483392294144E-2</v>
      </c>
      <c r="E8152" s="91">
        <v>5.4156617112935831E-2</v>
      </c>
      <c r="F8152" s="91">
        <v>5.0714762532640859E-2</v>
      </c>
      <c r="G8152" s="92">
        <v>4.8669166537242466E-2</v>
      </c>
      <c r="H8152" s="92">
        <v>4.7438372884788374E-2</v>
      </c>
      <c r="I8152" s="92">
        <v>4.6893857743156492E-2</v>
      </c>
      <c r="J8152" s="92">
        <v>4.6639417995640774E-2</v>
      </c>
    </row>
    <row r="8153" spans="3:10" x14ac:dyDescent="0.25">
      <c r="C8153" s="84">
        <v>1.1344494236834779E-2</v>
      </c>
      <c r="D8153" s="91">
        <v>1.5565348029790793E-2</v>
      </c>
      <c r="E8153" s="91">
        <v>1.9151947205805389E-2</v>
      </c>
      <c r="F8153" s="91">
        <v>2.2005548679023039E-2</v>
      </c>
      <c r="G8153" s="92">
        <v>2.4237134782176661E-2</v>
      </c>
      <c r="H8153" s="92">
        <v>2.5868244129955115E-2</v>
      </c>
      <c r="I8153" s="92">
        <v>2.7108806003888774E-2</v>
      </c>
      <c r="J8153" s="92">
        <v>2.7977801989913797E-2</v>
      </c>
    </row>
    <row r="8154" spans="3:10" x14ac:dyDescent="0.25">
      <c r="C8154" s="84">
        <v>6.6843723129276847E-3</v>
      </c>
      <c r="D8154" s="91">
        <v>1.004340852774996E-2</v>
      </c>
      <c r="E8154" s="91">
        <v>1.2921112719059959E-2</v>
      </c>
      <c r="F8154" s="91">
        <v>1.5068286063918279E-2</v>
      </c>
      <c r="G8154" s="92">
        <v>1.6538437066032464E-2</v>
      </c>
      <c r="H8154" s="92">
        <v>1.7403486559514389E-2</v>
      </c>
      <c r="I8154" s="92">
        <v>1.7883882488919946E-2</v>
      </c>
      <c r="J8154" s="92">
        <v>1.8066684546785502E-2</v>
      </c>
    </row>
    <row r="8155" spans="3:10" x14ac:dyDescent="0.25">
      <c r="C8155" s="84">
        <v>3.6011530328563343E-2</v>
      </c>
      <c r="D8155" s="91">
        <v>3.66320611130534E-2</v>
      </c>
      <c r="E8155" s="91">
        <v>3.5653431086964345E-2</v>
      </c>
      <c r="F8155" s="91">
        <v>3.4051433568512979E-2</v>
      </c>
      <c r="G8155" s="92">
        <v>3.2364215905846781E-2</v>
      </c>
      <c r="H8155" s="92">
        <v>3.0661508533227872E-2</v>
      </c>
      <c r="I8155" s="92">
        <v>2.9144225675112611E-2</v>
      </c>
      <c r="J8155" s="92">
        <v>2.7752684074299771E-2</v>
      </c>
    </row>
    <row r="8156" spans="3:10" x14ac:dyDescent="0.25">
      <c r="C8156" s="84">
        <v>6.1020566042545151E-3</v>
      </c>
      <c r="D8156" s="91">
        <v>1.0430253455578079E-2</v>
      </c>
      <c r="E8156" s="91">
        <v>1.4756211655640155E-2</v>
      </c>
      <c r="F8156" s="91">
        <v>1.8529891941703791E-2</v>
      </c>
      <c r="G8156" s="92">
        <v>2.1639159603119684E-2</v>
      </c>
      <c r="H8156" s="92">
        <v>2.4079905334514748E-2</v>
      </c>
      <c r="I8156" s="92">
        <v>2.6090255150758579E-2</v>
      </c>
      <c r="J8156" s="92">
        <v>2.7738769634301913E-2</v>
      </c>
    </row>
    <row r="8157" spans="3:10" x14ac:dyDescent="0.25">
      <c r="C8157" s="84">
        <v>1.2708881229183129E-2</v>
      </c>
      <c r="D8157" s="91">
        <v>1.6279437662578451E-2</v>
      </c>
      <c r="E8157" s="91">
        <v>1.8899294961539227E-2</v>
      </c>
      <c r="F8157" s="91">
        <v>2.0741848802325068E-2</v>
      </c>
      <c r="G8157" s="92">
        <v>2.2125440023650161E-2</v>
      </c>
      <c r="H8157" s="92">
        <v>2.321644405224552E-2</v>
      </c>
      <c r="I8157" s="92">
        <v>2.4299499712995401E-2</v>
      </c>
      <c r="J8157" s="92">
        <v>2.5452204014096806E-2</v>
      </c>
    </row>
    <row r="8158" spans="3:10" x14ac:dyDescent="0.25">
      <c r="C8158" s="84">
        <v>2.44945544592541E-3</v>
      </c>
      <c r="D8158" s="91">
        <v>4.6916751568727806E-3</v>
      </c>
      <c r="E8158" s="91">
        <v>7.3233080650353865E-3</v>
      </c>
      <c r="F8158" s="91">
        <v>9.9555173250826523E-3</v>
      </c>
      <c r="G8158" s="92">
        <v>1.2335301253439547E-2</v>
      </c>
      <c r="H8158" s="92">
        <v>1.4283036775878555E-2</v>
      </c>
      <c r="I8158" s="92">
        <v>1.5819871227734834E-2</v>
      </c>
      <c r="J8158" s="92">
        <v>1.6931207179234953E-2</v>
      </c>
    </row>
    <row r="8159" spans="3:10" x14ac:dyDescent="0.25">
      <c r="C8159" s="84">
        <v>1.3741695441525047E-2</v>
      </c>
      <c r="D8159" s="91">
        <v>1.5610816426224137E-2</v>
      </c>
      <c r="E8159" s="91">
        <v>1.6897639974428755E-2</v>
      </c>
      <c r="F8159" s="91">
        <v>1.7805409352413617E-2</v>
      </c>
      <c r="G8159" s="92">
        <v>1.8504272770454459E-2</v>
      </c>
      <c r="H8159" s="92">
        <v>1.900912727344339E-2</v>
      </c>
      <c r="I8159" s="92">
        <v>1.9456344741716498E-2</v>
      </c>
      <c r="J8159" s="92">
        <v>1.9842947871811623E-2</v>
      </c>
    </row>
    <row r="8160" spans="3:10" x14ac:dyDescent="0.25">
      <c r="C8160" s="84">
        <v>4.2070708813217485E-3</v>
      </c>
      <c r="D8160" s="91">
        <v>6.6209135291833187E-3</v>
      </c>
      <c r="E8160" s="91">
        <v>9.105190956312811E-3</v>
      </c>
      <c r="F8160" s="91">
        <v>1.1490105187571827E-2</v>
      </c>
      <c r="G8160" s="92">
        <v>1.3749572437746712E-2</v>
      </c>
      <c r="H8160" s="92">
        <v>1.5852460590589871E-2</v>
      </c>
      <c r="I8160" s="92">
        <v>1.7905516330194049E-2</v>
      </c>
      <c r="J8160" s="92">
        <v>1.9911438791271368E-2</v>
      </c>
    </row>
    <row r="8161" spans="3:10" x14ac:dyDescent="0.25">
      <c r="C8161" s="84">
        <v>5.1390918017877414E-3</v>
      </c>
      <c r="D8161" s="91">
        <v>7.9060287786588135E-3</v>
      </c>
      <c r="E8161" s="91">
        <v>1.0562239235768276E-2</v>
      </c>
      <c r="F8161" s="91">
        <v>1.2865563212521251E-2</v>
      </c>
      <c r="G8161" s="92">
        <v>1.4757505140261407E-2</v>
      </c>
      <c r="H8161" s="92">
        <v>1.6189968477141204E-2</v>
      </c>
      <c r="I8161" s="92">
        <v>1.7275094371146334E-2</v>
      </c>
      <c r="J8161" s="92">
        <v>1.8034084665723031E-2</v>
      </c>
    </row>
    <row r="8162" spans="3:10" x14ac:dyDescent="0.25">
      <c r="C8162" s="84">
        <v>2.3235948231976295E-2</v>
      </c>
      <c r="D8162" s="91">
        <v>2.7800272497939007E-2</v>
      </c>
      <c r="E8162" s="91">
        <v>3.0066444466752867E-2</v>
      </c>
      <c r="F8162" s="91">
        <v>3.0810497708754932E-2</v>
      </c>
      <c r="G8162" s="92">
        <v>3.0788692123591668E-2</v>
      </c>
      <c r="H8162" s="92">
        <v>3.0321511873574691E-2</v>
      </c>
      <c r="I8162" s="92">
        <v>2.9763228062163957E-2</v>
      </c>
      <c r="J8162" s="92">
        <v>2.9133773280524057E-2</v>
      </c>
    </row>
    <row r="8163" spans="3:10" x14ac:dyDescent="0.25">
      <c r="C8163" s="84">
        <v>2.2900358646214154E-2</v>
      </c>
      <c r="D8163" s="91">
        <v>2.960550606966672E-2</v>
      </c>
      <c r="E8163" s="91">
        <v>3.4214233157209686E-2</v>
      </c>
      <c r="F8163" s="91">
        <v>3.6907077440956344E-2</v>
      </c>
      <c r="G8163" s="92">
        <v>3.8168431921932235E-2</v>
      </c>
      <c r="H8163" s="92">
        <v>3.8224310453972746E-2</v>
      </c>
      <c r="I8163" s="92">
        <v>3.7504939767336369E-2</v>
      </c>
      <c r="J8163" s="92">
        <v>3.6107588203269203E-2</v>
      </c>
    </row>
    <row r="8164" spans="3:10" x14ac:dyDescent="0.25">
      <c r="C8164" s="84">
        <v>9.461384670443343E-3</v>
      </c>
      <c r="D8164" s="91">
        <v>1.3769507619943456E-2</v>
      </c>
      <c r="E8164" s="91">
        <v>1.7566187836061151E-2</v>
      </c>
      <c r="F8164" s="91">
        <v>2.0640862755045269E-2</v>
      </c>
      <c r="G8164" s="92">
        <v>2.3061726915875935E-2</v>
      </c>
      <c r="H8164" s="92">
        <v>2.4845719786533559E-2</v>
      </c>
      <c r="I8164" s="92">
        <v>2.6191272763365244E-2</v>
      </c>
      <c r="J8164" s="92">
        <v>2.7106482006566672E-2</v>
      </c>
    </row>
    <row r="8165" spans="3:10" x14ac:dyDescent="0.25">
      <c r="C8165" s="84">
        <v>6.2428936212142652E-3</v>
      </c>
      <c r="D8165" s="91">
        <v>9.4646322755180482E-3</v>
      </c>
      <c r="E8165" s="91">
        <v>1.2133595066066424E-2</v>
      </c>
      <c r="F8165" s="91">
        <v>1.4028141564785126E-2</v>
      </c>
      <c r="G8165" s="92">
        <v>1.5236988369319351E-2</v>
      </c>
      <c r="H8165" s="92">
        <v>1.5850274732264816E-2</v>
      </c>
      <c r="I8165" s="92">
        <v>1.6072329731634891E-2</v>
      </c>
      <c r="J8165" s="92">
        <v>1.5973300661175534E-2</v>
      </c>
    </row>
    <row r="8166" spans="3:10" x14ac:dyDescent="0.25">
      <c r="C8166" s="84">
        <v>6.7843610332374215E-3</v>
      </c>
      <c r="D8166" s="91">
        <v>1.2873520613085635E-2</v>
      </c>
      <c r="E8166" s="91">
        <v>1.9661898348526708E-2</v>
      </c>
      <c r="F8166" s="91">
        <v>2.5976279932605321E-2</v>
      </c>
      <c r="G8166" s="92">
        <v>3.1140694761839796E-2</v>
      </c>
      <c r="H8166" s="92">
        <v>3.4735653052222766E-2</v>
      </c>
      <c r="I8166" s="92">
        <v>3.6856694113990549E-2</v>
      </c>
      <c r="J8166" s="92">
        <v>3.7513542004200061E-2</v>
      </c>
    </row>
    <row r="8167" spans="3:10" x14ac:dyDescent="0.25">
      <c r="C8167" s="84">
        <v>1.926544930633822E-3</v>
      </c>
      <c r="D8167" s="91">
        <v>4.3261831589292733E-3</v>
      </c>
      <c r="E8167" s="91">
        <v>7.6087432588971523E-3</v>
      </c>
      <c r="F8167" s="91">
        <v>1.1342910814956187E-2</v>
      </c>
      <c r="G8167" s="92">
        <v>1.5141765704705608E-2</v>
      </c>
      <c r="H8167" s="92">
        <v>1.8683797585418483E-2</v>
      </c>
      <c r="I8167" s="92">
        <v>2.1913095641575311E-2</v>
      </c>
      <c r="J8167" s="92">
        <v>2.4744714944816462E-2</v>
      </c>
    </row>
    <row r="8168" spans="3:10" x14ac:dyDescent="0.25">
      <c r="C8168" s="84">
        <v>8.1310665942775535E-3</v>
      </c>
      <c r="D8168" s="91">
        <v>1.3555926377561086E-2</v>
      </c>
      <c r="E8168" s="91">
        <v>1.8863737631466176E-2</v>
      </c>
      <c r="F8168" s="91">
        <v>2.330696210931189E-2</v>
      </c>
      <c r="G8168" s="92">
        <v>2.6645975420451891E-2</v>
      </c>
      <c r="H8168" s="92">
        <v>2.8787269959726653E-2</v>
      </c>
      <c r="I8168" s="92">
        <v>2.9973837895348517E-2</v>
      </c>
      <c r="J8168" s="92">
        <v>3.0289463957521481E-2</v>
      </c>
    </row>
    <row r="8169" spans="3:10" x14ac:dyDescent="0.25">
      <c r="C8169" s="84">
        <v>5.4221481935938414E-3</v>
      </c>
      <c r="D8169" s="91">
        <v>9.196227969640404E-3</v>
      </c>
      <c r="E8169" s="91">
        <v>1.3230289863212754E-2</v>
      </c>
      <c r="F8169" s="91">
        <v>1.706303887000862E-2</v>
      </c>
      <c r="G8169" s="92">
        <v>2.0474839188607638E-2</v>
      </c>
      <c r="H8169" s="92">
        <v>2.3294617145101271E-2</v>
      </c>
      <c r="I8169" s="92">
        <v>2.5605298591033818E-2</v>
      </c>
      <c r="J8169" s="92">
        <v>2.7376602488717074E-2</v>
      </c>
    </row>
    <row r="8170" spans="3:10" x14ac:dyDescent="0.25">
      <c r="C8170" s="84">
        <v>2.6379157893505804E-2</v>
      </c>
      <c r="D8170" s="91">
        <v>3.4695313213083917E-2</v>
      </c>
      <c r="E8170" s="91">
        <v>4.0488947511112511E-2</v>
      </c>
      <c r="F8170" s="91">
        <v>4.4268139243914068E-2</v>
      </c>
      <c r="G8170" s="92">
        <v>4.6879500915530267E-2</v>
      </c>
      <c r="H8170" s="92">
        <v>4.871719296822867E-2</v>
      </c>
      <c r="I8170" s="92">
        <v>5.0298974564530814E-2</v>
      </c>
      <c r="J8170" s="92">
        <v>5.1625693993163538E-2</v>
      </c>
    </row>
    <row r="8171" spans="3:10" x14ac:dyDescent="0.25">
      <c r="C8171" s="84">
        <v>1.1108511038921484E-2</v>
      </c>
      <c r="D8171" s="91">
        <v>1.6789457968942195E-2</v>
      </c>
      <c r="E8171" s="91">
        <v>2.1907103061767269E-2</v>
      </c>
      <c r="F8171" s="91">
        <v>2.6063538968593099E-2</v>
      </c>
      <c r="G8171" s="92">
        <v>2.93048039126413E-2</v>
      </c>
      <c r="H8171" s="92">
        <v>3.1667303062085123E-2</v>
      </c>
      <c r="I8171" s="92">
        <v>3.3431419251234169E-2</v>
      </c>
      <c r="J8171" s="92">
        <v>3.4623609537739963E-2</v>
      </c>
    </row>
    <row r="8172" spans="3:10" x14ac:dyDescent="0.25">
      <c r="C8172" s="84">
        <v>5.6723640785354785E-3</v>
      </c>
      <c r="D8172" s="91">
        <v>9.0569000254793666E-3</v>
      </c>
      <c r="E8172" s="91">
        <v>1.2253581380673255E-2</v>
      </c>
      <c r="F8172" s="91">
        <v>1.4915062881608538E-2</v>
      </c>
      <c r="G8172" s="92">
        <v>1.6990489185961757E-2</v>
      </c>
      <c r="H8172" s="92">
        <v>1.8475308670068386E-2</v>
      </c>
      <c r="I8172" s="92">
        <v>1.9548766781620694E-2</v>
      </c>
      <c r="J8172" s="92">
        <v>2.0273863949870047E-2</v>
      </c>
    </row>
    <row r="8173" spans="3:10" x14ac:dyDescent="0.25">
      <c r="C8173" s="84">
        <v>2.8544979415557462E-2</v>
      </c>
      <c r="D8173" s="91">
        <v>3.4700951541173863E-2</v>
      </c>
      <c r="E8173" s="91">
        <v>3.7946758793905661E-2</v>
      </c>
      <c r="F8173" s="91">
        <v>3.9081605375238512E-2</v>
      </c>
      <c r="G8173" s="92">
        <v>3.8979668481925051E-2</v>
      </c>
      <c r="H8173" s="92">
        <v>3.8038199465355117E-2</v>
      </c>
      <c r="I8173" s="92">
        <v>3.6740887303191874E-2</v>
      </c>
      <c r="J8173" s="92">
        <v>3.5175798996970147E-2</v>
      </c>
    </row>
    <row r="8174" spans="3:10" x14ac:dyDescent="0.25">
      <c r="C8174" s="84">
        <v>1.4653180064596602E-2</v>
      </c>
      <c r="D8174" s="91">
        <v>1.9565389068648235E-2</v>
      </c>
      <c r="E8174" s="91">
        <v>2.3242610609798653E-2</v>
      </c>
      <c r="F8174" s="91">
        <v>2.5739407610558977E-2</v>
      </c>
      <c r="G8174" s="92">
        <v>2.7378122860745466E-2</v>
      </c>
      <c r="H8174" s="92">
        <v>2.83260207553068E-2</v>
      </c>
      <c r="I8174" s="92">
        <v>2.8899135238230539E-2</v>
      </c>
      <c r="J8174" s="92">
        <v>2.915403474852251E-2</v>
      </c>
    </row>
    <row r="8175" spans="3:10" x14ac:dyDescent="0.25">
      <c r="C8175" s="84">
        <v>5.2198918584601137E-3</v>
      </c>
      <c r="D8175" s="91">
        <v>8.6118429127094685E-3</v>
      </c>
      <c r="E8175" s="91">
        <v>1.192701015557779E-2</v>
      </c>
      <c r="F8175" s="91">
        <v>1.4748946228143057E-2</v>
      </c>
      <c r="G8175" s="92">
        <v>1.6963347429705341E-2</v>
      </c>
      <c r="H8175" s="92">
        <v>1.852686849513548E-2</v>
      </c>
      <c r="I8175" s="92">
        <v>1.9600967749811762E-2</v>
      </c>
      <c r="J8175" s="92">
        <v>2.0244639606992063E-2</v>
      </c>
    </row>
    <row r="8176" spans="3:10" x14ac:dyDescent="0.25">
      <c r="C8176" s="84">
        <v>1.0399566913903563E-2</v>
      </c>
      <c r="D8176" s="91">
        <v>1.2814195513544213E-2</v>
      </c>
      <c r="E8176" s="91">
        <v>1.4711855197884734E-2</v>
      </c>
      <c r="F8176" s="91">
        <v>1.6194595985364959E-2</v>
      </c>
      <c r="G8176" s="92">
        <v>1.7415191959964837E-2</v>
      </c>
      <c r="H8176" s="92">
        <v>1.8414179339443285E-2</v>
      </c>
      <c r="I8176" s="92">
        <v>1.9351110388978399E-2</v>
      </c>
      <c r="J8176" s="92">
        <v>2.0242847414131123E-2</v>
      </c>
    </row>
    <row r="8177" spans="3:10" x14ac:dyDescent="0.25">
      <c r="C8177" s="84">
        <v>3.2110810076582505E-3</v>
      </c>
      <c r="D8177" s="91">
        <v>4.9358423125930254E-3</v>
      </c>
      <c r="E8177" s="91">
        <v>6.5235837115159507E-3</v>
      </c>
      <c r="F8177" s="91">
        <v>7.7995195817346505E-3</v>
      </c>
      <c r="G8177" s="92">
        <v>8.7242502517463037E-3</v>
      </c>
      <c r="H8177" s="92">
        <v>9.2820363553962042E-3</v>
      </c>
      <c r="I8177" s="92">
        <v>9.5616095973576464E-3</v>
      </c>
      <c r="J8177" s="92">
        <v>9.6043969830290898E-3</v>
      </c>
    </row>
    <row r="8178" spans="3:10" x14ac:dyDescent="0.25">
      <c r="C8178" s="84">
        <v>2.4511913284476433E-3</v>
      </c>
      <c r="D8178" s="91">
        <v>4.2551706954230325E-3</v>
      </c>
      <c r="E8178" s="91">
        <v>6.2128738684268572E-3</v>
      </c>
      <c r="F8178" s="91">
        <v>8.08620904450651E-3</v>
      </c>
      <c r="G8178" s="92">
        <v>9.7637327314757053E-3</v>
      </c>
      <c r="H8178" s="92">
        <v>1.1174639502903568E-2</v>
      </c>
      <c r="I8178" s="92">
        <v>1.2382748980213571E-2</v>
      </c>
      <c r="J8178" s="92">
        <v>1.3404293744414073E-2</v>
      </c>
    </row>
    <row r="8179" spans="3:10" x14ac:dyDescent="0.25">
      <c r="C8179" s="84">
        <v>5.7920611843588869E-3</v>
      </c>
      <c r="D8179" s="91">
        <v>9.2559642391964597E-3</v>
      </c>
      <c r="E8179" s="91">
        <v>1.2651914899252287E-2</v>
      </c>
      <c r="F8179" s="91">
        <v>1.5612788067908875E-2</v>
      </c>
      <c r="G8179" s="92">
        <v>1.8020950484911733E-2</v>
      </c>
      <c r="H8179" s="92">
        <v>1.9790702746811342E-2</v>
      </c>
      <c r="I8179" s="92">
        <v>2.1040881060462962E-2</v>
      </c>
      <c r="J8179" s="92">
        <v>2.1783997290281916E-2</v>
      </c>
    </row>
    <row r="8180" spans="3:10" x14ac:dyDescent="0.25">
      <c r="C8180" s="84">
        <v>4.1663911216555218E-3</v>
      </c>
      <c r="D8180" s="91">
        <v>6.8698500834922663E-3</v>
      </c>
      <c r="E8180" s="91">
        <v>9.6858984204474703E-3</v>
      </c>
      <c r="F8180" s="91">
        <v>1.2263761095490367E-2</v>
      </c>
      <c r="G8180" s="92">
        <v>1.4418118155314002E-2</v>
      </c>
      <c r="H8180" s="92">
        <v>1.6012080076085611E-2</v>
      </c>
      <c r="I8180" s="92">
        <v>1.7114943169920481E-2</v>
      </c>
      <c r="J8180" s="92">
        <v>1.7747805220464936E-2</v>
      </c>
    </row>
    <row r="8181" spans="3:10" x14ac:dyDescent="0.25">
      <c r="C8181" s="84">
        <v>1.6879849709176119E-2</v>
      </c>
      <c r="D8181" s="91">
        <v>2.0609198763835875E-2</v>
      </c>
      <c r="E8181" s="91">
        <v>2.3259871383448517E-2</v>
      </c>
      <c r="F8181" s="91">
        <v>2.5127162005154118E-2</v>
      </c>
      <c r="G8181" s="92">
        <v>2.6541944296648141E-2</v>
      </c>
      <c r="H8181" s="92">
        <v>2.7598294553879962E-2</v>
      </c>
      <c r="I8181" s="92">
        <v>2.8523215842148612E-2</v>
      </c>
      <c r="J8181" s="92">
        <v>2.9303491291247784E-2</v>
      </c>
    </row>
    <row r="8182" spans="3:10" x14ac:dyDescent="0.25">
      <c r="C8182" s="84">
        <v>1.5287216048170214E-2</v>
      </c>
      <c r="D8182" s="91">
        <v>1.7201815385148499E-2</v>
      </c>
      <c r="E8182" s="91">
        <v>1.8789455587052983E-2</v>
      </c>
      <c r="F8182" s="91">
        <v>2.0183493226913388E-2</v>
      </c>
      <c r="G8182" s="92">
        <v>2.1472856357719845E-2</v>
      </c>
      <c r="H8182" s="92">
        <v>2.2582543262457962E-2</v>
      </c>
      <c r="I8182" s="92">
        <v>2.3595374291101437E-2</v>
      </c>
      <c r="J8182" s="92">
        <v>2.4442784990768723E-2</v>
      </c>
    </row>
    <row r="8183" spans="3:10" x14ac:dyDescent="0.25">
      <c r="C8183" s="84">
        <v>5.8719094115404602E-2</v>
      </c>
      <c r="D8183" s="91">
        <v>4.8439396139633883E-2</v>
      </c>
      <c r="E8183" s="91">
        <v>4.1160195125488609E-2</v>
      </c>
      <c r="F8183" s="91">
        <v>3.6062095406455351E-2</v>
      </c>
      <c r="G8183" s="92">
        <v>3.2485929832329036E-2</v>
      </c>
      <c r="H8183" s="92">
        <v>2.9795685378441683E-2</v>
      </c>
      <c r="I8183" s="92">
        <v>2.7795793084238546E-2</v>
      </c>
      <c r="J8183" s="92">
        <v>2.6205985496350618E-2</v>
      </c>
    </row>
    <row r="8184" spans="3:10" x14ac:dyDescent="0.25">
      <c r="C8184" s="84">
        <v>4.0825975665609616E-3</v>
      </c>
      <c r="D8184" s="91">
        <v>5.7153305063174535E-3</v>
      </c>
      <c r="E8184" s="91">
        <v>7.2658435639611774E-3</v>
      </c>
      <c r="F8184" s="91">
        <v>8.6415591763621801E-3</v>
      </c>
      <c r="G8184" s="92">
        <v>9.8231241925571672E-3</v>
      </c>
      <c r="H8184" s="92">
        <v>1.0782883997841374E-2</v>
      </c>
      <c r="I8184" s="92">
        <v>1.160545288023092E-2</v>
      </c>
      <c r="J8184" s="92">
        <v>1.2324807620099862E-2</v>
      </c>
    </row>
    <row r="8185" spans="3:10" x14ac:dyDescent="0.25">
      <c r="C8185" s="84">
        <v>6.1785972493403764E-2</v>
      </c>
      <c r="D8185" s="91">
        <v>5.9074372700236098E-2</v>
      </c>
      <c r="E8185" s="91">
        <v>5.5003770222931639E-2</v>
      </c>
      <c r="F8185" s="91">
        <v>5.0889043864008492E-2</v>
      </c>
      <c r="G8185" s="92">
        <v>4.7235426231032156E-2</v>
      </c>
      <c r="H8185" s="92">
        <v>4.388343327066678E-2</v>
      </c>
      <c r="I8185" s="92">
        <v>4.0930543622684577E-2</v>
      </c>
      <c r="J8185" s="92">
        <v>3.8160552945982341E-2</v>
      </c>
    </row>
    <row r="8186" spans="3:10" x14ac:dyDescent="0.25">
      <c r="C8186" s="84">
        <v>1.1343442452849626E-2</v>
      </c>
      <c r="D8186" s="91">
        <v>1.4041267262179372E-2</v>
      </c>
      <c r="E8186" s="91">
        <v>1.5936398579673442E-2</v>
      </c>
      <c r="F8186" s="91">
        <v>1.7138910985424725E-2</v>
      </c>
      <c r="G8186" s="92">
        <v>1.7843946786475107E-2</v>
      </c>
      <c r="H8186" s="92">
        <v>1.8132584040787374E-2</v>
      </c>
      <c r="I8186" s="92">
        <v>1.8201361236798653E-2</v>
      </c>
      <c r="J8186" s="92">
        <v>1.810105658532046E-2</v>
      </c>
    </row>
    <row r="8187" spans="3:10" x14ac:dyDescent="0.25">
      <c r="C8187" s="84">
        <v>1.9530410836643024E-2</v>
      </c>
      <c r="D8187" s="91">
        <v>2.0341443373141036E-2</v>
      </c>
      <c r="E8187" s="91">
        <v>2.061659955440601E-2</v>
      </c>
      <c r="F8187" s="91">
        <v>2.0633881183029373E-2</v>
      </c>
      <c r="G8187" s="92">
        <v>2.0550623860635806E-2</v>
      </c>
      <c r="H8187" s="92">
        <v>2.0330374067396417E-2</v>
      </c>
      <c r="I8187" s="92">
        <v>2.0076084059038764E-2</v>
      </c>
      <c r="J8187" s="92">
        <v>1.975110553444142E-2</v>
      </c>
    </row>
    <row r="8188" spans="3:10" x14ac:dyDescent="0.25">
      <c r="C8188" s="84">
        <v>7.154707908971737E-3</v>
      </c>
      <c r="D8188" s="91">
        <v>1.0689401947412584E-2</v>
      </c>
      <c r="E8188" s="91">
        <v>1.3534399970955615E-2</v>
      </c>
      <c r="F8188" s="91">
        <v>1.5459783928828774E-2</v>
      </c>
      <c r="G8188" s="92">
        <v>1.6589363502375068E-2</v>
      </c>
      <c r="H8188" s="92">
        <v>1.7054085848546278E-2</v>
      </c>
      <c r="I8188" s="92">
        <v>1.7106715520134829E-2</v>
      </c>
      <c r="J8188" s="92">
        <v>1.684750480602094E-2</v>
      </c>
    </row>
    <row r="8189" spans="3:10" x14ac:dyDescent="0.25">
      <c r="C8189" s="84">
        <v>1.2113166511227316E-2</v>
      </c>
      <c r="D8189" s="91">
        <v>1.874627799183997E-2</v>
      </c>
      <c r="E8189" s="91">
        <v>2.5040247422788216E-2</v>
      </c>
      <c r="F8189" s="91">
        <v>3.0533590610140812E-2</v>
      </c>
      <c r="G8189" s="92">
        <v>3.5249398261974464E-2</v>
      </c>
      <c r="H8189" s="92">
        <v>3.9190485526024776E-2</v>
      </c>
      <c r="I8189" s="92">
        <v>4.2663020909429653E-2</v>
      </c>
      <c r="J8189" s="92">
        <v>4.5673395614709435E-2</v>
      </c>
    </row>
    <row r="8190" spans="3:10" x14ac:dyDescent="0.25">
      <c r="C8190" s="84">
        <v>6.8413513250009841E-2</v>
      </c>
      <c r="D8190" s="91">
        <v>5.0578006952920904E-2</v>
      </c>
      <c r="E8190" s="91">
        <v>4.0096415481501918E-2</v>
      </c>
      <c r="F8190" s="91">
        <v>3.3791596432785564E-2</v>
      </c>
      <c r="G8190" s="92">
        <v>2.9985768796262732E-2</v>
      </c>
      <c r="H8190" s="92">
        <v>2.7607047888313863E-2</v>
      </c>
      <c r="I8190" s="92">
        <v>2.6244153983062998E-2</v>
      </c>
      <c r="J8190" s="92">
        <v>2.5516592011748176E-2</v>
      </c>
    </row>
    <row r="8191" spans="3:10" x14ac:dyDescent="0.25">
      <c r="C8191" s="84">
        <v>1.4849413941568296E-2</v>
      </c>
      <c r="D8191" s="91">
        <v>2.2681370189302594E-2</v>
      </c>
      <c r="E8191" s="91">
        <v>2.9538702127594494E-2</v>
      </c>
      <c r="F8191" s="91">
        <v>3.4889380616397118E-2</v>
      </c>
      <c r="G8191" s="92">
        <v>3.8880604502245147E-2</v>
      </c>
      <c r="H8191" s="92">
        <v>4.1631653386758949E-2</v>
      </c>
      <c r="I8191" s="92">
        <v>4.3541093908101312E-2</v>
      </c>
      <c r="J8191" s="92">
        <v>4.4641443365287081E-2</v>
      </c>
    </row>
    <row r="8192" spans="3:10" x14ac:dyDescent="0.25">
      <c r="C8192" s="84">
        <v>1.5421077749125827E-2</v>
      </c>
      <c r="D8192" s="91">
        <v>1.4900983361455903E-2</v>
      </c>
      <c r="E8192" s="91">
        <v>1.4536349286551221E-2</v>
      </c>
      <c r="F8192" s="91">
        <v>1.4308458938625535E-2</v>
      </c>
      <c r="G8192" s="92">
        <v>1.4197479293024904E-2</v>
      </c>
      <c r="H8192" s="92">
        <v>1.4117696357936686E-2</v>
      </c>
      <c r="I8192" s="92">
        <v>1.4123769741581789E-2</v>
      </c>
      <c r="J8192" s="92">
        <v>1.4198217451230599E-2</v>
      </c>
    </row>
    <row r="8193" spans="3:10" x14ac:dyDescent="0.25">
      <c r="C8193" s="84">
        <v>1.2671159535443049E-2</v>
      </c>
      <c r="D8193" s="91">
        <v>1.8725466238209552E-2</v>
      </c>
      <c r="E8193" s="91">
        <v>2.373286540325252E-2</v>
      </c>
      <c r="F8193" s="91">
        <v>2.7337458803651953E-2</v>
      </c>
      <c r="G8193" s="92">
        <v>2.9712194780418415E-2</v>
      </c>
      <c r="H8193" s="92">
        <v>3.1009110428776528E-2</v>
      </c>
      <c r="I8193" s="92">
        <v>3.1599933089738005E-2</v>
      </c>
      <c r="J8193" s="92">
        <v>3.1591204322802803E-2</v>
      </c>
    </row>
    <row r="8194" spans="3:10" x14ac:dyDescent="0.25">
      <c r="C8194" s="84">
        <v>6.8984412010838969E-3</v>
      </c>
      <c r="D8194" s="91">
        <v>1.0941437517703991E-2</v>
      </c>
      <c r="E8194" s="91">
        <v>1.4595096595605185E-2</v>
      </c>
      <c r="F8194" s="91">
        <v>1.7459707564167263E-2</v>
      </c>
      <c r="G8194" s="92">
        <v>1.9531279923039518E-2</v>
      </c>
      <c r="H8194" s="92">
        <v>2.0856865882818074E-2</v>
      </c>
      <c r="I8194" s="92">
        <v>2.1669670780904642E-2</v>
      </c>
      <c r="J8194" s="92">
        <v>2.2046424550811614E-2</v>
      </c>
    </row>
    <row r="8195" spans="3:10" x14ac:dyDescent="0.25">
      <c r="C8195" s="84">
        <v>8.6493596053183533E-3</v>
      </c>
      <c r="D8195" s="91">
        <v>1.3157336019339012E-2</v>
      </c>
      <c r="E8195" s="91">
        <v>1.7324963818738368E-2</v>
      </c>
      <c r="F8195" s="91">
        <v>2.083790133872979E-2</v>
      </c>
      <c r="G8195" s="92">
        <v>2.370511841786219E-2</v>
      </c>
      <c r="H8195" s="92">
        <v>2.5919759897519302E-2</v>
      </c>
      <c r="I8195" s="92">
        <v>2.7682683285942204E-2</v>
      </c>
      <c r="J8195" s="92">
        <v>2.9005659381144747E-2</v>
      </c>
    </row>
    <row r="8196" spans="3:10" x14ac:dyDescent="0.25">
      <c r="C8196" s="84">
        <v>1.3705131324988453E-2</v>
      </c>
      <c r="D8196" s="91">
        <v>1.5304833671161068E-2</v>
      </c>
      <c r="E8196" s="91">
        <v>1.633861726299151E-2</v>
      </c>
      <c r="F8196" s="91">
        <v>1.7006515000387575E-2</v>
      </c>
      <c r="G8196" s="92">
        <v>1.7473497250965919E-2</v>
      </c>
      <c r="H8196" s="92">
        <v>1.7757376122482578E-2</v>
      </c>
      <c r="I8196" s="92">
        <v>1.7989384171392144E-2</v>
      </c>
      <c r="J8196" s="92">
        <v>1.8167112181164433E-2</v>
      </c>
    </row>
    <row r="8197" spans="3:10" x14ac:dyDescent="0.25">
      <c r="C8197" s="84">
        <v>1.5968444954220694E-2</v>
      </c>
      <c r="D8197" s="91">
        <v>1.7678358997219229E-2</v>
      </c>
      <c r="E8197" s="91">
        <v>1.8461096181273291E-2</v>
      </c>
      <c r="F8197" s="91">
        <v>1.8740059267285402E-2</v>
      </c>
      <c r="G8197" s="92">
        <v>1.8820287746626987E-2</v>
      </c>
      <c r="H8197" s="92">
        <v>1.8774212881697051E-2</v>
      </c>
      <c r="I8197" s="92">
        <v>1.8753358938121578E-2</v>
      </c>
      <c r="J8197" s="92">
        <v>1.874827683665993E-2</v>
      </c>
    </row>
    <row r="8198" spans="3:10" x14ac:dyDescent="0.25">
      <c r="C8198" s="84">
        <v>8.365283010270121E-3</v>
      </c>
      <c r="D8198" s="91">
        <v>1.364646025599852E-2</v>
      </c>
      <c r="E8198" s="91">
        <v>1.8774409122863892E-2</v>
      </c>
      <c r="F8198" s="91">
        <v>2.3220723477704021E-2</v>
      </c>
      <c r="G8198" s="92">
        <v>2.6921905092017771E-2</v>
      </c>
      <c r="H8198" s="92">
        <v>2.9871605632999027E-2</v>
      </c>
      <c r="I8198" s="92">
        <v>3.2330590205904133E-2</v>
      </c>
      <c r="J8198" s="92">
        <v>3.4347131670464645E-2</v>
      </c>
    </row>
    <row r="8199" spans="3:10" x14ac:dyDescent="0.25">
      <c r="C8199" s="84">
        <v>3.8629521477492233E-2</v>
      </c>
      <c r="D8199" s="91">
        <v>3.8822339950624396E-2</v>
      </c>
      <c r="E8199" s="91">
        <v>3.8235101225373734E-2</v>
      </c>
      <c r="F8199" s="91">
        <v>3.7498222096981955E-2</v>
      </c>
      <c r="G8199" s="92">
        <v>3.6907704657634349E-2</v>
      </c>
      <c r="H8199" s="92">
        <v>3.6355025461615287E-2</v>
      </c>
      <c r="I8199" s="92">
        <v>3.59532091677707E-2</v>
      </c>
      <c r="J8199" s="92">
        <v>3.5547384264741376E-2</v>
      </c>
    </row>
    <row r="8200" spans="3:10" x14ac:dyDescent="0.25">
      <c r="C8200" s="84">
        <v>6.6944397132272055E-3</v>
      </c>
      <c r="D8200" s="91">
        <v>9.0489940495079718E-3</v>
      </c>
      <c r="E8200" s="91">
        <v>1.1011954861921983E-2</v>
      </c>
      <c r="F8200" s="91">
        <v>1.2523448415651809E-2</v>
      </c>
      <c r="G8200" s="92">
        <v>1.3629692778736649E-2</v>
      </c>
      <c r="H8200" s="92">
        <v>1.4326813631605559E-2</v>
      </c>
      <c r="I8200" s="92">
        <v>1.4725772871173413E-2</v>
      </c>
      <c r="J8200" s="92">
        <v>1.4844087523762831E-2</v>
      </c>
    </row>
    <row r="8201" spans="3:10" x14ac:dyDescent="0.25">
      <c r="C8201" s="84">
        <v>3.2750999379725282E-2</v>
      </c>
      <c r="D8201" s="91">
        <v>3.5169160681612341E-2</v>
      </c>
      <c r="E8201" s="91">
        <v>3.6315342727193403E-2</v>
      </c>
      <c r="F8201" s="91">
        <v>3.6835201440570176E-2</v>
      </c>
      <c r="G8201" s="92">
        <v>3.7132128182095922E-2</v>
      </c>
      <c r="H8201" s="92">
        <v>3.71986727158716E-2</v>
      </c>
      <c r="I8201" s="92">
        <v>3.7221819556219449E-2</v>
      </c>
      <c r="J8201" s="92">
        <v>3.7090378632269654E-2</v>
      </c>
    </row>
    <row r="8202" spans="3:10" x14ac:dyDescent="0.25">
      <c r="C8202" s="84">
        <v>4.3390676839694511E-2</v>
      </c>
      <c r="D8202" s="91">
        <v>4.3554649992071225E-2</v>
      </c>
      <c r="E8202" s="91">
        <v>4.2059531809562012E-2</v>
      </c>
      <c r="F8202" s="91">
        <v>4.0090185957300357E-2</v>
      </c>
      <c r="G8202" s="92">
        <v>3.8234894437697099E-2</v>
      </c>
      <c r="H8202" s="92">
        <v>3.6497120058428541E-2</v>
      </c>
      <c r="I8202" s="92">
        <v>3.5029974759263838E-2</v>
      </c>
      <c r="J8202" s="92">
        <v>3.368276352978198E-2</v>
      </c>
    </row>
    <row r="8203" spans="3:10" x14ac:dyDescent="0.25">
      <c r="C8203" s="84">
        <v>8.2802474779049024E-3</v>
      </c>
      <c r="D8203" s="91">
        <v>1.4312831466636731E-2</v>
      </c>
      <c r="E8203" s="91">
        <v>2.028097858817959E-2</v>
      </c>
      <c r="F8203" s="91">
        <v>2.5207846783352885E-2</v>
      </c>
      <c r="G8203" s="92">
        <v>2.8739235242069509E-2</v>
      </c>
      <c r="H8203" s="92">
        <v>3.0750399050642082E-2</v>
      </c>
      <c r="I8203" s="92">
        <v>3.1526358682370297E-2</v>
      </c>
      <c r="J8203" s="92">
        <v>3.1212917051738703E-2</v>
      </c>
    </row>
    <row r="8204" spans="3:10" x14ac:dyDescent="0.25">
      <c r="C8204" s="84">
        <v>2.5835975734362075E-2</v>
      </c>
      <c r="D8204" s="91">
        <v>2.6178696260772231E-2</v>
      </c>
      <c r="E8204" s="91">
        <v>2.5984677929507472E-2</v>
      </c>
      <c r="F8204" s="91">
        <v>2.5665094754433432E-2</v>
      </c>
      <c r="G8204" s="92">
        <v>2.5461838632368599E-2</v>
      </c>
      <c r="H8204" s="92">
        <v>2.5372152182481403E-2</v>
      </c>
      <c r="I8204" s="92">
        <v>2.5560105994623949E-2</v>
      </c>
      <c r="J8204" s="92">
        <v>2.6004551289800844E-2</v>
      </c>
    </row>
    <row r="8205" spans="3:10" x14ac:dyDescent="0.25">
      <c r="C8205" s="84">
        <v>1.8597739822217036E-2</v>
      </c>
      <c r="D8205" s="91">
        <v>2.1975442109557094E-2</v>
      </c>
      <c r="E8205" s="91">
        <v>2.4148130760043022E-2</v>
      </c>
      <c r="F8205" s="91">
        <v>2.5464351182663245E-2</v>
      </c>
      <c r="G8205" s="92">
        <v>2.6278380307142732E-2</v>
      </c>
      <c r="H8205" s="92">
        <v>2.6702706400546811E-2</v>
      </c>
      <c r="I8205" s="92">
        <v>2.698530928214779E-2</v>
      </c>
      <c r="J8205" s="92">
        <v>2.7146782329281301E-2</v>
      </c>
    </row>
    <row r="8206" spans="3:10" x14ac:dyDescent="0.25">
      <c r="C8206" s="84">
        <v>2.2348835757224603E-2</v>
      </c>
      <c r="D8206" s="91">
        <v>2.6482155800941095E-2</v>
      </c>
      <c r="E8206" s="91">
        <v>2.9455593853403673E-2</v>
      </c>
      <c r="F8206" s="91">
        <v>3.1621366816407467E-2</v>
      </c>
      <c r="G8206" s="92">
        <v>3.3311651408885194E-2</v>
      </c>
      <c r="H8206" s="92">
        <v>3.4562282795403181E-2</v>
      </c>
      <c r="I8206" s="92">
        <v>3.5597341926318825E-2</v>
      </c>
      <c r="J8206" s="92">
        <v>3.6363280639378395E-2</v>
      </c>
    </row>
    <row r="8207" spans="3:10" x14ac:dyDescent="0.25">
      <c r="C8207" s="84">
        <v>9.5807329967893644E-3</v>
      </c>
      <c r="D8207" s="91">
        <v>1.4779575246603765E-2</v>
      </c>
      <c r="E8207" s="91">
        <v>1.9551856952894971E-2</v>
      </c>
      <c r="F8207" s="91">
        <v>2.3505862477751591E-2</v>
      </c>
      <c r="G8207" s="92">
        <v>2.6670566173436289E-2</v>
      </c>
      <c r="H8207" s="92">
        <v>2.9075126513159494E-2</v>
      </c>
      <c r="I8207" s="92">
        <v>3.097328273970314E-2</v>
      </c>
      <c r="J8207" s="92">
        <v>3.2387380193072378E-2</v>
      </c>
    </row>
    <row r="8208" spans="3:10" x14ac:dyDescent="0.25">
      <c r="C8208" s="84">
        <v>2.2745611639378053E-2</v>
      </c>
      <c r="D8208" s="91">
        <v>2.4931155951751008E-2</v>
      </c>
      <c r="E8208" s="91">
        <v>2.5561833038852844E-2</v>
      </c>
      <c r="F8208" s="91">
        <v>2.5274759705675613E-2</v>
      </c>
      <c r="G8208" s="92">
        <v>2.45500594187468E-2</v>
      </c>
      <c r="H8208" s="92">
        <v>2.3547433725670541E-2</v>
      </c>
      <c r="I8208" s="92">
        <v>2.2510774965029512E-2</v>
      </c>
      <c r="J8208" s="92">
        <v>2.1461268909005436E-2</v>
      </c>
    </row>
    <row r="8209" spans="3:10" x14ac:dyDescent="0.25">
      <c r="C8209" s="84">
        <v>3.7299243603648093E-2</v>
      </c>
      <c r="D8209" s="91">
        <v>3.2746526713410273E-2</v>
      </c>
      <c r="E8209" s="91">
        <v>2.9183458352263325E-2</v>
      </c>
      <c r="F8209" s="91">
        <v>2.6578392246193492E-2</v>
      </c>
      <c r="G8209" s="92">
        <v>2.4779952612205662E-2</v>
      </c>
      <c r="H8209" s="92">
        <v>2.3499406042115589E-2</v>
      </c>
      <c r="I8209" s="92">
        <v>2.2697092291819286E-2</v>
      </c>
      <c r="J8209" s="92">
        <v>2.2218959607314816E-2</v>
      </c>
    </row>
    <row r="8210" spans="3:10" x14ac:dyDescent="0.25">
      <c r="C8210" s="84">
        <v>8.0654996648054835E-3</v>
      </c>
      <c r="D8210" s="91">
        <v>1.0320680026540865E-2</v>
      </c>
      <c r="E8210" s="91">
        <v>1.1954361717433536E-2</v>
      </c>
      <c r="F8210" s="91">
        <v>1.3022888793408237E-2</v>
      </c>
      <c r="G8210" s="92">
        <v>1.3671644670473038E-2</v>
      </c>
      <c r="H8210" s="92">
        <v>1.3964147632720492E-2</v>
      </c>
      <c r="I8210" s="92">
        <v>1.4052835928384166E-2</v>
      </c>
      <c r="J8210" s="92">
        <v>1.3979643634665872E-2</v>
      </c>
    </row>
    <row r="8211" spans="3:10" x14ac:dyDescent="0.25">
      <c r="C8211" s="84">
        <v>1.8075827842904988E-2</v>
      </c>
      <c r="D8211" s="91">
        <v>1.9555443419563872E-2</v>
      </c>
      <c r="E8211" s="91">
        <v>2.021695233963108E-2</v>
      </c>
      <c r="F8211" s="91">
        <v>2.0348742652140206E-2</v>
      </c>
      <c r="G8211" s="92">
        <v>2.0147614743117832E-2</v>
      </c>
      <c r="H8211" s="92">
        <v>1.9620822471089608E-2</v>
      </c>
      <c r="I8211" s="92">
        <v>1.8908702008014665E-2</v>
      </c>
      <c r="J8211" s="92">
        <v>1.8014435980174152E-2</v>
      </c>
    </row>
    <row r="8212" spans="3:10" x14ac:dyDescent="0.25">
      <c r="C8212" s="84">
        <v>1.8883445687263193E-2</v>
      </c>
      <c r="D8212" s="91">
        <v>2.6970315482947177E-2</v>
      </c>
      <c r="E8212" s="91">
        <v>3.3059143146002654E-2</v>
      </c>
      <c r="F8212" s="91">
        <v>3.6919635275327156E-2</v>
      </c>
      <c r="G8212" s="92">
        <v>3.9029221589070004E-2</v>
      </c>
      <c r="H8212" s="92">
        <v>3.9753148837851415E-2</v>
      </c>
      <c r="I8212" s="92">
        <v>3.9666664596226399E-2</v>
      </c>
      <c r="J8212" s="92">
        <v>3.8952007842799924E-2</v>
      </c>
    </row>
    <row r="8213" spans="3:10" x14ac:dyDescent="0.25">
      <c r="C8213" s="84">
        <v>2.9649730893401255E-2</v>
      </c>
      <c r="D8213" s="91">
        <v>3.2459100149903816E-2</v>
      </c>
      <c r="E8213" s="91">
        <v>3.3578400169696328E-2</v>
      </c>
      <c r="F8213" s="91">
        <v>3.3780538546372856E-2</v>
      </c>
      <c r="G8213" s="92">
        <v>3.3619122841637941E-2</v>
      </c>
      <c r="H8213" s="92">
        <v>3.3224507422698307E-2</v>
      </c>
      <c r="I8213" s="92">
        <v>3.2855829582654428E-2</v>
      </c>
      <c r="J8213" s="92">
        <v>3.2470585763947075E-2</v>
      </c>
    </row>
    <row r="8214" spans="3:10" x14ac:dyDescent="0.25">
      <c r="C8214" s="84">
        <v>5.1932027966961926E-3</v>
      </c>
      <c r="D8214" s="91">
        <v>8.4111214116489152E-3</v>
      </c>
      <c r="E8214" s="91">
        <v>1.1700535384849213E-2</v>
      </c>
      <c r="F8214" s="91">
        <v>1.4736899689926348E-2</v>
      </c>
      <c r="G8214" s="92">
        <v>1.7402157905979151E-2</v>
      </c>
      <c r="H8214" s="92">
        <v>1.9593805556914135E-2</v>
      </c>
      <c r="I8214" s="92">
        <v>2.1399820175739704E-2</v>
      </c>
      <c r="J8214" s="92">
        <v>2.2796785138846476E-2</v>
      </c>
    </row>
    <row r="8215" spans="3:10" x14ac:dyDescent="0.25">
      <c r="C8215" s="84">
        <v>1.578543552955539E-2</v>
      </c>
      <c r="D8215" s="91">
        <v>2.0101970684781669E-2</v>
      </c>
      <c r="E8215" s="91">
        <v>2.3569393531446717E-2</v>
      </c>
      <c r="F8215" s="91">
        <v>2.6275060097281637E-2</v>
      </c>
      <c r="G8215" s="92">
        <v>2.8382715795068944E-2</v>
      </c>
      <c r="H8215" s="92">
        <v>2.9854011714399786E-2</v>
      </c>
      <c r="I8215" s="92">
        <v>3.0839002582645273E-2</v>
      </c>
      <c r="J8215" s="92">
        <v>3.1274655011965621E-2</v>
      </c>
    </row>
    <row r="8216" spans="3:10" x14ac:dyDescent="0.25">
      <c r="C8216" s="84">
        <v>1.8750412041157998E-2</v>
      </c>
      <c r="D8216" s="91">
        <v>2.2828554232018378E-2</v>
      </c>
      <c r="E8216" s="91">
        <v>2.6116560928693931E-2</v>
      </c>
      <c r="F8216" s="91">
        <v>2.8838005871208459E-2</v>
      </c>
      <c r="G8216" s="92">
        <v>3.1264231071453243E-2</v>
      </c>
      <c r="H8216" s="92">
        <v>3.3441762646047569E-2</v>
      </c>
      <c r="I8216" s="92">
        <v>3.5615224017221517E-2</v>
      </c>
      <c r="J8216" s="92">
        <v>3.7755261231474213E-2</v>
      </c>
    </row>
    <row r="8217" spans="3:10" x14ac:dyDescent="0.25">
      <c r="C8217" s="84">
        <v>1.8244257213642381E-2</v>
      </c>
      <c r="D8217" s="91">
        <v>2.3801763923715486E-2</v>
      </c>
      <c r="E8217" s="91">
        <v>2.7856745302745581E-2</v>
      </c>
      <c r="F8217" s="91">
        <v>3.0519732265827677E-2</v>
      </c>
      <c r="G8217" s="92">
        <v>3.2158650240691589E-2</v>
      </c>
      <c r="H8217" s="92">
        <v>3.2944507144940148E-2</v>
      </c>
      <c r="I8217" s="92">
        <v>3.3232055465897026E-2</v>
      </c>
      <c r="J8217" s="92">
        <v>3.3089195831550199E-2</v>
      </c>
    </row>
    <row r="8218" spans="3:10" x14ac:dyDescent="0.25">
      <c r="C8218" s="84">
        <v>7.6919202923984601E-3</v>
      </c>
      <c r="D8218" s="91">
        <v>1.1042612866716945E-2</v>
      </c>
      <c r="E8218" s="91">
        <v>1.4249347984035704E-2</v>
      </c>
      <c r="F8218" s="91">
        <v>1.7150598093437594E-2</v>
      </c>
      <c r="G8218" s="92">
        <v>1.9740688733058755E-2</v>
      </c>
      <c r="H8218" s="92">
        <v>2.19709988218941E-2</v>
      </c>
      <c r="I8218" s="92">
        <v>2.3980713976772376E-2</v>
      </c>
      <c r="J8218" s="92">
        <v>2.5771942236751465E-2</v>
      </c>
    </row>
    <row r="8219" spans="3:10" x14ac:dyDescent="0.25">
      <c r="C8219" s="84">
        <v>4.9217224842800729E-2</v>
      </c>
      <c r="D8219" s="91">
        <v>5.4490731183833067E-2</v>
      </c>
      <c r="E8219" s="91">
        <v>5.6723002176983915E-2</v>
      </c>
      <c r="F8219" s="91">
        <v>5.7084055279703866E-2</v>
      </c>
      <c r="G8219" s="92">
        <v>5.6434237987852222E-2</v>
      </c>
      <c r="H8219" s="92">
        <v>5.4950370179532609E-2</v>
      </c>
      <c r="I8219" s="92">
        <v>5.3043167352021081E-2</v>
      </c>
      <c r="J8219" s="92">
        <v>5.0643532022110256E-2</v>
      </c>
    </row>
    <row r="8220" spans="3:10" x14ac:dyDescent="0.25">
      <c r="C8220" s="84">
        <v>4.9552228521771982E-3</v>
      </c>
      <c r="D8220" s="91">
        <v>7.7172515442649149E-3</v>
      </c>
      <c r="E8220" s="91">
        <v>1.046119754747021E-2</v>
      </c>
      <c r="F8220" s="91">
        <v>1.2986029483303541E-2</v>
      </c>
      <c r="G8220" s="92">
        <v>1.5268638143656981E-2</v>
      </c>
      <c r="H8220" s="92">
        <v>1.7284255695367828E-2</v>
      </c>
      <c r="I8220" s="92">
        <v>1.9162124089681622E-2</v>
      </c>
      <c r="J8220" s="92">
        <v>2.0922707811577606E-2</v>
      </c>
    </row>
    <row r="8221" spans="3:10" x14ac:dyDescent="0.25">
      <c r="C8221" s="84">
        <v>5.3293997166417723E-3</v>
      </c>
      <c r="D8221" s="91">
        <v>8.4561108342198679E-3</v>
      </c>
      <c r="E8221" s="91">
        <v>1.1363229930869502E-2</v>
      </c>
      <c r="F8221" s="91">
        <v>1.3719294569969183E-2</v>
      </c>
      <c r="G8221" s="92">
        <v>1.5470259294919369E-2</v>
      </c>
      <c r="H8221" s="92">
        <v>1.6605778071730273E-2</v>
      </c>
      <c r="I8221" s="92">
        <v>1.728095554792785E-2</v>
      </c>
      <c r="J8221" s="92">
        <v>1.7543960632232312E-2</v>
      </c>
    </row>
    <row r="8222" spans="3:10" x14ac:dyDescent="0.25">
      <c r="C8222" s="84">
        <v>2.5778313077333834E-2</v>
      </c>
      <c r="D8222" s="91">
        <v>2.962742400160873E-2</v>
      </c>
      <c r="E8222" s="91">
        <v>3.2233052689778247E-2</v>
      </c>
      <c r="F8222" s="91">
        <v>3.4004091340418742E-2</v>
      </c>
      <c r="G8222" s="92">
        <v>3.5264646401532103E-2</v>
      </c>
      <c r="H8222" s="92">
        <v>3.6004840582784657E-2</v>
      </c>
      <c r="I8222" s="92">
        <v>3.6415516197324672E-2</v>
      </c>
      <c r="J8222" s="92">
        <v>3.6407878576816391E-2</v>
      </c>
    </row>
    <row r="8223" spans="3:10" x14ac:dyDescent="0.25">
      <c r="C8223" s="84">
        <v>3.8966435964674076E-3</v>
      </c>
      <c r="D8223" s="91">
        <v>6.601625237977078E-3</v>
      </c>
      <c r="E8223" s="91">
        <v>9.3591199241959324E-3</v>
      </c>
      <c r="F8223" s="91">
        <v>1.1851151440193523E-2</v>
      </c>
      <c r="G8223" s="92">
        <v>1.400326112031058E-2</v>
      </c>
      <c r="H8223" s="92">
        <v>1.5798813512026031E-2</v>
      </c>
      <c r="I8223" s="92">
        <v>1.7386176139642291E-2</v>
      </c>
      <c r="J8223" s="92">
        <v>1.881735594669642E-2</v>
      </c>
    </row>
    <row r="8224" spans="3:10" x14ac:dyDescent="0.25">
      <c r="C8224" s="84">
        <v>5.6294527037106107E-3</v>
      </c>
      <c r="D8224" s="91">
        <v>8.6545991122059344E-3</v>
      </c>
      <c r="E8224" s="91">
        <v>1.1698567440367643E-2</v>
      </c>
      <c r="F8224" s="91">
        <v>1.4529481840735468E-2</v>
      </c>
      <c r="G8224" s="92">
        <v>1.7075157970083063E-2</v>
      </c>
      <c r="H8224" s="92">
        <v>1.9249298287651762E-2</v>
      </c>
      <c r="I8224" s="92">
        <v>2.1140387178530413E-2</v>
      </c>
      <c r="J8224" s="92">
        <v>2.2722589753647625E-2</v>
      </c>
    </row>
    <row r="8225" spans="3:10" x14ac:dyDescent="0.25">
      <c r="C8225" s="84">
        <v>1.1333991629809219E-2</v>
      </c>
      <c r="D8225" s="91">
        <v>1.3728141559801043E-2</v>
      </c>
      <c r="E8225" s="91">
        <v>1.5544529625779721E-2</v>
      </c>
      <c r="F8225" s="91">
        <v>1.691116254873937E-2</v>
      </c>
      <c r="G8225" s="92">
        <v>1.8001163163143683E-2</v>
      </c>
      <c r="H8225" s="92">
        <v>1.8865582108024338E-2</v>
      </c>
      <c r="I8225" s="92">
        <v>1.9673373292310694E-2</v>
      </c>
      <c r="J8225" s="92">
        <v>2.0442462581219276E-2</v>
      </c>
    </row>
    <row r="8226" spans="3:10" x14ac:dyDescent="0.25">
      <c r="C8226" s="84">
        <v>2.7339494138982956E-2</v>
      </c>
      <c r="D8226" s="91">
        <v>3.2130083131242569E-2</v>
      </c>
      <c r="E8226" s="91">
        <v>3.4432925083088962E-2</v>
      </c>
      <c r="F8226" s="91">
        <v>3.5172321228794816E-2</v>
      </c>
      <c r="G8226" s="92">
        <v>3.5164635117593601E-2</v>
      </c>
      <c r="H8226" s="92">
        <v>3.4715661114960418E-2</v>
      </c>
      <c r="I8226" s="92">
        <v>3.4181594744771414E-2</v>
      </c>
      <c r="J8226" s="92">
        <v>3.3550193707374477E-2</v>
      </c>
    </row>
    <row r="8227" spans="3:10" x14ac:dyDescent="0.25">
      <c r="C8227" s="84">
        <v>2.602459440765148E-3</v>
      </c>
      <c r="D8227" s="91">
        <v>4.9250771229183109E-3</v>
      </c>
      <c r="E8227" s="91">
        <v>7.4865836752015897E-3</v>
      </c>
      <c r="F8227" s="91">
        <v>9.865060483768005E-3</v>
      </c>
      <c r="G8227" s="92">
        <v>1.1862607489692345E-2</v>
      </c>
      <c r="H8227" s="92">
        <v>1.3389271424757579E-2</v>
      </c>
      <c r="I8227" s="92">
        <v>1.4541488784890581E-2</v>
      </c>
      <c r="J8227" s="92">
        <v>1.5361015434288005E-2</v>
      </c>
    </row>
    <row r="8228" spans="3:10" x14ac:dyDescent="0.25">
      <c r="C8228" s="84">
        <v>1.7749653912174437E-2</v>
      </c>
      <c r="D8228" s="91">
        <v>2.3834716173679032E-2</v>
      </c>
      <c r="E8228" s="91">
        <v>2.8661184135583103E-2</v>
      </c>
      <c r="F8228" s="91">
        <v>3.2190396506174959E-2</v>
      </c>
      <c r="G8228" s="92">
        <v>3.4654415250117677E-2</v>
      </c>
      <c r="H8228" s="92">
        <v>3.6096723149362304E-2</v>
      </c>
      <c r="I8228" s="92">
        <v>3.6788167108125339E-2</v>
      </c>
      <c r="J8228" s="92">
        <v>3.6720460034518017E-2</v>
      </c>
    </row>
    <row r="8229" spans="3:10" x14ac:dyDescent="0.25">
      <c r="C8229" s="84">
        <v>3.6762637709350375E-3</v>
      </c>
      <c r="D8229" s="91">
        <v>6.6505619209747506E-3</v>
      </c>
      <c r="E8229" s="91">
        <v>9.8857235688725315E-3</v>
      </c>
      <c r="F8229" s="91">
        <v>1.292371008681446E-2</v>
      </c>
      <c r="G8229" s="92">
        <v>1.5542834851008994E-2</v>
      </c>
      <c r="H8229" s="92">
        <v>1.7602195589096006E-2</v>
      </c>
      <c r="I8229" s="92">
        <v>1.9174341237561194E-2</v>
      </c>
      <c r="J8229" s="92">
        <v>2.0255230891295394E-2</v>
      </c>
    </row>
    <row r="8230" spans="3:10" x14ac:dyDescent="0.25">
      <c r="C8230" s="84">
        <v>4.9385194209107305E-3</v>
      </c>
      <c r="D8230" s="91">
        <v>7.7235643181186395E-3</v>
      </c>
      <c r="E8230" s="91">
        <v>1.0595424972857917E-2</v>
      </c>
      <c r="F8230" s="91">
        <v>1.3334585860524766E-2</v>
      </c>
      <c r="G8230" s="92">
        <v>1.5862967743302911E-2</v>
      </c>
      <c r="H8230" s="92">
        <v>1.8088935615404884E-2</v>
      </c>
      <c r="I8230" s="92">
        <v>2.0085290877956005E-2</v>
      </c>
      <c r="J8230" s="92">
        <v>2.181994446160946E-2</v>
      </c>
    </row>
    <row r="8231" spans="3:10" x14ac:dyDescent="0.25">
      <c r="C8231" s="84">
        <v>8.9367039761298339E-3</v>
      </c>
      <c r="D8231" s="91">
        <v>1.0895822685505062E-2</v>
      </c>
      <c r="E8231" s="91">
        <v>1.2359558624507886E-2</v>
      </c>
      <c r="F8231" s="91">
        <v>1.3455142988779527E-2</v>
      </c>
      <c r="G8231" s="92">
        <v>1.4331724714379901E-2</v>
      </c>
      <c r="H8231" s="92">
        <v>1.5025934801179537E-2</v>
      </c>
      <c r="I8231" s="92">
        <v>1.5661258320265554E-2</v>
      </c>
      <c r="J8231" s="92">
        <v>1.6242264909219928E-2</v>
      </c>
    </row>
    <row r="8232" spans="3:10" x14ac:dyDescent="0.25">
      <c r="C8232" s="84">
        <v>1.902245151553714E-2</v>
      </c>
      <c r="D8232" s="91">
        <v>2.2455606947038038E-2</v>
      </c>
      <c r="E8232" s="91">
        <v>2.4473651555434555E-2</v>
      </c>
      <c r="F8232" s="91">
        <v>2.5572821242965425E-2</v>
      </c>
      <c r="G8232" s="92">
        <v>2.6172252314799482E-2</v>
      </c>
      <c r="H8232" s="92">
        <v>2.6370916327257989E-2</v>
      </c>
      <c r="I8232" s="92">
        <v>2.6360456468044548E-2</v>
      </c>
      <c r="J8232" s="92">
        <v>2.6097227671556627E-2</v>
      </c>
    </row>
    <row r="8233" spans="3:10" x14ac:dyDescent="0.25">
      <c r="C8233" s="84">
        <v>9.9784751706807218E-3</v>
      </c>
      <c r="D8233" s="91">
        <v>1.7102792040036414E-2</v>
      </c>
      <c r="E8233" s="91">
        <v>2.3989327912384936E-2</v>
      </c>
      <c r="F8233" s="91">
        <v>2.9528771272232614E-2</v>
      </c>
      <c r="G8233" s="92">
        <v>3.3386401933187891E-2</v>
      </c>
      <c r="H8233" s="92">
        <v>3.5486655947768626E-2</v>
      </c>
      <c r="I8233" s="92">
        <v>3.6206088343350366E-2</v>
      </c>
      <c r="J8233" s="92">
        <v>3.5741721375021067E-2</v>
      </c>
    </row>
    <row r="8234" spans="3:10" x14ac:dyDescent="0.25">
      <c r="C8234" s="84">
        <v>3.4969015803180077E-2</v>
      </c>
      <c r="D8234" s="91">
        <v>3.5484406497396793E-2</v>
      </c>
      <c r="E8234" s="91">
        <v>3.4979348119606964E-2</v>
      </c>
      <c r="F8234" s="91">
        <v>3.4168982232776993E-2</v>
      </c>
      <c r="G8234" s="92">
        <v>3.3431607396978313E-2</v>
      </c>
      <c r="H8234" s="92">
        <v>3.2737608603931274E-2</v>
      </c>
      <c r="I8234" s="92">
        <v>3.2227588760247158E-2</v>
      </c>
      <c r="J8234" s="92">
        <v>3.1779141707077484E-2</v>
      </c>
    </row>
    <row r="8235" spans="3:10" x14ac:dyDescent="0.25">
      <c r="C8235" s="84">
        <v>3.6912175892331446E-3</v>
      </c>
      <c r="D8235" s="91">
        <v>6.2721712944692433E-3</v>
      </c>
      <c r="E8235" s="91">
        <v>8.9060495526106856E-3</v>
      </c>
      <c r="F8235" s="91">
        <v>1.1224072055274656E-2</v>
      </c>
      <c r="G8235" s="92">
        <v>1.3078237789185694E-2</v>
      </c>
      <c r="H8235" s="92">
        <v>1.4397640110195925E-2</v>
      </c>
      <c r="I8235" s="92">
        <v>1.5296336852412641E-2</v>
      </c>
      <c r="J8235" s="92">
        <v>1.5827162244883019E-2</v>
      </c>
    </row>
    <row r="8236" spans="3:10" x14ac:dyDescent="0.25">
      <c r="C8236" s="84">
        <v>4.3626993293042699E-3</v>
      </c>
      <c r="D8236" s="91">
        <v>6.7833287613468215E-3</v>
      </c>
      <c r="E8236" s="91">
        <v>9.0674916361509015E-3</v>
      </c>
      <c r="F8236" s="91">
        <v>1.0970029122924824E-2</v>
      </c>
      <c r="G8236" s="92">
        <v>1.2422112400147756E-2</v>
      </c>
      <c r="H8236" s="92">
        <v>1.337804069876059E-2</v>
      </c>
      <c r="I8236" s="92">
        <v>1.3936630499581045E-2</v>
      </c>
      <c r="J8236" s="92">
        <v>1.4129875317639068E-2</v>
      </c>
    </row>
    <row r="8237" spans="3:10" x14ac:dyDescent="0.25">
      <c r="C8237" s="84">
        <v>1.7559607655551694E-2</v>
      </c>
      <c r="D8237" s="91">
        <v>2.4190433098498259E-2</v>
      </c>
      <c r="E8237" s="91">
        <v>2.9429490465330038E-2</v>
      </c>
      <c r="F8237" s="91">
        <v>3.3281211830225685E-2</v>
      </c>
      <c r="G8237" s="92">
        <v>3.6124645922000494E-2</v>
      </c>
      <c r="H8237" s="92">
        <v>3.8135445551210012E-2</v>
      </c>
      <c r="I8237" s="92">
        <v>3.9678506098093098E-2</v>
      </c>
      <c r="J8237" s="92">
        <v>4.0765996166458783E-2</v>
      </c>
    </row>
    <row r="8238" spans="3:10" x14ac:dyDescent="0.25">
      <c r="C8238" s="84">
        <v>2.5561105099467336E-3</v>
      </c>
      <c r="D8238" s="91">
        <v>4.7974861664043297E-3</v>
      </c>
      <c r="E8238" s="91">
        <v>7.4173809766875792E-3</v>
      </c>
      <c r="F8238" s="91">
        <v>1.0029642799169345E-2</v>
      </c>
      <c r="G8238" s="92">
        <v>1.2359420444079495E-2</v>
      </c>
      <c r="H8238" s="92">
        <v>1.419629700301487E-2</v>
      </c>
      <c r="I8238" s="92">
        <v>1.5541458141355199E-2</v>
      </c>
      <c r="J8238" s="92">
        <v>1.6381634622797361E-2</v>
      </c>
    </row>
    <row r="8239" spans="3:10" x14ac:dyDescent="0.25">
      <c r="C8239" s="84">
        <v>2.357384079443102E-3</v>
      </c>
      <c r="D8239" s="91">
        <v>4.4226650975205785E-3</v>
      </c>
      <c r="E8239" s="91">
        <v>6.7991048186574997E-3</v>
      </c>
      <c r="F8239" s="91">
        <v>9.1416634279263154E-3</v>
      </c>
      <c r="G8239" s="92">
        <v>1.122782352014761E-2</v>
      </c>
      <c r="H8239" s="92">
        <v>1.2890416129492942E-2</v>
      </c>
      <c r="I8239" s="92">
        <v>1.4139395414062884E-2</v>
      </c>
      <c r="J8239" s="92">
        <v>1.4958081498645212E-2</v>
      </c>
    </row>
    <row r="8240" spans="3:10" x14ac:dyDescent="0.25">
      <c r="C8240" s="84">
        <v>2.2077218687880356E-2</v>
      </c>
      <c r="D8240" s="91">
        <v>2.4678440970493293E-2</v>
      </c>
      <c r="E8240" s="91">
        <v>2.6276272746817108E-2</v>
      </c>
      <c r="F8240" s="91">
        <v>2.7196557421540327E-2</v>
      </c>
      <c r="G8240" s="92">
        <v>2.7691591675265748E-2</v>
      </c>
      <c r="H8240" s="92">
        <v>2.7767077900192318E-2</v>
      </c>
      <c r="I8240" s="92">
        <v>2.7604490322335518E-2</v>
      </c>
      <c r="J8240" s="92">
        <v>2.7179614960326427E-2</v>
      </c>
    </row>
    <row r="8241" spans="3:10" x14ac:dyDescent="0.25">
      <c r="C8241" s="84">
        <v>6.161699073171178E-3</v>
      </c>
      <c r="D8241" s="91">
        <v>1.0533500435122904E-2</v>
      </c>
      <c r="E8241" s="91">
        <v>1.4800036444550947E-2</v>
      </c>
      <c r="F8241" s="91">
        <v>1.8328298499524869E-2</v>
      </c>
      <c r="G8241" s="92">
        <v>2.0934190103189872E-2</v>
      </c>
      <c r="H8241" s="92">
        <v>2.2562237007270485E-2</v>
      </c>
      <c r="I8241" s="92">
        <v>2.3420667402591501E-2</v>
      </c>
      <c r="J8241" s="92">
        <v>2.3595454099213906E-2</v>
      </c>
    </row>
    <row r="8242" spans="3:10" x14ac:dyDescent="0.25">
      <c r="C8242" s="84">
        <v>2.7476288457478687E-3</v>
      </c>
      <c r="D8242" s="91">
        <v>4.0872357339121505E-3</v>
      </c>
      <c r="E8242" s="91">
        <v>5.4148877764992817E-3</v>
      </c>
      <c r="F8242" s="91">
        <v>6.6277697937729479E-3</v>
      </c>
      <c r="G8242" s="92">
        <v>7.6842196011672869E-3</v>
      </c>
      <c r="H8242" s="92">
        <v>8.5388281520471076E-3</v>
      </c>
      <c r="I8242" s="92">
        <v>9.2375309079333456E-3</v>
      </c>
      <c r="J8242" s="92">
        <v>9.792009904489269E-3</v>
      </c>
    </row>
    <row r="8243" spans="3:10" x14ac:dyDescent="0.25">
      <c r="C8243" s="84">
        <v>3.2521283004120861E-2</v>
      </c>
      <c r="D8243" s="91">
        <v>3.2052861842197224E-2</v>
      </c>
      <c r="E8243" s="91">
        <v>3.124122339060241E-2</v>
      </c>
      <c r="F8243" s="91">
        <v>3.04735724996947E-2</v>
      </c>
      <c r="G8243" s="92">
        <v>2.9914769945182509E-2</v>
      </c>
      <c r="H8243" s="92">
        <v>2.9448238072104341E-2</v>
      </c>
      <c r="I8243" s="92">
        <v>2.9168843584395639E-2</v>
      </c>
      <c r="J8243" s="92">
        <v>2.8973112313941642E-2</v>
      </c>
    </row>
    <row r="8244" spans="3:10" x14ac:dyDescent="0.25">
      <c r="C8244" s="84">
        <v>5.4328716924322645E-2</v>
      </c>
      <c r="D8244" s="91">
        <v>5.6552597138458914E-2</v>
      </c>
      <c r="E8244" s="91">
        <v>5.658337159532386E-2</v>
      </c>
      <c r="F8244" s="91">
        <v>5.5696306190794076E-2</v>
      </c>
      <c r="G8244" s="92">
        <v>5.4637856452291744E-2</v>
      </c>
      <c r="H8244" s="92">
        <v>5.3451663065763093E-2</v>
      </c>
      <c r="I8244" s="92">
        <v>5.2424596515667471E-2</v>
      </c>
      <c r="J8244" s="92">
        <v>5.1394023448325332E-2</v>
      </c>
    </row>
    <row r="8245" spans="3:10" x14ac:dyDescent="0.25">
      <c r="C8245" s="84">
        <v>1.1373618510462891E-2</v>
      </c>
      <c r="D8245" s="91">
        <v>1.551319369134929E-2</v>
      </c>
      <c r="E8245" s="91">
        <v>1.8858922264405543E-2</v>
      </c>
      <c r="F8245" s="91">
        <v>2.1364869859975731E-2</v>
      </c>
      <c r="G8245" s="92">
        <v>2.3204113458058097E-2</v>
      </c>
      <c r="H8245" s="92">
        <v>2.4444799590229223E-2</v>
      </c>
      <c r="I8245" s="92">
        <v>2.531069859739847E-2</v>
      </c>
      <c r="J8245" s="92">
        <v>2.5827134523336476E-2</v>
      </c>
    </row>
    <row r="8246" spans="3:10" x14ac:dyDescent="0.25">
      <c r="C8246" s="84">
        <v>1.5668107820144155E-2</v>
      </c>
      <c r="D8246" s="91">
        <v>1.8534702193989172E-2</v>
      </c>
      <c r="E8246" s="91">
        <v>2.0721136056864799E-2</v>
      </c>
      <c r="F8246" s="91">
        <v>2.2447627723348993E-2</v>
      </c>
      <c r="G8246" s="92">
        <v>2.3946947270309538E-2</v>
      </c>
      <c r="H8246" s="92">
        <v>2.5272376719100677E-2</v>
      </c>
      <c r="I8246" s="92">
        <v>2.6635776908749888E-2</v>
      </c>
      <c r="J8246" s="92">
        <v>2.8057571492526589E-2</v>
      </c>
    </row>
    <row r="8247" spans="3:10" x14ac:dyDescent="0.25">
      <c r="C8247" s="84">
        <v>5.6672990000146877E-3</v>
      </c>
      <c r="D8247" s="91">
        <v>8.7423507267543749E-3</v>
      </c>
      <c r="E8247" s="91">
        <v>1.2034678119558788E-2</v>
      </c>
      <c r="F8247" s="91">
        <v>1.5337664863133885E-2</v>
      </c>
      <c r="G8247" s="92">
        <v>1.8550242820731182E-2</v>
      </c>
      <c r="H8247" s="92">
        <v>2.1527574956026911E-2</v>
      </c>
      <c r="I8247" s="92">
        <v>2.431354053867698E-2</v>
      </c>
      <c r="J8247" s="92">
        <v>2.6834457109686575E-2</v>
      </c>
    </row>
    <row r="8248" spans="3:10" x14ac:dyDescent="0.25">
      <c r="C8248" s="84">
        <v>4.177154261236841E-3</v>
      </c>
      <c r="D8248" s="91">
        <v>7.4120716596669453E-3</v>
      </c>
      <c r="E8248" s="91">
        <v>1.0770888202808681E-2</v>
      </c>
      <c r="F8248" s="91">
        <v>1.3781746334097471E-2</v>
      </c>
      <c r="G8248" s="92">
        <v>1.6293343425996396E-2</v>
      </c>
      <c r="H8248" s="92">
        <v>1.8254003401018869E-2</v>
      </c>
      <c r="I8248" s="92">
        <v>1.9816014199583384E-2</v>
      </c>
      <c r="J8248" s="92">
        <v>2.1020834832923167E-2</v>
      </c>
    </row>
    <row r="8249" spans="3:10" x14ac:dyDescent="0.25">
      <c r="C8249" s="84">
        <v>7.1905663881938371E-3</v>
      </c>
      <c r="D8249" s="91">
        <v>1.1263842459921661E-2</v>
      </c>
      <c r="E8249" s="91">
        <v>1.5043229029578822E-2</v>
      </c>
      <c r="F8249" s="91">
        <v>1.8204934031412091E-2</v>
      </c>
      <c r="G8249" s="92">
        <v>2.0780538202794973E-2</v>
      </c>
      <c r="H8249" s="92">
        <v>2.2825151506693054E-2</v>
      </c>
      <c r="I8249" s="92">
        <v>2.4585324441489496E-2</v>
      </c>
      <c r="J8249" s="92">
        <v>2.6137690956313509E-2</v>
      </c>
    </row>
    <row r="8250" spans="3:10" x14ac:dyDescent="0.25">
      <c r="C8250" s="84">
        <v>6.6825024220929605E-2</v>
      </c>
      <c r="D8250" s="91">
        <v>6.4563002764472729E-2</v>
      </c>
      <c r="E8250" s="91">
        <v>6.0826932037819526E-2</v>
      </c>
      <c r="F8250" s="91">
        <v>5.7260512575048668E-2</v>
      </c>
      <c r="G8250" s="92">
        <v>5.4534919484997287E-2</v>
      </c>
      <c r="H8250" s="92">
        <v>5.2509345878188229E-2</v>
      </c>
      <c r="I8250" s="92">
        <v>5.1298508491252309E-2</v>
      </c>
      <c r="J8250" s="92">
        <v>5.0605468242071357E-2</v>
      </c>
    </row>
    <row r="8251" spans="3:10" x14ac:dyDescent="0.25">
      <c r="C8251" s="84">
        <v>7.2595612333231085E-3</v>
      </c>
      <c r="D8251" s="91">
        <v>1.1195172647042232E-2</v>
      </c>
      <c r="E8251" s="91">
        <v>1.4822400193291939E-2</v>
      </c>
      <c r="F8251" s="91">
        <v>1.7797096055775917E-2</v>
      </c>
      <c r="G8251" s="92">
        <v>2.0092313226897179E-2</v>
      </c>
      <c r="H8251" s="92">
        <v>2.1708437379554215E-2</v>
      </c>
      <c r="I8251" s="92">
        <v>2.2848501961252866E-2</v>
      </c>
      <c r="J8251" s="92">
        <v>2.3571780511534586E-2</v>
      </c>
    </row>
    <row r="8252" spans="3:10" x14ac:dyDescent="0.25">
      <c r="C8252" s="84">
        <v>1.7036101501570471E-2</v>
      </c>
      <c r="D8252" s="91">
        <v>1.8875293007541087E-2</v>
      </c>
      <c r="E8252" s="91">
        <v>1.9858966224281453E-2</v>
      </c>
      <c r="F8252" s="91">
        <v>2.0394944492490075E-2</v>
      </c>
      <c r="G8252" s="92">
        <v>2.0782057693237765E-2</v>
      </c>
      <c r="H8252" s="92">
        <v>2.1085734121235562E-2</v>
      </c>
      <c r="I8252" s="92">
        <v>2.1472380108260039E-2</v>
      </c>
      <c r="J8252" s="92">
        <v>2.1934109220015069E-2</v>
      </c>
    </row>
    <row r="8253" spans="3:10" x14ac:dyDescent="0.25">
      <c r="C8253" s="84">
        <v>5.1743085073829081E-3</v>
      </c>
      <c r="D8253" s="91">
        <v>8.5102007828638578E-3</v>
      </c>
      <c r="E8253" s="91">
        <v>1.1909683519539702E-2</v>
      </c>
      <c r="F8253" s="91">
        <v>1.4991644739694044E-2</v>
      </c>
      <c r="G8253" s="92">
        <v>1.7601376362970062E-2</v>
      </c>
      <c r="H8253" s="92">
        <v>1.9615920607332381E-2</v>
      </c>
      <c r="I8253" s="92">
        <v>2.1119194922584145E-2</v>
      </c>
      <c r="J8253" s="92">
        <v>2.2098949668708522E-2</v>
      </c>
    </row>
    <row r="8254" spans="3:10" x14ac:dyDescent="0.25">
      <c r="C8254" s="84">
        <v>7.7669947657082964E-3</v>
      </c>
      <c r="D8254" s="91">
        <v>1.092975869445981E-2</v>
      </c>
      <c r="E8254" s="91">
        <v>1.3520292085377484E-2</v>
      </c>
      <c r="F8254" s="91">
        <v>1.5495124658029354E-2</v>
      </c>
      <c r="G8254" s="92">
        <v>1.7012636449177332E-2</v>
      </c>
      <c r="H8254" s="92">
        <v>1.8160484412301687E-2</v>
      </c>
      <c r="I8254" s="92">
        <v>1.9131642352441122E-2</v>
      </c>
      <c r="J8254" s="92">
        <v>1.9960464660765145E-2</v>
      </c>
    </row>
    <row r="8255" spans="3:10" x14ac:dyDescent="0.25">
      <c r="C8255" s="84">
        <v>6.5367969231459929E-3</v>
      </c>
      <c r="D8255" s="91">
        <v>9.0504761183298737E-3</v>
      </c>
      <c r="E8255" s="91">
        <v>1.13349280198348E-2</v>
      </c>
      <c r="F8255" s="91">
        <v>1.3284449143394666E-2</v>
      </c>
      <c r="G8255" s="92">
        <v>1.4900101523946982E-2</v>
      </c>
      <c r="H8255" s="92">
        <v>1.6141568159348394E-2</v>
      </c>
      <c r="I8255" s="92">
        <v>1.7108412319106814E-2</v>
      </c>
      <c r="J8255" s="92">
        <v>1.7803437952164249E-2</v>
      </c>
    </row>
    <row r="8256" spans="3:10" x14ac:dyDescent="0.25">
      <c r="C8256" s="84">
        <v>3.0734106386393668E-2</v>
      </c>
      <c r="D8256" s="91">
        <v>3.557507981754654E-2</v>
      </c>
      <c r="E8256" s="91">
        <v>3.9287204514027931E-2</v>
      </c>
      <c r="F8256" s="91">
        <v>4.2340558766754723E-2</v>
      </c>
      <c r="G8256" s="92">
        <v>4.5130327696283293E-2</v>
      </c>
      <c r="H8256" s="92">
        <v>4.766169598907391E-2</v>
      </c>
      <c r="I8256" s="92">
        <v>5.0211182549056099E-2</v>
      </c>
      <c r="J8256" s="92">
        <v>5.2674814326832069E-2</v>
      </c>
    </row>
    <row r="8257" spans="3:10" x14ac:dyDescent="0.25">
      <c r="C8257" s="84">
        <v>2.0051000293001497E-2</v>
      </c>
      <c r="D8257" s="91">
        <v>2.3143983651461805E-2</v>
      </c>
      <c r="E8257" s="91">
        <v>2.4932970723630613E-2</v>
      </c>
      <c r="F8257" s="91">
        <v>2.5852939411942489E-2</v>
      </c>
      <c r="G8257" s="92">
        <v>2.6285354043352985E-2</v>
      </c>
      <c r="H8257" s="92">
        <v>2.6337961157919126E-2</v>
      </c>
      <c r="I8257" s="92">
        <v>2.6243917178215694E-2</v>
      </c>
      <c r="J8257" s="92">
        <v>2.6011907727191981E-2</v>
      </c>
    </row>
    <row r="8258" spans="3:10" x14ac:dyDescent="0.25">
      <c r="C8258" s="84">
        <v>8.1810754304315926E-3</v>
      </c>
      <c r="D8258" s="91">
        <v>1.1926774447966759E-2</v>
      </c>
      <c r="E8258" s="91">
        <v>1.5337030024341412E-2</v>
      </c>
      <c r="F8258" s="91">
        <v>1.8161144097285153E-2</v>
      </c>
      <c r="G8258" s="92">
        <v>2.0376822817702128E-2</v>
      </c>
      <c r="H8258" s="92">
        <v>2.1948289138903176E-2</v>
      </c>
      <c r="I8258" s="92">
        <v>2.3042791581065244E-2</v>
      </c>
      <c r="J8258" s="92">
        <v>2.3693475307718082E-2</v>
      </c>
    </row>
    <row r="8259" spans="3:10" x14ac:dyDescent="0.25">
      <c r="C8259" s="84">
        <v>5.9996960487453503E-3</v>
      </c>
      <c r="D8259" s="91">
        <v>9.2119680395642764E-3</v>
      </c>
      <c r="E8259" s="91">
        <v>1.2327492764355701E-2</v>
      </c>
      <c r="F8259" s="91">
        <v>1.5151010408708924E-2</v>
      </c>
      <c r="G8259" s="92">
        <v>1.770833123624287E-2</v>
      </c>
      <c r="H8259" s="92">
        <v>2.0016966344487637E-2</v>
      </c>
      <c r="I8259" s="92">
        <v>2.2258174890579907E-2</v>
      </c>
      <c r="J8259" s="92">
        <v>2.4469672266180211E-2</v>
      </c>
    </row>
    <row r="8260" spans="3:10" x14ac:dyDescent="0.25">
      <c r="C8260" s="84">
        <v>1.0768700083885929E-2</v>
      </c>
      <c r="D8260" s="91">
        <v>1.5016849666149931E-2</v>
      </c>
      <c r="E8260" s="91">
        <v>1.8474523867383016E-2</v>
      </c>
      <c r="F8260" s="91">
        <v>2.1047103082426785E-2</v>
      </c>
      <c r="G8260" s="92">
        <v>2.2893074778983922E-2</v>
      </c>
      <c r="H8260" s="92">
        <v>2.4082317859219042E-2</v>
      </c>
      <c r="I8260" s="92">
        <v>2.4843962989589762E-2</v>
      </c>
      <c r="J8260" s="92">
        <v>2.5216762776962963E-2</v>
      </c>
    </row>
    <row r="8261" spans="3:10" x14ac:dyDescent="0.25">
      <c r="C8261" s="84">
        <v>2.8995831360871475E-2</v>
      </c>
      <c r="D8261" s="91">
        <v>2.8299083685818512E-2</v>
      </c>
      <c r="E8261" s="91">
        <v>2.7494150971850345E-2</v>
      </c>
      <c r="F8261" s="91">
        <v>2.6847141599542202E-2</v>
      </c>
      <c r="G8261" s="92">
        <v>2.6459457483132588E-2</v>
      </c>
      <c r="H8261" s="92">
        <v>2.6208173813423035E-2</v>
      </c>
      <c r="I8261" s="92">
        <v>2.6171285884276585E-2</v>
      </c>
      <c r="J8261" s="92">
        <v>2.6256506416227988E-2</v>
      </c>
    </row>
    <row r="8262" spans="3:10" x14ac:dyDescent="0.25">
      <c r="C8262" s="84">
        <v>3.5470646399900926E-2</v>
      </c>
      <c r="D8262" s="91">
        <v>3.5111819117690186E-2</v>
      </c>
      <c r="E8262" s="91">
        <v>3.4033855419632129E-2</v>
      </c>
      <c r="F8262" s="91">
        <v>3.2819445317501743E-2</v>
      </c>
      <c r="G8262" s="92">
        <v>3.1738866914271337E-2</v>
      </c>
      <c r="H8262" s="92">
        <v>3.0711472840251754E-2</v>
      </c>
      <c r="I8262" s="92">
        <v>2.9852130164077104E-2</v>
      </c>
      <c r="J8262" s="92">
        <v>2.9053305298001972E-2</v>
      </c>
    </row>
    <row r="8263" spans="3:10" x14ac:dyDescent="0.25">
      <c r="C8263" s="84">
        <v>7.7418275273395832E-3</v>
      </c>
      <c r="D8263" s="91">
        <v>1.1067357524256922E-2</v>
      </c>
      <c r="E8263" s="91">
        <v>1.3971841101703389E-2</v>
      </c>
      <c r="F8263" s="91">
        <v>1.6274425736488941E-2</v>
      </c>
      <c r="G8263" s="92">
        <v>1.800662756035017E-2</v>
      </c>
      <c r="H8263" s="92">
        <v>1.9182280229031512E-2</v>
      </c>
      <c r="I8263" s="92">
        <v>1.9984586469575849E-2</v>
      </c>
      <c r="J8263" s="92">
        <v>2.0469044814394387E-2</v>
      </c>
    </row>
    <row r="8264" spans="3:10" x14ac:dyDescent="0.25">
      <c r="C8264" s="84">
        <v>1.1164668482464443E-2</v>
      </c>
      <c r="D8264" s="91">
        <v>1.5333061664272432E-2</v>
      </c>
      <c r="E8264" s="91">
        <v>1.8755047351681889E-2</v>
      </c>
      <c r="F8264" s="91">
        <v>2.1354203013846381E-2</v>
      </c>
      <c r="G8264" s="92">
        <v>2.3276095918821606E-2</v>
      </c>
      <c r="H8264" s="92">
        <v>2.45679433824047E-2</v>
      </c>
      <c r="I8264" s="92">
        <v>2.5438309316624927E-2</v>
      </c>
      <c r="J8264" s="92">
        <v>2.5899459285973255E-2</v>
      </c>
    </row>
    <row r="8265" spans="3:10" x14ac:dyDescent="0.25">
      <c r="C8265" s="84">
        <v>5.3362932647762571E-3</v>
      </c>
      <c r="D8265" s="91">
        <v>9.6380809084139589E-3</v>
      </c>
      <c r="E8265" s="91">
        <v>1.39770173005388E-2</v>
      </c>
      <c r="F8265" s="91">
        <v>1.7662937226686805E-2</v>
      </c>
      <c r="G8265" s="92">
        <v>2.0518529782521857E-2</v>
      </c>
      <c r="H8265" s="92">
        <v>2.2527053660144496E-2</v>
      </c>
      <c r="I8265" s="92">
        <v>2.3915716425540127E-2</v>
      </c>
      <c r="J8265" s="92">
        <v>2.4753073968145516E-2</v>
      </c>
    </row>
    <row r="8266" spans="3:10" x14ac:dyDescent="0.25">
      <c r="C8266" s="84">
        <v>5.7008681489942844E-3</v>
      </c>
      <c r="D8266" s="91">
        <v>8.9366800376745343E-3</v>
      </c>
      <c r="E8266" s="91">
        <v>1.1826492026436711E-2</v>
      </c>
      <c r="F8266" s="91">
        <v>1.4084821881070915E-2</v>
      </c>
      <c r="G8266" s="92">
        <v>1.574017872305198E-2</v>
      </c>
      <c r="H8266" s="92">
        <v>1.6851861831025005E-2</v>
      </c>
      <c r="I8266" s="92">
        <v>1.7621666825362037E-2</v>
      </c>
      <c r="J8266" s="92">
        <v>1.8120568762857392E-2</v>
      </c>
    </row>
    <row r="8267" spans="3:10" x14ac:dyDescent="0.25">
      <c r="C8267" s="84">
        <v>2.962388242110988E-2</v>
      </c>
      <c r="D8267" s="91">
        <v>3.6196952702317868E-2</v>
      </c>
      <c r="E8267" s="91">
        <v>4.0625193361509673E-2</v>
      </c>
      <c r="F8267" s="91">
        <v>4.3530946475885533E-2</v>
      </c>
      <c r="G8267" s="92">
        <v>4.5608035249432043E-2</v>
      </c>
      <c r="H8267" s="92">
        <v>4.7092818719613655E-2</v>
      </c>
      <c r="I8267" s="92">
        <v>4.8389211704649333E-2</v>
      </c>
      <c r="J8267" s="92">
        <v>4.94349989452713E-2</v>
      </c>
    </row>
    <row r="8268" spans="3:10" x14ac:dyDescent="0.25">
      <c r="C8268" s="84">
        <v>1.1253656333969099E-3</v>
      </c>
      <c r="D8268" s="91">
        <v>2.373878237011916E-3</v>
      </c>
      <c r="E8268" s="91">
        <v>4.0159266053180261E-3</v>
      </c>
      <c r="F8268" s="91">
        <v>5.8439158386778805E-3</v>
      </c>
      <c r="G8268" s="92">
        <v>7.6730800152995798E-3</v>
      </c>
      <c r="H8268" s="92">
        <v>9.338693941660179E-3</v>
      </c>
      <c r="I8268" s="92">
        <v>1.0806486792444827E-2</v>
      </c>
      <c r="J8268" s="92">
        <v>1.2039351628738062E-2</v>
      </c>
    </row>
    <row r="8269" spans="3:10" x14ac:dyDescent="0.25">
      <c r="C8269" s="84">
        <v>1.0928898189340725E-2</v>
      </c>
      <c r="D8269" s="91">
        <v>1.4173315350604327E-2</v>
      </c>
      <c r="E8269" s="91">
        <v>1.7028037133005415E-2</v>
      </c>
      <c r="F8269" s="91">
        <v>1.9548161360582392E-2</v>
      </c>
      <c r="G8269" s="92">
        <v>2.186376593169578E-2</v>
      </c>
      <c r="H8269" s="92">
        <v>2.3969420860962831E-2</v>
      </c>
      <c r="I8269" s="92">
        <v>2.6008538014640568E-2</v>
      </c>
      <c r="J8269" s="92">
        <v>2.7937807912550398E-2</v>
      </c>
    </row>
    <row r="8270" spans="3:10" x14ac:dyDescent="0.25">
      <c r="C8270" s="84">
        <v>7.4873646858376565E-3</v>
      </c>
      <c r="D8270" s="91">
        <v>1.0283524494827383E-2</v>
      </c>
      <c r="E8270" s="91">
        <v>1.2869584823768366E-2</v>
      </c>
      <c r="F8270" s="91">
        <v>1.5196270828058803E-2</v>
      </c>
      <c r="G8270" s="92">
        <v>1.7303500761736462E-2</v>
      </c>
      <c r="H8270" s="92">
        <v>1.9145462037446149E-2</v>
      </c>
      <c r="I8270" s="92">
        <v>2.0808380050864203E-2</v>
      </c>
      <c r="J8270" s="92">
        <v>2.2242803937715196E-2</v>
      </c>
    </row>
    <row r="8271" spans="3:10" x14ac:dyDescent="0.25">
      <c r="C8271" s="84">
        <v>1.2861087796970094E-3</v>
      </c>
      <c r="D8271" s="91">
        <v>3.0039411990697633E-3</v>
      </c>
      <c r="E8271" s="91">
        <v>5.3581342271407945E-3</v>
      </c>
      <c r="F8271" s="91">
        <v>8.0010794336642828E-3</v>
      </c>
      <c r="G8271" s="92">
        <v>1.0648626615806225E-2</v>
      </c>
      <c r="H8271" s="92">
        <v>1.3095551222724015E-2</v>
      </c>
      <c r="I8271" s="92">
        <v>1.533768921385103E-2</v>
      </c>
      <c r="J8271" s="92">
        <v>1.7352416086320949E-2</v>
      </c>
    </row>
    <row r="8272" spans="3:10" x14ac:dyDescent="0.25">
      <c r="C8272" s="84">
        <v>4.5379151798971729E-2</v>
      </c>
      <c r="D8272" s="91">
        <v>4.4473733876623608E-2</v>
      </c>
      <c r="E8272" s="91">
        <v>4.2254857197918237E-2</v>
      </c>
      <c r="F8272" s="91">
        <v>3.9777952806437152E-2</v>
      </c>
      <c r="G8272" s="92">
        <v>3.7527927115698807E-2</v>
      </c>
      <c r="H8272" s="92">
        <v>3.5452438289285515E-2</v>
      </c>
      <c r="I8272" s="92">
        <v>3.3675040146670415E-2</v>
      </c>
      <c r="J8272" s="92">
        <v>3.2041321342863027E-2</v>
      </c>
    </row>
    <row r="8273" spans="3:10" x14ac:dyDescent="0.25">
      <c r="C8273" s="84">
        <v>6.5889112323835763E-2</v>
      </c>
      <c r="D8273" s="91">
        <v>5.6714985617316117E-2</v>
      </c>
      <c r="E8273" s="91">
        <v>5.0417884146043278E-2</v>
      </c>
      <c r="F8273" s="91">
        <v>4.6198628077139654E-2</v>
      </c>
      <c r="G8273" s="92">
        <v>4.3408066140000194E-2</v>
      </c>
      <c r="H8273" s="92">
        <v>4.1356254324538294E-2</v>
      </c>
      <c r="I8273" s="92">
        <v>3.9883540057804541E-2</v>
      </c>
      <c r="J8273" s="92">
        <v>3.8670779310216938E-2</v>
      </c>
    </row>
    <row r="8274" spans="3:10" x14ac:dyDescent="0.25">
      <c r="C8274" s="84">
        <v>1.0366694158147106E-2</v>
      </c>
      <c r="D8274" s="91">
        <v>1.3819325132205311E-2</v>
      </c>
      <c r="E8274" s="91">
        <v>1.6421361098308572E-2</v>
      </c>
      <c r="F8274" s="91">
        <v>1.8227519150833003E-2</v>
      </c>
      <c r="G8274" s="92">
        <v>1.9476029252584074E-2</v>
      </c>
      <c r="H8274" s="92">
        <v>2.0294176216465516E-2</v>
      </c>
      <c r="I8274" s="92">
        <v>2.091803853449755E-2</v>
      </c>
      <c r="J8274" s="92">
        <v>2.1402002442632323E-2</v>
      </c>
    </row>
    <row r="8275" spans="3:10" x14ac:dyDescent="0.25">
      <c r="C8275" s="84">
        <v>3.2877397515007026E-2</v>
      </c>
      <c r="D8275" s="91">
        <v>3.8587284051139349E-2</v>
      </c>
      <c r="E8275" s="91">
        <v>4.1907801063126901E-2</v>
      </c>
      <c r="F8275" s="91">
        <v>4.3608645422209366E-2</v>
      </c>
      <c r="G8275" s="92">
        <v>4.4399462803554224E-2</v>
      </c>
      <c r="H8275" s="92">
        <v>4.4493143890489542E-2</v>
      </c>
      <c r="I8275" s="92">
        <v>4.4266779923653472E-2</v>
      </c>
      <c r="J8275" s="92">
        <v>4.367874539005711E-2</v>
      </c>
    </row>
    <row r="8276" spans="3:10" x14ac:dyDescent="0.25">
      <c r="C8276" s="84">
        <v>1.6264969230359649E-2</v>
      </c>
      <c r="D8276" s="91">
        <v>1.9278632767020173E-2</v>
      </c>
      <c r="E8276" s="91">
        <v>2.1197864696908486E-2</v>
      </c>
      <c r="F8276" s="91">
        <v>2.2306860174617266E-2</v>
      </c>
      <c r="G8276" s="92">
        <v>2.2904901839650965E-2</v>
      </c>
      <c r="H8276" s="92">
        <v>2.3087565799238145E-2</v>
      </c>
      <c r="I8276" s="92">
        <v>2.3073525325381532E-2</v>
      </c>
      <c r="J8276" s="92">
        <v>2.2888043056617298E-2</v>
      </c>
    </row>
    <row r="8277" spans="3:10" x14ac:dyDescent="0.25">
      <c r="C8277" s="84">
        <v>3.6861167497296544E-3</v>
      </c>
      <c r="D8277" s="91">
        <v>6.3028068915964627E-3</v>
      </c>
      <c r="E8277" s="91">
        <v>9.0509659041962971E-3</v>
      </c>
      <c r="F8277" s="91">
        <v>1.1612670979337901E-2</v>
      </c>
      <c r="G8277" s="92">
        <v>1.3880838575816101E-2</v>
      </c>
      <c r="H8277" s="92">
        <v>1.580108809501396E-2</v>
      </c>
      <c r="I8277" s="92">
        <v>1.7488959539169759E-2</v>
      </c>
      <c r="J8277" s="92">
        <v>1.897018459661981E-2</v>
      </c>
    </row>
    <row r="8278" spans="3:10" x14ac:dyDescent="0.25">
      <c r="C8278" s="84">
        <v>6.36385992982684E-3</v>
      </c>
      <c r="D8278" s="91">
        <v>9.3116502099210071E-3</v>
      </c>
      <c r="E8278" s="91">
        <v>1.164849608621161E-2</v>
      </c>
      <c r="F8278" s="91">
        <v>1.3277645011718759E-2</v>
      </c>
      <c r="G8278" s="92">
        <v>1.4357679176256849E-2</v>
      </c>
      <c r="H8278" s="92">
        <v>1.5005148456837598E-2</v>
      </c>
      <c r="I8278" s="92">
        <v>1.5415649496576662E-2</v>
      </c>
      <c r="J8278" s="92">
        <v>1.5641451104750428E-2</v>
      </c>
    </row>
    <row r="8279" spans="3:10" x14ac:dyDescent="0.25">
      <c r="C8279" s="84">
        <v>3.1207842451352942E-3</v>
      </c>
      <c r="D8279" s="91">
        <v>4.1738667603078341E-3</v>
      </c>
      <c r="E8279" s="91">
        <v>5.170911486457817E-3</v>
      </c>
      <c r="F8279" s="91">
        <v>6.0813422424762882E-3</v>
      </c>
      <c r="G8279" s="92">
        <v>6.9090631263218532E-3</v>
      </c>
      <c r="H8279" s="92">
        <v>7.6391524315106603E-3</v>
      </c>
      <c r="I8279" s="92">
        <v>8.3290811201300191E-3</v>
      </c>
      <c r="J8279" s="92">
        <v>8.9990480533957105E-3</v>
      </c>
    </row>
    <row r="8280" spans="3:10" x14ac:dyDescent="0.25">
      <c r="C8280" s="84">
        <v>2.7602434700218824E-3</v>
      </c>
      <c r="D8280" s="91">
        <v>4.2298183986659481E-3</v>
      </c>
      <c r="E8280" s="91">
        <v>5.6627654986133591E-3</v>
      </c>
      <c r="F8280" s="91">
        <v>6.9446372713487222E-3</v>
      </c>
      <c r="G8280" s="92">
        <v>8.0531442637730832E-3</v>
      </c>
      <c r="H8280" s="92">
        <v>8.9689062257387667E-3</v>
      </c>
      <c r="I8280" s="92">
        <v>9.7613525798299697E-3</v>
      </c>
      <c r="J8280" s="92">
        <v>1.0452441396886164E-2</v>
      </c>
    </row>
    <row r="8281" spans="3:10" x14ac:dyDescent="0.25">
      <c r="C8281" s="84">
        <v>3.0934034432290808E-3</v>
      </c>
      <c r="D8281" s="91">
        <v>5.56762786763681E-3</v>
      </c>
      <c r="E8281" s="91">
        <v>8.2540534039134677E-3</v>
      </c>
      <c r="F8281" s="91">
        <v>1.0769443431610261E-2</v>
      </c>
      <c r="G8281" s="92">
        <v>1.2926245870429854E-2</v>
      </c>
      <c r="H8281" s="92">
        <v>1.4610114737324577E-2</v>
      </c>
      <c r="I8281" s="92">
        <v>1.5892781213614791E-2</v>
      </c>
      <c r="J8281" s="92">
        <v>1.6788967481922063E-2</v>
      </c>
    </row>
    <row r="8282" spans="3:10" x14ac:dyDescent="0.25">
      <c r="C8282" s="84">
        <v>5.7468202857456716E-3</v>
      </c>
      <c r="D8282" s="91">
        <v>9.65907439159518E-3</v>
      </c>
      <c r="E8282" s="91">
        <v>1.3603889754875653E-2</v>
      </c>
      <c r="F8282" s="91">
        <v>1.7055615378076008E-2</v>
      </c>
      <c r="G8282" s="92">
        <v>1.9819068326912131E-2</v>
      </c>
      <c r="H8282" s="92">
        <v>2.1791457445230606E-2</v>
      </c>
      <c r="I8282" s="92">
        <v>2.3125151384134266E-2</v>
      </c>
      <c r="J8282" s="92">
        <v>2.386394757397307E-2</v>
      </c>
    </row>
    <row r="8283" spans="3:10" x14ac:dyDescent="0.25">
      <c r="C8283" s="84">
        <v>1.1537087647324576E-2</v>
      </c>
      <c r="D8283" s="91">
        <v>1.874061901981916E-2</v>
      </c>
      <c r="E8283" s="91">
        <v>2.5171762570202448E-2</v>
      </c>
      <c r="F8283" s="91">
        <v>2.9983791006218851E-2</v>
      </c>
      <c r="G8283" s="92">
        <v>3.3131354980965498E-2</v>
      </c>
      <c r="H8283" s="92">
        <v>3.471224279227178E-2</v>
      </c>
      <c r="I8283" s="92">
        <v>3.5150123856775677E-2</v>
      </c>
      <c r="J8283" s="92">
        <v>3.4610012738195618E-2</v>
      </c>
    </row>
    <row r="8284" spans="3:10" x14ac:dyDescent="0.25">
      <c r="C8284" s="84">
        <v>1.1395232029354392E-3</v>
      </c>
      <c r="D8284" s="91">
        <v>2.3902824857252934E-3</v>
      </c>
      <c r="E8284" s="91">
        <v>4.0550599067218657E-3</v>
      </c>
      <c r="F8284" s="91">
        <v>5.9314410546240275E-3</v>
      </c>
      <c r="G8284" s="92">
        <v>7.831295404961339E-3</v>
      </c>
      <c r="H8284" s="92">
        <v>9.5896107126316708E-3</v>
      </c>
      <c r="I8284" s="92">
        <v>1.1181135198630876E-2</v>
      </c>
      <c r="J8284" s="92">
        <v>1.2578316607429989E-2</v>
      </c>
    </row>
    <row r="8285" spans="3:10" x14ac:dyDescent="0.25">
      <c r="C8285" s="84">
        <v>3.4698061375551974E-2</v>
      </c>
      <c r="D8285" s="91">
        <v>3.5807567883487108E-2</v>
      </c>
      <c r="E8285" s="91">
        <v>3.5633299988725706E-2</v>
      </c>
      <c r="F8285" s="91">
        <v>3.5001705018489995E-2</v>
      </c>
      <c r="G8285" s="92">
        <v>3.4396974472586272E-2</v>
      </c>
      <c r="H8285" s="92">
        <v>3.3863437731177254E-2</v>
      </c>
      <c r="I8285" s="92">
        <v>3.3600286130316487E-2</v>
      </c>
      <c r="J8285" s="92">
        <v>3.3519160330659013E-2</v>
      </c>
    </row>
    <row r="8286" spans="3:10" x14ac:dyDescent="0.25">
      <c r="C8286" s="84">
        <v>5.701391554724781E-3</v>
      </c>
      <c r="D8286" s="91">
        <v>8.5047261615175587E-3</v>
      </c>
      <c r="E8286" s="91">
        <v>1.1050693129755804E-2</v>
      </c>
      <c r="F8286" s="91">
        <v>1.3147524020093518E-2</v>
      </c>
      <c r="G8286" s="92">
        <v>1.4798014241988683E-2</v>
      </c>
      <c r="H8286" s="92">
        <v>1.5998299520962881E-2</v>
      </c>
      <c r="I8286" s="92">
        <v>1.6883341710002935E-2</v>
      </c>
      <c r="J8286" s="92">
        <v>1.7480864685724389E-2</v>
      </c>
    </row>
    <row r="8287" spans="3:10" x14ac:dyDescent="0.25">
      <c r="C8287" s="84">
        <v>5.7458921336178545E-3</v>
      </c>
      <c r="D8287" s="91">
        <v>9.7509642205866609E-3</v>
      </c>
      <c r="E8287" s="91">
        <v>1.3857535069362645E-2</v>
      </c>
      <c r="F8287" s="91">
        <v>1.7500443125121536E-2</v>
      </c>
      <c r="G8287" s="92">
        <v>2.0448620944616219E-2</v>
      </c>
      <c r="H8287" s="92">
        <v>2.2583447707781899E-2</v>
      </c>
      <c r="I8287" s="92">
        <v>2.4068141429752988E-2</v>
      </c>
      <c r="J8287" s="92">
        <v>2.4962208724182328E-2</v>
      </c>
    </row>
    <row r="8288" spans="3:10" x14ac:dyDescent="0.25">
      <c r="C8288" s="84">
        <v>3.312641631817491E-3</v>
      </c>
      <c r="D8288" s="91">
        <v>5.7006821903666585E-3</v>
      </c>
      <c r="E8288" s="91">
        <v>8.238511334935401E-3</v>
      </c>
      <c r="F8288" s="91">
        <v>1.0625062250796921E-2</v>
      </c>
      <c r="G8288" s="92">
        <v>1.2756879476514549E-2</v>
      </c>
      <c r="H8288" s="92">
        <v>1.4595688365390483E-2</v>
      </c>
      <c r="I8288" s="92">
        <v>1.6275427678543869E-2</v>
      </c>
      <c r="J8288" s="92">
        <v>1.7856607761442586E-2</v>
      </c>
    </row>
    <row r="8289" spans="3:10" x14ac:dyDescent="0.25">
      <c r="C8289" s="84">
        <v>4.3113284626906971E-3</v>
      </c>
      <c r="D8289" s="91">
        <v>6.9170792047918836E-3</v>
      </c>
      <c r="E8289" s="91">
        <v>9.7482348294330758E-3</v>
      </c>
      <c r="F8289" s="91">
        <v>1.2612774967138713E-2</v>
      </c>
      <c r="G8289" s="92">
        <v>1.5449304618772398E-2</v>
      </c>
      <c r="H8289" s="92">
        <v>1.8194606101645649E-2</v>
      </c>
      <c r="I8289" s="92">
        <v>2.0959636643535923E-2</v>
      </c>
      <c r="J8289" s="92">
        <v>2.3756624210090116E-2</v>
      </c>
    </row>
    <row r="8290" spans="3:10" x14ac:dyDescent="0.25">
      <c r="C8290" s="84">
        <v>1.2652399069635367E-2</v>
      </c>
      <c r="D8290" s="91">
        <v>1.6633184459438823E-2</v>
      </c>
      <c r="E8290" s="91">
        <v>1.9953447743486244E-2</v>
      </c>
      <c r="F8290" s="91">
        <v>2.2633187929687566E-2</v>
      </c>
      <c r="G8290" s="92">
        <v>2.4832905714650366E-2</v>
      </c>
      <c r="H8290" s="92">
        <v>2.6576789065538516E-2</v>
      </c>
      <c r="I8290" s="92">
        <v>2.8060055572942801E-2</v>
      </c>
      <c r="J8290" s="92">
        <v>2.9270153979783848E-2</v>
      </c>
    </row>
    <row r="8291" spans="3:10" x14ac:dyDescent="0.25">
      <c r="C8291" s="84">
        <v>2.2813963698722149E-2</v>
      </c>
      <c r="D8291" s="91">
        <v>2.9706116711139745E-2</v>
      </c>
      <c r="E8291" s="91">
        <v>3.4766558401023384E-2</v>
      </c>
      <c r="F8291" s="91">
        <v>3.8143290486123443E-2</v>
      </c>
      <c r="G8291" s="92">
        <v>4.0257768110224107E-2</v>
      </c>
      <c r="H8291" s="92">
        <v>4.1250586521804362E-2</v>
      </c>
      <c r="I8291" s="92">
        <v>4.1476275574238011E-2</v>
      </c>
      <c r="J8291" s="92">
        <v>4.0932048679914457E-2</v>
      </c>
    </row>
    <row r="8292" spans="3:10" x14ac:dyDescent="0.25">
      <c r="C8292" s="84">
        <v>6.6623288647906006E-3</v>
      </c>
      <c r="D8292" s="91">
        <v>1.0957508785898512E-2</v>
      </c>
      <c r="E8292" s="91">
        <v>1.5178717804768344E-2</v>
      </c>
      <c r="F8292" s="91">
        <v>1.8869738101184412E-2</v>
      </c>
      <c r="G8292" s="92">
        <v>2.1957872884393912E-2</v>
      </c>
      <c r="H8292" s="92">
        <v>2.4431420454785826E-2</v>
      </c>
      <c r="I8292" s="92">
        <v>2.6504209691442637E-2</v>
      </c>
      <c r="J8292" s="92">
        <v>2.8214172027114542E-2</v>
      </c>
    </row>
    <row r="8293" spans="3:10" x14ac:dyDescent="0.25">
      <c r="C8293" s="84">
        <v>3.6022315038960417E-3</v>
      </c>
      <c r="D8293" s="91">
        <v>5.6826002888978261E-3</v>
      </c>
      <c r="E8293" s="91">
        <v>7.8040412772583502E-3</v>
      </c>
      <c r="F8293" s="91">
        <v>9.7527746954604363E-3</v>
      </c>
      <c r="G8293" s="92">
        <v>1.1435850820424132E-2</v>
      </c>
      <c r="H8293" s="92">
        <v>1.2779145863377453E-2</v>
      </c>
      <c r="I8293" s="92">
        <v>1.3853017119929504E-2</v>
      </c>
      <c r="J8293" s="92">
        <v>1.4672516042211049E-2</v>
      </c>
    </row>
    <row r="8294" spans="3:10" x14ac:dyDescent="0.25">
      <c r="C8294" s="84">
        <v>1.2915441528576727E-2</v>
      </c>
      <c r="D8294" s="91">
        <v>1.7861324890564387E-2</v>
      </c>
      <c r="E8294" s="91">
        <v>2.200415016996736E-2</v>
      </c>
      <c r="F8294" s="91">
        <v>2.5282716589840055E-2</v>
      </c>
      <c r="G8294" s="92">
        <v>2.7900059287894186E-2</v>
      </c>
      <c r="H8294" s="92">
        <v>2.9935378507746632E-2</v>
      </c>
      <c r="I8294" s="92">
        <v>3.1653066723829254E-2</v>
      </c>
      <c r="J8294" s="92">
        <v>3.3069597369680466E-2</v>
      </c>
    </row>
    <row r="8295" spans="3:10" x14ac:dyDescent="0.25">
      <c r="C8295" s="84">
        <v>1.8366063223637819E-2</v>
      </c>
      <c r="D8295" s="91">
        <v>2.2572003887029301E-2</v>
      </c>
      <c r="E8295" s="91">
        <v>2.5476296504080651E-2</v>
      </c>
      <c r="F8295" s="91">
        <v>2.7330471696680368E-2</v>
      </c>
      <c r="G8295" s="92">
        <v>2.8471762150950146E-2</v>
      </c>
      <c r="H8295" s="92">
        <v>2.9015229996594755E-2</v>
      </c>
      <c r="I8295" s="92">
        <v>2.9238504496934038E-2</v>
      </c>
      <c r="J8295" s="92">
        <v>2.9178433595724321E-2</v>
      </c>
    </row>
    <row r="8296" spans="3:10" x14ac:dyDescent="0.25">
      <c r="C8296" s="84">
        <v>1.1899383532190395E-3</v>
      </c>
      <c r="D8296" s="91">
        <v>2.4343206335681014E-3</v>
      </c>
      <c r="E8296" s="91">
        <v>4.022227911896571E-3</v>
      </c>
      <c r="F8296" s="91">
        <v>5.7452249415052489E-3</v>
      </c>
      <c r="G8296" s="92">
        <v>7.4283208797848114E-3</v>
      </c>
      <c r="H8296" s="92">
        <v>8.9175953546525629E-3</v>
      </c>
      <c r="I8296" s="92">
        <v>1.0181175881901004E-2</v>
      </c>
      <c r="J8296" s="92">
        <v>1.1179294122413457E-2</v>
      </c>
    </row>
    <row r="8297" spans="3:10" x14ac:dyDescent="0.25">
      <c r="C8297" s="84">
        <v>4.8458936214697684E-3</v>
      </c>
      <c r="D8297" s="91">
        <v>6.6841372950303471E-3</v>
      </c>
      <c r="E8297" s="91">
        <v>8.3867423204384475E-3</v>
      </c>
      <c r="F8297" s="91">
        <v>9.8803449659921432E-3</v>
      </c>
      <c r="G8297" s="92">
        <v>1.1163416372899826E-2</v>
      </c>
      <c r="H8297" s="92">
        <v>1.2202654129729327E-2</v>
      </c>
      <c r="I8297" s="92">
        <v>1.3071964128762764E-2</v>
      </c>
      <c r="J8297" s="92">
        <v>1.3774816002244179E-2</v>
      </c>
    </row>
    <row r="8298" spans="3:10" x14ac:dyDescent="0.25">
      <c r="C8298" s="84">
        <v>1.3304013372568603E-2</v>
      </c>
      <c r="D8298" s="91">
        <v>1.9029156571426939E-2</v>
      </c>
      <c r="E8298" s="91">
        <v>2.4329803100152432E-2</v>
      </c>
      <c r="F8298" s="91">
        <v>2.9000339928829982E-2</v>
      </c>
      <c r="G8298" s="92">
        <v>3.3142641836106046E-2</v>
      </c>
      <c r="H8298" s="92">
        <v>3.6772508214883204E-2</v>
      </c>
      <c r="I8298" s="92">
        <v>4.0179205465479643E-2</v>
      </c>
      <c r="J8298" s="92">
        <v>4.3372576903199407E-2</v>
      </c>
    </row>
    <row r="8299" spans="3:10" x14ac:dyDescent="0.25">
      <c r="C8299" s="84">
        <v>1.5364600134730212E-2</v>
      </c>
      <c r="D8299" s="91">
        <v>2.0250662695042467E-2</v>
      </c>
      <c r="E8299" s="91">
        <v>2.3789548329980651E-2</v>
      </c>
      <c r="F8299" s="91">
        <v>2.6070871272693572E-2</v>
      </c>
      <c r="G8299" s="92">
        <v>2.743471213293025E-2</v>
      </c>
      <c r="H8299" s="92">
        <v>2.8053035604788931E-2</v>
      </c>
      <c r="I8299" s="92">
        <v>2.8244136881904164E-2</v>
      </c>
      <c r="J8299" s="92">
        <v>2.8071871136140805E-2</v>
      </c>
    </row>
    <row r="8300" spans="3:10" x14ac:dyDescent="0.25">
      <c r="C8300" s="84">
        <v>7.705302234661573E-3</v>
      </c>
      <c r="D8300" s="91">
        <v>1.0937688001531424E-2</v>
      </c>
      <c r="E8300" s="91">
        <v>1.4128119621201314E-2</v>
      </c>
      <c r="F8300" s="91">
        <v>1.7156687493332032E-2</v>
      </c>
      <c r="G8300" s="92">
        <v>2.0020319589174357E-2</v>
      </c>
      <c r="H8300" s="92">
        <v>2.2652532880900484E-2</v>
      </c>
      <c r="I8300" s="92">
        <v>2.5172407890931406E-2</v>
      </c>
      <c r="J8300" s="92">
        <v>2.7559400289990578E-2</v>
      </c>
    </row>
    <row r="8301" spans="3:10" x14ac:dyDescent="0.25">
      <c r="C8301" s="84">
        <v>1.3265382187157561E-2</v>
      </c>
      <c r="D8301" s="91">
        <v>1.6643643107132639E-2</v>
      </c>
      <c r="E8301" s="91">
        <v>1.8817494311082247E-2</v>
      </c>
      <c r="F8301" s="91">
        <v>2.0036253148032281E-2</v>
      </c>
      <c r="G8301" s="92">
        <v>2.0647029982592751E-2</v>
      </c>
      <c r="H8301" s="92">
        <v>2.0805689214875925E-2</v>
      </c>
      <c r="I8301" s="92">
        <v>2.0749689478900223E-2</v>
      </c>
      <c r="J8301" s="92">
        <v>2.0519507606220601E-2</v>
      </c>
    </row>
    <row r="8302" spans="3:10" x14ac:dyDescent="0.25">
      <c r="C8302" s="84">
        <v>9.652961633575154E-3</v>
      </c>
      <c r="D8302" s="91">
        <v>1.2976927207293695E-2</v>
      </c>
      <c r="E8302" s="91">
        <v>1.5584475244458102E-2</v>
      </c>
      <c r="F8302" s="91">
        <v>1.7482989236593294E-2</v>
      </c>
      <c r="G8302" s="92">
        <v>1.8853637180308636E-2</v>
      </c>
      <c r="H8302" s="92">
        <v>1.9784545444932706E-2</v>
      </c>
      <c r="I8302" s="92">
        <v>2.0484771458936013E-2</v>
      </c>
      <c r="J8302" s="92">
        <v>2.0998285554205218E-2</v>
      </c>
    </row>
    <row r="8303" spans="3:10" x14ac:dyDescent="0.25">
      <c r="C8303" s="84">
        <v>5.3347131166098273E-3</v>
      </c>
      <c r="D8303" s="91">
        <v>9.1388892545276271E-3</v>
      </c>
      <c r="E8303" s="91">
        <v>1.3107441285093606E-2</v>
      </c>
      <c r="F8303" s="91">
        <v>1.6739710096349187E-2</v>
      </c>
      <c r="G8303" s="92">
        <v>1.9851381263185128E-2</v>
      </c>
      <c r="H8303" s="92">
        <v>2.2350810456458661E-2</v>
      </c>
      <c r="I8303" s="92">
        <v>2.4400283001591881E-2</v>
      </c>
      <c r="J8303" s="92">
        <v>2.6039952153532813E-2</v>
      </c>
    </row>
    <row r="8304" spans="3:10" x14ac:dyDescent="0.25">
      <c r="C8304" s="84">
        <v>6.6480362918001426E-3</v>
      </c>
      <c r="D8304" s="91">
        <v>9.4886624737937943E-3</v>
      </c>
      <c r="E8304" s="91">
        <v>1.2038000879703638E-2</v>
      </c>
      <c r="F8304" s="91">
        <v>1.417595542239102E-2</v>
      </c>
      <c r="G8304" s="92">
        <v>1.5943659265140263E-2</v>
      </c>
      <c r="H8304" s="92">
        <v>1.7346073319563199E-2</v>
      </c>
      <c r="I8304" s="92">
        <v>1.8524916067434418E-2</v>
      </c>
      <c r="J8304" s="92">
        <v>1.9498852069358086E-2</v>
      </c>
    </row>
    <row r="8305" spans="3:10" x14ac:dyDescent="0.25">
      <c r="C8305" s="84">
        <v>3.0947861241609236E-2</v>
      </c>
      <c r="D8305" s="91">
        <v>3.0362247073124512E-2</v>
      </c>
      <c r="E8305" s="91">
        <v>2.9611669977399783E-2</v>
      </c>
      <c r="F8305" s="91">
        <v>2.8944940520999218E-2</v>
      </c>
      <c r="G8305" s="92">
        <v>2.8468756663085914E-2</v>
      </c>
      <c r="H8305" s="92">
        <v>2.8060549033602514E-2</v>
      </c>
      <c r="I8305" s="92">
        <v>2.7813559163442678E-2</v>
      </c>
      <c r="J8305" s="92">
        <v>2.7632268709960831E-2</v>
      </c>
    </row>
    <row r="8306" spans="3:10" x14ac:dyDescent="0.25">
      <c r="C8306" s="84">
        <v>9.6146995097455025E-4</v>
      </c>
      <c r="D8306" s="91">
        <v>2.6367526116322254E-3</v>
      </c>
      <c r="E8306" s="91">
        <v>5.367677370725756E-3</v>
      </c>
      <c r="F8306" s="91">
        <v>8.9412900418534644E-3</v>
      </c>
      <c r="G8306" s="92">
        <v>1.3042761967968296E-2</v>
      </c>
      <c r="H8306" s="92">
        <v>1.7352645518403324E-2</v>
      </c>
      <c r="I8306" s="92">
        <v>2.1781973935583867E-2</v>
      </c>
      <c r="J8306" s="92">
        <v>2.6230708527246623E-2</v>
      </c>
    </row>
    <row r="8307" spans="3:10" x14ac:dyDescent="0.25">
      <c r="C8307" s="84">
        <v>1.4275549956652204E-2</v>
      </c>
      <c r="D8307" s="91">
        <v>1.7246116764840409E-2</v>
      </c>
      <c r="E8307" s="91">
        <v>1.9351015075331025E-2</v>
      </c>
      <c r="F8307" s="91">
        <v>2.0797113123004085E-2</v>
      </c>
      <c r="G8307" s="92">
        <v>2.1838547457427516E-2</v>
      </c>
      <c r="H8307" s="92">
        <v>2.2558339271435988E-2</v>
      </c>
      <c r="I8307" s="92">
        <v>2.3163235651601454E-2</v>
      </c>
      <c r="J8307" s="92">
        <v>2.3667361272268761E-2</v>
      </c>
    </row>
    <row r="8308" spans="3:10" x14ac:dyDescent="0.25">
      <c r="C8308" s="84">
        <v>5.5715820709665263E-3</v>
      </c>
      <c r="D8308" s="91">
        <v>9.5670189474017248E-3</v>
      </c>
      <c r="E8308" s="91">
        <v>1.3354510587973581E-2</v>
      </c>
      <c r="F8308" s="91">
        <v>1.6320982433177537E-2</v>
      </c>
      <c r="G8308" s="92">
        <v>1.8334434139184994E-2</v>
      </c>
      <c r="H8308" s="92">
        <v>1.9416613799185262E-2</v>
      </c>
      <c r="I8308" s="92">
        <v>1.982216293513241E-2</v>
      </c>
      <c r="J8308" s="92">
        <v>1.9684448217462316E-2</v>
      </c>
    </row>
    <row r="8309" spans="3:10" x14ac:dyDescent="0.25">
      <c r="C8309" s="84">
        <v>5.342262132801482E-3</v>
      </c>
      <c r="D8309" s="91">
        <v>8.4717041240825585E-3</v>
      </c>
      <c r="E8309" s="91">
        <v>1.1415779023532451E-2</v>
      </c>
      <c r="F8309" s="91">
        <v>1.3816060815043935E-2</v>
      </c>
      <c r="G8309" s="92">
        <v>1.5582512443070821E-2</v>
      </c>
      <c r="H8309" s="92">
        <v>1.6686583664811273E-2</v>
      </c>
      <c r="I8309" s="92">
        <v>1.7292404262776943E-2</v>
      </c>
      <c r="J8309" s="92">
        <v>1.7477753957560238E-2</v>
      </c>
    </row>
    <row r="8310" spans="3:10" x14ac:dyDescent="0.25">
      <c r="C8310" s="84">
        <v>6.217176570477552E-3</v>
      </c>
      <c r="D8310" s="91">
        <v>8.1180366448192123E-3</v>
      </c>
      <c r="E8310" s="91">
        <v>9.8171783017715463E-3</v>
      </c>
      <c r="F8310" s="91">
        <v>1.1262005966204663E-2</v>
      </c>
      <c r="G8310" s="92">
        <v>1.2464334498649997E-2</v>
      </c>
      <c r="H8310" s="92">
        <v>1.3398088084598157E-2</v>
      </c>
      <c r="I8310" s="92">
        <v>1.4159737567924519E-2</v>
      </c>
      <c r="J8310" s="92">
        <v>1.4769989798278227E-2</v>
      </c>
    </row>
    <row r="8311" spans="3:10" x14ac:dyDescent="0.25">
      <c r="C8311" s="84">
        <v>1.6536741988215507E-2</v>
      </c>
      <c r="D8311" s="91">
        <v>2.1912415309930024E-2</v>
      </c>
      <c r="E8311" s="91">
        <v>2.6141870901570736E-2</v>
      </c>
      <c r="F8311" s="91">
        <v>2.9356184893613552E-2</v>
      </c>
      <c r="G8311" s="92">
        <v>3.1913275560279786E-2</v>
      </c>
      <c r="H8311" s="92">
        <v>3.3961710192168662E-2</v>
      </c>
      <c r="I8311" s="92">
        <v>3.581843207894253E-2</v>
      </c>
      <c r="J8311" s="92">
        <v>3.7488514067836903E-2</v>
      </c>
    </row>
    <row r="8312" spans="3:10" x14ac:dyDescent="0.25">
      <c r="C8312" s="84">
        <v>2.1231385331623543E-2</v>
      </c>
      <c r="D8312" s="91">
        <v>3.2012837513630321E-2</v>
      </c>
      <c r="E8312" s="91">
        <v>4.0331280644523973E-2</v>
      </c>
      <c r="F8312" s="91">
        <v>4.5681988544440007E-2</v>
      </c>
      <c r="G8312" s="92">
        <v>4.8727094253092081E-2</v>
      </c>
      <c r="H8312" s="92">
        <v>5.0032677808201885E-2</v>
      </c>
      <c r="I8312" s="92">
        <v>5.0365287532126116E-2</v>
      </c>
      <c r="J8312" s="92">
        <v>4.992961221749391E-2</v>
      </c>
    </row>
    <row r="8313" spans="3:10" x14ac:dyDescent="0.25">
      <c r="C8313" s="84">
        <v>2.4251377812787196E-3</v>
      </c>
      <c r="D8313" s="91">
        <v>4.4215866236757776E-3</v>
      </c>
      <c r="E8313" s="91">
        <v>6.635792569197007E-3</v>
      </c>
      <c r="F8313" s="91">
        <v>8.7066641932277145E-3</v>
      </c>
      <c r="G8313" s="92">
        <v>1.0407604597450838E-2</v>
      </c>
      <c r="H8313" s="92">
        <v>1.1591312002493933E-2</v>
      </c>
      <c r="I8313" s="92">
        <v>1.2298988566003345E-2</v>
      </c>
      <c r="J8313" s="92">
        <v>1.2562862899528807E-2</v>
      </c>
    </row>
    <row r="8314" spans="3:10" x14ac:dyDescent="0.25">
      <c r="C8314" s="84">
        <v>5.9715765659652489E-2</v>
      </c>
      <c r="D8314" s="91">
        <v>5.4605028959406207E-2</v>
      </c>
      <c r="E8314" s="91">
        <v>4.9615094713469338E-2</v>
      </c>
      <c r="F8314" s="91">
        <v>4.5584896927840741E-2</v>
      </c>
      <c r="G8314" s="92">
        <v>4.2713174594280048E-2</v>
      </c>
      <c r="H8314" s="92">
        <v>4.070530914322576E-2</v>
      </c>
      <c r="I8314" s="92">
        <v>3.956630767627848E-2</v>
      </c>
      <c r="J8314" s="92">
        <v>3.9039959835017013E-2</v>
      </c>
    </row>
    <row r="8315" spans="3:10" x14ac:dyDescent="0.25">
      <c r="C8315" s="84">
        <v>6.9713403543295738E-3</v>
      </c>
      <c r="D8315" s="91">
        <v>9.3268436270303422E-3</v>
      </c>
      <c r="E8315" s="91">
        <v>1.120019754823778E-2</v>
      </c>
      <c r="F8315" s="91">
        <v>1.2603204204755986E-2</v>
      </c>
      <c r="G8315" s="92">
        <v>1.3658988414965904E-2</v>
      </c>
      <c r="H8315" s="92">
        <v>1.4419281756224324E-2</v>
      </c>
      <c r="I8315" s="92">
        <v>1.5024642290953922E-2</v>
      </c>
      <c r="J8315" s="92">
        <v>1.5498294873841802E-2</v>
      </c>
    </row>
    <row r="8316" spans="3:10" x14ac:dyDescent="0.25">
      <c r="C8316" s="84">
        <v>5.1591099074330057E-3</v>
      </c>
      <c r="D8316" s="91">
        <v>8.5371318616938169E-3</v>
      </c>
      <c r="E8316" s="91">
        <v>1.182766064824738E-2</v>
      </c>
      <c r="F8316" s="91">
        <v>1.4676493853075829E-2</v>
      </c>
      <c r="G8316" s="92">
        <v>1.7055995264195548E-2</v>
      </c>
      <c r="H8316" s="92">
        <v>1.8994034456926448E-2</v>
      </c>
      <c r="I8316" s="92">
        <v>2.069225580195639E-2</v>
      </c>
      <c r="J8316" s="92">
        <v>2.2213198102951495E-2</v>
      </c>
    </row>
    <row r="8317" spans="3:10" x14ac:dyDescent="0.25">
      <c r="C8317" s="84">
        <v>1.7548803322790504E-2</v>
      </c>
      <c r="D8317" s="91">
        <v>1.7724010489007468E-2</v>
      </c>
      <c r="E8317" s="91">
        <v>1.7572318099754982E-2</v>
      </c>
      <c r="F8317" s="91">
        <v>1.7320345688606055E-2</v>
      </c>
      <c r="G8317" s="92">
        <v>1.7094725038453881E-2</v>
      </c>
      <c r="H8317" s="92">
        <v>1.6867350934061796E-2</v>
      </c>
      <c r="I8317" s="92">
        <v>1.6728921855316718E-2</v>
      </c>
      <c r="J8317" s="92">
        <v>1.6652078833324566E-2</v>
      </c>
    </row>
    <row r="8318" spans="3:10" x14ac:dyDescent="0.25">
      <c r="C8318" s="84">
        <v>1.317409249924272E-2</v>
      </c>
      <c r="D8318" s="91">
        <v>1.4770404186595519E-2</v>
      </c>
      <c r="E8318" s="91">
        <v>1.5998106394852819E-2</v>
      </c>
      <c r="F8318" s="91">
        <v>1.69987305585644E-2</v>
      </c>
      <c r="G8318" s="92">
        <v>1.787472401190596E-2</v>
      </c>
      <c r="H8318" s="92">
        <v>1.8589478268495857E-2</v>
      </c>
      <c r="I8318" s="92">
        <v>1.9237310584360904E-2</v>
      </c>
      <c r="J8318" s="92">
        <v>1.97885773402472E-2</v>
      </c>
    </row>
    <row r="8319" spans="3:10" x14ac:dyDescent="0.25">
      <c r="C8319" s="84">
        <v>6.1608832225238464E-3</v>
      </c>
      <c r="D8319" s="91">
        <v>8.7704055676967492E-3</v>
      </c>
      <c r="E8319" s="91">
        <v>1.1043705936207826E-2</v>
      </c>
      <c r="F8319" s="91">
        <v>1.2871635474274839E-2</v>
      </c>
      <c r="G8319" s="92">
        <v>1.4306236521847031E-2</v>
      </c>
      <c r="H8319" s="92">
        <v>1.5371586794208586E-2</v>
      </c>
      <c r="I8319" s="92">
        <v>1.6215262394799486E-2</v>
      </c>
      <c r="J8319" s="92">
        <v>1.6876700936318184E-2</v>
      </c>
    </row>
    <row r="8320" spans="3:10" x14ac:dyDescent="0.25">
      <c r="C8320" s="84">
        <v>2.1992009483115357E-3</v>
      </c>
      <c r="D8320" s="91">
        <v>3.5580261438466596E-3</v>
      </c>
      <c r="E8320" s="91">
        <v>5.0089067894129513E-3</v>
      </c>
      <c r="F8320" s="91">
        <v>6.4028494857372564E-3</v>
      </c>
      <c r="G8320" s="92">
        <v>7.6588805332885902E-3</v>
      </c>
      <c r="H8320" s="92">
        <v>8.7105788301071775E-3</v>
      </c>
      <c r="I8320" s="92">
        <v>9.5978303819526673E-3</v>
      </c>
      <c r="J8320" s="92">
        <v>1.0333511931832986E-2</v>
      </c>
    </row>
    <row r="8321" spans="3:10" x14ac:dyDescent="0.25">
      <c r="C8321" s="84">
        <v>3.7170682796973664E-2</v>
      </c>
      <c r="D8321" s="91">
        <v>3.6032724096678979E-2</v>
      </c>
      <c r="E8321" s="91">
        <v>3.4158164986191723E-2</v>
      </c>
      <c r="F8321" s="91">
        <v>3.2369942542779757E-2</v>
      </c>
      <c r="G8321" s="92">
        <v>3.102789172579045E-2</v>
      </c>
      <c r="H8321" s="92">
        <v>3.0071538212382488E-2</v>
      </c>
      <c r="I8321" s="92">
        <v>2.9602529428823982E-2</v>
      </c>
      <c r="J8321" s="92">
        <v>2.9494857520475894E-2</v>
      </c>
    </row>
    <row r="8322" spans="3:10" x14ac:dyDescent="0.25">
      <c r="C8322" s="84">
        <v>3.8935422996847699E-3</v>
      </c>
      <c r="D8322" s="91">
        <v>5.9238398944896735E-3</v>
      </c>
      <c r="E8322" s="91">
        <v>7.7654942712450849E-3</v>
      </c>
      <c r="F8322" s="91">
        <v>9.2354601703482139E-3</v>
      </c>
      <c r="G8322" s="92">
        <v>1.0317327590535693E-2</v>
      </c>
      <c r="H8322" s="92">
        <v>1.1019508329863287E-2</v>
      </c>
      <c r="I8322" s="92">
        <v>1.1466036476906926E-2</v>
      </c>
      <c r="J8322" s="92">
        <v>1.1715646332547907E-2</v>
      </c>
    </row>
    <row r="8323" spans="3:10" x14ac:dyDescent="0.25">
      <c r="C8323" s="84">
        <v>1.319666323847645E-3</v>
      </c>
      <c r="D8323" s="91">
        <v>3.0592660905290172E-3</v>
      </c>
      <c r="E8323" s="91">
        <v>5.4815946717732484E-3</v>
      </c>
      <c r="F8323" s="91">
        <v>8.2612984871341302E-3</v>
      </c>
      <c r="G8323" s="92">
        <v>1.1094538978664295E-2</v>
      </c>
      <c r="H8323" s="92">
        <v>1.3722762251597834E-2</v>
      </c>
      <c r="I8323" s="92">
        <v>1.6084253812238894E-2</v>
      </c>
      <c r="J8323" s="92">
        <v>1.8102946110540231E-2</v>
      </c>
    </row>
    <row r="8324" spans="3:10" x14ac:dyDescent="0.25">
      <c r="C8324" s="84">
        <v>9.1174364468986063E-3</v>
      </c>
      <c r="D8324" s="91">
        <v>1.202126984575146E-2</v>
      </c>
      <c r="E8324" s="91">
        <v>1.441234386907605E-2</v>
      </c>
      <c r="F8324" s="91">
        <v>1.6287095324617525E-2</v>
      </c>
      <c r="G8324" s="92">
        <v>1.7750657382505978E-2</v>
      </c>
      <c r="H8324" s="92">
        <v>1.8817676462451634E-2</v>
      </c>
      <c r="I8324" s="92">
        <v>1.9632896019780816E-2</v>
      </c>
      <c r="J8324" s="92">
        <v>2.0202907250346357E-2</v>
      </c>
    </row>
    <row r="8325" spans="3:10" x14ac:dyDescent="0.25">
      <c r="C8325" s="84">
        <v>1.9183885817469458E-3</v>
      </c>
      <c r="D8325" s="91">
        <v>3.1987869562519933E-3</v>
      </c>
      <c r="E8325" s="91">
        <v>4.6004308967008663E-3</v>
      </c>
      <c r="F8325" s="91">
        <v>6.0006695372195251E-3</v>
      </c>
      <c r="G8325" s="92">
        <v>7.34523695850687E-3</v>
      </c>
      <c r="H8325" s="92">
        <v>8.5869858570827799E-3</v>
      </c>
      <c r="I8325" s="92">
        <v>9.7702116349832214E-3</v>
      </c>
      <c r="J8325" s="92">
        <v>1.0903385686693672E-2</v>
      </c>
    </row>
    <row r="8326" spans="3:10" x14ac:dyDescent="0.25">
      <c r="C8326" s="84">
        <v>7.2768014839828081E-3</v>
      </c>
      <c r="D8326" s="91">
        <v>1.1510180509152385E-2</v>
      </c>
      <c r="E8326" s="91">
        <v>1.5581078489204498E-2</v>
      </c>
      <c r="F8326" s="91">
        <v>1.9075508695120397E-2</v>
      </c>
      <c r="G8326" s="92">
        <v>2.1897419599630236E-2</v>
      </c>
      <c r="H8326" s="92">
        <v>2.3982506734968531E-2</v>
      </c>
      <c r="I8326" s="92">
        <v>2.5496395983021319E-2</v>
      </c>
      <c r="J8326" s="92">
        <v>2.6452217477696147E-2</v>
      </c>
    </row>
    <row r="8327" spans="3:10" x14ac:dyDescent="0.25">
      <c r="C8327" s="84">
        <v>3.6631992933121799E-3</v>
      </c>
      <c r="D8327" s="91">
        <v>6.5807520284529592E-3</v>
      </c>
      <c r="E8327" s="91">
        <v>9.9056158923702849E-3</v>
      </c>
      <c r="F8327" s="91">
        <v>1.3246724244092007E-2</v>
      </c>
      <c r="G8327" s="92">
        <v>1.6378958132928622E-2</v>
      </c>
      <c r="H8327" s="92">
        <v>1.9123771320679057E-2</v>
      </c>
      <c r="I8327" s="92">
        <v>2.1522091682073478E-2</v>
      </c>
      <c r="J8327" s="92">
        <v>2.3532893826850015E-2</v>
      </c>
    </row>
    <row r="8328" spans="3:10" x14ac:dyDescent="0.25">
      <c r="C8328" s="84">
        <v>9.6285438273681322E-3</v>
      </c>
      <c r="D8328" s="91">
        <v>1.399717929245356E-2</v>
      </c>
      <c r="E8328" s="91">
        <v>1.7686642445766152E-2</v>
      </c>
      <c r="F8328" s="91">
        <v>2.063674131332937E-2</v>
      </c>
      <c r="G8328" s="92">
        <v>2.3115600559695793E-2</v>
      </c>
      <c r="H8328" s="92">
        <v>2.5306141469181337E-2</v>
      </c>
      <c r="I8328" s="92">
        <v>2.7521428811263234E-2</v>
      </c>
      <c r="J8328" s="92">
        <v>2.9832563978604263E-2</v>
      </c>
    </row>
    <row r="8329" spans="3:10" x14ac:dyDescent="0.25">
      <c r="C8329" s="84">
        <v>3.8413464903230303E-3</v>
      </c>
      <c r="D8329" s="91">
        <v>7.5644170916896658E-3</v>
      </c>
      <c r="E8329" s="91">
        <v>1.1980918846409502E-2</v>
      </c>
      <c r="F8329" s="91">
        <v>1.6434134739831591E-2</v>
      </c>
      <c r="G8329" s="92">
        <v>2.0540988307905513E-2</v>
      </c>
      <c r="H8329" s="92">
        <v>2.4068098784855413E-2</v>
      </c>
      <c r="I8329" s="92">
        <v>2.7107818847871338E-2</v>
      </c>
      <c r="J8329" s="92">
        <v>2.9658580113403582E-2</v>
      </c>
    </row>
    <row r="8330" spans="3:10" x14ac:dyDescent="0.25">
      <c r="C8330" s="84">
        <v>2.4694076118902925E-2</v>
      </c>
      <c r="D8330" s="91">
        <v>2.4194595511119566E-2</v>
      </c>
      <c r="E8330" s="91">
        <v>2.3215275516219748E-2</v>
      </c>
      <c r="F8330" s="91">
        <v>2.2080463702032583E-2</v>
      </c>
      <c r="G8330" s="92">
        <v>2.0958048222945901E-2</v>
      </c>
      <c r="H8330" s="92">
        <v>1.9820263428780273E-2</v>
      </c>
      <c r="I8330" s="92">
        <v>1.8786911417429119E-2</v>
      </c>
      <c r="J8330" s="92">
        <v>1.7838333255337607E-2</v>
      </c>
    </row>
    <row r="8331" spans="3:10" x14ac:dyDescent="0.25">
      <c r="C8331" s="84">
        <v>1.2493185778385905E-2</v>
      </c>
      <c r="D8331" s="91">
        <v>1.6285660631780826E-2</v>
      </c>
      <c r="E8331" s="91">
        <v>1.9480251041726456E-2</v>
      </c>
      <c r="F8331" s="91">
        <v>2.2160512498466674E-2</v>
      </c>
      <c r="G8331" s="92">
        <v>2.4512984472825239E-2</v>
      </c>
      <c r="H8331" s="92">
        <v>2.6565399777317828E-2</v>
      </c>
      <c r="I8331" s="92">
        <v>2.8502300469391728E-2</v>
      </c>
      <c r="J8331" s="92">
        <v>3.0295668409961972E-2</v>
      </c>
    </row>
    <row r="8332" spans="3:10" x14ac:dyDescent="0.25">
      <c r="C8332" s="84">
        <v>1.318651810841215E-2</v>
      </c>
      <c r="D8332" s="91">
        <v>1.7096844785618411E-2</v>
      </c>
      <c r="E8332" s="91">
        <v>2.0031120584268196E-2</v>
      </c>
      <c r="F8332" s="91">
        <v>2.2161823799519545E-2</v>
      </c>
      <c r="G8332" s="92">
        <v>2.3790012396397654E-2</v>
      </c>
      <c r="H8332" s="92">
        <v>2.5032900732134912E-2</v>
      </c>
      <c r="I8332" s="92">
        <v>2.6126208124085854E-2</v>
      </c>
      <c r="J8332" s="92">
        <v>2.7082589979004309E-2</v>
      </c>
    </row>
    <row r="8333" spans="3:10" x14ac:dyDescent="0.25">
      <c r="C8333" s="84">
        <v>7.9095714170464623E-3</v>
      </c>
      <c r="D8333" s="91">
        <v>1.1976674784516408E-2</v>
      </c>
      <c r="E8333" s="91">
        <v>1.5548949708426935E-2</v>
      </c>
      <c r="F8333" s="91">
        <v>1.8364439756903304E-2</v>
      </c>
      <c r="G8333" s="92">
        <v>2.0500756227374007E-2</v>
      </c>
      <c r="H8333" s="92">
        <v>2.2024396597274884E-2</v>
      </c>
      <c r="I8333" s="92">
        <v>2.3163065930402776E-2</v>
      </c>
      <c r="J8333" s="92">
        <v>2.3964385361364863E-2</v>
      </c>
    </row>
    <row r="8334" spans="3:10" x14ac:dyDescent="0.25">
      <c r="C8334" s="84">
        <v>1.3554034186594071E-2</v>
      </c>
      <c r="D8334" s="91">
        <v>1.8818532175084716E-2</v>
      </c>
      <c r="E8334" s="91">
        <v>2.281281788575654E-2</v>
      </c>
      <c r="F8334" s="91">
        <v>2.5437217085342755E-2</v>
      </c>
      <c r="G8334" s="92">
        <v>2.6956896466410901E-2</v>
      </c>
      <c r="H8334" s="92">
        <v>2.7535523765226416E-2</v>
      </c>
      <c r="I8334" s="92">
        <v>2.7509580212338295E-2</v>
      </c>
      <c r="J8334" s="92">
        <v>2.6983464820758609E-2</v>
      </c>
    </row>
    <row r="8335" spans="3:10" x14ac:dyDescent="0.25">
      <c r="C8335" s="84">
        <v>3.3978684969169382E-3</v>
      </c>
      <c r="D8335" s="91">
        <v>5.6469679083335552E-3</v>
      </c>
      <c r="E8335" s="91">
        <v>7.8992655221566711E-3</v>
      </c>
      <c r="F8335" s="91">
        <v>9.9155769187184786E-3</v>
      </c>
      <c r="G8335" s="92">
        <v>1.164703115657504E-2</v>
      </c>
      <c r="H8335" s="92">
        <v>1.3074516292518738E-2</v>
      </c>
      <c r="I8335" s="92">
        <v>1.4304979685450307E-2</v>
      </c>
      <c r="J8335" s="92">
        <v>1.5362810773014518E-2</v>
      </c>
    </row>
    <row r="8336" spans="3:10" x14ac:dyDescent="0.25">
      <c r="C8336" s="84">
        <v>3.6349326181315598E-3</v>
      </c>
      <c r="D8336" s="91">
        <v>6.0327386642219901E-3</v>
      </c>
      <c r="E8336" s="91">
        <v>8.6527380655091971E-3</v>
      </c>
      <c r="F8336" s="91">
        <v>1.1267740140602903E-2</v>
      </c>
      <c r="G8336" s="92">
        <v>1.3773305992698154E-2</v>
      </c>
      <c r="H8336" s="92">
        <v>1.6068991964905126E-2</v>
      </c>
      <c r="I8336" s="92">
        <v>1.8213250698624523E-2</v>
      </c>
      <c r="J8336" s="92">
        <v>2.0182896498624259E-2</v>
      </c>
    </row>
    <row r="8337" spans="3:10" x14ac:dyDescent="0.25">
      <c r="C8337" s="84">
        <v>9.1993545056498326E-3</v>
      </c>
      <c r="D8337" s="91">
        <v>1.03844830671823E-2</v>
      </c>
      <c r="E8337" s="91">
        <v>1.1275871813677492E-2</v>
      </c>
      <c r="F8337" s="91">
        <v>1.2024327881159022E-2</v>
      </c>
      <c r="G8337" s="92">
        <v>1.2749190142091232E-2</v>
      </c>
      <c r="H8337" s="92">
        <v>1.3461980492516692E-2</v>
      </c>
      <c r="I8337" s="92">
        <v>1.4259728856229538E-2</v>
      </c>
      <c r="J8337" s="92">
        <v>1.5143645436541623E-2</v>
      </c>
    </row>
    <row r="8338" spans="3:10" x14ac:dyDescent="0.25">
      <c r="C8338" s="84">
        <v>3.6840449663999054E-3</v>
      </c>
      <c r="D8338" s="91">
        <v>6.1669595984274531E-3</v>
      </c>
      <c r="E8338" s="91">
        <v>8.7606867713802012E-3</v>
      </c>
      <c r="F8338" s="91">
        <v>1.1204774358867573E-2</v>
      </c>
      <c r="G8338" s="92">
        <v>1.3416585127292893E-2</v>
      </c>
      <c r="H8338" s="92">
        <v>1.5339034994125183E-2</v>
      </c>
      <c r="I8338" s="92">
        <v>1.7067928949337421E-2</v>
      </c>
      <c r="J8338" s="92">
        <v>1.8612619565814996E-2</v>
      </c>
    </row>
    <row r="8339" spans="3:10" x14ac:dyDescent="0.25">
      <c r="C8339" s="84">
        <v>9.2008687327206785E-3</v>
      </c>
      <c r="D8339" s="91">
        <v>1.3199429307892646E-2</v>
      </c>
      <c r="E8339" s="91">
        <v>1.6562265634533571E-2</v>
      </c>
      <c r="F8339" s="91">
        <v>1.9132295787612063E-2</v>
      </c>
      <c r="G8339" s="92">
        <v>2.1018751436911506E-2</v>
      </c>
      <c r="H8339" s="92">
        <v>2.2274767872808049E-2</v>
      </c>
      <c r="I8339" s="92">
        <v>2.3111797583547571E-2</v>
      </c>
      <c r="J8339" s="92">
        <v>2.3569767951703607E-2</v>
      </c>
    </row>
    <row r="8340" spans="3:10" x14ac:dyDescent="0.25">
      <c r="C8340" s="84">
        <v>1.4707922028568068E-2</v>
      </c>
      <c r="D8340" s="91">
        <v>1.9144008849484584E-2</v>
      </c>
      <c r="E8340" s="91">
        <v>2.2192562777080621E-2</v>
      </c>
      <c r="F8340" s="91">
        <v>2.405378851990965E-2</v>
      </c>
      <c r="G8340" s="92">
        <v>2.5139242462132002E-2</v>
      </c>
      <c r="H8340" s="92">
        <v>2.5666189892006128E-2</v>
      </c>
      <c r="I8340" s="92">
        <v>2.5954863192798348E-2</v>
      </c>
      <c r="J8340" s="92">
        <v>2.6074331106268618E-2</v>
      </c>
    </row>
    <row r="8341" spans="3:10" x14ac:dyDescent="0.25">
      <c r="C8341" s="84">
        <v>0.16931898177141513</v>
      </c>
      <c r="D8341" s="91">
        <v>0.11391615651167451</v>
      </c>
      <c r="E8341" s="91">
        <v>8.337910105940205E-2</v>
      </c>
      <c r="F8341" s="91">
        <v>6.5722648434806213E-2</v>
      </c>
      <c r="G8341" s="92">
        <v>5.5114216809128008E-2</v>
      </c>
      <c r="H8341" s="92">
        <v>4.8297410229767967E-2</v>
      </c>
      <c r="I8341" s="92">
        <v>4.387826635794756E-2</v>
      </c>
      <c r="J8341" s="92">
        <v>4.0828105688432877E-2</v>
      </c>
    </row>
    <row r="8342" spans="3:10" x14ac:dyDescent="0.25">
      <c r="C8342" s="84">
        <v>9.3208046156226E-3</v>
      </c>
      <c r="D8342" s="91">
        <v>1.2356799650568039E-2</v>
      </c>
      <c r="E8342" s="91">
        <v>1.4759909266291399E-2</v>
      </c>
      <c r="F8342" s="91">
        <v>1.6483127996037253E-2</v>
      </c>
      <c r="G8342" s="92">
        <v>1.763510603623154E-2</v>
      </c>
      <c r="H8342" s="92">
        <v>1.8264397062124699E-2</v>
      </c>
      <c r="I8342" s="92">
        <v>1.8562481400829927E-2</v>
      </c>
      <c r="J8342" s="92">
        <v>1.8588726609712544E-2</v>
      </c>
    </row>
    <row r="8343" spans="3:10" x14ac:dyDescent="0.25">
      <c r="C8343" s="84">
        <v>6.5282105445997494E-3</v>
      </c>
      <c r="D8343" s="91">
        <v>1.0349592122946236E-2</v>
      </c>
      <c r="E8343" s="91">
        <v>1.394665490645966E-2</v>
      </c>
      <c r="F8343" s="91">
        <v>1.6896153031081707E-2</v>
      </c>
      <c r="G8343" s="92">
        <v>1.910138507712348E-2</v>
      </c>
      <c r="H8343" s="92">
        <v>2.0528196619656696E-2</v>
      </c>
      <c r="I8343" s="92">
        <v>2.1362249476293504E-2</v>
      </c>
      <c r="J8343" s="92">
        <v>2.1669532773885246E-2</v>
      </c>
    </row>
    <row r="8344" spans="3:10" x14ac:dyDescent="0.25">
      <c r="C8344" s="84">
        <v>7.2019797073452959E-3</v>
      </c>
      <c r="D8344" s="91">
        <v>1.0114257851983744E-2</v>
      </c>
      <c r="E8344" s="91">
        <v>1.2562661549314378E-2</v>
      </c>
      <c r="F8344" s="91">
        <v>1.4444016021603792E-2</v>
      </c>
      <c r="G8344" s="92">
        <v>1.5830336161227587E-2</v>
      </c>
      <c r="H8344" s="92">
        <v>1.6749996560906383E-2</v>
      </c>
      <c r="I8344" s="92">
        <v>1.7357777888054274E-2</v>
      </c>
      <c r="J8344" s="92">
        <v>1.7685773892473684E-2</v>
      </c>
    </row>
    <row r="8345" spans="3:10" x14ac:dyDescent="0.25">
      <c r="C8345" s="84">
        <v>2.3626113916436625E-2</v>
      </c>
      <c r="D8345" s="91">
        <v>3.067779210856994E-2</v>
      </c>
      <c r="E8345" s="91">
        <v>3.6351677782902776E-2</v>
      </c>
      <c r="F8345" s="91">
        <v>4.0793900539495713E-2</v>
      </c>
      <c r="G8345" s="92">
        <v>4.4383521385741934E-2</v>
      </c>
      <c r="H8345" s="92">
        <v>4.7212094790242978E-2</v>
      </c>
      <c r="I8345" s="92">
        <v>4.9633751967421938E-2</v>
      </c>
      <c r="J8345" s="92">
        <v>5.1597142970180788E-2</v>
      </c>
    </row>
    <row r="8346" spans="3:10" x14ac:dyDescent="0.25">
      <c r="C8346" s="84">
        <v>1.2726650275313162E-2</v>
      </c>
      <c r="D8346" s="91">
        <v>1.5760637793201523E-2</v>
      </c>
      <c r="E8346" s="91">
        <v>1.7843485964837921E-2</v>
      </c>
      <c r="F8346" s="91">
        <v>1.9132059924340764E-2</v>
      </c>
      <c r="G8346" s="92">
        <v>1.986489527132625E-2</v>
      </c>
      <c r="H8346" s="92">
        <v>2.0134149993222959E-2</v>
      </c>
      <c r="I8346" s="92">
        <v>2.0147777545086443E-2</v>
      </c>
      <c r="J8346" s="92">
        <v>1.9946988734000779E-2</v>
      </c>
    </row>
    <row r="8347" spans="3:10" x14ac:dyDescent="0.25">
      <c r="C8347" s="84">
        <v>6.1381762540303033E-3</v>
      </c>
      <c r="D8347" s="91">
        <v>1.0247544831197089E-2</v>
      </c>
      <c r="E8347" s="91">
        <v>1.4145719565163098E-2</v>
      </c>
      <c r="F8347" s="91">
        <v>1.7308584072617376E-2</v>
      </c>
      <c r="G8347" s="92">
        <v>1.9633047881599343E-2</v>
      </c>
      <c r="H8347" s="92">
        <v>2.1104203425121724E-2</v>
      </c>
      <c r="I8347" s="92">
        <v>2.1921038091353259E-2</v>
      </c>
      <c r="J8347" s="92">
        <v>2.2144520594167487E-2</v>
      </c>
    </row>
    <row r="8348" spans="3:10" x14ac:dyDescent="0.25">
      <c r="C8348" s="84">
        <v>2.0790167281976714E-3</v>
      </c>
      <c r="D8348" s="91">
        <v>3.9968466844579357E-3</v>
      </c>
      <c r="E8348" s="91">
        <v>6.3651440698498643E-3</v>
      </c>
      <c r="F8348" s="91">
        <v>8.9139257140995812E-3</v>
      </c>
      <c r="G8348" s="92">
        <v>1.1450486600369725E-2</v>
      </c>
      <c r="H8348" s="92">
        <v>1.3818225670600554E-2</v>
      </c>
      <c r="I8348" s="92">
        <v>1.6035551881379315E-2</v>
      </c>
      <c r="J8348" s="92">
        <v>1.8080977323162467E-2</v>
      </c>
    </row>
    <row r="8349" spans="3:10" x14ac:dyDescent="0.25">
      <c r="C8349" s="84">
        <v>2.4950965357428555E-3</v>
      </c>
      <c r="D8349" s="91">
        <v>3.7082332015411666E-3</v>
      </c>
      <c r="E8349" s="91">
        <v>4.9005778596682053E-3</v>
      </c>
      <c r="F8349" s="91">
        <v>5.9987163144507756E-3</v>
      </c>
      <c r="G8349" s="92">
        <v>6.9925749383761178E-3</v>
      </c>
      <c r="H8349" s="92">
        <v>7.8658913149591923E-3</v>
      </c>
      <c r="I8349" s="92">
        <v>8.6768447937002492E-3</v>
      </c>
      <c r="J8349" s="92">
        <v>9.4413822896229089E-3</v>
      </c>
    </row>
    <row r="8350" spans="3:10" x14ac:dyDescent="0.25">
      <c r="C8350" s="84">
        <v>1.8075744012521152E-2</v>
      </c>
      <c r="D8350" s="91">
        <v>2.0075749286381523E-2</v>
      </c>
      <c r="E8350" s="91">
        <v>2.1465695462762606E-2</v>
      </c>
      <c r="F8350" s="91">
        <v>2.2507163361353721E-2</v>
      </c>
      <c r="G8350" s="92">
        <v>2.3377863704672167E-2</v>
      </c>
      <c r="H8350" s="92">
        <v>2.4045830737488789E-2</v>
      </c>
      <c r="I8350" s="92">
        <v>2.4632174802192264E-2</v>
      </c>
      <c r="J8350" s="92">
        <v>2.5086998732585217E-2</v>
      </c>
    </row>
    <row r="8351" spans="3:10" x14ac:dyDescent="0.25">
      <c r="C8351" s="84">
        <v>1.6461132730388985E-2</v>
      </c>
      <c r="D8351" s="91">
        <v>2.2002376238498801E-2</v>
      </c>
      <c r="E8351" s="91">
        <v>2.6828521234390081E-2</v>
      </c>
      <c r="F8351" s="91">
        <v>3.0947473365459135E-2</v>
      </c>
      <c r="G8351" s="92">
        <v>3.4572518363648636E-2</v>
      </c>
      <c r="H8351" s="92">
        <v>3.7738253183318769E-2</v>
      </c>
      <c r="I8351" s="92">
        <v>4.0720344792945423E-2</v>
      </c>
      <c r="J8351" s="92">
        <v>4.3494595880480089E-2</v>
      </c>
    </row>
    <row r="8352" spans="3:10" x14ac:dyDescent="0.25">
      <c r="C8352" s="84">
        <v>3.253234942601223E-3</v>
      </c>
      <c r="D8352" s="91">
        <v>5.6693968168700336E-3</v>
      </c>
      <c r="E8352" s="91">
        <v>8.3773433760448209E-3</v>
      </c>
      <c r="F8352" s="91">
        <v>1.1103325127446275E-2</v>
      </c>
      <c r="G8352" s="92">
        <v>1.3716572791924526E-2</v>
      </c>
      <c r="H8352" s="92">
        <v>1.6116714196193638E-2</v>
      </c>
      <c r="I8352" s="92">
        <v>1.8379638859682076E-2</v>
      </c>
      <c r="J8352" s="92">
        <v>2.0508411891713055E-2</v>
      </c>
    </row>
    <row r="8353" spans="3:10" x14ac:dyDescent="0.25">
      <c r="C8353" s="84">
        <v>6.9729371451454462E-3</v>
      </c>
      <c r="D8353" s="91">
        <v>8.8577387190587088E-3</v>
      </c>
      <c r="E8353" s="91">
        <v>1.026068775137628E-2</v>
      </c>
      <c r="F8353" s="91">
        <v>1.1222491088366119E-2</v>
      </c>
      <c r="G8353" s="92">
        <v>1.1848444708821735E-2</v>
      </c>
      <c r="H8353" s="92">
        <v>1.2175849582933489E-2</v>
      </c>
      <c r="I8353" s="92">
        <v>1.232650446644868E-2</v>
      </c>
      <c r="J8353" s="92">
        <v>1.2332573089666121E-2</v>
      </c>
    </row>
    <row r="8354" spans="3:10" x14ac:dyDescent="0.25">
      <c r="C8354" s="84">
        <v>1.7445605126718153E-2</v>
      </c>
      <c r="D8354" s="91">
        <v>1.9141267288302243E-2</v>
      </c>
      <c r="E8354" s="91">
        <v>2.0443618273904802E-2</v>
      </c>
      <c r="F8354" s="91">
        <v>2.1567227325105097E-2</v>
      </c>
      <c r="G8354" s="92">
        <v>2.2673638807272033E-2</v>
      </c>
      <c r="H8354" s="92">
        <v>2.3746904854589336E-2</v>
      </c>
      <c r="I8354" s="92">
        <v>2.4931915270478694E-2</v>
      </c>
      <c r="J8354" s="92">
        <v>2.6204173162882666E-2</v>
      </c>
    </row>
    <row r="8355" spans="3:10" x14ac:dyDescent="0.25">
      <c r="C8355" s="84">
        <v>1.8958379877563995E-2</v>
      </c>
      <c r="D8355" s="91">
        <v>2.5933464260586746E-2</v>
      </c>
      <c r="E8355" s="91">
        <v>3.1602803471256623E-2</v>
      </c>
      <c r="F8355" s="91">
        <v>3.5941039498937677E-2</v>
      </c>
      <c r="G8355" s="92">
        <v>3.9287545823621262E-2</v>
      </c>
      <c r="H8355" s="92">
        <v>4.1778186471023236E-2</v>
      </c>
      <c r="I8355" s="92">
        <v>4.3781103246152989E-2</v>
      </c>
      <c r="J8355" s="92">
        <v>4.5295688395992108E-2</v>
      </c>
    </row>
    <row r="8356" spans="3:10" x14ac:dyDescent="0.25">
      <c r="C8356" s="84">
        <v>8.3124801790319305E-3</v>
      </c>
      <c r="D8356" s="91">
        <v>1.2418890799015187E-2</v>
      </c>
      <c r="E8356" s="91">
        <v>1.6291001938274822E-2</v>
      </c>
      <c r="F8356" s="91">
        <v>1.9636833174747598E-2</v>
      </c>
      <c r="G8356" s="92">
        <v>2.2426258623544786E-2</v>
      </c>
      <c r="H8356" s="92">
        <v>2.4623988069512819E-2</v>
      </c>
      <c r="I8356" s="92">
        <v>2.6418110933721498E-2</v>
      </c>
      <c r="J8356" s="92">
        <v>2.7838006811581221E-2</v>
      </c>
    </row>
    <row r="8357" spans="3:10" x14ac:dyDescent="0.25">
      <c r="C8357" s="84">
        <v>2.8834924674712666E-2</v>
      </c>
      <c r="D8357" s="91">
        <v>3.3477157483984173E-2</v>
      </c>
      <c r="E8357" s="91">
        <v>3.6103099019204866E-2</v>
      </c>
      <c r="F8357" s="91">
        <v>3.7377776323781309E-2</v>
      </c>
      <c r="G8357" s="92">
        <v>3.7878550343149894E-2</v>
      </c>
      <c r="H8357" s="92">
        <v>3.7761714170588809E-2</v>
      </c>
      <c r="I8357" s="92">
        <v>3.7345895309744435E-2</v>
      </c>
      <c r="J8357" s="92">
        <v>3.662148489522838E-2</v>
      </c>
    </row>
    <row r="8358" spans="3:10" x14ac:dyDescent="0.25">
      <c r="C8358" s="84">
        <v>1.2806000933183886E-3</v>
      </c>
      <c r="D8358" s="91">
        <v>2.3771210591682066E-3</v>
      </c>
      <c r="E8358" s="91">
        <v>3.7050710407856846E-3</v>
      </c>
      <c r="F8358" s="91">
        <v>5.128587319880069E-3</v>
      </c>
      <c r="G8358" s="92">
        <v>6.5516502215404422E-3</v>
      </c>
      <c r="H8358" s="92">
        <v>7.8862821297221008E-3</v>
      </c>
      <c r="I8358" s="92">
        <v>9.136243130491906E-3</v>
      </c>
      <c r="J8358" s="92">
        <v>1.0282705593748408E-2</v>
      </c>
    </row>
    <row r="8359" spans="3:10" x14ac:dyDescent="0.25">
      <c r="C8359" s="84">
        <v>0.24830248770964861</v>
      </c>
      <c r="D8359" s="91">
        <v>0.19122366197067034</v>
      </c>
      <c r="E8359" s="91">
        <v>0.15088806817849001</v>
      </c>
      <c r="F8359" s="91">
        <v>0.12324851576753028</v>
      </c>
      <c r="G8359" s="92">
        <v>0.10430771978534172</v>
      </c>
      <c r="H8359" s="92">
        <v>9.0549307112911037E-2</v>
      </c>
      <c r="I8359" s="92">
        <v>8.0344365837036733E-2</v>
      </c>
      <c r="J8359" s="92">
        <v>7.2163918954472245E-2</v>
      </c>
    </row>
    <row r="8360" spans="3:10" x14ac:dyDescent="0.25">
      <c r="C8360" s="84">
        <v>1.5096337407750947E-2</v>
      </c>
      <c r="D8360" s="91">
        <v>1.8119213228558497E-2</v>
      </c>
      <c r="E8360" s="91">
        <v>2.0309041100831673E-2</v>
      </c>
      <c r="F8360" s="91">
        <v>2.1919374278844304E-2</v>
      </c>
      <c r="G8360" s="92">
        <v>2.3194819589402667E-2</v>
      </c>
      <c r="H8360" s="92">
        <v>2.4169260861719173E-2</v>
      </c>
      <c r="I8360" s="92">
        <v>2.5003930699353544E-2</v>
      </c>
      <c r="J8360" s="92">
        <v>2.5665406432863132E-2</v>
      </c>
    </row>
    <row r="8361" spans="3:10" x14ac:dyDescent="0.25">
      <c r="C8361" s="84">
        <v>1.4240177709673327E-2</v>
      </c>
      <c r="D8361" s="91">
        <v>2.1034921602317559E-2</v>
      </c>
      <c r="E8361" s="91">
        <v>2.687190861608103E-2</v>
      </c>
      <c r="F8361" s="91">
        <v>3.1348029130918983E-2</v>
      </c>
      <c r="G8361" s="92">
        <v>3.46269367876611E-2</v>
      </c>
      <c r="H8361" s="92">
        <v>3.6867150566903616E-2</v>
      </c>
      <c r="I8361" s="92">
        <v>3.8510449980012559E-2</v>
      </c>
      <c r="J8361" s="92">
        <v>3.9693466294878556E-2</v>
      </c>
    </row>
    <row r="8362" spans="3:10" x14ac:dyDescent="0.25">
      <c r="C8362" s="84">
        <v>6.4965818843397097E-2</v>
      </c>
      <c r="D8362" s="91">
        <v>6.2617504598459092E-2</v>
      </c>
      <c r="E8362" s="91">
        <v>5.9354934133666888E-2</v>
      </c>
      <c r="F8362" s="91">
        <v>5.6309248172696766E-2</v>
      </c>
      <c r="G8362" s="92">
        <v>5.3924283861109187E-2</v>
      </c>
      <c r="H8362" s="92">
        <v>5.1998271121198959E-2</v>
      </c>
      <c r="I8362" s="92">
        <v>5.0650538183822286E-2</v>
      </c>
      <c r="J8362" s="92">
        <v>4.9618347982394707E-2</v>
      </c>
    </row>
    <row r="8363" spans="3:10" x14ac:dyDescent="0.25">
      <c r="C8363" s="84">
        <v>1.7340268931217814E-2</v>
      </c>
      <c r="D8363" s="91">
        <v>1.9163237937704247E-2</v>
      </c>
      <c r="E8363" s="91">
        <v>2.045076068298687E-2</v>
      </c>
      <c r="F8363" s="91">
        <v>2.1396802410609147E-2</v>
      </c>
      <c r="G8363" s="92">
        <v>2.2154697093625695E-2</v>
      </c>
      <c r="H8363" s="92">
        <v>2.2703359325140178E-2</v>
      </c>
      <c r="I8363" s="92">
        <v>2.3173014605931738E-2</v>
      </c>
      <c r="J8363" s="92">
        <v>2.3524919676574597E-2</v>
      </c>
    </row>
    <row r="8364" spans="3:10" x14ac:dyDescent="0.25">
      <c r="C8364" s="84">
        <v>5.210534252617435E-3</v>
      </c>
      <c r="D8364" s="91">
        <v>8.0255464531507649E-3</v>
      </c>
      <c r="E8364" s="91">
        <v>1.0864325731305862E-2</v>
      </c>
      <c r="F8364" s="91">
        <v>1.353178250561461E-2</v>
      </c>
      <c r="G8364" s="92">
        <v>1.5971170744258769E-2</v>
      </c>
      <c r="H8364" s="92">
        <v>1.8096268531411122E-2</v>
      </c>
      <c r="I8364" s="92">
        <v>1.9974029588364636E-2</v>
      </c>
      <c r="J8364" s="92">
        <v>2.1563022621791439E-2</v>
      </c>
    </row>
    <row r="8365" spans="3:10" x14ac:dyDescent="0.25">
      <c r="C8365" s="84">
        <v>8.0553389856502667E-3</v>
      </c>
      <c r="D8365" s="91">
        <v>1.1802158283216508E-2</v>
      </c>
      <c r="E8365" s="91">
        <v>1.5292521676249995E-2</v>
      </c>
      <c r="F8365" s="91">
        <v>1.8262508259855165E-2</v>
      </c>
      <c r="G8365" s="92">
        <v>2.0661298996701105E-2</v>
      </c>
      <c r="H8365" s="92">
        <v>2.2424032687680749E-2</v>
      </c>
      <c r="I8365" s="92">
        <v>2.3699342146687515E-2</v>
      </c>
      <c r="J8365" s="92">
        <v>2.4507752170270528E-2</v>
      </c>
    </row>
    <row r="8366" spans="3:10" x14ac:dyDescent="0.25">
      <c r="C8366" s="84">
        <v>2.121649257239135E-2</v>
      </c>
      <c r="D8366" s="91">
        <v>2.4408294304222596E-2</v>
      </c>
      <c r="E8366" s="91">
        <v>2.6415894797218002E-2</v>
      </c>
      <c r="F8366" s="91">
        <v>2.7657325133416229E-2</v>
      </c>
      <c r="G8366" s="92">
        <v>2.8469907841179996E-2</v>
      </c>
      <c r="H8366" s="92">
        <v>2.8900610511308971E-2</v>
      </c>
      <c r="I8366" s="92">
        <v>2.9145076890255615E-2</v>
      </c>
      <c r="J8366" s="92">
        <v>2.9166863885545128E-2</v>
      </c>
    </row>
    <row r="8367" spans="3:10" x14ac:dyDescent="0.25">
      <c r="C8367" s="84">
        <v>2.8788247924190053E-3</v>
      </c>
      <c r="D8367" s="91">
        <v>5.1281133944430894E-3</v>
      </c>
      <c r="E8367" s="91">
        <v>7.5655658087761977E-3</v>
      </c>
      <c r="F8367" s="91">
        <v>9.8527561330615573E-3</v>
      </c>
      <c r="G8367" s="92">
        <v>1.1827424955557627E-2</v>
      </c>
      <c r="H8367" s="92">
        <v>1.3394615825145133E-2</v>
      </c>
      <c r="I8367" s="92">
        <v>1.4630565447565956E-2</v>
      </c>
      <c r="J8367" s="92">
        <v>1.5557822107063289E-2</v>
      </c>
    </row>
    <row r="8368" spans="3:10" x14ac:dyDescent="0.25">
      <c r="C8368" s="84">
        <v>5.4470630215953646E-3</v>
      </c>
      <c r="D8368" s="91">
        <v>8.0144386630778396E-3</v>
      </c>
      <c r="E8368" s="91">
        <v>1.0467132328126497E-2</v>
      </c>
      <c r="F8368" s="91">
        <v>1.2633712687502534E-2</v>
      </c>
      <c r="G8368" s="92">
        <v>1.4481698524130743E-2</v>
      </c>
      <c r="H8368" s="92">
        <v>1.5965518445495017E-2</v>
      </c>
      <c r="I8368" s="92">
        <v>1.718738859314204E-2</v>
      </c>
      <c r="J8368" s="92">
        <v>1.8154953965194568E-2</v>
      </c>
    </row>
    <row r="8369" spans="3:10" x14ac:dyDescent="0.25">
      <c r="C8369" s="84">
        <v>5.0177235570403135E-2</v>
      </c>
      <c r="D8369" s="91">
        <v>5.0251926201622381E-2</v>
      </c>
      <c r="E8369" s="91">
        <v>4.8998044899664875E-2</v>
      </c>
      <c r="F8369" s="91">
        <v>4.7367935896098841E-2</v>
      </c>
      <c r="G8369" s="92">
        <v>4.5852715836641217E-2</v>
      </c>
      <c r="H8369" s="92">
        <v>4.4394588952272343E-2</v>
      </c>
      <c r="I8369" s="92">
        <v>4.3175430819918564E-2</v>
      </c>
      <c r="J8369" s="92">
        <v>4.2020523001078856E-2</v>
      </c>
    </row>
    <row r="8370" spans="3:10" x14ac:dyDescent="0.25">
      <c r="C8370" s="84">
        <v>9.7209672565112589E-3</v>
      </c>
      <c r="D8370" s="91">
        <v>1.3350192292071631E-2</v>
      </c>
      <c r="E8370" s="91">
        <v>1.6319520253132498E-2</v>
      </c>
      <c r="F8370" s="91">
        <v>1.8569745335406285E-2</v>
      </c>
      <c r="G8370" s="92">
        <v>2.0244846362501658E-2</v>
      </c>
      <c r="H8370" s="92">
        <v>2.1409110143073156E-2</v>
      </c>
      <c r="I8370" s="92">
        <v>2.2269450776946378E-2</v>
      </c>
      <c r="J8370" s="92">
        <v>2.286086195031169E-2</v>
      </c>
    </row>
    <row r="8371" spans="3:10" x14ac:dyDescent="0.25">
      <c r="C8371" s="84">
        <v>6.8515370701320065E-3</v>
      </c>
      <c r="D8371" s="91">
        <v>9.6028592725164851E-3</v>
      </c>
      <c r="E8371" s="91">
        <v>1.2195143827512704E-2</v>
      </c>
      <c r="F8371" s="91">
        <v>1.4531181225379207E-2</v>
      </c>
      <c r="G8371" s="92">
        <v>1.6625598950760528E-2</v>
      </c>
      <c r="H8371" s="92">
        <v>1.8442140385379162E-2</v>
      </c>
      <c r="I8371" s="92">
        <v>2.0097311469772953E-2</v>
      </c>
      <c r="J8371" s="92">
        <v>2.1594604736191288E-2</v>
      </c>
    </row>
    <row r="8372" spans="3:10" x14ac:dyDescent="0.25">
      <c r="C8372" s="84">
        <v>5.727827117528483E-3</v>
      </c>
      <c r="D8372" s="91">
        <v>8.2753870318935021E-3</v>
      </c>
      <c r="E8372" s="91">
        <v>1.0405967226083624E-2</v>
      </c>
      <c r="F8372" s="91">
        <v>1.1984010583871548E-2</v>
      </c>
      <c r="G8372" s="92">
        <v>1.3065057231408436E-2</v>
      </c>
      <c r="H8372" s="92">
        <v>1.3693937138917749E-2</v>
      </c>
      <c r="I8372" s="92">
        <v>1.4029592132583847E-2</v>
      </c>
      <c r="J8372" s="92">
        <v>1.4132737798682186E-2</v>
      </c>
    </row>
    <row r="8373" spans="3:10" x14ac:dyDescent="0.25">
      <c r="C8373" s="84">
        <v>1.2589399434536953E-2</v>
      </c>
      <c r="D8373" s="91">
        <v>1.4800643043803609E-2</v>
      </c>
      <c r="E8373" s="91">
        <v>1.6487362226372003E-2</v>
      </c>
      <c r="F8373" s="91">
        <v>1.7832233467091927E-2</v>
      </c>
      <c r="G8373" s="92">
        <v>1.9000588307463238E-2</v>
      </c>
      <c r="H8373" s="92">
        <v>2.0000765796966639E-2</v>
      </c>
      <c r="I8373" s="92">
        <v>2.0962788745158112E-2</v>
      </c>
      <c r="J8373" s="92">
        <v>2.1867681016988886E-2</v>
      </c>
    </row>
    <row r="8374" spans="3:10" x14ac:dyDescent="0.25">
      <c r="C8374" s="84">
        <v>1.7717121753849402E-2</v>
      </c>
      <c r="D8374" s="91">
        <v>2.5109558242672476E-2</v>
      </c>
      <c r="E8374" s="91">
        <v>3.108993210173383E-2</v>
      </c>
      <c r="F8374" s="91">
        <v>3.5425050692666882E-2</v>
      </c>
      <c r="G8374" s="92">
        <v>3.8396011962597794E-2</v>
      </c>
      <c r="H8374" s="92">
        <v>4.0163486506056154E-2</v>
      </c>
      <c r="I8374" s="92">
        <v>4.1143567292050501E-2</v>
      </c>
      <c r="J8374" s="92">
        <v>4.1408496999237397E-2</v>
      </c>
    </row>
    <row r="8375" spans="3:10" x14ac:dyDescent="0.25">
      <c r="C8375" s="84">
        <v>1.7488958824520386E-3</v>
      </c>
      <c r="D8375" s="91">
        <v>3.4683577852134746E-3</v>
      </c>
      <c r="E8375" s="91">
        <v>5.5752418416003639E-3</v>
      </c>
      <c r="F8375" s="91">
        <v>7.7602468528935086E-3</v>
      </c>
      <c r="G8375" s="92">
        <v>9.7846649200475679E-3</v>
      </c>
      <c r="H8375" s="92">
        <v>1.1458674147704235E-2</v>
      </c>
      <c r="I8375" s="92">
        <v>1.2764838870626863E-2</v>
      </c>
      <c r="J8375" s="92">
        <v>1.36802971893689E-2</v>
      </c>
    </row>
    <row r="8376" spans="3:10" x14ac:dyDescent="0.25">
      <c r="C8376" s="84">
        <v>1.9657298954886538E-2</v>
      </c>
      <c r="D8376" s="91">
        <v>2.3022661944586419E-2</v>
      </c>
      <c r="E8376" s="91">
        <v>2.540059541404464E-2</v>
      </c>
      <c r="F8376" s="91">
        <v>2.7066068430169885E-2</v>
      </c>
      <c r="G8376" s="92">
        <v>2.8282631477399386E-2</v>
      </c>
      <c r="H8376" s="92">
        <v>2.9078798573324193E-2</v>
      </c>
      <c r="I8376" s="92">
        <v>2.9657898432921125E-2</v>
      </c>
      <c r="J8376" s="92">
        <v>2.9998868412421765E-2</v>
      </c>
    </row>
    <row r="8377" spans="3:10" x14ac:dyDescent="0.25">
      <c r="C8377" s="84">
        <v>2.7753613931533513E-2</v>
      </c>
      <c r="D8377" s="91">
        <v>3.583992186219994E-2</v>
      </c>
      <c r="E8377" s="91">
        <v>4.1593246189268324E-2</v>
      </c>
      <c r="F8377" s="91">
        <v>4.5540356912081435E-2</v>
      </c>
      <c r="G8377" s="92">
        <v>4.8489540967352467E-2</v>
      </c>
      <c r="H8377" s="92">
        <v>5.080273412515092E-2</v>
      </c>
      <c r="I8377" s="92">
        <v>5.2996140680172492E-2</v>
      </c>
      <c r="J8377" s="92">
        <v>5.5051742570826165E-2</v>
      </c>
    </row>
    <row r="8378" spans="3:10" x14ac:dyDescent="0.25">
      <c r="C8378" s="84">
        <v>1.9490810072318426E-3</v>
      </c>
      <c r="D8378" s="91">
        <v>3.0913840340291237E-3</v>
      </c>
      <c r="E8378" s="91">
        <v>4.2501292480020729E-3</v>
      </c>
      <c r="F8378" s="91">
        <v>5.3272547375285643E-3</v>
      </c>
      <c r="G8378" s="92">
        <v>6.2947399546238519E-3</v>
      </c>
      <c r="H8378" s="92">
        <v>7.1270425480478997E-3</v>
      </c>
      <c r="I8378" s="92">
        <v>7.8681979750480618E-3</v>
      </c>
      <c r="J8378" s="92">
        <v>8.5244393570758342E-3</v>
      </c>
    </row>
    <row r="8379" spans="3:10" x14ac:dyDescent="0.25">
      <c r="C8379" s="84">
        <v>4.8816807725721844E-3</v>
      </c>
      <c r="D8379" s="91">
        <v>6.7306651378994942E-3</v>
      </c>
      <c r="E8379" s="91">
        <v>8.3109663286464342E-3</v>
      </c>
      <c r="F8379" s="91">
        <v>9.5724120688878006E-3</v>
      </c>
      <c r="G8379" s="92">
        <v>1.0561771728126808E-2</v>
      </c>
      <c r="H8379" s="92">
        <v>1.1293747430545073E-2</v>
      </c>
      <c r="I8379" s="92">
        <v>1.1871142574225576E-2</v>
      </c>
      <c r="J8379" s="92">
        <v>1.231761042510747E-2</v>
      </c>
    </row>
    <row r="8380" spans="3:10" x14ac:dyDescent="0.25">
      <c r="C8380" s="84">
        <v>1.1097458379734991E-2</v>
      </c>
      <c r="D8380" s="91">
        <v>1.3891726554960985E-2</v>
      </c>
      <c r="E8380" s="91">
        <v>1.5909317626397773E-2</v>
      </c>
      <c r="F8380" s="91">
        <v>1.7367351107649545E-2</v>
      </c>
      <c r="G8380" s="92">
        <v>1.85383197092471E-2</v>
      </c>
      <c r="H8380" s="92">
        <v>1.9530471751198503E-2</v>
      </c>
      <c r="I8380" s="92">
        <v>2.0537794641651584E-2</v>
      </c>
      <c r="J8380" s="92">
        <v>2.1577763559971971E-2</v>
      </c>
    </row>
    <row r="8381" spans="3:10" x14ac:dyDescent="0.25">
      <c r="C8381" s="84">
        <v>8.6557093509392353E-3</v>
      </c>
      <c r="D8381" s="91">
        <v>1.1993024426797151E-2</v>
      </c>
      <c r="E8381" s="91">
        <v>1.4877095227291097E-2</v>
      </c>
      <c r="F8381" s="91">
        <v>1.7210440992439967E-2</v>
      </c>
      <c r="G8381" s="92">
        <v>1.9080196045336627E-2</v>
      </c>
      <c r="H8381" s="92">
        <v>2.0523132760848578E-2</v>
      </c>
      <c r="I8381" s="92">
        <v>2.1736843625848285E-2</v>
      </c>
      <c r="J8381" s="92">
        <v>2.2772479931541703E-2</v>
      </c>
    </row>
    <row r="8382" spans="3:10" x14ac:dyDescent="0.25">
      <c r="C8382" s="84">
        <v>5.1590905680450015E-2</v>
      </c>
      <c r="D8382" s="91">
        <v>5.0553462635511547E-2</v>
      </c>
      <c r="E8382" s="91">
        <v>4.8230491597799734E-2</v>
      </c>
      <c r="F8382" s="91">
        <v>4.5863459292595499E-2</v>
      </c>
      <c r="G8382" s="92">
        <v>4.4024331721688383E-2</v>
      </c>
      <c r="H8382" s="92">
        <v>4.2662769890879505E-2</v>
      </c>
      <c r="I8382" s="92">
        <v>4.1936600458938558E-2</v>
      </c>
      <c r="J8382" s="92">
        <v>4.1664318337419924E-2</v>
      </c>
    </row>
    <row r="8383" spans="3:10" x14ac:dyDescent="0.25">
      <c r="C8383" s="84">
        <v>1.6423998669881132E-2</v>
      </c>
      <c r="D8383" s="91">
        <v>2.3555301764636237E-2</v>
      </c>
      <c r="E8383" s="91">
        <v>2.8994914281461111E-2</v>
      </c>
      <c r="F8383" s="91">
        <v>3.2503598803917177E-2</v>
      </c>
      <c r="G8383" s="92">
        <v>3.4482166373743905E-2</v>
      </c>
      <c r="H8383" s="92">
        <v>3.5254109544926117E-2</v>
      </c>
      <c r="I8383" s="92">
        <v>3.5337781435109988E-2</v>
      </c>
      <c r="J8383" s="92">
        <v>3.4900907477720178E-2</v>
      </c>
    </row>
    <row r="8384" spans="3:10" x14ac:dyDescent="0.25">
      <c r="C8384" s="84">
        <v>1.5514747647964709E-2</v>
      </c>
      <c r="D8384" s="91">
        <v>1.8564099530315667E-2</v>
      </c>
      <c r="E8384" s="91">
        <v>2.0584726991361203E-2</v>
      </c>
      <c r="F8384" s="91">
        <v>2.1918135966570804E-2</v>
      </c>
      <c r="G8384" s="92">
        <v>2.2920794401093621E-2</v>
      </c>
      <c r="H8384" s="92">
        <v>2.3728048240594588E-2</v>
      </c>
      <c r="I8384" s="92">
        <v>2.4577727817738836E-2</v>
      </c>
      <c r="J8384" s="92">
        <v>2.5490780708419581E-2</v>
      </c>
    </row>
    <row r="8385" spans="3:10" x14ac:dyDescent="0.25">
      <c r="C8385" s="84">
        <v>5.5605041598726359E-3</v>
      </c>
      <c r="D8385" s="91">
        <v>9.2598618086086708E-3</v>
      </c>
      <c r="E8385" s="91">
        <v>1.3095547692477097E-2</v>
      </c>
      <c r="F8385" s="91">
        <v>1.6676785003550958E-2</v>
      </c>
      <c r="G8385" s="92">
        <v>1.9878938037851804E-2</v>
      </c>
      <c r="H8385" s="92">
        <v>2.261366936087188E-2</v>
      </c>
      <c r="I8385" s="92">
        <v>2.5015229968731623E-2</v>
      </c>
      <c r="J8385" s="92">
        <v>2.7086273285765346E-2</v>
      </c>
    </row>
    <row r="8386" spans="3:10" x14ac:dyDescent="0.25">
      <c r="C8386" s="84">
        <v>3.4666750126067783E-3</v>
      </c>
      <c r="D8386" s="91">
        <v>6.0280648671011006E-3</v>
      </c>
      <c r="E8386" s="91">
        <v>8.6773130346474037E-3</v>
      </c>
      <c r="F8386" s="91">
        <v>1.103616256747676E-2</v>
      </c>
      <c r="G8386" s="92">
        <v>1.2955454499871871E-2</v>
      </c>
      <c r="H8386" s="92">
        <v>1.4365215799405837E-2</v>
      </c>
      <c r="I8386" s="92">
        <v>1.5374402823313923E-2</v>
      </c>
      <c r="J8386" s="92">
        <v>1.602518210526593E-2</v>
      </c>
    </row>
    <row r="8387" spans="3:10" x14ac:dyDescent="0.25">
      <c r="C8387" s="84">
        <v>9.3145951051451931E-3</v>
      </c>
      <c r="D8387" s="91">
        <v>1.2572431454116816E-2</v>
      </c>
      <c r="E8387" s="91">
        <v>1.5160710177204778E-2</v>
      </c>
      <c r="F8387" s="91">
        <v>1.7077175997274856E-2</v>
      </c>
      <c r="G8387" s="92">
        <v>1.8491230239949117E-2</v>
      </c>
      <c r="H8387" s="92">
        <v>1.9483627150821997E-2</v>
      </c>
      <c r="I8387" s="92">
        <v>2.0254773806169756E-2</v>
      </c>
      <c r="J8387" s="92">
        <v>2.0842292707109349E-2</v>
      </c>
    </row>
    <row r="8388" spans="3:10" x14ac:dyDescent="0.25">
      <c r="C8388" s="84">
        <v>1.7873748876936695E-2</v>
      </c>
      <c r="D8388" s="91">
        <v>1.9886892571817156E-2</v>
      </c>
      <c r="E8388" s="91">
        <v>2.1211075711022147E-2</v>
      </c>
      <c r="F8388" s="91">
        <v>2.2139854509693618E-2</v>
      </c>
      <c r="G8388" s="92">
        <v>2.2890589811860752E-2</v>
      </c>
      <c r="H8388" s="92">
        <v>2.34688349921412E-2</v>
      </c>
      <c r="I8388" s="92">
        <v>2.4019269777373915E-2</v>
      </c>
      <c r="J8388" s="92">
        <v>2.4507114280498721E-2</v>
      </c>
    </row>
    <row r="8389" spans="3:10" x14ac:dyDescent="0.25">
      <c r="C8389" s="84">
        <v>8.0010643476727927E-2</v>
      </c>
      <c r="D8389" s="91">
        <v>7.5543180795798415E-2</v>
      </c>
      <c r="E8389" s="91">
        <v>7.0533103037283537E-2</v>
      </c>
      <c r="F8389" s="91">
        <v>6.6181380831763129E-2</v>
      </c>
      <c r="G8389" s="92">
        <v>6.2855157139507234E-2</v>
      </c>
      <c r="H8389" s="92">
        <v>6.0187048676523719E-2</v>
      </c>
      <c r="I8389" s="92">
        <v>5.8212618769071876E-2</v>
      </c>
      <c r="J8389" s="92">
        <v>5.6551804941059006E-2</v>
      </c>
    </row>
    <row r="8390" spans="3:10" x14ac:dyDescent="0.25">
      <c r="C8390" s="84">
        <v>2.5424055196236247E-2</v>
      </c>
      <c r="D8390" s="91">
        <v>2.8465342684583908E-2</v>
      </c>
      <c r="E8390" s="91">
        <v>3.0389543033529729E-2</v>
      </c>
      <c r="F8390" s="91">
        <v>3.1707128039197827E-2</v>
      </c>
      <c r="G8390" s="92">
        <v>3.2781375128720515E-2</v>
      </c>
      <c r="H8390" s="92">
        <v>3.3625930190234118E-2</v>
      </c>
      <c r="I8390" s="92">
        <v>3.4417090894065444E-2</v>
      </c>
      <c r="J8390" s="92">
        <v>3.504948497442726E-2</v>
      </c>
    </row>
    <row r="8391" spans="3:10" x14ac:dyDescent="0.25">
      <c r="C8391" s="84">
        <v>1.7236444288894131E-2</v>
      </c>
      <c r="D8391" s="91">
        <v>2.2456021710010699E-2</v>
      </c>
      <c r="E8391" s="91">
        <v>2.5904853439820748E-2</v>
      </c>
      <c r="F8391" s="91">
        <v>2.7843931368050627E-2</v>
      </c>
      <c r="G8391" s="92">
        <v>2.8763823027485494E-2</v>
      </c>
      <c r="H8391" s="92">
        <v>2.89001465450082E-2</v>
      </c>
      <c r="I8391" s="92">
        <v>2.8587937510678684E-2</v>
      </c>
      <c r="J8391" s="92">
        <v>2.7877498654032391E-2</v>
      </c>
    </row>
    <row r="8392" spans="3:10" x14ac:dyDescent="0.25">
      <c r="C8392" s="84">
        <v>1.8298861772677907E-2</v>
      </c>
      <c r="D8392" s="91">
        <v>2.3490302163808395E-2</v>
      </c>
      <c r="E8392" s="91">
        <v>2.6578837916107538E-2</v>
      </c>
      <c r="F8392" s="91">
        <v>2.8005962636237388E-2</v>
      </c>
      <c r="G8392" s="92">
        <v>2.8445380841723027E-2</v>
      </c>
      <c r="H8392" s="92">
        <v>2.8261812944741754E-2</v>
      </c>
      <c r="I8392" s="92">
        <v>2.78619335749801E-2</v>
      </c>
      <c r="J8392" s="92">
        <v>2.7329038325783324E-2</v>
      </c>
    </row>
    <row r="8393" spans="3:10" x14ac:dyDescent="0.25">
      <c r="C8393" s="84">
        <v>1.5723395897674242E-2</v>
      </c>
      <c r="D8393" s="91">
        <v>2.1086762854335226E-2</v>
      </c>
      <c r="E8393" s="91">
        <v>2.531815475910814E-2</v>
      </c>
      <c r="F8393" s="91">
        <v>2.8425888626758575E-2</v>
      </c>
      <c r="G8393" s="92">
        <v>3.0689623362822556E-2</v>
      </c>
      <c r="H8393" s="92">
        <v>3.2233917309413544E-2</v>
      </c>
      <c r="I8393" s="92">
        <v>3.3374901309051408E-2</v>
      </c>
      <c r="J8393" s="92">
        <v>3.4151203615171294E-2</v>
      </c>
    </row>
    <row r="8394" spans="3:10" x14ac:dyDescent="0.25">
      <c r="C8394" s="84">
        <v>3.8700782108263818E-2</v>
      </c>
      <c r="D8394" s="91">
        <v>4.069650842038397E-2</v>
      </c>
      <c r="E8394" s="91">
        <v>4.0439332472059115E-2</v>
      </c>
      <c r="F8394" s="91">
        <v>3.911094004391126E-2</v>
      </c>
      <c r="G8394" s="92">
        <v>3.7452566026846906E-2</v>
      </c>
      <c r="H8394" s="92">
        <v>3.5635630924412208E-2</v>
      </c>
      <c r="I8394" s="92">
        <v>3.3943570676911138E-2</v>
      </c>
      <c r="J8394" s="92">
        <v>3.2329168337646368E-2</v>
      </c>
    </row>
    <row r="8395" spans="3:10" x14ac:dyDescent="0.25">
      <c r="C8395" s="84">
        <v>5.3365972251118799E-3</v>
      </c>
      <c r="D8395" s="91">
        <v>1.023164740486158E-2</v>
      </c>
      <c r="E8395" s="91">
        <v>1.5807176391667135E-2</v>
      </c>
      <c r="F8395" s="91">
        <v>2.1221664711141792E-2</v>
      </c>
      <c r="G8395" s="92">
        <v>2.605199282150918E-2</v>
      </c>
      <c r="H8395" s="92">
        <v>3.0065642703921338E-2</v>
      </c>
      <c r="I8395" s="92">
        <v>3.3415530306420173E-2</v>
      </c>
      <c r="J8395" s="92">
        <v>3.6114960752382845E-2</v>
      </c>
    </row>
    <row r="8396" spans="3:10" x14ac:dyDescent="0.25">
      <c r="C8396" s="84">
        <v>1.0894925599836033E-2</v>
      </c>
      <c r="D8396" s="91">
        <v>1.4944506208285186E-2</v>
      </c>
      <c r="E8396" s="91">
        <v>1.8558996589830203E-2</v>
      </c>
      <c r="F8396" s="91">
        <v>2.1665895785738232E-2</v>
      </c>
      <c r="G8396" s="92">
        <v>2.435627888987207E-2</v>
      </c>
      <c r="H8396" s="92">
        <v>2.6614778199754639E-2</v>
      </c>
      <c r="I8396" s="92">
        <v>2.8613000901283797E-2</v>
      </c>
      <c r="J8396" s="92">
        <v>3.0328398404288998E-2</v>
      </c>
    </row>
    <row r="8397" spans="3:10" x14ac:dyDescent="0.25">
      <c r="C8397" s="84">
        <v>7.674982552651686E-3</v>
      </c>
      <c r="D8397" s="91">
        <v>1.0472754764259807E-2</v>
      </c>
      <c r="E8397" s="91">
        <v>1.2887692184822165E-2</v>
      </c>
      <c r="F8397" s="91">
        <v>1.4823259054047251E-2</v>
      </c>
      <c r="G8397" s="92">
        <v>1.6327572799713905E-2</v>
      </c>
      <c r="H8397" s="92">
        <v>1.7412138509759312E-2</v>
      </c>
      <c r="I8397" s="92">
        <v>1.8238497898200628E-2</v>
      </c>
      <c r="J8397" s="92">
        <v>1.8854170830877051E-2</v>
      </c>
    </row>
    <row r="8398" spans="3:10" x14ac:dyDescent="0.25">
      <c r="C8398" s="84">
        <v>6.5128225190270971E-3</v>
      </c>
      <c r="D8398" s="91">
        <v>8.2640462488388581E-3</v>
      </c>
      <c r="E8398" s="91">
        <v>9.7067287104871201E-3</v>
      </c>
      <c r="F8398" s="91">
        <v>1.0823997833805256E-2</v>
      </c>
      <c r="G8398" s="92">
        <v>1.1653677642114104E-2</v>
      </c>
      <c r="H8398" s="92">
        <v>1.2186716261767754E-2</v>
      </c>
      <c r="I8398" s="92">
        <v>1.252001880236709E-2</v>
      </c>
      <c r="J8398" s="92">
        <v>1.2677600264565972E-2</v>
      </c>
    </row>
    <row r="8399" spans="3:10" x14ac:dyDescent="0.25">
      <c r="C8399" s="84">
        <v>4.6237607764244015E-3</v>
      </c>
      <c r="D8399" s="91">
        <v>6.3662543711188067E-3</v>
      </c>
      <c r="E8399" s="91">
        <v>7.9264433921306318E-3</v>
      </c>
      <c r="F8399" s="91">
        <v>9.2582845172629585E-3</v>
      </c>
      <c r="G8399" s="92">
        <v>1.0397273496144029E-2</v>
      </c>
      <c r="H8399" s="92">
        <v>1.134805301203801E-2</v>
      </c>
      <c r="I8399" s="92">
        <v>1.2206999807527461E-2</v>
      </c>
      <c r="J8399" s="92">
        <v>1.2995418161406579E-2</v>
      </c>
    </row>
    <row r="8400" spans="3:10" x14ac:dyDescent="0.25">
      <c r="C8400" s="84">
        <v>3.1858411346287266E-3</v>
      </c>
      <c r="D8400" s="91">
        <v>5.7389574733669865E-3</v>
      </c>
      <c r="E8400" s="91">
        <v>8.7493622664079392E-3</v>
      </c>
      <c r="F8400" s="91">
        <v>1.1939916365576658E-2</v>
      </c>
      <c r="G8400" s="92">
        <v>1.5149008504210247E-2</v>
      </c>
      <c r="H8400" s="92">
        <v>1.8224091625436131E-2</v>
      </c>
      <c r="I8400" s="92">
        <v>2.1194773759485867E-2</v>
      </c>
      <c r="J8400" s="92">
        <v>2.4000244567562706E-2</v>
      </c>
    </row>
    <row r="8401" spans="3:10" x14ac:dyDescent="0.25">
      <c r="C8401" s="84">
        <v>1.4259616308920709E-2</v>
      </c>
      <c r="D8401" s="91">
        <v>1.9961146817405125E-2</v>
      </c>
      <c r="E8401" s="91">
        <v>2.4693961210563505E-2</v>
      </c>
      <c r="F8401" s="91">
        <v>2.8394649603830154E-2</v>
      </c>
      <c r="G8401" s="92">
        <v>3.1335145964548276E-2</v>
      </c>
      <c r="H8401" s="92">
        <v>3.3642972034182934E-2</v>
      </c>
      <c r="I8401" s="92">
        <v>3.5633066669250084E-2</v>
      </c>
      <c r="J8401" s="92">
        <v>3.7320668330686875E-2</v>
      </c>
    </row>
    <row r="8402" spans="3:10" x14ac:dyDescent="0.25">
      <c r="C8402" s="84">
        <v>9.482324565914942E-3</v>
      </c>
      <c r="D8402" s="91">
        <v>1.4076913545223117E-2</v>
      </c>
      <c r="E8402" s="91">
        <v>1.8296772103505221E-2</v>
      </c>
      <c r="F8402" s="91">
        <v>2.1885739287048296E-2</v>
      </c>
      <c r="G8402" s="92">
        <v>2.4878883163614599E-2</v>
      </c>
      <c r="H8402" s="92">
        <v>2.7268233258345497E-2</v>
      </c>
      <c r="I8402" s="92">
        <v>2.9257876022390664E-2</v>
      </c>
      <c r="J8402" s="92">
        <v>3.0856180722910846E-2</v>
      </c>
    </row>
    <row r="8403" spans="3:10" x14ac:dyDescent="0.25">
      <c r="C8403" s="84">
        <v>1.664258233309384E-2</v>
      </c>
      <c r="D8403" s="91">
        <v>2.0935001775216792E-2</v>
      </c>
      <c r="E8403" s="91">
        <v>2.4124217475336787E-2</v>
      </c>
      <c r="F8403" s="91">
        <v>2.6335210820531831E-2</v>
      </c>
      <c r="G8403" s="92">
        <v>2.7813978996951087E-2</v>
      </c>
      <c r="H8403" s="92">
        <v>2.8625063211007499E-2</v>
      </c>
      <c r="I8403" s="92">
        <v>2.901634130967579E-2</v>
      </c>
      <c r="J8403" s="92">
        <v>2.9015955640774874E-2</v>
      </c>
    </row>
    <row r="8404" spans="3:10" x14ac:dyDescent="0.25">
      <c r="C8404" s="84">
        <v>2.8015807697142743E-2</v>
      </c>
      <c r="D8404" s="91">
        <v>3.2941872292877289E-2</v>
      </c>
      <c r="E8404" s="91">
        <v>3.5367709589927937E-2</v>
      </c>
      <c r="F8404" s="91">
        <v>3.6001010126396345E-2</v>
      </c>
      <c r="G8404" s="92">
        <v>3.5549634667781681E-2</v>
      </c>
      <c r="H8404" s="92">
        <v>3.430691467142874E-2</v>
      </c>
      <c r="I8404" s="92">
        <v>3.2676630640297778E-2</v>
      </c>
      <c r="J8404" s="92">
        <v>3.0724287868053722E-2</v>
      </c>
    </row>
    <row r="8405" spans="3:10" x14ac:dyDescent="0.25">
      <c r="C8405" s="84">
        <v>6.9790783764082161E-4</v>
      </c>
      <c r="D8405" s="91">
        <v>1.7052963380982974E-3</v>
      </c>
      <c r="E8405" s="91">
        <v>3.1908806963497566E-3</v>
      </c>
      <c r="F8405" s="91">
        <v>4.9774851570145934E-3</v>
      </c>
      <c r="G8405" s="92">
        <v>6.8677185642287255E-3</v>
      </c>
      <c r="H8405" s="92">
        <v>8.682237965906647E-3</v>
      </c>
      <c r="I8405" s="92">
        <v>1.0373513501973197E-2</v>
      </c>
      <c r="J8405" s="92">
        <v>1.1900244207864829E-2</v>
      </c>
    </row>
    <row r="8406" spans="3:10" x14ac:dyDescent="0.25">
      <c r="C8406" s="84">
        <v>1.5889799598824188E-2</v>
      </c>
      <c r="D8406" s="91">
        <v>2.1536259909717827E-2</v>
      </c>
      <c r="E8406" s="91">
        <v>2.6684501212436918E-2</v>
      </c>
      <c r="F8406" s="91">
        <v>3.1215261310211604E-2</v>
      </c>
      <c r="G8406" s="92">
        <v>3.5182966258666425E-2</v>
      </c>
      <c r="H8406" s="92">
        <v>3.8467130885873294E-2</v>
      </c>
      <c r="I8406" s="92">
        <v>4.1213845739581416E-2</v>
      </c>
      <c r="J8406" s="92">
        <v>4.329105236669227E-2</v>
      </c>
    </row>
    <row r="8407" spans="3:10" x14ac:dyDescent="0.25">
      <c r="C8407" s="84">
        <v>2.617953890003449E-2</v>
      </c>
      <c r="D8407" s="91">
        <v>3.1657718749008537E-2</v>
      </c>
      <c r="E8407" s="91">
        <v>3.5259341636819312E-2</v>
      </c>
      <c r="F8407" s="91">
        <v>3.7514338830560268E-2</v>
      </c>
      <c r="G8407" s="92">
        <v>3.8994234776356905E-2</v>
      </c>
      <c r="H8407" s="92">
        <v>3.9886258890645142E-2</v>
      </c>
      <c r="I8407" s="92">
        <v>4.0537510831720323E-2</v>
      </c>
      <c r="J8407" s="92">
        <v>4.0917762207015637E-2</v>
      </c>
    </row>
    <row r="8408" spans="3:10" x14ac:dyDescent="0.25">
      <c r="C8408" s="84">
        <v>7.553921673299031E-3</v>
      </c>
      <c r="D8408" s="91">
        <v>9.7587138366578147E-3</v>
      </c>
      <c r="E8408" s="91">
        <v>1.1670144509872627E-2</v>
      </c>
      <c r="F8408" s="91">
        <v>1.3352926727422913E-2</v>
      </c>
      <c r="G8408" s="92">
        <v>1.4931941821546262E-2</v>
      </c>
      <c r="H8408" s="92">
        <v>1.6445886646945351E-2</v>
      </c>
      <c r="I8408" s="92">
        <v>1.8042548882773152E-2</v>
      </c>
      <c r="J8408" s="92">
        <v>1.9750308233025676E-2</v>
      </c>
    </row>
    <row r="8409" spans="3:10" x14ac:dyDescent="0.25">
      <c r="C8409" s="84">
        <v>2.5924215707966086E-2</v>
      </c>
      <c r="D8409" s="91">
        <v>3.1266915235057854E-2</v>
      </c>
      <c r="E8409" s="91">
        <v>3.4685887669296971E-2</v>
      </c>
      <c r="F8409" s="91">
        <v>3.6673269351558735E-2</v>
      </c>
      <c r="G8409" s="92">
        <v>3.7780956887501715E-2</v>
      </c>
      <c r="H8409" s="92">
        <v>3.8208159584590624E-2</v>
      </c>
      <c r="I8409" s="92">
        <v>3.83269038510171E-2</v>
      </c>
      <c r="J8409" s="92">
        <v>3.8161772173135163E-2</v>
      </c>
    </row>
    <row r="8410" spans="3:10" x14ac:dyDescent="0.25">
      <c r="C8410" s="84">
        <v>7.2936885615412618E-3</v>
      </c>
      <c r="D8410" s="91">
        <v>1.086073784483749E-2</v>
      </c>
      <c r="E8410" s="91">
        <v>1.4011450341205562E-2</v>
      </c>
      <c r="F8410" s="91">
        <v>1.6472797295691156E-2</v>
      </c>
      <c r="G8410" s="92">
        <v>1.8247788729487277E-2</v>
      </c>
      <c r="H8410" s="92">
        <v>1.935338899292981E-2</v>
      </c>
      <c r="I8410" s="92">
        <v>1.9987344530970941E-2</v>
      </c>
      <c r="J8410" s="92">
        <v>2.0219100998524125E-2</v>
      </c>
    </row>
    <row r="8411" spans="3:10" x14ac:dyDescent="0.25">
      <c r="C8411" s="84">
        <v>7.3379697914650131E-3</v>
      </c>
      <c r="D8411" s="91">
        <v>1.037839385706423E-2</v>
      </c>
      <c r="E8411" s="91">
        <v>1.2993141483802803E-2</v>
      </c>
      <c r="F8411" s="91">
        <v>1.5074798967447843E-2</v>
      </c>
      <c r="G8411" s="92">
        <v>1.6693938081132533E-2</v>
      </c>
      <c r="H8411" s="92">
        <v>1.7873568405231965E-2</v>
      </c>
      <c r="I8411" s="92">
        <v>1.8769854800306837E-2</v>
      </c>
      <c r="J8411" s="92">
        <v>1.9408006326073604E-2</v>
      </c>
    </row>
    <row r="8412" spans="3:10" x14ac:dyDescent="0.25">
      <c r="C8412" s="84">
        <v>3.8365504353415132E-2</v>
      </c>
      <c r="D8412" s="91">
        <v>4.228904869128839E-2</v>
      </c>
      <c r="E8412" s="91">
        <v>4.3802769427387811E-2</v>
      </c>
      <c r="F8412" s="91">
        <v>4.4128820751824845E-2</v>
      </c>
      <c r="G8412" s="92">
        <v>4.4103870882408414E-2</v>
      </c>
      <c r="H8412" s="92">
        <v>4.3914374630878106E-2</v>
      </c>
      <c r="I8412" s="92">
        <v>4.3857825224100103E-2</v>
      </c>
      <c r="J8412" s="92">
        <v>4.3804550967302798E-2</v>
      </c>
    </row>
    <row r="8413" spans="3:10" x14ac:dyDescent="0.25">
      <c r="C8413" s="84">
        <v>1.7175833521656695E-2</v>
      </c>
      <c r="D8413" s="91">
        <v>2.1988771230930119E-2</v>
      </c>
      <c r="E8413" s="91">
        <v>2.5977744741400695E-2</v>
      </c>
      <c r="F8413" s="91">
        <v>2.9247733759641965E-2</v>
      </c>
      <c r="G8413" s="92">
        <v>3.2045861201097044E-2</v>
      </c>
      <c r="H8413" s="92">
        <v>3.443273964093501E-2</v>
      </c>
      <c r="I8413" s="92">
        <v>3.669240575901217E-2</v>
      </c>
      <c r="J8413" s="92">
        <v>3.8843584172791504E-2</v>
      </c>
    </row>
    <row r="8414" spans="3:10" x14ac:dyDescent="0.25">
      <c r="C8414" s="84">
        <v>4.8110623992665774E-2</v>
      </c>
      <c r="D8414" s="91">
        <v>5.6603183228337163E-2</v>
      </c>
      <c r="E8414" s="91">
        <v>6.0620208538067967E-2</v>
      </c>
      <c r="F8414" s="91">
        <v>6.1757121882602642E-2</v>
      </c>
      <c r="G8414" s="92">
        <v>6.1438965460503023E-2</v>
      </c>
      <c r="H8414" s="92">
        <v>6.0198397591692654E-2</v>
      </c>
      <c r="I8414" s="92">
        <v>5.8649763066805215E-2</v>
      </c>
      <c r="J8414" s="92">
        <v>5.676194604197167E-2</v>
      </c>
    </row>
    <row r="8415" spans="3:10" x14ac:dyDescent="0.25">
      <c r="C8415" s="84">
        <v>1.0642027663796849E-2</v>
      </c>
      <c r="D8415" s="91">
        <v>1.2998654527938471E-2</v>
      </c>
      <c r="E8415" s="91">
        <v>1.4602418720290987E-2</v>
      </c>
      <c r="F8415" s="91">
        <v>1.5622109350069933E-2</v>
      </c>
      <c r="G8415" s="92">
        <v>1.6271378972527381E-2</v>
      </c>
      <c r="H8415" s="92">
        <v>1.6630067268832462E-2</v>
      </c>
      <c r="I8415" s="92">
        <v>1.6864195009056875E-2</v>
      </c>
      <c r="J8415" s="92">
        <v>1.6996083034974695E-2</v>
      </c>
    </row>
    <row r="8416" spans="3:10" x14ac:dyDescent="0.25">
      <c r="C8416" s="84">
        <v>8.7889950215909503E-3</v>
      </c>
      <c r="D8416" s="91">
        <v>1.316078120007062E-2</v>
      </c>
      <c r="E8416" s="91">
        <v>1.7455281112476295E-2</v>
      </c>
      <c r="F8416" s="91">
        <v>2.1435556391739777E-2</v>
      </c>
      <c r="G8416" s="92">
        <v>2.5106279572942182E-2</v>
      </c>
      <c r="H8416" s="92">
        <v>2.8433545014516844E-2</v>
      </c>
      <c r="I8416" s="92">
        <v>3.161643608180794E-2</v>
      </c>
      <c r="J8416" s="92">
        <v>3.4660830617973197E-2</v>
      </c>
    </row>
    <row r="8417" spans="3:10" x14ac:dyDescent="0.25">
      <c r="C8417" s="84">
        <v>7.4514854832459405E-3</v>
      </c>
      <c r="D8417" s="91">
        <v>9.53889573057916E-3</v>
      </c>
      <c r="E8417" s="91">
        <v>1.1056859299316242E-2</v>
      </c>
      <c r="F8417" s="91">
        <v>1.2059460767079635E-2</v>
      </c>
      <c r="G8417" s="92">
        <v>1.2687258827036765E-2</v>
      </c>
      <c r="H8417" s="92">
        <v>1.3005089879680734E-2</v>
      </c>
      <c r="I8417" s="92">
        <v>1.3156951016764866E-2</v>
      </c>
      <c r="J8417" s="92">
        <v>1.3178759118799776E-2</v>
      </c>
    </row>
    <row r="8418" spans="3:10" x14ac:dyDescent="0.25">
      <c r="C8418" s="84">
        <v>4.3977169777675157E-3</v>
      </c>
      <c r="D8418" s="91">
        <v>8.2196601409891667E-3</v>
      </c>
      <c r="E8418" s="91">
        <v>1.2572198381751869E-2</v>
      </c>
      <c r="F8418" s="91">
        <v>1.6899690865523537E-2</v>
      </c>
      <c r="G8418" s="92">
        <v>2.0956794675030688E-2</v>
      </c>
      <c r="H8418" s="92">
        <v>2.4617395128614415E-2</v>
      </c>
      <c r="I8418" s="92">
        <v>2.8045491006497787E-2</v>
      </c>
      <c r="J8418" s="92">
        <v>3.1279302673356046E-2</v>
      </c>
    </row>
    <row r="8419" spans="3:10" x14ac:dyDescent="0.25">
      <c r="C8419" s="84">
        <v>2.1061547820296136E-2</v>
      </c>
      <c r="D8419" s="91">
        <v>2.5227335197502771E-2</v>
      </c>
      <c r="E8419" s="91">
        <v>2.7999418242395345E-2</v>
      </c>
      <c r="F8419" s="91">
        <v>2.9759920511211346E-2</v>
      </c>
      <c r="G8419" s="92">
        <v>3.0900161160353965E-2</v>
      </c>
      <c r="H8419" s="92">
        <v>3.1528914939258107E-2</v>
      </c>
      <c r="I8419" s="92">
        <v>3.1915315971936961E-2</v>
      </c>
      <c r="J8419" s="92">
        <v>3.2061080652813392E-2</v>
      </c>
    </row>
    <row r="8420" spans="3:10" x14ac:dyDescent="0.25">
      <c r="C8420" s="84">
        <v>6.4706890196234903E-3</v>
      </c>
      <c r="D8420" s="91">
        <v>9.0958961527960284E-3</v>
      </c>
      <c r="E8420" s="91">
        <v>1.1463255742945629E-2</v>
      </c>
      <c r="F8420" s="91">
        <v>1.347359746781935E-2</v>
      </c>
      <c r="G8420" s="92">
        <v>1.5157645751098594E-2</v>
      </c>
      <c r="H8420" s="92">
        <v>1.650369541876294E-2</v>
      </c>
      <c r="I8420" s="92">
        <v>1.7631600993246396E-2</v>
      </c>
      <c r="J8420" s="92">
        <v>1.8549358880462257E-2</v>
      </c>
    </row>
    <row r="8421" spans="3:10" x14ac:dyDescent="0.25">
      <c r="C8421" s="84">
        <v>4.2523335222058624E-3</v>
      </c>
      <c r="D8421" s="91">
        <v>7.4298404388162794E-3</v>
      </c>
      <c r="E8421" s="91">
        <v>1.0809282015387816E-2</v>
      </c>
      <c r="F8421" s="91">
        <v>1.3907398105850507E-2</v>
      </c>
      <c r="G8421" s="92">
        <v>1.649065007356804E-2</v>
      </c>
      <c r="H8421" s="92">
        <v>1.8426532744734672E-2</v>
      </c>
      <c r="I8421" s="92">
        <v>1.9830424476770234E-2</v>
      </c>
      <c r="J8421" s="92">
        <v>2.0752062031887859E-2</v>
      </c>
    </row>
    <row r="8422" spans="3:10" x14ac:dyDescent="0.25">
      <c r="C8422" s="84">
        <v>7.3278441468779848E-2</v>
      </c>
      <c r="D8422" s="91">
        <v>6.4187012110228953E-2</v>
      </c>
      <c r="E8422" s="91">
        <v>5.6657194694479746E-2</v>
      </c>
      <c r="F8422" s="91">
        <v>5.0947195285833205E-2</v>
      </c>
      <c r="G8422" s="92">
        <v>4.6815948529580376E-2</v>
      </c>
      <c r="H8422" s="92">
        <v>4.3659430930896907E-2</v>
      </c>
      <c r="I8422" s="92">
        <v>4.1313691525536538E-2</v>
      </c>
      <c r="J8422" s="92">
        <v>3.9399157102401182E-2</v>
      </c>
    </row>
    <row r="8423" spans="3:10" x14ac:dyDescent="0.25">
      <c r="C8423" s="84">
        <v>8.9714888955004596E-2</v>
      </c>
      <c r="D8423" s="91">
        <v>8.0439317328296234E-2</v>
      </c>
      <c r="E8423" s="91">
        <v>7.2877334214296832E-2</v>
      </c>
      <c r="F8423" s="91">
        <v>6.7302484283274094E-2</v>
      </c>
      <c r="G8423" s="92">
        <v>6.3485049485599965E-2</v>
      </c>
      <c r="H8423" s="92">
        <v>6.0735569047734569E-2</v>
      </c>
      <c r="I8423" s="92">
        <v>5.8934969435930865E-2</v>
      </c>
      <c r="J8423" s="92">
        <v>5.7621997080285606E-2</v>
      </c>
    </row>
    <row r="8424" spans="3:10" x14ac:dyDescent="0.25">
      <c r="C8424" s="84">
        <v>6.7596466321748119E-3</v>
      </c>
      <c r="D8424" s="91">
        <v>9.9221822833485719E-3</v>
      </c>
      <c r="E8424" s="91">
        <v>1.2691863438801014E-2</v>
      </c>
      <c r="F8424" s="91">
        <v>1.4843326367976568E-2</v>
      </c>
      <c r="G8424" s="92">
        <v>1.6371799784198397E-2</v>
      </c>
      <c r="H8424" s="92">
        <v>1.726884877321495E-2</v>
      </c>
      <c r="I8424" s="92">
        <v>1.7686429338636182E-2</v>
      </c>
      <c r="J8424" s="92">
        <v>1.7669825548783196E-2</v>
      </c>
    </row>
    <row r="8425" spans="3:10" x14ac:dyDescent="0.25">
      <c r="C8425" s="84">
        <v>1.9227083891531238E-3</v>
      </c>
      <c r="D8425" s="91">
        <v>3.7858599416520037E-3</v>
      </c>
      <c r="E8425" s="91">
        <v>6.0062074004722096E-3</v>
      </c>
      <c r="F8425" s="91">
        <v>8.2684310440026294E-3</v>
      </c>
      <c r="G8425" s="92">
        <v>1.0387941428493683E-2</v>
      </c>
      <c r="H8425" s="92">
        <v>1.2248796034418091E-2</v>
      </c>
      <c r="I8425" s="92">
        <v>1.3900616769631828E-2</v>
      </c>
      <c r="J8425" s="92">
        <v>1.5353329259310686E-2</v>
      </c>
    </row>
    <row r="8426" spans="3:10" x14ac:dyDescent="0.25">
      <c r="C8426" s="84">
        <v>1.3860492858147723E-2</v>
      </c>
      <c r="D8426" s="91">
        <v>1.9649962030089708E-2</v>
      </c>
      <c r="E8426" s="91">
        <v>2.4635516076787517E-2</v>
      </c>
      <c r="F8426" s="91">
        <v>2.8566538740602946E-2</v>
      </c>
      <c r="G8426" s="92">
        <v>3.1535284939857737E-2</v>
      </c>
      <c r="H8426" s="92">
        <v>3.3555314156448926E-2</v>
      </c>
      <c r="I8426" s="92">
        <v>3.48991122655525E-2</v>
      </c>
      <c r="J8426" s="92">
        <v>3.5596810189704661E-2</v>
      </c>
    </row>
    <row r="8427" spans="3:10" x14ac:dyDescent="0.25">
      <c r="C8427" s="84">
        <v>1.0776751224806423E-2</v>
      </c>
      <c r="D8427" s="91">
        <v>1.8407220787227747E-2</v>
      </c>
      <c r="E8427" s="91">
        <v>2.5933359886710368E-2</v>
      </c>
      <c r="F8427" s="91">
        <v>3.2265114420065376E-2</v>
      </c>
      <c r="G8427" s="92">
        <v>3.7067635594259407E-2</v>
      </c>
      <c r="H8427" s="92">
        <v>4.0211635795690835E-2</v>
      </c>
      <c r="I8427" s="92">
        <v>4.201619017642675E-2</v>
      </c>
      <c r="J8427" s="92">
        <v>4.2563768909795345E-2</v>
      </c>
    </row>
    <row r="8428" spans="3:10" x14ac:dyDescent="0.25">
      <c r="C8428" s="84">
        <v>1.2854283620294589E-2</v>
      </c>
      <c r="D8428" s="91">
        <v>1.6671592848564124E-2</v>
      </c>
      <c r="E8428" s="91">
        <v>1.9517357366306966E-2</v>
      </c>
      <c r="F8428" s="91">
        <v>2.1475881309845398E-2</v>
      </c>
      <c r="G8428" s="92">
        <v>2.2791051056174273E-2</v>
      </c>
      <c r="H8428" s="92">
        <v>2.3568441772290484E-2</v>
      </c>
      <c r="I8428" s="92">
        <v>2.405251783664468E-2</v>
      </c>
      <c r="J8428" s="92">
        <v>2.429072821432841E-2</v>
      </c>
    </row>
    <row r="8429" spans="3:10" x14ac:dyDescent="0.25">
      <c r="C8429" s="84">
        <v>6.7314325570557859E-3</v>
      </c>
      <c r="D8429" s="91">
        <v>9.1916733593810883E-3</v>
      </c>
      <c r="E8429" s="91">
        <v>1.1367618572951816E-2</v>
      </c>
      <c r="F8429" s="91">
        <v>1.3142434572338008E-2</v>
      </c>
      <c r="G8429" s="92">
        <v>1.4516774089997925E-2</v>
      </c>
      <c r="H8429" s="92">
        <v>1.5467645076236037E-2</v>
      </c>
      <c r="I8429" s="92">
        <v>1.6120906102090719E-2</v>
      </c>
      <c r="J8429" s="92">
        <v>1.6515196031909481E-2</v>
      </c>
    </row>
    <row r="8430" spans="3:10" x14ac:dyDescent="0.25">
      <c r="C8430" s="84">
        <v>1.1338456224253573E-2</v>
      </c>
      <c r="D8430" s="91">
        <v>1.5322954965233683E-2</v>
      </c>
      <c r="E8430" s="91">
        <v>1.8478127462752868E-2</v>
      </c>
      <c r="F8430" s="91">
        <v>2.0786691458398409E-2</v>
      </c>
      <c r="G8430" s="92">
        <v>2.2462379873010495E-2</v>
      </c>
      <c r="H8430" s="92">
        <v>2.3626745616234027E-2</v>
      </c>
      <c r="I8430" s="92">
        <v>2.4552061853334348E-2</v>
      </c>
      <c r="J8430" s="92">
        <v>2.5311322684729493E-2</v>
      </c>
    </row>
    <row r="8431" spans="3:10" x14ac:dyDescent="0.25">
      <c r="C8431" s="84">
        <v>1.9418265866625758E-2</v>
      </c>
      <c r="D8431" s="91">
        <v>2.2382738510555601E-2</v>
      </c>
      <c r="E8431" s="91">
        <v>2.4032960418271816E-2</v>
      </c>
      <c r="F8431" s="91">
        <v>2.4858703288719721E-2</v>
      </c>
      <c r="G8431" s="92">
        <v>2.5282024640806713E-2</v>
      </c>
      <c r="H8431" s="92">
        <v>2.5440273108702571E-2</v>
      </c>
      <c r="I8431" s="92">
        <v>2.5572898397405914E-2</v>
      </c>
      <c r="J8431" s="92">
        <v>2.5687282290548483E-2</v>
      </c>
    </row>
    <row r="8432" spans="3:10" x14ac:dyDescent="0.25">
      <c r="C8432" s="84">
        <v>9.6974757880209119E-4</v>
      </c>
      <c r="D8432" s="91">
        <v>1.8074899094354469E-3</v>
      </c>
      <c r="E8432" s="91">
        <v>2.8012419954989197E-3</v>
      </c>
      <c r="F8432" s="91">
        <v>3.8182459249430788E-3</v>
      </c>
      <c r="G8432" s="92">
        <v>4.7638501888320689E-3</v>
      </c>
      <c r="H8432" s="92">
        <v>5.5667478647287187E-3</v>
      </c>
      <c r="I8432" s="92">
        <v>6.2380238784499843E-3</v>
      </c>
      <c r="J8432" s="92">
        <v>6.7827524246627455E-3</v>
      </c>
    </row>
    <row r="8433" spans="3:10" x14ac:dyDescent="0.25">
      <c r="C8433" s="84">
        <v>3.5025922684103795E-2</v>
      </c>
      <c r="D8433" s="91">
        <v>4.109309984699315E-2</v>
      </c>
      <c r="E8433" s="91">
        <v>4.4239592400632514E-2</v>
      </c>
      <c r="F8433" s="91">
        <v>4.5528976732208334E-2</v>
      </c>
      <c r="G8433" s="92">
        <v>4.5906766190107549E-2</v>
      </c>
      <c r="H8433" s="92">
        <v>4.5718452270267093E-2</v>
      </c>
      <c r="I8433" s="92">
        <v>4.5423589765273865E-2</v>
      </c>
      <c r="J8433" s="92">
        <v>4.5022090859811653E-2</v>
      </c>
    </row>
    <row r="8434" spans="3:10" x14ac:dyDescent="0.25">
      <c r="C8434" s="84">
        <v>1.3045302517246025E-2</v>
      </c>
      <c r="D8434" s="91">
        <v>1.4335226225142279E-2</v>
      </c>
      <c r="E8434" s="91">
        <v>1.4910989443978952E-2</v>
      </c>
      <c r="F8434" s="91">
        <v>1.5053919869396861E-2</v>
      </c>
      <c r="G8434" s="92">
        <v>1.498686960799636E-2</v>
      </c>
      <c r="H8434" s="92">
        <v>1.4773706500916368E-2</v>
      </c>
      <c r="I8434" s="92">
        <v>1.4552264243655392E-2</v>
      </c>
      <c r="J8434" s="92">
        <v>1.4333834589058387E-2</v>
      </c>
    </row>
    <row r="8435" spans="3:10" x14ac:dyDescent="0.25">
      <c r="C8435" s="84">
        <v>4.9522466059334245E-3</v>
      </c>
      <c r="D8435" s="91">
        <v>8.0805690539891215E-3</v>
      </c>
      <c r="E8435" s="91">
        <v>1.1169618328710053E-2</v>
      </c>
      <c r="F8435" s="91">
        <v>1.3938045697222765E-2</v>
      </c>
      <c r="G8435" s="92">
        <v>1.636899655207583E-2</v>
      </c>
      <c r="H8435" s="92">
        <v>1.8468548164089851E-2</v>
      </c>
      <c r="I8435" s="92">
        <v>2.0397455647768278E-2</v>
      </c>
      <c r="J8435" s="92">
        <v>2.2177388928141594E-2</v>
      </c>
    </row>
    <row r="8436" spans="3:10" x14ac:dyDescent="0.25">
      <c r="C8436" s="84">
        <v>1.0816291509798617E-2</v>
      </c>
      <c r="D8436" s="91">
        <v>1.2886015645784144E-2</v>
      </c>
      <c r="E8436" s="91">
        <v>1.4416760307202899E-2</v>
      </c>
      <c r="F8436" s="91">
        <v>1.5533573312621068E-2</v>
      </c>
      <c r="G8436" s="92">
        <v>1.6379033171747895E-2</v>
      </c>
      <c r="H8436" s="92">
        <v>1.6978747995536992E-2</v>
      </c>
      <c r="I8436" s="92">
        <v>1.7472298693340944E-2</v>
      </c>
      <c r="J8436" s="92">
        <v>1.7876227819553232E-2</v>
      </c>
    </row>
    <row r="8437" spans="3:10" x14ac:dyDescent="0.25">
      <c r="C8437" s="84">
        <v>8.6826291260374486E-3</v>
      </c>
      <c r="D8437" s="91">
        <v>1.0184764166531622E-2</v>
      </c>
      <c r="E8437" s="91">
        <v>1.1502634494470603E-2</v>
      </c>
      <c r="F8437" s="91">
        <v>1.2718973077053788E-2</v>
      </c>
      <c r="G8437" s="92">
        <v>1.3919120555748926E-2</v>
      </c>
      <c r="H8437" s="92">
        <v>1.5101056663098118E-2</v>
      </c>
      <c r="I8437" s="92">
        <v>1.6375983603015443E-2</v>
      </c>
      <c r="J8437" s="92">
        <v>1.7760257310530842E-2</v>
      </c>
    </row>
    <row r="8438" spans="3:10" x14ac:dyDescent="0.25">
      <c r="C8438" s="84">
        <v>9.6964049954247067E-3</v>
      </c>
      <c r="D8438" s="91">
        <v>1.5791483032145906E-2</v>
      </c>
      <c r="E8438" s="91">
        <v>2.1879335866817607E-2</v>
      </c>
      <c r="F8438" s="91">
        <v>2.7334933655411262E-2</v>
      </c>
      <c r="G8438" s="92">
        <v>3.1970670199004521E-2</v>
      </c>
      <c r="H8438" s="92">
        <v>3.5624678230209289E-2</v>
      </c>
      <c r="I8438" s="92">
        <v>3.8456801639363714E-2</v>
      </c>
      <c r="J8438" s="92">
        <v>4.0399581487598459E-2</v>
      </c>
    </row>
    <row r="8439" spans="3:10" x14ac:dyDescent="0.25">
      <c r="C8439" s="84">
        <v>4.9431166865333505E-2</v>
      </c>
      <c r="D8439" s="91">
        <v>4.820343978775523E-2</v>
      </c>
      <c r="E8439" s="91">
        <v>4.6697470561262444E-2</v>
      </c>
      <c r="F8439" s="91">
        <v>4.5613513243699319E-2</v>
      </c>
      <c r="G8439" s="92">
        <v>4.5185592158823333E-2</v>
      </c>
      <c r="H8439" s="92">
        <v>4.5158875061838584E-2</v>
      </c>
      <c r="I8439" s="92">
        <v>4.5563128435700456E-2</v>
      </c>
      <c r="J8439" s="92">
        <v>4.610156848688126E-2</v>
      </c>
    </row>
    <row r="8440" spans="3:10" x14ac:dyDescent="0.25">
      <c r="C8440" s="84">
        <v>1.1711024570831488E-2</v>
      </c>
      <c r="D8440" s="91">
        <v>1.5657147307010094E-2</v>
      </c>
      <c r="E8440" s="91">
        <v>1.8853215303495582E-2</v>
      </c>
      <c r="F8440" s="91">
        <v>2.1228612397619917E-2</v>
      </c>
      <c r="G8440" s="92">
        <v>2.291120746466839E-2</v>
      </c>
      <c r="H8440" s="92">
        <v>2.3945368011711189E-2</v>
      </c>
      <c r="I8440" s="92">
        <v>2.4554271436202726E-2</v>
      </c>
      <c r="J8440" s="92">
        <v>2.4782270754735269E-2</v>
      </c>
    </row>
    <row r="8441" spans="3:10" x14ac:dyDescent="0.25">
      <c r="C8441" s="84">
        <v>2.3975666234506972E-3</v>
      </c>
      <c r="D8441" s="91">
        <v>4.309125012808954E-3</v>
      </c>
      <c r="E8441" s="91">
        <v>6.3331801322313516E-3</v>
      </c>
      <c r="F8441" s="91">
        <v>8.1585173335268091E-3</v>
      </c>
      <c r="G8441" s="92">
        <v>9.6552037470096878E-3</v>
      </c>
      <c r="H8441" s="92">
        <v>1.0769163403434303E-2</v>
      </c>
      <c r="I8441" s="92">
        <v>1.1590370797467588E-2</v>
      </c>
      <c r="J8441" s="92">
        <v>1.2162455400497735E-2</v>
      </c>
    </row>
    <row r="8442" spans="3:10" x14ac:dyDescent="0.25">
      <c r="C8442" s="84">
        <v>2.654250842955836E-2</v>
      </c>
      <c r="D8442" s="91">
        <v>2.7724517235298386E-2</v>
      </c>
      <c r="E8442" s="91">
        <v>2.8239363822543037E-2</v>
      </c>
      <c r="F8442" s="91">
        <v>2.8582356523346449E-2</v>
      </c>
      <c r="G8442" s="92">
        <v>2.9060890898912974E-2</v>
      </c>
      <c r="H8442" s="92">
        <v>2.9683251770790925E-2</v>
      </c>
      <c r="I8442" s="92">
        <v>3.0625712224648348E-2</v>
      </c>
      <c r="J8442" s="92">
        <v>3.1829334722865386E-2</v>
      </c>
    </row>
    <row r="8443" spans="3:10" x14ac:dyDescent="0.25">
      <c r="C8443" s="84">
        <v>1.6874014014673592E-2</v>
      </c>
      <c r="D8443" s="91">
        <v>2.3390870824982025E-2</v>
      </c>
      <c r="E8443" s="91">
        <v>2.8636986541884058E-2</v>
      </c>
      <c r="F8443" s="91">
        <v>3.2515344547199898E-2</v>
      </c>
      <c r="G8443" s="92">
        <v>3.5318462785386279E-2</v>
      </c>
      <c r="H8443" s="92">
        <v>3.7184513483197165E-2</v>
      </c>
      <c r="I8443" s="92">
        <v>3.8473717585183247E-2</v>
      </c>
      <c r="J8443" s="92">
        <v>3.922816383664994E-2</v>
      </c>
    </row>
    <row r="8444" spans="3:10" x14ac:dyDescent="0.25">
      <c r="C8444" s="84">
        <v>2.695017530625804E-2</v>
      </c>
      <c r="D8444" s="91">
        <v>3.4697912237195906E-2</v>
      </c>
      <c r="E8444" s="91">
        <v>3.9678684726539078E-2</v>
      </c>
      <c r="F8444" s="91">
        <v>4.2375126061794798E-2</v>
      </c>
      <c r="G8444" s="92">
        <v>4.3600249082499876E-2</v>
      </c>
      <c r="H8444" s="92">
        <v>4.3764016603321007E-2</v>
      </c>
      <c r="I8444" s="92">
        <v>4.3406799364924642E-2</v>
      </c>
      <c r="J8444" s="92">
        <v>4.261130340658241E-2</v>
      </c>
    </row>
    <row r="8445" spans="3:10" x14ac:dyDescent="0.25">
      <c r="C8445" s="84">
        <v>1.2363817314426359E-2</v>
      </c>
      <c r="D8445" s="91">
        <v>1.6038356856211595E-2</v>
      </c>
      <c r="E8445" s="91">
        <v>1.8757154102667511E-2</v>
      </c>
      <c r="F8445" s="91">
        <v>2.0532836158176599E-2</v>
      </c>
      <c r="G8445" s="92">
        <v>2.1547073115217329E-2</v>
      </c>
      <c r="H8445" s="92">
        <v>2.1877101912949476E-2</v>
      </c>
      <c r="I8445" s="92">
        <v>2.1754042922667974E-2</v>
      </c>
      <c r="J8445" s="92">
        <v>2.1241884099930115E-2</v>
      </c>
    </row>
    <row r="8446" spans="3:10" x14ac:dyDescent="0.25">
      <c r="C8446" s="84">
        <v>1.5187605583156072E-2</v>
      </c>
      <c r="D8446" s="91">
        <v>2.0223208688349155E-2</v>
      </c>
      <c r="E8446" s="91">
        <v>2.4193056315572614E-2</v>
      </c>
      <c r="F8446" s="91">
        <v>2.7082259442817072E-2</v>
      </c>
      <c r="G8446" s="92">
        <v>2.910336797398343E-2</v>
      </c>
      <c r="H8446" s="92">
        <v>3.0318148064961491E-2</v>
      </c>
      <c r="I8446" s="92">
        <v>3.0982741084204408E-2</v>
      </c>
      <c r="J8446" s="92">
        <v>3.1112455690532091E-2</v>
      </c>
    </row>
    <row r="8447" spans="3:10" x14ac:dyDescent="0.25">
      <c r="C8447" s="84">
        <v>3.5770183729372808E-3</v>
      </c>
      <c r="D8447" s="91">
        <v>5.4447193657793692E-3</v>
      </c>
      <c r="E8447" s="91">
        <v>7.2972996996025011E-3</v>
      </c>
      <c r="F8447" s="91">
        <v>9.011745174814732E-3</v>
      </c>
      <c r="G8447" s="92">
        <v>1.0572372476746784E-2</v>
      </c>
      <c r="H8447" s="92">
        <v>1.1957485594888725E-2</v>
      </c>
      <c r="I8447" s="92">
        <v>1.3255076549796839E-2</v>
      </c>
      <c r="J8447" s="92">
        <v>1.4483844953388779E-2</v>
      </c>
    </row>
    <row r="8448" spans="3:10" x14ac:dyDescent="0.25">
      <c r="C8448" s="84">
        <v>1.6740899088907933E-2</v>
      </c>
      <c r="D8448" s="91">
        <v>2.3730033753438715E-2</v>
      </c>
      <c r="E8448" s="91">
        <v>2.9095498658800106E-2</v>
      </c>
      <c r="F8448" s="91">
        <v>3.270391465009434E-2</v>
      </c>
      <c r="G8448" s="92">
        <v>3.4965649154769213E-2</v>
      </c>
      <c r="H8448" s="92">
        <v>3.6149775742732433E-2</v>
      </c>
      <c r="I8448" s="92">
        <v>3.6702381409673614E-2</v>
      </c>
      <c r="J8448" s="92">
        <v>3.6713736267262036E-2</v>
      </c>
    </row>
    <row r="8449" spans="3:10" x14ac:dyDescent="0.25">
      <c r="C8449" s="84">
        <v>1.4309919803230814E-2</v>
      </c>
      <c r="D8449" s="91">
        <v>1.8489382926457427E-2</v>
      </c>
      <c r="E8449" s="91">
        <v>2.1413364320402799E-2</v>
      </c>
      <c r="F8449" s="91">
        <v>2.3236022992112665E-2</v>
      </c>
      <c r="G8449" s="92">
        <v>2.428379476131132E-2</v>
      </c>
      <c r="H8449" s="92">
        <v>2.4703726042794503E-2</v>
      </c>
      <c r="I8449" s="92">
        <v>2.4761969312205447E-2</v>
      </c>
      <c r="J8449" s="92">
        <v>2.4501189513082434E-2</v>
      </c>
    </row>
    <row r="8450" spans="3:10" x14ac:dyDescent="0.25">
      <c r="C8450" s="84">
        <v>3.2508856200005941E-3</v>
      </c>
      <c r="D8450" s="91">
        <v>5.4694777550673276E-3</v>
      </c>
      <c r="E8450" s="91">
        <v>7.7056408882867104E-3</v>
      </c>
      <c r="F8450" s="91">
        <v>9.6547941566502444E-3</v>
      </c>
      <c r="G8450" s="92">
        <v>1.1200067564977058E-2</v>
      </c>
      <c r="H8450" s="92">
        <v>1.2282535535013852E-2</v>
      </c>
      <c r="I8450" s="92">
        <v>1.2995375546121775E-2</v>
      </c>
      <c r="J8450" s="92">
        <v>1.3377437634373272E-2</v>
      </c>
    </row>
    <row r="8451" spans="3:10" x14ac:dyDescent="0.25">
      <c r="C8451" s="84">
        <v>9.5169916692140789E-3</v>
      </c>
      <c r="D8451" s="91">
        <v>1.2677368854176401E-2</v>
      </c>
      <c r="E8451" s="91">
        <v>1.5339964884240208E-2</v>
      </c>
      <c r="F8451" s="91">
        <v>1.7517863523416229E-2</v>
      </c>
      <c r="G8451" s="92">
        <v>1.9339984053048431E-2</v>
      </c>
      <c r="H8451" s="92">
        <v>2.0829071756207931E-2</v>
      </c>
      <c r="I8451" s="92">
        <v>2.2141112006614956E-2</v>
      </c>
      <c r="J8451" s="92">
        <v>2.3272052736271219E-2</v>
      </c>
    </row>
    <row r="8452" spans="3:10" x14ac:dyDescent="0.25">
      <c r="C8452" s="84">
        <v>3.6642444299229532E-3</v>
      </c>
      <c r="D8452" s="91">
        <v>5.4757408014140252E-3</v>
      </c>
      <c r="E8452" s="91">
        <v>7.1158091656072916E-3</v>
      </c>
      <c r="F8452" s="91">
        <v>8.4556429522243976E-3</v>
      </c>
      <c r="G8452" s="92">
        <v>9.5019183240567916E-3</v>
      </c>
      <c r="H8452" s="92">
        <v>1.0267190708440867E-2</v>
      </c>
      <c r="I8452" s="92">
        <v>1.0860004558108646E-2</v>
      </c>
      <c r="J8452" s="92">
        <v>1.1323261638631449E-2</v>
      </c>
    </row>
    <row r="8453" spans="3:10" x14ac:dyDescent="0.25">
      <c r="C8453" s="84">
        <v>9.7517326747870831E-4</v>
      </c>
      <c r="D8453" s="91">
        <v>2.1286446054739694E-3</v>
      </c>
      <c r="E8453" s="91">
        <v>3.6506536732159129E-3</v>
      </c>
      <c r="F8453" s="91">
        <v>5.3017158997037041E-3</v>
      </c>
      <c r="G8453" s="92">
        <v>6.870350936588691E-3</v>
      </c>
      <c r="H8453" s="92">
        <v>8.192332340277185E-3</v>
      </c>
      <c r="I8453" s="92">
        <v>9.2459068642996058E-3</v>
      </c>
      <c r="J8453" s="92">
        <v>1.0019283521346189E-2</v>
      </c>
    </row>
    <row r="8454" spans="3:10" x14ac:dyDescent="0.25">
      <c r="C8454" s="84">
        <v>8.4604124956844551E-2</v>
      </c>
      <c r="D8454" s="91">
        <v>8.3207525733591234E-2</v>
      </c>
      <c r="E8454" s="91">
        <v>7.924954589930934E-2</v>
      </c>
      <c r="F8454" s="91">
        <v>7.4705747475288076E-2</v>
      </c>
      <c r="G8454" s="92">
        <v>7.050559884836971E-2</v>
      </c>
      <c r="H8454" s="92">
        <v>6.6563210212163187E-2</v>
      </c>
      <c r="I8454" s="92">
        <v>6.3103747273988237E-2</v>
      </c>
      <c r="J8454" s="92">
        <v>5.9810016844666053E-2</v>
      </c>
    </row>
    <row r="8455" spans="3:10" x14ac:dyDescent="0.25">
      <c r="C8455" s="84">
        <v>4.894157522471889E-2</v>
      </c>
      <c r="D8455" s="91">
        <v>5.3575123479585443E-2</v>
      </c>
      <c r="E8455" s="91">
        <v>5.5112140934453074E-2</v>
      </c>
      <c r="F8455" s="91">
        <v>5.5058220861523795E-2</v>
      </c>
      <c r="G8455" s="92">
        <v>5.4437979966011421E-2</v>
      </c>
      <c r="H8455" s="92">
        <v>5.3487332583336489E-2</v>
      </c>
      <c r="I8455" s="92">
        <v>5.259887931934349E-2</v>
      </c>
      <c r="J8455" s="92">
        <v>5.1662409360829518E-2</v>
      </c>
    </row>
    <row r="8456" spans="3:10" x14ac:dyDescent="0.25">
      <c r="C8456" s="84">
        <v>1.0550872594239952E-2</v>
      </c>
      <c r="D8456" s="91">
        <v>1.405266424787135E-2</v>
      </c>
      <c r="E8456" s="91">
        <v>1.7113800135493015E-2</v>
      </c>
      <c r="F8456" s="91">
        <v>1.9716732937807346E-2</v>
      </c>
      <c r="G8456" s="92">
        <v>2.197349223718028E-2</v>
      </c>
      <c r="H8456" s="92">
        <v>2.3892304593206282E-2</v>
      </c>
      <c r="I8456" s="92">
        <v>2.5645406486947186E-2</v>
      </c>
      <c r="J8456" s="92">
        <v>2.7223282138156675E-2</v>
      </c>
    </row>
    <row r="8457" spans="3:10" x14ac:dyDescent="0.25">
      <c r="C8457" s="84">
        <v>4.6145130889588774E-3</v>
      </c>
      <c r="D8457" s="91">
        <v>7.5039509108476591E-3</v>
      </c>
      <c r="E8457" s="91">
        <v>1.031866749491237E-2</v>
      </c>
      <c r="F8457" s="91">
        <v>1.2728031711214298E-2</v>
      </c>
      <c r="G8457" s="92">
        <v>1.4645764171992533E-2</v>
      </c>
      <c r="H8457" s="92">
        <v>1.6037504964111413E-2</v>
      </c>
      <c r="I8457" s="92">
        <v>1.7044937638027082E-2</v>
      </c>
      <c r="J8457" s="92">
        <v>1.7723768244030606E-2</v>
      </c>
    </row>
    <row r="8458" spans="3:10" x14ac:dyDescent="0.25">
      <c r="C8458" s="84">
        <v>1.8558222784488689E-2</v>
      </c>
      <c r="D8458" s="91">
        <v>2.4068716419043269E-2</v>
      </c>
      <c r="E8458" s="91">
        <v>2.7780197308266853E-2</v>
      </c>
      <c r="F8458" s="91">
        <v>2.9975685290357088E-2</v>
      </c>
      <c r="G8458" s="92">
        <v>3.1175727283995876E-2</v>
      </c>
      <c r="H8458" s="92">
        <v>3.163461441342301E-2</v>
      </c>
      <c r="I8458" s="92">
        <v>3.1719482458346694E-2</v>
      </c>
      <c r="J8458" s="92">
        <v>3.1481096578321412E-2</v>
      </c>
    </row>
    <row r="8459" spans="3:10" x14ac:dyDescent="0.25">
      <c r="C8459" s="84">
        <v>5.7699443124577653E-3</v>
      </c>
      <c r="D8459" s="91">
        <v>1.1009447805441086E-2</v>
      </c>
      <c r="E8459" s="91">
        <v>1.6675722105113044E-2</v>
      </c>
      <c r="F8459" s="91">
        <v>2.1787790220452252E-2</v>
      </c>
      <c r="G8459" s="92">
        <v>2.5951891187633032E-2</v>
      </c>
      <c r="H8459" s="92">
        <v>2.9032664109818276E-2</v>
      </c>
      <c r="I8459" s="92">
        <v>3.1271212417372213E-2</v>
      </c>
      <c r="J8459" s="92">
        <v>3.2746789783891186E-2</v>
      </c>
    </row>
    <row r="8460" spans="3:10" x14ac:dyDescent="0.25">
      <c r="C8460" s="84">
        <v>9.3457795872524622E-3</v>
      </c>
      <c r="D8460" s="91">
        <v>1.2853026572805744E-2</v>
      </c>
      <c r="E8460" s="91">
        <v>1.5688598844457984E-2</v>
      </c>
      <c r="F8460" s="91">
        <v>1.7851006530945981E-2</v>
      </c>
      <c r="G8460" s="92">
        <v>1.9537673466626795E-2</v>
      </c>
      <c r="H8460" s="92">
        <v>2.0849372837769525E-2</v>
      </c>
      <c r="I8460" s="92">
        <v>2.2002394405335194E-2</v>
      </c>
      <c r="J8460" s="92">
        <v>2.3027882680737379E-2</v>
      </c>
    </row>
    <row r="8461" spans="3:10" x14ac:dyDescent="0.25">
      <c r="C8461" s="84">
        <v>5.8697826119274377E-2</v>
      </c>
      <c r="D8461" s="91">
        <v>5.7317960025829513E-2</v>
      </c>
      <c r="E8461" s="91">
        <v>5.4566328802954728E-2</v>
      </c>
      <c r="F8461" s="91">
        <v>5.1673002430928219E-2</v>
      </c>
      <c r="G8461" s="92">
        <v>4.9155003002733275E-2</v>
      </c>
      <c r="H8461" s="92">
        <v>4.6867373552479531E-2</v>
      </c>
      <c r="I8461" s="92">
        <v>4.4922399155155224E-2</v>
      </c>
      <c r="J8461" s="92">
        <v>4.3081135996539198E-2</v>
      </c>
    </row>
    <row r="8462" spans="3:10" x14ac:dyDescent="0.25">
      <c r="C8462" s="84">
        <v>2.9336786423203448E-2</v>
      </c>
      <c r="D8462" s="91">
        <v>3.7342076226027615E-2</v>
      </c>
      <c r="E8462" s="91">
        <v>4.2683277811692552E-2</v>
      </c>
      <c r="F8462" s="91">
        <v>4.5867858694051168E-2</v>
      </c>
      <c r="G8462" s="92">
        <v>4.7670115925199992E-2</v>
      </c>
      <c r="H8462" s="92">
        <v>4.8427062079250835E-2</v>
      </c>
      <c r="I8462" s="92">
        <v>4.8648270447315498E-2</v>
      </c>
      <c r="J8462" s="92">
        <v>4.8366763225003301E-2</v>
      </c>
    </row>
    <row r="8463" spans="3:10" x14ac:dyDescent="0.25">
      <c r="C8463" s="84">
        <v>1.6101961437875435E-2</v>
      </c>
      <c r="D8463" s="91">
        <v>1.9590336433393116E-2</v>
      </c>
      <c r="E8463" s="91">
        <v>2.197775791869578E-2</v>
      </c>
      <c r="F8463" s="91">
        <v>2.3563139050393662E-2</v>
      </c>
      <c r="G8463" s="92">
        <v>2.4678268980453149E-2</v>
      </c>
      <c r="H8463" s="92">
        <v>2.5429331736890458E-2</v>
      </c>
      <c r="I8463" s="92">
        <v>2.6044302722167473E-2</v>
      </c>
      <c r="J8463" s="92">
        <v>2.6531842805219374E-2</v>
      </c>
    </row>
    <row r="8464" spans="3:10" x14ac:dyDescent="0.25">
      <c r="C8464" s="84">
        <v>1.5666680375681273E-2</v>
      </c>
      <c r="D8464" s="91">
        <v>1.8728122968643443E-2</v>
      </c>
      <c r="E8464" s="91">
        <v>2.082648237090523E-2</v>
      </c>
      <c r="F8464" s="91">
        <v>2.2227959855499909E-2</v>
      </c>
      <c r="G8464" s="92">
        <v>2.3228306960416355E-2</v>
      </c>
      <c r="H8464" s="92">
        <v>2.3927928231589735E-2</v>
      </c>
      <c r="I8464" s="92">
        <v>2.4554501599559273E-2</v>
      </c>
      <c r="J8464" s="92">
        <v>2.5132594220777422E-2</v>
      </c>
    </row>
    <row r="8465" spans="3:10" x14ac:dyDescent="0.25">
      <c r="C8465" s="84">
        <v>5.4477277588820374E-3</v>
      </c>
      <c r="D8465" s="91">
        <v>9.5081968214673612E-3</v>
      </c>
      <c r="E8465" s="91">
        <v>1.3752468318254772E-2</v>
      </c>
      <c r="F8465" s="91">
        <v>1.7649719373556146E-2</v>
      </c>
      <c r="G8465" s="92">
        <v>2.1011877995143442E-2</v>
      </c>
      <c r="H8465" s="92">
        <v>2.3724601040043071E-2</v>
      </c>
      <c r="I8465" s="92">
        <v>2.5914640580588854E-2</v>
      </c>
      <c r="J8465" s="92">
        <v>2.7566969505818613E-2</v>
      </c>
    </row>
    <row r="8466" spans="3:10" x14ac:dyDescent="0.25">
      <c r="C8466" s="84">
        <v>2.3764475961053924E-2</v>
      </c>
      <c r="D8466" s="91">
        <v>2.5481328148638141E-2</v>
      </c>
      <c r="E8466" s="91">
        <v>2.6293448170585841E-2</v>
      </c>
      <c r="F8466" s="91">
        <v>2.6655200264612027E-2</v>
      </c>
      <c r="G8466" s="92">
        <v>2.6871733175213384E-2</v>
      </c>
      <c r="H8466" s="92">
        <v>2.6970476004627385E-2</v>
      </c>
      <c r="I8466" s="92">
        <v>2.7130721382349225E-2</v>
      </c>
      <c r="J8466" s="92">
        <v>2.7319360810846433E-2</v>
      </c>
    </row>
    <row r="8467" spans="3:10" x14ac:dyDescent="0.25">
      <c r="C8467" s="84">
        <v>1.5764446642406703E-3</v>
      </c>
      <c r="D8467" s="91">
        <v>2.8540588435252649E-3</v>
      </c>
      <c r="E8467" s="91">
        <v>4.3493557187497499E-3</v>
      </c>
      <c r="F8467" s="91">
        <v>5.879141920988944E-3</v>
      </c>
      <c r="G8467" s="92">
        <v>7.3182413893893581E-3</v>
      </c>
      <c r="H8467" s="92">
        <v>8.56952887310161E-3</v>
      </c>
      <c r="I8467" s="92">
        <v>9.6536584010682557E-3</v>
      </c>
      <c r="J8467" s="92">
        <v>1.0574857416279303E-2</v>
      </c>
    </row>
    <row r="8468" spans="3:10" x14ac:dyDescent="0.25">
      <c r="C8468" s="84">
        <v>3.1342498034301358E-3</v>
      </c>
      <c r="D8468" s="91">
        <v>5.1628609016333288E-3</v>
      </c>
      <c r="E8468" s="91">
        <v>7.0611321995243895E-3</v>
      </c>
      <c r="F8468" s="91">
        <v>8.5777355976092377E-3</v>
      </c>
      <c r="G8468" s="92">
        <v>9.6674496554223239E-3</v>
      </c>
      <c r="H8468" s="92">
        <v>1.0330415396131241E-2</v>
      </c>
      <c r="I8468" s="92">
        <v>1.0677218726904468E-2</v>
      </c>
      <c r="J8468" s="92">
        <v>1.0755452617540708E-2</v>
      </c>
    </row>
    <row r="8469" spans="3:10" x14ac:dyDescent="0.25">
      <c r="C8469" s="84">
        <v>3.8879573731518697E-3</v>
      </c>
      <c r="D8469" s="91">
        <v>7.0274587019422529E-3</v>
      </c>
      <c r="E8469" s="91">
        <v>1.0499526626848697E-2</v>
      </c>
      <c r="F8469" s="91">
        <v>1.3877086430154608E-2</v>
      </c>
      <c r="G8469" s="92">
        <v>1.6985187248798887E-2</v>
      </c>
      <c r="H8469" s="92">
        <v>1.9730479604209806E-2</v>
      </c>
      <c r="I8469" s="92">
        <v>2.2245010973074752E-2</v>
      </c>
      <c r="J8469" s="92">
        <v>2.456124190633337E-2</v>
      </c>
    </row>
    <row r="8470" spans="3:10" x14ac:dyDescent="0.25">
      <c r="C8470" s="84">
        <v>3.3517581161055916E-2</v>
      </c>
      <c r="D8470" s="91">
        <v>3.8435321120609878E-2</v>
      </c>
      <c r="E8470" s="91">
        <v>4.0920301568108886E-2</v>
      </c>
      <c r="F8470" s="91">
        <v>4.1873717827395539E-2</v>
      </c>
      <c r="G8470" s="92">
        <v>4.204241499955709E-2</v>
      </c>
      <c r="H8470" s="92">
        <v>4.1652433749308923E-2</v>
      </c>
      <c r="I8470" s="92">
        <v>4.107185303755799E-2</v>
      </c>
      <c r="J8470" s="92">
        <v>4.0277552343297038E-2</v>
      </c>
    </row>
    <row r="8471" spans="3:10" x14ac:dyDescent="0.25">
      <c r="C8471" s="84">
        <v>5.8780034370650908E-2</v>
      </c>
      <c r="D8471" s="91">
        <v>5.9677820204723925E-2</v>
      </c>
      <c r="E8471" s="91">
        <v>5.8122765372748721E-2</v>
      </c>
      <c r="F8471" s="91">
        <v>5.5982551200098075E-2</v>
      </c>
      <c r="G8471" s="92">
        <v>5.4211050635577636E-2</v>
      </c>
      <c r="H8471" s="92">
        <v>5.2865301765668497E-2</v>
      </c>
      <c r="I8471" s="92">
        <v>5.2171297724664473E-2</v>
      </c>
      <c r="J8471" s="92">
        <v>5.1890362922431182E-2</v>
      </c>
    </row>
    <row r="8472" spans="3:10" x14ac:dyDescent="0.25">
      <c r="C8472" s="84">
        <v>3.8912718974784969E-3</v>
      </c>
      <c r="D8472" s="91">
        <v>7.4668646167380627E-3</v>
      </c>
      <c r="E8472" s="91">
        <v>1.1415889966925295E-2</v>
      </c>
      <c r="F8472" s="91">
        <v>1.5092308175231399E-2</v>
      </c>
      <c r="G8472" s="92">
        <v>1.8194919270145243E-2</v>
      </c>
      <c r="H8472" s="92">
        <v>2.0560744785783291E-2</v>
      </c>
      <c r="I8472" s="92">
        <v>2.2283481458095996E-2</v>
      </c>
      <c r="J8472" s="92">
        <v>2.3359790032155991E-2</v>
      </c>
    </row>
    <row r="8473" spans="3:10" x14ac:dyDescent="0.25">
      <c r="C8473" s="84">
        <v>1.0771166289576571E-2</v>
      </c>
      <c r="D8473" s="91">
        <v>1.2800609457473182E-2</v>
      </c>
      <c r="E8473" s="91">
        <v>1.4401192454226188E-2</v>
      </c>
      <c r="F8473" s="91">
        <v>1.5719564040766774E-2</v>
      </c>
      <c r="G8473" s="92">
        <v>1.6899753302053289E-2</v>
      </c>
      <c r="H8473" s="92">
        <v>1.7954572866109322E-2</v>
      </c>
      <c r="I8473" s="92">
        <v>1.9009330460736849E-2</v>
      </c>
      <c r="J8473" s="92">
        <v>2.0057467794098317E-2</v>
      </c>
    </row>
    <row r="8474" spans="3:10" x14ac:dyDescent="0.25">
      <c r="C8474" s="84">
        <v>3.6174508860443752E-2</v>
      </c>
      <c r="D8474" s="91">
        <v>3.8633372116031899E-2</v>
      </c>
      <c r="E8474" s="91">
        <v>3.9866791597445328E-2</v>
      </c>
      <c r="F8474" s="91">
        <v>4.0581319409778827E-2</v>
      </c>
      <c r="G8474" s="92">
        <v>4.125402397550991E-2</v>
      </c>
      <c r="H8474" s="92">
        <v>4.1934815044772963E-2</v>
      </c>
      <c r="I8474" s="92">
        <v>4.2897049927352153E-2</v>
      </c>
      <c r="J8474" s="92">
        <v>4.4066101107059379E-2</v>
      </c>
    </row>
    <row r="8475" spans="3:10" x14ac:dyDescent="0.25">
      <c r="C8475" s="84">
        <v>1.6489654318035677E-2</v>
      </c>
      <c r="D8475" s="91">
        <v>1.8551906954229574E-2</v>
      </c>
      <c r="E8475" s="91">
        <v>1.9982919941197819E-2</v>
      </c>
      <c r="F8475" s="91">
        <v>2.1006175160634324E-2</v>
      </c>
      <c r="G8475" s="92">
        <v>2.1803492017774824E-2</v>
      </c>
      <c r="H8475" s="92">
        <v>2.2377231092903117E-2</v>
      </c>
      <c r="I8475" s="92">
        <v>2.2874791955632582E-2</v>
      </c>
      <c r="J8475" s="92">
        <v>2.3278405941475854E-2</v>
      </c>
    </row>
    <row r="8476" spans="3:10" x14ac:dyDescent="0.25">
      <c r="C8476" s="84">
        <v>2.8961723805409497E-3</v>
      </c>
      <c r="D8476" s="91">
        <v>5.3885227173863471E-3</v>
      </c>
      <c r="E8476" s="91">
        <v>8.1591939738273056E-3</v>
      </c>
      <c r="F8476" s="91">
        <v>1.0795923122375001E-2</v>
      </c>
      <c r="G8476" s="92">
        <v>1.3077582327928373E-2</v>
      </c>
      <c r="H8476" s="92">
        <v>1.4855633275194189E-2</v>
      </c>
      <c r="I8476" s="92">
        <v>1.6171050909115855E-2</v>
      </c>
      <c r="J8476" s="92">
        <v>1.7012730592553395E-2</v>
      </c>
    </row>
    <row r="8477" spans="3:10" x14ac:dyDescent="0.25">
      <c r="C8477" s="84">
        <v>2.764668541057828E-2</v>
      </c>
      <c r="D8477" s="91">
        <v>2.9079486178952025E-2</v>
      </c>
      <c r="E8477" s="91">
        <v>2.9896472593160691E-2</v>
      </c>
      <c r="F8477" s="91">
        <v>3.042985404334065E-2</v>
      </c>
      <c r="G8477" s="92">
        <v>3.0895455486298167E-2</v>
      </c>
      <c r="H8477" s="92">
        <v>3.1247285050334778E-2</v>
      </c>
      <c r="I8477" s="92">
        <v>3.1649368355332962E-2</v>
      </c>
      <c r="J8477" s="92">
        <v>3.203594281293283E-2</v>
      </c>
    </row>
    <row r="8478" spans="3:10" x14ac:dyDescent="0.25">
      <c r="C8478" s="84">
        <v>3.2443079389243247E-3</v>
      </c>
      <c r="D8478" s="91">
        <v>6.1231115202301364E-3</v>
      </c>
      <c r="E8478" s="91">
        <v>9.2377426510055743E-3</v>
      </c>
      <c r="F8478" s="91">
        <v>1.207556725204325E-2</v>
      </c>
      <c r="G8478" s="92">
        <v>1.4425746987114015E-2</v>
      </c>
      <c r="H8478" s="92">
        <v>1.6205957876845489E-2</v>
      </c>
      <c r="I8478" s="92">
        <v>1.7546554761950293E-2</v>
      </c>
      <c r="J8478" s="92">
        <v>1.8501873261616023E-2</v>
      </c>
    </row>
    <row r="8479" spans="3:10" x14ac:dyDescent="0.25">
      <c r="C8479" s="84">
        <v>1.0097094051974431E-2</v>
      </c>
      <c r="D8479" s="91">
        <v>1.339455415005485E-2</v>
      </c>
      <c r="E8479" s="91">
        <v>1.5870999572799447E-2</v>
      </c>
      <c r="F8479" s="91">
        <v>1.7565588781660785E-2</v>
      </c>
      <c r="G8479" s="92">
        <v>1.8695401782965394E-2</v>
      </c>
      <c r="H8479" s="92">
        <v>1.937861693403187E-2</v>
      </c>
      <c r="I8479" s="92">
        <v>1.9843794278040238E-2</v>
      </c>
      <c r="J8479" s="92">
        <v>2.014820226794967E-2</v>
      </c>
    </row>
    <row r="8480" spans="3:10" x14ac:dyDescent="0.25">
      <c r="C8480" s="84">
        <v>1.3368061944378848E-2</v>
      </c>
      <c r="D8480" s="91">
        <v>1.2730862332334314E-2</v>
      </c>
      <c r="E8480" s="91">
        <v>1.2113398256821622E-2</v>
      </c>
      <c r="F8480" s="91">
        <v>1.1610646652111345E-2</v>
      </c>
      <c r="G8480" s="92">
        <v>1.1248777075984951E-2</v>
      </c>
      <c r="H8480" s="92">
        <v>1.0963986161020175E-2</v>
      </c>
      <c r="I8480" s="92">
        <v>1.078336454093671E-2</v>
      </c>
      <c r="J8480" s="92">
        <v>1.0666634372054789E-2</v>
      </c>
    </row>
    <row r="8481" spans="3:10" x14ac:dyDescent="0.25">
      <c r="C8481" s="84">
        <v>4.2130365966477665E-2</v>
      </c>
      <c r="D8481" s="91">
        <v>4.4532459495479078E-2</v>
      </c>
      <c r="E8481" s="91">
        <v>4.5582253648938462E-2</v>
      </c>
      <c r="F8481" s="91">
        <v>4.6187415619856398E-2</v>
      </c>
      <c r="G8481" s="92">
        <v>4.6896653384474678E-2</v>
      </c>
      <c r="H8481" s="92">
        <v>4.7716831148738238E-2</v>
      </c>
      <c r="I8481" s="92">
        <v>4.888537764907111E-2</v>
      </c>
      <c r="J8481" s="92">
        <v>5.0238770218525665E-2</v>
      </c>
    </row>
    <row r="8482" spans="3:10" x14ac:dyDescent="0.25">
      <c r="C8482" s="84">
        <v>4.8871288057925934E-2</v>
      </c>
      <c r="D8482" s="91">
        <v>3.9615404242509915E-2</v>
      </c>
      <c r="E8482" s="91">
        <v>3.3192029649694768E-2</v>
      </c>
      <c r="F8482" s="91">
        <v>2.8767524373574962E-2</v>
      </c>
      <c r="G8482" s="92">
        <v>2.5708569817026725E-2</v>
      </c>
      <c r="H8482" s="92">
        <v>2.3445753822445316E-2</v>
      </c>
      <c r="I8482" s="92">
        <v>2.178503904099165E-2</v>
      </c>
      <c r="J8482" s="92">
        <v>2.0481017678905721E-2</v>
      </c>
    </row>
    <row r="8483" spans="3:10" x14ac:dyDescent="0.25">
      <c r="C8483" s="84">
        <v>4.7827489950794028E-2</v>
      </c>
      <c r="D8483" s="91">
        <v>4.1174379788221714E-2</v>
      </c>
      <c r="E8483" s="91">
        <v>3.640537838548899E-2</v>
      </c>
      <c r="F8483" s="91">
        <v>3.309798301797464E-2</v>
      </c>
      <c r="G8483" s="92">
        <v>3.0855913499084238E-2</v>
      </c>
      <c r="H8483" s="92">
        <v>2.9205866788121478E-2</v>
      </c>
      <c r="I8483" s="92">
        <v>2.8032038203903993E-2</v>
      </c>
      <c r="J8483" s="92">
        <v>2.71014814516123E-2</v>
      </c>
    </row>
    <row r="8484" spans="3:10" x14ac:dyDescent="0.25">
      <c r="C8484" s="84">
        <v>1.1361453670484998E-2</v>
      </c>
      <c r="D8484" s="91">
        <v>1.5503700891237366E-2</v>
      </c>
      <c r="E8484" s="91">
        <v>1.8516030021378249E-2</v>
      </c>
      <c r="F8484" s="91">
        <v>2.0410793920033903E-2</v>
      </c>
      <c r="G8484" s="92">
        <v>2.1488095220383481E-2</v>
      </c>
      <c r="H8484" s="92">
        <v>2.1940252219481728E-2</v>
      </c>
      <c r="I8484" s="92">
        <v>2.2066035027598369E-2</v>
      </c>
      <c r="J8484" s="92">
        <v>2.1949814170613532E-2</v>
      </c>
    </row>
    <row r="8485" spans="3:10" x14ac:dyDescent="0.25">
      <c r="C8485" s="84">
        <v>1.5898661935302955E-2</v>
      </c>
      <c r="D8485" s="91">
        <v>2.2979662385451044E-2</v>
      </c>
      <c r="E8485" s="91">
        <v>2.9228614766198674E-2</v>
      </c>
      <c r="F8485" s="91">
        <v>3.4269151627912879E-2</v>
      </c>
      <c r="G8485" s="92">
        <v>3.8170856421582945E-2</v>
      </c>
      <c r="H8485" s="92">
        <v>4.0941613389790604E-2</v>
      </c>
      <c r="I8485" s="92">
        <v>4.2924489996756646E-2</v>
      </c>
      <c r="J8485" s="92">
        <v>4.4177023545859541E-2</v>
      </c>
    </row>
    <row r="8486" spans="3:10" x14ac:dyDescent="0.25">
      <c r="C8486" s="84">
        <v>6.609308822929344E-3</v>
      </c>
      <c r="D8486" s="91">
        <v>9.042768550799208E-3</v>
      </c>
      <c r="E8486" s="91">
        <v>1.1124304969000378E-2</v>
      </c>
      <c r="F8486" s="91">
        <v>1.276834342123802E-2</v>
      </c>
      <c r="G8486" s="92">
        <v>1.402115164340104E-2</v>
      </c>
      <c r="H8486" s="92">
        <v>1.4898938298690474E-2</v>
      </c>
      <c r="I8486" s="92">
        <v>1.5544947027483986E-2</v>
      </c>
      <c r="J8486" s="92">
        <v>1.6002234841823653E-2</v>
      </c>
    </row>
    <row r="8487" spans="3:10" x14ac:dyDescent="0.25">
      <c r="C8487" s="84">
        <v>1.858187508709102E-2</v>
      </c>
      <c r="D8487" s="91">
        <v>1.9481384713153797E-2</v>
      </c>
      <c r="E8487" s="91">
        <v>2.0028860911918848E-2</v>
      </c>
      <c r="F8487" s="91">
        <v>2.0416780336746924E-2</v>
      </c>
      <c r="G8487" s="92">
        <v>2.0758959166846173E-2</v>
      </c>
      <c r="H8487" s="92">
        <v>2.1003270759349896E-2</v>
      </c>
      <c r="I8487" s="92">
        <v>2.1252351331680647E-2</v>
      </c>
      <c r="J8487" s="92">
        <v>2.1468667095540062E-2</v>
      </c>
    </row>
    <row r="8488" spans="3:10" x14ac:dyDescent="0.25">
      <c r="C8488" s="84">
        <v>3.6017950541841086E-2</v>
      </c>
      <c r="D8488" s="91">
        <v>4.1812949272470333E-2</v>
      </c>
      <c r="E8488" s="91">
        <v>4.5738650022017678E-2</v>
      </c>
      <c r="F8488" s="91">
        <v>4.8678792905791558E-2</v>
      </c>
      <c r="G8488" s="92">
        <v>5.136347146091938E-2</v>
      </c>
      <c r="H8488" s="92">
        <v>5.3963506350880923E-2</v>
      </c>
      <c r="I8488" s="92">
        <v>5.6859598612702705E-2</v>
      </c>
      <c r="J8488" s="92">
        <v>5.9921575160853502E-2</v>
      </c>
    </row>
    <row r="8489" spans="3:10" x14ac:dyDescent="0.25">
      <c r="C8489" s="84">
        <v>1.5271505273779242E-2</v>
      </c>
      <c r="D8489" s="91">
        <v>1.7906314099697944E-2</v>
      </c>
      <c r="E8489" s="91">
        <v>1.9869382191103579E-2</v>
      </c>
      <c r="F8489" s="91">
        <v>2.1313712703559366E-2</v>
      </c>
      <c r="G8489" s="92">
        <v>2.2391461943331661E-2</v>
      </c>
      <c r="H8489" s="92">
        <v>2.3090866347266838E-2</v>
      </c>
      <c r="I8489" s="92">
        <v>2.3560472400327024E-2</v>
      </c>
      <c r="J8489" s="92">
        <v>2.3788539418436193E-2</v>
      </c>
    </row>
    <row r="8490" spans="3:10" x14ac:dyDescent="0.25">
      <c r="C8490" s="84">
        <v>8.1412527276966511E-3</v>
      </c>
      <c r="D8490" s="91">
        <v>1.2852332763753423E-2</v>
      </c>
      <c r="E8490" s="91">
        <v>1.7199841518305281E-2</v>
      </c>
      <c r="F8490" s="91">
        <v>2.0767156671356795E-2</v>
      </c>
      <c r="G8490" s="92">
        <v>2.3533979049273093E-2</v>
      </c>
      <c r="H8490" s="92">
        <v>2.5493321928921252E-2</v>
      </c>
      <c r="I8490" s="92">
        <v>2.6848893309473081E-2</v>
      </c>
      <c r="J8490" s="92">
        <v>2.7621512708827057E-2</v>
      </c>
    </row>
    <row r="8491" spans="3:10" x14ac:dyDescent="0.25">
      <c r="C8491" s="84">
        <v>8.4960538546548572E-3</v>
      </c>
      <c r="D8491" s="91">
        <v>1.190697447377043E-2</v>
      </c>
      <c r="E8491" s="91">
        <v>1.4823698143596326E-2</v>
      </c>
      <c r="F8491" s="91">
        <v>1.7123036579518806E-2</v>
      </c>
      <c r="G8491" s="92">
        <v>1.8880551381786414E-2</v>
      </c>
      <c r="H8491" s="92">
        <v>2.0123392590638486E-2</v>
      </c>
      <c r="I8491" s="92">
        <v>2.1035181207904045E-2</v>
      </c>
      <c r="J8491" s="92">
        <v>2.1655227590193737E-2</v>
      </c>
    </row>
    <row r="8492" spans="3:10" x14ac:dyDescent="0.25">
      <c r="C8492" s="84">
        <v>2.2316012560280384E-2</v>
      </c>
      <c r="D8492" s="91">
        <v>2.455892914804686E-2</v>
      </c>
      <c r="E8492" s="91">
        <v>2.5625050779281563E-2</v>
      </c>
      <c r="F8492" s="91">
        <v>2.6104850336660258E-2</v>
      </c>
      <c r="G8492" s="92">
        <v>2.6412551417805543E-2</v>
      </c>
      <c r="H8492" s="92">
        <v>2.6634637170695287E-2</v>
      </c>
      <c r="I8492" s="92">
        <v>2.6965132805902802E-2</v>
      </c>
      <c r="J8492" s="92">
        <v>2.7363119522524872E-2</v>
      </c>
    </row>
    <row r="8493" spans="3:10" x14ac:dyDescent="0.25">
      <c r="C8493" s="84">
        <v>1.324465828636681E-2</v>
      </c>
      <c r="D8493" s="91">
        <v>1.9948030213486227E-2</v>
      </c>
      <c r="E8493" s="91">
        <v>2.5609268039865848E-2</v>
      </c>
      <c r="F8493" s="91">
        <v>2.9722010804740399E-2</v>
      </c>
      <c r="G8493" s="92">
        <v>3.2420142399726577E-2</v>
      </c>
      <c r="H8493" s="92">
        <v>3.3878272877928044E-2</v>
      </c>
      <c r="I8493" s="92">
        <v>3.4540784624575563E-2</v>
      </c>
      <c r="J8493" s="92">
        <v>3.456347835780213E-2</v>
      </c>
    </row>
    <row r="8494" spans="3:10" x14ac:dyDescent="0.25">
      <c r="C8494" s="84">
        <v>3.7746612916987705E-3</v>
      </c>
      <c r="D8494" s="91">
        <v>5.7082647783289848E-3</v>
      </c>
      <c r="E8494" s="91">
        <v>7.5904074359165229E-3</v>
      </c>
      <c r="F8494" s="91">
        <v>9.2590965257159721E-3</v>
      </c>
      <c r="G8494" s="92">
        <v>1.0661298892038758E-2</v>
      </c>
      <c r="H8494" s="92">
        <v>1.1744753086265094E-2</v>
      </c>
      <c r="I8494" s="92">
        <v>1.2575827303152926E-2</v>
      </c>
      <c r="J8494" s="92">
        <v>1.315985085073295E-2</v>
      </c>
    </row>
    <row r="8495" spans="3:10" x14ac:dyDescent="0.25">
      <c r="C8495" s="84">
        <v>9.5713631246463118E-3</v>
      </c>
      <c r="D8495" s="91">
        <v>1.4000294312816552E-2</v>
      </c>
      <c r="E8495" s="91">
        <v>1.7858771899287865E-2</v>
      </c>
      <c r="F8495" s="91">
        <v>2.0970438176758529E-2</v>
      </c>
      <c r="G8495" s="92">
        <v>2.3467979668413061E-2</v>
      </c>
      <c r="H8495" s="92">
        <v>2.5424461089452944E-2</v>
      </c>
      <c r="I8495" s="92">
        <v>2.7079726282729425E-2</v>
      </c>
      <c r="J8495" s="92">
        <v>2.8460348875308582E-2</v>
      </c>
    </row>
    <row r="8496" spans="3:10" x14ac:dyDescent="0.25">
      <c r="C8496" s="84">
        <v>1.4479673705667117E-3</v>
      </c>
      <c r="D8496" s="91">
        <v>3.0855177679237843E-3</v>
      </c>
      <c r="E8496" s="91">
        <v>5.1676598229020076E-3</v>
      </c>
      <c r="F8496" s="91">
        <v>7.3595382137557931E-3</v>
      </c>
      <c r="G8496" s="92">
        <v>9.4103023844846999E-3</v>
      </c>
      <c r="H8496" s="92">
        <v>1.1147744780069694E-2</v>
      </c>
      <c r="I8496" s="92">
        <v>1.2582333929093201E-2</v>
      </c>
      <c r="J8496" s="92">
        <v>1.3716976800143331E-2</v>
      </c>
    </row>
    <row r="8497" spans="3:10" x14ac:dyDescent="0.25">
      <c r="C8497" s="84">
        <v>3.8191430085913474E-3</v>
      </c>
      <c r="D8497" s="91">
        <v>5.858235271658613E-3</v>
      </c>
      <c r="E8497" s="91">
        <v>7.8203157699321575E-3</v>
      </c>
      <c r="F8497" s="91">
        <v>9.5371429405427203E-3</v>
      </c>
      <c r="G8497" s="92">
        <v>1.0992274873082011E-2</v>
      </c>
      <c r="H8497" s="92">
        <v>1.2191567154091056E-2</v>
      </c>
      <c r="I8497" s="92">
        <v>1.3267357370580383E-2</v>
      </c>
      <c r="J8497" s="92">
        <v>1.4282594828925946E-2</v>
      </c>
    </row>
    <row r="8498" spans="3:10" x14ac:dyDescent="0.25">
      <c r="C8498" s="84">
        <v>8.9631112924243514E-3</v>
      </c>
      <c r="D8498" s="91">
        <v>1.1444278731833266E-2</v>
      </c>
      <c r="E8498" s="91">
        <v>1.3313940750550153E-2</v>
      </c>
      <c r="F8498" s="91">
        <v>1.4615985876622252E-2</v>
      </c>
      <c r="G8498" s="92">
        <v>1.5486742065854825E-2</v>
      </c>
      <c r="H8498" s="92">
        <v>1.5975545711838762E-2</v>
      </c>
      <c r="I8498" s="92">
        <v>1.6237822198168026E-2</v>
      </c>
      <c r="J8498" s="92">
        <v>1.630420193989358E-2</v>
      </c>
    </row>
    <row r="8499" spans="3:10" x14ac:dyDescent="0.25">
      <c r="C8499" s="84">
        <v>9.4719270733350704E-3</v>
      </c>
      <c r="D8499" s="91">
        <v>1.2283613649772381E-2</v>
      </c>
      <c r="E8499" s="91">
        <v>1.4561347807684121E-2</v>
      </c>
      <c r="F8499" s="91">
        <v>1.6316738406326796E-2</v>
      </c>
      <c r="G8499" s="92">
        <v>1.7666013477361766E-2</v>
      </c>
      <c r="H8499" s="92">
        <v>1.8637561048481664E-2</v>
      </c>
      <c r="I8499" s="92">
        <v>1.9390611119656023E-2</v>
      </c>
      <c r="J8499" s="92">
        <v>1.9944999717539623E-2</v>
      </c>
    </row>
    <row r="8500" spans="3:10" x14ac:dyDescent="0.25">
      <c r="C8500" s="84">
        <v>7.4874189427087407E-4</v>
      </c>
      <c r="D8500" s="91">
        <v>1.8456350785342767E-3</v>
      </c>
      <c r="E8500" s="91">
        <v>3.3995170924147706E-3</v>
      </c>
      <c r="F8500" s="91">
        <v>5.1578355764109662E-3</v>
      </c>
      <c r="G8500" s="92">
        <v>6.8891668381415245E-3</v>
      </c>
      <c r="H8500" s="92">
        <v>8.4211563434265779E-3</v>
      </c>
      <c r="I8500" s="92">
        <v>9.7295212856681572E-3</v>
      </c>
      <c r="J8500" s="92">
        <v>1.0795343256202777E-2</v>
      </c>
    </row>
    <row r="8501" spans="3:10" x14ac:dyDescent="0.25">
      <c r="C8501" s="84">
        <v>0.10549351758826175</v>
      </c>
      <c r="D8501" s="91">
        <v>0.10509332172377139</v>
      </c>
      <c r="E8501" s="91">
        <v>9.8870418971742507E-2</v>
      </c>
      <c r="F8501" s="91">
        <v>9.1419634590706123E-2</v>
      </c>
      <c r="G8501" s="92">
        <v>8.4902818031138513E-2</v>
      </c>
      <c r="H8501" s="92">
        <v>7.9503573994690782E-2</v>
      </c>
      <c r="I8501" s="92">
        <v>7.5452828083354573E-2</v>
      </c>
      <c r="J8501" s="92">
        <v>7.2219383674037088E-2</v>
      </c>
    </row>
    <row r="8502" spans="3:10" x14ac:dyDescent="0.25">
      <c r="C8502" s="84">
        <v>2.7122230567480274E-3</v>
      </c>
      <c r="D8502" s="91">
        <v>4.2162144605721701E-3</v>
      </c>
      <c r="E8502" s="91">
        <v>5.8145358066293432E-3</v>
      </c>
      <c r="F8502" s="91">
        <v>7.4073614508619974E-3</v>
      </c>
      <c r="G8502" s="92">
        <v>8.9656540759075996E-3</v>
      </c>
      <c r="H8502" s="92">
        <v>1.0455536054252208E-2</v>
      </c>
      <c r="I8502" s="92">
        <v>1.1945114258148416E-2</v>
      </c>
      <c r="J8502" s="92">
        <v>1.3451067775075785E-2</v>
      </c>
    </row>
    <row r="8503" spans="3:10" x14ac:dyDescent="0.25">
      <c r="C8503" s="84">
        <v>7.7796863652870498E-3</v>
      </c>
      <c r="D8503" s="91">
        <v>1.1939854164102323E-2</v>
      </c>
      <c r="E8503" s="91">
        <v>1.5395277242207588E-2</v>
      </c>
      <c r="F8503" s="91">
        <v>1.7795974693944127E-2</v>
      </c>
      <c r="G8503" s="92">
        <v>1.9244368280983876E-2</v>
      </c>
      <c r="H8503" s="92">
        <v>1.9890583777907256E-2</v>
      </c>
      <c r="I8503" s="92">
        <v>2.004439362825966E-2</v>
      </c>
      <c r="J8503" s="92">
        <v>1.9840779023310558E-2</v>
      </c>
    </row>
    <row r="8504" spans="3:10" x14ac:dyDescent="0.25">
      <c r="C8504" s="84">
        <v>4.5960934526567326E-2</v>
      </c>
      <c r="D8504" s="91">
        <v>4.3767873003591182E-2</v>
      </c>
      <c r="E8504" s="91">
        <v>4.0688506234898898E-2</v>
      </c>
      <c r="F8504" s="91">
        <v>3.7696534749738955E-2</v>
      </c>
      <c r="G8504" s="92">
        <v>3.5163184470500604E-2</v>
      </c>
      <c r="H8504" s="92">
        <v>3.2962466798099478E-2</v>
      </c>
      <c r="I8504" s="92">
        <v>3.1155023141378031E-2</v>
      </c>
      <c r="J8504" s="92">
        <v>2.9560170191000195E-2</v>
      </c>
    </row>
    <row r="8505" spans="3:10" x14ac:dyDescent="0.25">
      <c r="C8505" s="84">
        <v>1.6354618094546795E-2</v>
      </c>
      <c r="D8505" s="91">
        <v>2.0336413193747793E-2</v>
      </c>
      <c r="E8505" s="91">
        <v>2.2647294433847304E-2</v>
      </c>
      <c r="F8505" s="91">
        <v>2.3693915151611896E-2</v>
      </c>
      <c r="G8505" s="92">
        <v>2.3978933147751243E-2</v>
      </c>
      <c r="H8505" s="92">
        <v>2.3736769359517705E-2</v>
      </c>
      <c r="I8505" s="92">
        <v>2.3262927523729864E-2</v>
      </c>
      <c r="J8505" s="92">
        <v>2.2609124985672031E-2</v>
      </c>
    </row>
    <row r="8506" spans="3:10" x14ac:dyDescent="0.25">
      <c r="C8506" s="84">
        <v>9.853371723105608E-3</v>
      </c>
      <c r="D8506" s="91">
        <v>1.4211722438129308E-2</v>
      </c>
      <c r="E8506" s="91">
        <v>1.7990892774942355E-2</v>
      </c>
      <c r="F8506" s="91">
        <v>2.1023336400874702E-2</v>
      </c>
      <c r="G8506" s="92">
        <v>2.3419238492686772E-2</v>
      </c>
      <c r="H8506" s="92">
        <v>2.5222669534751656E-2</v>
      </c>
      <c r="I8506" s="92">
        <v>2.6651655927523697E-2</v>
      </c>
      <c r="J8506" s="92">
        <v>2.7724900740080778E-2</v>
      </c>
    </row>
    <row r="8507" spans="3:10" x14ac:dyDescent="0.25">
      <c r="C8507" s="84">
        <v>2.4560810289058474E-2</v>
      </c>
      <c r="D8507" s="91">
        <v>2.6898445935751983E-2</v>
      </c>
      <c r="E8507" s="91">
        <v>2.8019993176354185E-2</v>
      </c>
      <c r="F8507" s="91">
        <v>2.8542023482001012E-2</v>
      </c>
      <c r="G8507" s="92">
        <v>2.8890133316810455E-2</v>
      </c>
      <c r="H8507" s="92">
        <v>2.9141627648665652E-2</v>
      </c>
      <c r="I8507" s="92">
        <v>2.9500546787563163E-2</v>
      </c>
      <c r="J8507" s="92">
        <v>2.9920672031345658E-2</v>
      </c>
    </row>
    <row r="8508" spans="3:10" x14ac:dyDescent="0.25">
      <c r="C8508" s="84">
        <v>1.1201325201347532E-2</v>
      </c>
      <c r="D8508" s="91">
        <v>1.2722049158779654E-2</v>
      </c>
      <c r="E8508" s="91">
        <v>1.3610500673014236E-2</v>
      </c>
      <c r="F8508" s="91">
        <v>1.4093386467011589E-2</v>
      </c>
      <c r="G8508" s="92">
        <v>1.435350036915879E-2</v>
      </c>
      <c r="H8508" s="92">
        <v>1.4427905279857812E-2</v>
      </c>
      <c r="I8508" s="92">
        <v>1.4430412194992361E-2</v>
      </c>
      <c r="J8508" s="92">
        <v>1.4359305468593519E-2</v>
      </c>
    </row>
    <row r="8509" spans="3:10" x14ac:dyDescent="0.25">
      <c r="C8509" s="84">
        <v>1.8113692875304684E-2</v>
      </c>
      <c r="D8509" s="91">
        <v>2.0930884256513578E-2</v>
      </c>
      <c r="E8509" s="91">
        <v>2.293144016315932E-2</v>
      </c>
      <c r="F8509" s="91">
        <v>2.4385411614754056E-2</v>
      </c>
      <c r="G8509" s="92">
        <v>2.5517095443287764E-2</v>
      </c>
      <c r="H8509" s="92">
        <v>2.6325452630508082E-2</v>
      </c>
      <c r="I8509" s="92">
        <v>2.6966308032379448E-2</v>
      </c>
      <c r="J8509" s="92">
        <v>2.7397578321409873E-2</v>
      </c>
    </row>
    <row r="8510" spans="3:10" x14ac:dyDescent="0.25">
      <c r="C8510" s="84">
        <v>3.4646463577454874E-3</v>
      </c>
      <c r="D8510" s="91">
        <v>6.7920584985692546E-3</v>
      </c>
      <c r="E8510" s="91">
        <v>1.0526098705370329E-2</v>
      </c>
      <c r="F8510" s="91">
        <v>1.4030307298562243E-2</v>
      </c>
      <c r="G8510" s="92">
        <v>1.7011239312141154E-2</v>
      </c>
      <c r="H8510" s="92">
        <v>1.933800623394941E-2</v>
      </c>
      <c r="I8510" s="92">
        <v>2.1135464689653004E-2</v>
      </c>
      <c r="J8510" s="92">
        <v>2.2431715254764013E-2</v>
      </c>
    </row>
    <row r="8511" spans="3:10" x14ac:dyDescent="0.25">
      <c r="C8511" s="84">
        <v>4.2385749295952228E-2</v>
      </c>
      <c r="D8511" s="91">
        <v>3.8347176954910411E-2</v>
      </c>
      <c r="E8511" s="91">
        <v>3.5478392098892884E-2</v>
      </c>
      <c r="F8511" s="91">
        <v>3.3646299677222082E-2</v>
      </c>
      <c r="G8511" s="92">
        <v>3.2660976297773738E-2</v>
      </c>
      <c r="H8511" s="92">
        <v>3.2170694169341929E-2</v>
      </c>
      <c r="I8511" s="92">
        <v>3.2140861128483078E-2</v>
      </c>
      <c r="J8511" s="92">
        <v>3.2362576866650089E-2</v>
      </c>
    </row>
    <row r="8512" spans="3:10" x14ac:dyDescent="0.25">
      <c r="C8512" s="84">
        <v>9.569159814121533E-3</v>
      </c>
      <c r="D8512" s="91">
        <v>1.2816980727116855E-2</v>
      </c>
      <c r="E8512" s="91">
        <v>1.5644844269711071E-2</v>
      </c>
      <c r="F8512" s="91">
        <v>1.7998089683201553E-2</v>
      </c>
      <c r="G8512" s="92">
        <v>1.997188976334973E-2</v>
      </c>
      <c r="H8512" s="92">
        <v>2.1598980932083102E-2</v>
      </c>
      <c r="I8512" s="92">
        <v>2.3084646759102247E-2</v>
      </c>
      <c r="J8512" s="92">
        <v>2.4484574133750388E-2</v>
      </c>
    </row>
    <row r="8513" spans="3:10" x14ac:dyDescent="0.25">
      <c r="C8513" s="84">
        <v>1.1965439550674703E-2</v>
      </c>
      <c r="D8513" s="91">
        <v>1.648176787012692E-2</v>
      </c>
      <c r="E8513" s="91">
        <v>2.0233676291255453E-2</v>
      </c>
      <c r="F8513" s="91">
        <v>2.3183400203675746E-2</v>
      </c>
      <c r="G8513" s="92">
        <v>2.5523947983302448E-2</v>
      </c>
      <c r="H8513" s="92">
        <v>2.7323970399754479E-2</v>
      </c>
      <c r="I8513" s="92">
        <v>2.881606951718332E-2</v>
      </c>
      <c r="J8513" s="92">
        <v>3.0006185668763966E-2</v>
      </c>
    </row>
    <row r="8514" spans="3:10" x14ac:dyDescent="0.25">
      <c r="C8514" s="84">
        <v>2.6176433882393296E-2</v>
      </c>
      <c r="D8514" s="91">
        <v>2.8049612877777862E-2</v>
      </c>
      <c r="E8514" s="91">
        <v>2.8952866983084934E-2</v>
      </c>
      <c r="F8514" s="91">
        <v>2.9331013646762435E-2</v>
      </c>
      <c r="G8514" s="92">
        <v>2.9474798167983891E-2</v>
      </c>
      <c r="H8514" s="92">
        <v>2.9384426146902513E-2</v>
      </c>
      <c r="I8514" s="92">
        <v>2.924022508909534E-2</v>
      </c>
      <c r="J8514" s="92">
        <v>2.9002645254459471E-2</v>
      </c>
    </row>
    <row r="8515" spans="3:10" x14ac:dyDescent="0.25">
      <c r="C8515" s="84">
        <v>5.7477072282434549E-3</v>
      </c>
      <c r="D8515" s="91">
        <v>8.5024965188225544E-3</v>
      </c>
      <c r="E8515" s="91">
        <v>1.1080827575477624E-2</v>
      </c>
      <c r="F8515" s="91">
        <v>1.3295771022731192E-2</v>
      </c>
      <c r="G8515" s="92">
        <v>1.5109406078154071E-2</v>
      </c>
      <c r="H8515" s="92">
        <v>1.6460370651077819E-2</v>
      </c>
      <c r="I8515" s="92">
        <v>1.7434269280077231E-2</v>
      </c>
      <c r="J8515" s="92">
        <v>1.8021672242862916E-2</v>
      </c>
    </row>
    <row r="8516" spans="3:10" x14ac:dyDescent="0.25">
      <c r="C8516" s="84">
        <v>4.1916977292277488E-3</v>
      </c>
      <c r="D8516" s="91">
        <v>6.1105116662269338E-3</v>
      </c>
      <c r="E8516" s="91">
        <v>7.9799280877826204E-3</v>
      </c>
      <c r="F8516" s="91">
        <v>9.6843314858793637E-3</v>
      </c>
      <c r="G8516" s="92">
        <v>1.1191508011306759E-2</v>
      </c>
      <c r="H8516" s="92">
        <v>1.244774292489721E-2</v>
      </c>
      <c r="I8516" s="92">
        <v>1.35134414878174E-2</v>
      </c>
      <c r="J8516" s="92">
        <v>1.4381661452624424E-2</v>
      </c>
    </row>
    <row r="8517" spans="3:10" x14ac:dyDescent="0.25">
      <c r="C8517" s="84">
        <v>1.0221943383817352E-2</v>
      </c>
      <c r="D8517" s="91">
        <v>1.506098001021222E-2</v>
      </c>
      <c r="E8517" s="91">
        <v>1.9552518034772003E-2</v>
      </c>
      <c r="F8517" s="91">
        <v>2.3525903251140019E-2</v>
      </c>
      <c r="G8517" s="92">
        <v>2.711318124385622E-2</v>
      </c>
      <c r="H8517" s="92">
        <v>3.0379468647098409E-2</v>
      </c>
      <c r="I8517" s="92">
        <v>3.3599120927397384E-2</v>
      </c>
      <c r="J8517" s="92">
        <v>3.6801947062516105E-2</v>
      </c>
    </row>
    <row r="8518" spans="3:10" x14ac:dyDescent="0.25">
      <c r="C8518" s="84">
        <v>9.1359829769218512E-2</v>
      </c>
      <c r="D8518" s="91">
        <v>7.6952996554843056E-2</v>
      </c>
      <c r="E8518" s="91">
        <v>6.7049394105635929E-2</v>
      </c>
      <c r="F8518" s="91">
        <v>6.0452937691725994E-2</v>
      </c>
      <c r="G8518" s="92">
        <v>5.620405567325034E-2</v>
      </c>
      <c r="H8518" s="92">
        <v>5.331258794790792E-2</v>
      </c>
      <c r="I8518" s="92">
        <v>5.1486353862576988E-2</v>
      </c>
      <c r="J8518" s="92">
        <v>5.0228399332335825E-2</v>
      </c>
    </row>
    <row r="8519" spans="3:10" x14ac:dyDescent="0.25">
      <c r="C8519" s="84">
        <v>3.1497357841561973E-3</v>
      </c>
      <c r="D8519" s="91">
        <v>6.0544871182093424E-3</v>
      </c>
      <c r="E8519" s="91">
        <v>9.2794734051565089E-3</v>
      </c>
      <c r="F8519" s="91">
        <v>1.2310739519476978E-2</v>
      </c>
      <c r="G8519" s="92">
        <v>1.4927856691582862E-2</v>
      </c>
      <c r="H8519" s="92">
        <v>1.7034078416500845E-2</v>
      </c>
      <c r="I8519" s="92">
        <v>1.8743657761220115E-2</v>
      </c>
      <c r="J8519" s="92">
        <v>2.0078573335654971E-2</v>
      </c>
    </row>
    <row r="8520" spans="3:10" x14ac:dyDescent="0.25">
      <c r="C8520" s="84">
        <v>3.3710889651687452E-3</v>
      </c>
      <c r="D8520" s="91">
        <v>5.5995103269528453E-3</v>
      </c>
      <c r="E8520" s="91">
        <v>7.9079340637550153E-3</v>
      </c>
      <c r="F8520" s="91">
        <v>1.0035166919157273E-2</v>
      </c>
      <c r="G8520" s="92">
        <v>1.1874599050879018E-2</v>
      </c>
      <c r="H8520" s="92">
        <v>1.3352121495693137E-2</v>
      </c>
      <c r="I8520" s="92">
        <v>1.454320179589484E-2</v>
      </c>
      <c r="J8520" s="92">
        <v>1.5461314754852755E-2</v>
      </c>
    </row>
    <row r="8521" spans="3:10" x14ac:dyDescent="0.25">
      <c r="C8521" s="84">
        <v>5.4144953820775256E-2</v>
      </c>
      <c r="D8521" s="91">
        <v>5.37564067025302E-2</v>
      </c>
      <c r="E8521" s="91">
        <v>5.0690280771480037E-2</v>
      </c>
      <c r="F8521" s="91">
        <v>4.6858142002074894E-2</v>
      </c>
      <c r="G8521" s="92">
        <v>4.3233399354341777E-2</v>
      </c>
      <c r="H8521" s="92">
        <v>3.9945614950287166E-2</v>
      </c>
      <c r="I8521" s="92">
        <v>3.7205747331735137E-2</v>
      </c>
      <c r="J8521" s="92">
        <v>3.4851939633036129E-2</v>
      </c>
    </row>
    <row r="8522" spans="3:10" x14ac:dyDescent="0.25">
      <c r="C8522" s="84">
        <v>1.43610617217012E-2</v>
      </c>
      <c r="D8522" s="91">
        <v>1.9858209178882178E-2</v>
      </c>
      <c r="E8522" s="91">
        <v>2.4243795407190495E-2</v>
      </c>
      <c r="F8522" s="91">
        <v>2.746953235397669E-2</v>
      </c>
      <c r="G8522" s="92">
        <v>2.9810487513924032E-2</v>
      </c>
      <c r="H8522" s="92">
        <v>3.1397885118570751E-2</v>
      </c>
      <c r="I8522" s="92">
        <v>3.2538102673198809E-2</v>
      </c>
      <c r="J8522" s="92">
        <v>3.3259341480412749E-2</v>
      </c>
    </row>
    <row r="8523" spans="3:10" x14ac:dyDescent="0.25">
      <c r="C8523" s="84">
        <v>3.5941208268294726E-3</v>
      </c>
      <c r="D8523" s="91">
        <v>5.5437817388686731E-3</v>
      </c>
      <c r="E8523" s="91">
        <v>7.5297291191952871E-3</v>
      </c>
      <c r="F8523" s="91">
        <v>9.376976142738665E-3</v>
      </c>
      <c r="G8523" s="92">
        <v>1.1008094378440941E-2</v>
      </c>
      <c r="H8523" s="92">
        <v>1.2348650007510807E-2</v>
      </c>
      <c r="I8523" s="92">
        <v>1.3456132488414775E-2</v>
      </c>
      <c r="J8523" s="92">
        <v>1.433351206467951E-2</v>
      </c>
    </row>
    <row r="8524" spans="3:10" x14ac:dyDescent="0.25">
      <c r="C8524" s="84">
        <v>5.7219911531161807E-2</v>
      </c>
      <c r="D8524" s="91">
        <v>4.5784394320556761E-2</v>
      </c>
      <c r="E8524" s="91">
        <v>3.8606776610560486E-2</v>
      </c>
      <c r="F8524" s="91">
        <v>3.398037636053939E-2</v>
      </c>
      <c r="G8524" s="92">
        <v>3.0937525290314006E-2</v>
      </c>
      <c r="H8524" s="92">
        <v>2.875320776456065E-2</v>
      </c>
      <c r="I8524" s="92">
        <v>2.7202360005742981E-2</v>
      </c>
      <c r="J8524" s="92">
        <v>2.6004887939231676E-2</v>
      </c>
    </row>
    <row r="8525" spans="3:10" x14ac:dyDescent="0.25">
      <c r="C8525" s="84">
        <v>4.7722921936805815E-2</v>
      </c>
      <c r="D8525" s="91">
        <v>4.3672945478777855E-2</v>
      </c>
      <c r="E8525" s="91">
        <v>3.9646922105688515E-2</v>
      </c>
      <c r="F8525" s="91">
        <v>3.6235658091286281E-2</v>
      </c>
      <c r="G8525" s="92">
        <v>3.3569429192660927E-2</v>
      </c>
      <c r="H8525" s="92">
        <v>3.1413377916135687E-2</v>
      </c>
      <c r="I8525" s="92">
        <v>2.9780746419909632E-2</v>
      </c>
      <c r="J8525" s="92">
        <v>2.8492405691651613E-2</v>
      </c>
    </row>
    <row r="8526" spans="3:10" x14ac:dyDescent="0.25">
      <c r="C8526" s="84">
        <v>7.2557253592003884E-3</v>
      </c>
      <c r="D8526" s="91">
        <v>1.0266921509801619E-2</v>
      </c>
      <c r="E8526" s="91">
        <v>1.2605149850928954E-2</v>
      </c>
      <c r="F8526" s="91">
        <v>1.4177970221640593E-2</v>
      </c>
      <c r="G8526" s="92">
        <v>1.5122638208983664E-2</v>
      </c>
      <c r="H8526" s="92">
        <v>1.5534978769472624E-2</v>
      </c>
      <c r="I8526" s="92">
        <v>1.5613173581816695E-2</v>
      </c>
      <c r="J8526" s="92">
        <v>1.5424795804870124E-2</v>
      </c>
    </row>
    <row r="8527" spans="3:10" x14ac:dyDescent="0.25">
      <c r="C8527" s="84">
        <v>1.0838611962494289E-2</v>
      </c>
      <c r="D8527" s="91">
        <v>1.4283587454754453E-2</v>
      </c>
      <c r="E8527" s="91">
        <v>1.7157456418916511E-2</v>
      </c>
      <c r="F8527" s="91">
        <v>1.9479747092249745E-2</v>
      </c>
      <c r="G8527" s="92">
        <v>2.1385125541271921E-2</v>
      </c>
      <c r="H8527" s="92">
        <v>2.288674593371404E-2</v>
      </c>
      <c r="I8527" s="92">
        <v>2.4146316056050238E-2</v>
      </c>
      <c r="J8527" s="92">
        <v>2.5152903713250276E-2</v>
      </c>
    </row>
    <row r="8528" spans="3:10" x14ac:dyDescent="0.25">
      <c r="C8528" s="84">
        <v>5.7219701511620029E-3</v>
      </c>
      <c r="D8528" s="91">
        <v>8.2994395356886692E-3</v>
      </c>
      <c r="E8528" s="91">
        <v>1.0595206039799571E-2</v>
      </c>
      <c r="F8528" s="91">
        <v>1.2446368048479666E-2</v>
      </c>
      <c r="G8528" s="92">
        <v>1.38413908218963E-2</v>
      </c>
      <c r="H8528" s="92">
        <v>1.4752862602460448E-2</v>
      </c>
      <c r="I8528" s="92">
        <v>1.5292962116723348E-2</v>
      </c>
      <c r="J8528" s="92">
        <v>1.5493741724918573E-2</v>
      </c>
    </row>
    <row r="8529" spans="3:10" x14ac:dyDescent="0.25">
      <c r="C8529" s="84">
        <v>9.6942933058427379E-3</v>
      </c>
      <c r="D8529" s="91">
        <v>1.2669860849680472E-2</v>
      </c>
      <c r="E8529" s="91">
        <v>1.5619883243008519E-2</v>
      </c>
      <c r="F8529" s="91">
        <v>1.8494471881177442E-2</v>
      </c>
      <c r="G8529" s="92">
        <v>2.1281192850936225E-2</v>
      </c>
      <c r="H8529" s="92">
        <v>2.3855568015761379E-2</v>
      </c>
      <c r="I8529" s="92">
        <v>2.6276366089841033E-2</v>
      </c>
      <c r="J8529" s="92">
        <v>2.8457555298491567E-2</v>
      </c>
    </row>
    <row r="8530" spans="3:10" x14ac:dyDescent="0.25">
      <c r="C8530" s="84">
        <v>1.2463073799137289E-2</v>
      </c>
      <c r="D8530" s="91">
        <v>1.5729719795946645E-2</v>
      </c>
      <c r="E8530" s="91">
        <v>1.837249545496077E-2</v>
      </c>
      <c r="F8530" s="91">
        <v>2.0462806477933384E-2</v>
      </c>
      <c r="G8530" s="92">
        <v>2.2150812164845105E-2</v>
      </c>
      <c r="H8530" s="92">
        <v>2.3450628667893315E-2</v>
      </c>
      <c r="I8530" s="92">
        <v>2.4532544283147967E-2</v>
      </c>
      <c r="J8530" s="92">
        <v>2.5392431713881565E-2</v>
      </c>
    </row>
    <row r="8531" spans="3:10" x14ac:dyDescent="0.25">
      <c r="C8531" s="84">
        <v>4.7378433263784098E-3</v>
      </c>
      <c r="D8531" s="91">
        <v>6.4123811426089593E-3</v>
      </c>
      <c r="E8531" s="91">
        <v>7.7922029974078965E-3</v>
      </c>
      <c r="F8531" s="91">
        <v>8.8668351543950974E-3</v>
      </c>
      <c r="G8531" s="92">
        <v>9.7117776604148803E-3</v>
      </c>
      <c r="H8531" s="92">
        <v>1.0363167089983917E-2</v>
      </c>
      <c r="I8531" s="92">
        <v>1.0928869314979861E-2</v>
      </c>
      <c r="J8531" s="92">
        <v>1.1437163818645962E-2</v>
      </c>
    </row>
    <row r="8532" spans="3:10" x14ac:dyDescent="0.25">
      <c r="C8532" s="84">
        <v>4.7060225954308518E-2</v>
      </c>
      <c r="D8532" s="91">
        <v>4.3232547622044572E-2</v>
      </c>
      <c r="E8532" s="91">
        <v>3.9748791636004893E-2</v>
      </c>
      <c r="F8532" s="91">
        <v>3.7023537473479584E-2</v>
      </c>
      <c r="G8532" s="92">
        <v>3.5111500144441608E-2</v>
      </c>
      <c r="H8532" s="92">
        <v>3.3742947343408804E-2</v>
      </c>
      <c r="I8532" s="92">
        <v>3.2921338037246173E-2</v>
      </c>
      <c r="J8532" s="92">
        <v>3.2437151780648432E-2</v>
      </c>
    </row>
    <row r="8533" spans="3:10" x14ac:dyDescent="0.25">
      <c r="C8533" s="84">
        <v>4.1522145163936748E-3</v>
      </c>
      <c r="D8533" s="91">
        <v>6.441762379491219E-3</v>
      </c>
      <c r="E8533" s="91">
        <v>8.7321975434213762E-3</v>
      </c>
      <c r="F8533" s="91">
        <v>1.0803962916354713E-2</v>
      </c>
      <c r="G8533" s="92">
        <v>1.2568766526444826E-2</v>
      </c>
      <c r="H8533" s="92">
        <v>1.3950290147926618E-2</v>
      </c>
      <c r="I8533" s="92">
        <v>1.5022538247291406E-2</v>
      </c>
      <c r="J8533" s="92">
        <v>1.5793969930505854E-2</v>
      </c>
    </row>
    <row r="8534" spans="3:10" x14ac:dyDescent="0.25">
      <c r="C8534" s="84">
        <v>7.3003224800952584E-3</v>
      </c>
      <c r="D8534" s="91">
        <v>1.0005698147734577E-2</v>
      </c>
      <c r="E8534" s="91">
        <v>1.2250723640399483E-2</v>
      </c>
      <c r="F8534" s="91">
        <v>1.3975170223193764E-2</v>
      </c>
      <c r="G8534" s="92">
        <v>1.5272925443617738E-2</v>
      </c>
      <c r="H8534" s="92">
        <v>1.6191079845297385E-2</v>
      </c>
      <c r="I8534" s="92">
        <v>1.6897166949165012E-2</v>
      </c>
      <c r="J8534" s="92">
        <v>1.7436805133785222E-2</v>
      </c>
    </row>
    <row r="8535" spans="3:10" x14ac:dyDescent="0.25">
      <c r="C8535" s="84">
        <v>2.8478722301441564E-2</v>
      </c>
      <c r="D8535" s="91">
        <v>3.0833166300917772E-2</v>
      </c>
      <c r="E8535" s="91">
        <v>3.1747883853367138E-2</v>
      </c>
      <c r="F8535" s="91">
        <v>3.2001105466997797E-2</v>
      </c>
      <c r="G8535" s="92">
        <v>3.2111892448145163E-2</v>
      </c>
      <c r="H8535" s="92">
        <v>3.218163851181341E-2</v>
      </c>
      <c r="I8535" s="92">
        <v>3.2434817266962609E-2</v>
      </c>
      <c r="J8535" s="92">
        <v>3.2806592003993017E-2</v>
      </c>
    </row>
    <row r="8536" spans="3:10" x14ac:dyDescent="0.25">
      <c r="C8536" s="84">
        <v>4.4899013213114316E-3</v>
      </c>
      <c r="D8536" s="91">
        <v>7.490281610730321E-3</v>
      </c>
      <c r="E8536" s="91">
        <v>1.0765908214274171E-2</v>
      </c>
      <c r="F8536" s="91">
        <v>1.4072560225762394E-2</v>
      </c>
      <c r="G8536" s="92">
        <v>1.7341204864764745E-2</v>
      </c>
      <c r="H8536" s="92">
        <v>2.0504990169902287E-2</v>
      </c>
      <c r="I8536" s="92">
        <v>2.3681208587733087E-2</v>
      </c>
      <c r="J8536" s="92">
        <v>2.6861399010066723E-2</v>
      </c>
    </row>
    <row r="8537" spans="3:10" x14ac:dyDescent="0.25">
      <c r="C8537" s="84">
        <v>9.9089404022169782E-3</v>
      </c>
      <c r="D8537" s="91">
        <v>1.4704967380260354E-2</v>
      </c>
      <c r="E8537" s="91">
        <v>1.9010436179357576E-2</v>
      </c>
      <c r="F8537" s="91">
        <v>2.2507520716931531E-2</v>
      </c>
      <c r="G8537" s="92">
        <v>2.5199583772381563E-2</v>
      </c>
      <c r="H8537" s="92">
        <v>2.7061847365109679E-2</v>
      </c>
      <c r="I8537" s="92">
        <v>2.8293882516797673E-2</v>
      </c>
      <c r="J8537" s="92">
        <v>2.8910128495736882E-2</v>
      </c>
    </row>
    <row r="8538" spans="3:10" x14ac:dyDescent="0.25">
      <c r="C8538" s="84">
        <v>4.9768163919875381E-3</v>
      </c>
      <c r="D8538" s="91">
        <v>7.8807376001123371E-3</v>
      </c>
      <c r="E8538" s="91">
        <v>1.0759278228298114E-2</v>
      </c>
      <c r="F8538" s="91">
        <v>1.3366903363123383E-2</v>
      </c>
      <c r="G8538" s="92">
        <v>1.5670735568660603E-2</v>
      </c>
      <c r="H8538" s="92">
        <v>1.7657400832811226E-2</v>
      </c>
      <c r="I8538" s="92">
        <v>1.9480521684984518E-2</v>
      </c>
      <c r="J8538" s="92">
        <v>2.1184236563439377E-2</v>
      </c>
    </row>
    <row r="8539" spans="3:10" x14ac:dyDescent="0.25">
      <c r="C8539" s="84">
        <v>4.0564168279741887E-2</v>
      </c>
      <c r="D8539" s="91">
        <v>3.8482706869095919E-2</v>
      </c>
      <c r="E8539" s="91">
        <v>3.674922608180331E-2</v>
      </c>
      <c r="F8539" s="91">
        <v>3.5484006278978089E-2</v>
      </c>
      <c r="G8539" s="92">
        <v>3.4662121999312394E-2</v>
      </c>
      <c r="H8539" s="92">
        <v>3.401435618322219E-2</v>
      </c>
      <c r="I8539" s="92">
        <v>3.3563486128590066E-2</v>
      </c>
      <c r="J8539" s="92">
        <v>3.3127540189786871E-2</v>
      </c>
    </row>
    <row r="8540" spans="3:10" x14ac:dyDescent="0.25">
      <c r="C8540" s="84">
        <v>5.3731983014486343E-3</v>
      </c>
      <c r="D8540" s="91">
        <v>7.3343805843194424E-3</v>
      </c>
      <c r="E8540" s="91">
        <v>9.0696034437879151E-3</v>
      </c>
      <c r="F8540" s="91">
        <v>1.0531188571566647E-2</v>
      </c>
      <c r="G8540" s="92">
        <v>1.175216177233143E-2</v>
      </c>
      <c r="H8540" s="92">
        <v>1.2724148727553225E-2</v>
      </c>
      <c r="I8540" s="92">
        <v>1.3543113706317479E-2</v>
      </c>
      <c r="J8540" s="92">
        <v>1.4226804765317591E-2</v>
      </c>
    </row>
    <row r="8541" spans="3:10" x14ac:dyDescent="0.25">
      <c r="C8541" s="84">
        <v>1.8573130666493728E-2</v>
      </c>
      <c r="D8541" s="91">
        <v>2.216866367516036E-2</v>
      </c>
      <c r="E8541" s="91">
        <v>2.4712451967511352E-2</v>
      </c>
      <c r="F8541" s="91">
        <v>2.6470061416673275E-2</v>
      </c>
      <c r="G8541" s="92">
        <v>2.7708614848942933E-2</v>
      </c>
      <c r="H8541" s="92">
        <v>2.846159708685644E-2</v>
      </c>
      <c r="I8541" s="92">
        <v>2.8931725388233881E-2</v>
      </c>
      <c r="J8541" s="92">
        <v>2.9105889776191367E-2</v>
      </c>
    </row>
    <row r="8542" spans="3:10" x14ac:dyDescent="0.25">
      <c r="C8542" s="84">
        <v>1.1526053276252056E-2</v>
      </c>
      <c r="D8542" s="91">
        <v>1.4749729676159231E-2</v>
      </c>
      <c r="E8542" s="91">
        <v>1.7450240163759675E-2</v>
      </c>
      <c r="F8542" s="91">
        <v>1.9656211215150501E-2</v>
      </c>
      <c r="G8542" s="92">
        <v>2.1466029918557165E-2</v>
      </c>
      <c r="H8542" s="92">
        <v>2.2843236330361991E-2</v>
      </c>
      <c r="I8542" s="92">
        <v>2.3901590831200671E-2</v>
      </c>
      <c r="J8542" s="92">
        <v>2.4587793391226104E-2</v>
      </c>
    </row>
    <row r="8543" spans="3:10" x14ac:dyDescent="0.25">
      <c r="C8543" s="84">
        <v>3.5254474574209411E-3</v>
      </c>
      <c r="D8543" s="91">
        <v>6.5692846210250299E-3</v>
      </c>
      <c r="E8543" s="91">
        <v>9.9634420226192202E-3</v>
      </c>
      <c r="F8543" s="91">
        <v>1.3198608450015815E-2</v>
      </c>
      <c r="G8543" s="92">
        <v>1.6014949205040103E-2</v>
      </c>
      <c r="H8543" s="92">
        <v>1.8262483652402892E-2</v>
      </c>
      <c r="I8543" s="92">
        <v>2.0032547043509787E-2</v>
      </c>
      <c r="J8543" s="92">
        <v>2.1345367322774998E-2</v>
      </c>
    </row>
    <row r="8544" spans="3:10" x14ac:dyDescent="0.25">
      <c r="C8544" s="84">
        <v>1.2179277755789267E-2</v>
      </c>
      <c r="D8544" s="91">
        <v>1.5416227633110447E-2</v>
      </c>
      <c r="E8544" s="91">
        <v>1.8273247873884128E-2</v>
      </c>
      <c r="F8544" s="91">
        <v>2.0866671579238022E-2</v>
      </c>
      <c r="G8544" s="92">
        <v>2.3390145393053896E-2</v>
      </c>
      <c r="H8544" s="92">
        <v>2.590421753176848E-2</v>
      </c>
      <c r="I8544" s="92">
        <v>2.8643602674487959E-2</v>
      </c>
      <c r="J8544" s="92">
        <v>3.165167042695681E-2</v>
      </c>
    </row>
    <row r="8545" spans="3:10" x14ac:dyDescent="0.25">
      <c r="C8545" s="84">
        <v>2.2910854478656682E-2</v>
      </c>
      <c r="D8545" s="91">
        <v>2.4906880071301093E-2</v>
      </c>
      <c r="E8545" s="91">
        <v>2.6343932126978806E-2</v>
      </c>
      <c r="F8545" s="91">
        <v>2.7423389267651511E-2</v>
      </c>
      <c r="G8545" s="92">
        <v>2.8253987703060795E-2</v>
      </c>
      <c r="H8545" s="92">
        <v>2.871920052539044E-2</v>
      </c>
      <c r="I8545" s="92">
        <v>2.891658498954448E-2</v>
      </c>
      <c r="J8545" s="92">
        <v>2.8765087244247398E-2</v>
      </c>
    </row>
    <row r="8546" spans="3:10" x14ac:dyDescent="0.25">
      <c r="C8546" s="84">
        <v>1.0609200240623765E-2</v>
      </c>
      <c r="D8546" s="91">
        <v>1.3287692162842819E-2</v>
      </c>
      <c r="E8546" s="91">
        <v>1.5494621781698883E-2</v>
      </c>
      <c r="F8546" s="91">
        <v>1.7265889699769488E-2</v>
      </c>
      <c r="G8546" s="92">
        <v>1.8703568180133714E-2</v>
      </c>
      <c r="H8546" s="92">
        <v>1.9808765164104802E-2</v>
      </c>
      <c r="I8546" s="92">
        <v>2.0727374770074258E-2</v>
      </c>
      <c r="J8546" s="92">
        <v>2.146473022716051E-2</v>
      </c>
    </row>
    <row r="8547" spans="3:10" x14ac:dyDescent="0.25">
      <c r="C8547" s="84">
        <v>3.9580098065270077E-3</v>
      </c>
      <c r="D8547" s="91">
        <v>6.3372202055484526E-3</v>
      </c>
      <c r="E8547" s="91">
        <v>8.8749064190148715E-3</v>
      </c>
      <c r="F8547" s="91">
        <v>1.1349815720491967E-2</v>
      </c>
      <c r="G8547" s="92">
        <v>1.3658173966475378E-2</v>
      </c>
      <c r="H8547" s="92">
        <v>1.5703787348171495E-2</v>
      </c>
      <c r="I8547" s="92">
        <v>1.7556972248599919E-2</v>
      </c>
      <c r="J8547" s="92">
        <v>1.9217434169451118E-2</v>
      </c>
    </row>
    <row r="8548" spans="3:10" x14ac:dyDescent="0.25">
      <c r="C8548" s="84">
        <v>1.8915856379491535E-3</v>
      </c>
      <c r="D8548" s="91">
        <v>3.2843276385072064E-3</v>
      </c>
      <c r="E8548" s="91">
        <v>4.7812811684319577E-3</v>
      </c>
      <c r="F8548" s="91">
        <v>6.170272466197578E-3</v>
      </c>
      <c r="G8548" s="92">
        <v>7.3360428866383505E-3</v>
      </c>
      <c r="H8548" s="92">
        <v>8.2070681506873321E-3</v>
      </c>
      <c r="I8548" s="92">
        <v>8.8301542424550593E-3</v>
      </c>
      <c r="J8548" s="92">
        <v>9.2330833379456276E-3</v>
      </c>
    </row>
    <row r="8549" spans="3:10" x14ac:dyDescent="0.25">
      <c r="C8549" s="84">
        <v>8.4677552582751083E-3</v>
      </c>
      <c r="D8549" s="91">
        <v>1.1910107780667529E-2</v>
      </c>
      <c r="E8549" s="91">
        <v>1.4834833459341886E-2</v>
      </c>
      <c r="F8549" s="91">
        <v>1.7125307848069329E-2</v>
      </c>
      <c r="G8549" s="92">
        <v>1.8879878154309172E-2</v>
      </c>
      <c r="H8549" s="92">
        <v>2.0151260340737699E-2</v>
      </c>
      <c r="I8549" s="92">
        <v>2.1144145576182896E-2</v>
      </c>
      <c r="J8549" s="92">
        <v>2.191165426276304E-2</v>
      </c>
    </row>
    <row r="8550" spans="3:10" x14ac:dyDescent="0.25">
      <c r="C8550" s="84">
        <v>1.6557464936442109E-2</v>
      </c>
      <c r="D8550" s="91">
        <v>2.13787763792221E-2</v>
      </c>
      <c r="E8550" s="91">
        <v>2.4657115330595832E-2</v>
      </c>
      <c r="F8550" s="91">
        <v>2.6584000135426361E-2</v>
      </c>
      <c r="G8550" s="92">
        <v>2.7574759513298006E-2</v>
      </c>
      <c r="H8550" s="92">
        <v>2.7838945978166118E-2</v>
      </c>
      <c r="I8550" s="92">
        <v>2.7706452434162605E-2</v>
      </c>
      <c r="J8550" s="92">
        <v>2.7237401613408777E-2</v>
      </c>
    </row>
    <row r="8551" spans="3:10" x14ac:dyDescent="0.25">
      <c r="C8551" s="84">
        <v>1.6901181243356315E-2</v>
      </c>
      <c r="D8551" s="91">
        <v>2.0700365269297843E-2</v>
      </c>
      <c r="E8551" s="91">
        <v>2.3652458351710776E-2</v>
      </c>
      <c r="F8551" s="91">
        <v>2.6053819897945248E-2</v>
      </c>
      <c r="G8551" s="92">
        <v>2.8224259501431138E-2</v>
      </c>
      <c r="H8551" s="92">
        <v>3.0243632440475211E-2</v>
      </c>
      <c r="I8551" s="92">
        <v>3.2345758461946969E-2</v>
      </c>
      <c r="J8551" s="92">
        <v>3.4508450535442423E-2</v>
      </c>
    </row>
    <row r="8552" spans="3:10" x14ac:dyDescent="0.25">
      <c r="C8552" s="84">
        <v>8.6422269471144435E-3</v>
      </c>
      <c r="D8552" s="91">
        <v>1.2591168510883806E-2</v>
      </c>
      <c r="E8552" s="91">
        <v>1.6304166678463454E-2</v>
      </c>
      <c r="F8552" s="91">
        <v>1.9648002031953236E-2</v>
      </c>
      <c r="G8552" s="92">
        <v>2.2682858122326698E-2</v>
      </c>
      <c r="H8552" s="92">
        <v>2.5382287020115624E-2</v>
      </c>
      <c r="I8552" s="92">
        <v>2.7886177862960052E-2</v>
      </c>
      <c r="J8552" s="92">
        <v>3.0135075476225084E-2</v>
      </c>
    </row>
    <row r="8553" spans="3:10" x14ac:dyDescent="0.25">
      <c r="C8553" s="84">
        <v>4.9610334350417336E-3</v>
      </c>
      <c r="D8553" s="91">
        <v>7.1218319739678937E-3</v>
      </c>
      <c r="E8553" s="91">
        <v>9.0807228467543535E-3</v>
      </c>
      <c r="F8553" s="91">
        <v>1.0724830623867216E-2</v>
      </c>
      <c r="G8553" s="92">
        <v>1.2066140847526692E-2</v>
      </c>
      <c r="H8553" s="92">
        <v>1.3099743141562762E-2</v>
      </c>
      <c r="I8553" s="92">
        <v>1.3935678245249881E-2</v>
      </c>
      <c r="J8553" s="92">
        <v>1.4600727678880807E-2</v>
      </c>
    </row>
    <row r="8554" spans="3:10" x14ac:dyDescent="0.25">
      <c r="C8554" s="84">
        <v>7.5440256429510277E-3</v>
      </c>
      <c r="D8554" s="91">
        <v>1.2975411874091562E-2</v>
      </c>
      <c r="E8554" s="91">
        <v>1.8276168121394688E-2</v>
      </c>
      <c r="F8554" s="91">
        <v>2.2778234550240604E-2</v>
      </c>
      <c r="G8554" s="92">
        <v>2.6422207965190105E-2</v>
      </c>
      <c r="H8554" s="92">
        <v>2.9268899352669745E-2</v>
      </c>
      <c r="I8554" s="92">
        <v>3.1631346373116577E-2</v>
      </c>
      <c r="J8554" s="92">
        <v>3.3576891782825247E-2</v>
      </c>
    </row>
    <row r="8555" spans="3:10" x14ac:dyDescent="0.25">
      <c r="C8555" s="84">
        <v>1.4531546363164659E-2</v>
      </c>
      <c r="D8555" s="91">
        <v>1.5696815583285201E-2</v>
      </c>
      <c r="E8555" s="91">
        <v>1.6854268406212344E-2</v>
      </c>
      <c r="F8555" s="91">
        <v>1.8075262372096654E-2</v>
      </c>
      <c r="G8555" s="92">
        <v>1.939683433489196E-2</v>
      </c>
      <c r="H8555" s="92">
        <v>2.0722892706921198E-2</v>
      </c>
      <c r="I8555" s="92">
        <v>2.2110491717370891E-2</v>
      </c>
      <c r="J8555" s="92">
        <v>2.3481174707633626E-2</v>
      </c>
    </row>
    <row r="8556" spans="3:10" x14ac:dyDescent="0.25">
      <c r="C8556" s="84">
        <v>2.1849076910497114E-2</v>
      </c>
      <c r="D8556" s="91">
        <v>2.6151120426619871E-2</v>
      </c>
      <c r="E8556" s="91">
        <v>2.9104768696021924E-2</v>
      </c>
      <c r="F8556" s="91">
        <v>3.1096114309100253E-2</v>
      </c>
      <c r="G8556" s="92">
        <v>3.2519497724401797E-2</v>
      </c>
      <c r="H8556" s="92">
        <v>3.3473602716031767E-2</v>
      </c>
      <c r="I8556" s="92">
        <v>3.4227052335037055E-2</v>
      </c>
      <c r="J8556" s="92">
        <v>3.4766141824379156E-2</v>
      </c>
    </row>
    <row r="8557" spans="3:10" x14ac:dyDescent="0.25">
      <c r="C8557" s="84">
        <v>2.8249722743971081E-2</v>
      </c>
      <c r="D8557" s="91">
        <v>3.9359341376354884E-2</v>
      </c>
      <c r="E8557" s="91">
        <v>4.7643167901211293E-2</v>
      </c>
      <c r="F8557" s="91">
        <v>5.324798389875552E-2</v>
      </c>
      <c r="G8557" s="92">
        <v>5.7069081816551848E-2</v>
      </c>
      <c r="H8557" s="92">
        <v>5.9603527039668119E-2</v>
      </c>
      <c r="I8557" s="92">
        <v>6.1522329014521156E-2</v>
      </c>
      <c r="J8557" s="92">
        <v>6.2843209550284371E-2</v>
      </c>
    </row>
    <row r="8558" spans="3:10" x14ac:dyDescent="0.25">
      <c r="C8558" s="84">
        <v>2.1786587618055148E-2</v>
      </c>
      <c r="D8558" s="91">
        <v>3.0436319560699809E-2</v>
      </c>
      <c r="E8558" s="91">
        <v>3.7403457860670584E-2</v>
      </c>
      <c r="F8558" s="91">
        <v>4.2404632299572816E-2</v>
      </c>
      <c r="G8558" s="92">
        <v>4.5734971443353277E-2</v>
      </c>
      <c r="H8558" s="92">
        <v>4.7556979735041791E-2</v>
      </c>
      <c r="I8558" s="92">
        <v>4.8359027421934465E-2</v>
      </c>
      <c r="J8558" s="92">
        <v>4.8238844205785378E-2</v>
      </c>
    </row>
    <row r="8559" spans="3:10" x14ac:dyDescent="0.25">
      <c r="C8559" s="84">
        <v>5.01238301166848E-3</v>
      </c>
      <c r="D8559" s="91">
        <v>7.4550453054916836E-3</v>
      </c>
      <c r="E8559" s="91">
        <v>9.9653971813020298E-3</v>
      </c>
      <c r="F8559" s="91">
        <v>1.2362673138477775E-2</v>
      </c>
      <c r="G8559" s="92">
        <v>1.4565390203409283E-2</v>
      </c>
      <c r="H8559" s="92">
        <v>1.6483365984867954E-2</v>
      </c>
      <c r="I8559" s="92">
        <v>1.8200498503157529E-2</v>
      </c>
      <c r="J8559" s="92">
        <v>1.9730686093766769E-2</v>
      </c>
    </row>
    <row r="8560" spans="3:10" x14ac:dyDescent="0.25">
      <c r="C8560" s="84">
        <v>1.2761799809695933E-2</v>
      </c>
      <c r="D8560" s="91">
        <v>1.7233636909307709E-2</v>
      </c>
      <c r="E8560" s="91">
        <v>2.0325737740508335E-2</v>
      </c>
      <c r="F8560" s="91">
        <v>2.2115718042972885E-2</v>
      </c>
      <c r="G8560" s="92">
        <v>2.29766121222846E-2</v>
      </c>
      <c r="H8560" s="92">
        <v>2.3133594384978945E-2</v>
      </c>
      <c r="I8560" s="92">
        <v>2.2904266936042351E-2</v>
      </c>
      <c r="J8560" s="92">
        <v>2.2372465722802649E-2</v>
      </c>
    </row>
    <row r="8561" spans="3:10" x14ac:dyDescent="0.25">
      <c r="C8561" s="84">
        <v>2.4909945425497814E-3</v>
      </c>
      <c r="D8561" s="91">
        <v>4.894581698724699E-3</v>
      </c>
      <c r="E8561" s="91">
        <v>7.693738056600511E-3</v>
      </c>
      <c r="F8561" s="91">
        <v>1.0479941759670451E-2</v>
      </c>
      <c r="G8561" s="92">
        <v>1.3041167629731065E-2</v>
      </c>
      <c r="H8561" s="92">
        <v>1.5249535692478363E-2</v>
      </c>
      <c r="I8561" s="92">
        <v>1.7164942920320069E-2</v>
      </c>
      <c r="J8561" s="92">
        <v>1.8778822081242819E-2</v>
      </c>
    </row>
    <row r="8562" spans="3:10" x14ac:dyDescent="0.25">
      <c r="C8562" s="84">
        <v>5.5483429516035472E-2</v>
      </c>
      <c r="D8562" s="91">
        <v>5.2906046565927282E-2</v>
      </c>
      <c r="E8562" s="91">
        <v>4.958575507875685E-2</v>
      </c>
      <c r="F8562" s="91">
        <v>4.6568126218619679E-2</v>
      </c>
      <c r="G8562" s="92">
        <v>4.4258907171491682E-2</v>
      </c>
      <c r="H8562" s="92">
        <v>4.2510918757589722E-2</v>
      </c>
      <c r="I8562" s="92">
        <v>4.1440109526653598E-2</v>
      </c>
      <c r="J8562" s="92">
        <v>4.0855514922849431E-2</v>
      </c>
    </row>
    <row r="8563" spans="3:10" x14ac:dyDescent="0.25">
      <c r="C8563" s="84">
        <v>8.2455685567623602E-3</v>
      </c>
      <c r="D8563" s="91">
        <v>1.1412989878497849E-2</v>
      </c>
      <c r="E8563" s="91">
        <v>1.4293646236037259E-2</v>
      </c>
      <c r="F8563" s="91">
        <v>1.6799521112544222E-2</v>
      </c>
      <c r="G8563" s="92">
        <v>1.8977106493873932E-2</v>
      </c>
      <c r="H8563" s="92">
        <v>2.080664354204808E-2</v>
      </c>
      <c r="I8563" s="92">
        <v>2.2430381244457686E-2</v>
      </c>
      <c r="J8563" s="92">
        <v>2.385126903125364E-2</v>
      </c>
    </row>
    <row r="8564" spans="3:10" x14ac:dyDescent="0.25">
      <c r="C8564" s="84">
        <v>1.3435405435359116E-2</v>
      </c>
      <c r="D8564" s="91">
        <v>1.6095046755730515E-2</v>
      </c>
      <c r="E8564" s="91">
        <v>1.8138662595717676E-2</v>
      </c>
      <c r="F8564" s="91">
        <v>1.9786483949438702E-2</v>
      </c>
      <c r="G8564" s="92">
        <v>2.1263539147901397E-2</v>
      </c>
      <c r="H8564" s="92">
        <v>2.261867604605234E-2</v>
      </c>
      <c r="I8564" s="92">
        <v>2.4025080202117261E-2</v>
      </c>
      <c r="J8564" s="92">
        <v>2.5471054301560655E-2</v>
      </c>
    </row>
    <row r="8565" spans="3:10" x14ac:dyDescent="0.25">
      <c r="C8565" s="84">
        <v>3.7734839671856472E-2</v>
      </c>
      <c r="D8565" s="91">
        <v>3.7816514952196234E-2</v>
      </c>
      <c r="E8565" s="91">
        <v>3.6347974760069374E-2</v>
      </c>
      <c r="F8565" s="91">
        <v>3.4457161730600254E-2</v>
      </c>
      <c r="G8565" s="92">
        <v>3.2741147079715774E-2</v>
      </c>
      <c r="H8565" s="92">
        <v>3.1267604390961025E-2</v>
      </c>
      <c r="I8565" s="92">
        <v>3.0211279419541895E-2</v>
      </c>
      <c r="J8565" s="92">
        <v>2.9471117946258413E-2</v>
      </c>
    </row>
    <row r="8566" spans="3:10" x14ac:dyDescent="0.25">
      <c r="C8566" s="84">
        <v>1.2833733563182509E-2</v>
      </c>
      <c r="D8566" s="91">
        <v>1.823655769533657E-2</v>
      </c>
      <c r="E8566" s="91">
        <v>2.2745349488036928E-2</v>
      </c>
      <c r="F8566" s="91">
        <v>2.6174992104906775E-2</v>
      </c>
      <c r="G8566" s="92">
        <v>2.871200213157904E-2</v>
      </c>
      <c r="H8566" s="92">
        <v>3.0469164654586059E-2</v>
      </c>
      <c r="I8566" s="92">
        <v>3.1765863727569635E-2</v>
      </c>
      <c r="J8566" s="92">
        <v>3.2665920495878055E-2</v>
      </c>
    </row>
    <row r="8567" spans="3:10" x14ac:dyDescent="0.25">
      <c r="C8567" s="84">
        <v>3.2029941508405538E-3</v>
      </c>
      <c r="D8567" s="91">
        <v>5.2610160225965048E-3</v>
      </c>
      <c r="E8567" s="91">
        <v>7.3654310644722526E-3</v>
      </c>
      <c r="F8567" s="91">
        <v>9.2787063876911303E-3</v>
      </c>
      <c r="G8567" s="92">
        <v>1.0900790566729423E-2</v>
      </c>
      <c r="H8567" s="92">
        <v>1.2153776286337271E-2</v>
      </c>
      <c r="I8567" s="92">
        <v>1.3091707161021985E-2</v>
      </c>
      <c r="J8567" s="92">
        <v>1.3711210128965437E-2</v>
      </c>
    </row>
    <row r="8568" spans="3:10" x14ac:dyDescent="0.25">
      <c r="C8568" s="84">
        <v>3.6384216928351407E-2</v>
      </c>
      <c r="D8568" s="91">
        <v>4.3384884882114921E-2</v>
      </c>
      <c r="E8568" s="91">
        <v>4.7638533480663825E-2</v>
      </c>
      <c r="F8568" s="91">
        <v>4.982243487049156E-2</v>
      </c>
      <c r="G8568" s="92">
        <v>5.0631136477634876E-2</v>
      </c>
      <c r="H8568" s="92">
        <v>5.0257596283052958E-2</v>
      </c>
      <c r="I8568" s="92">
        <v>4.9130472654169068E-2</v>
      </c>
      <c r="J8568" s="92">
        <v>4.7247164443913213E-2</v>
      </c>
    </row>
    <row r="8569" spans="3:10" x14ac:dyDescent="0.25">
      <c r="C8569" s="84">
        <v>8.7079740916565073E-3</v>
      </c>
      <c r="D8569" s="91">
        <v>1.3142893468316421E-2</v>
      </c>
      <c r="E8569" s="91">
        <v>1.7015290402802304E-2</v>
      </c>
      <c r="F8569" s="91">
        <v>2.0014310197369645E-2</v>
      </c>
      <c r="G8569" s="92">
        <v>2.2197529428035441E-2</v>
      </c>
      <c r="H8569" s="92">
        <v>2.3619445270378511E-2</v>
      </c>
      <c r="I8569" s="92">
        <v>2.4519785946703829E-2</v>
      </c>
      <c r="J8569" s="92">
        <v>2.4954533445543707E-2</v>
      </c>
    </row>
    <row r="8570" spans="3:10" x14ac:dyDescent="0.25">
      <c r="C8570" s="84">
        <v>1.6667319484930436E-2</v>
      </c>
      <c r="D8570" s="91">
        <v>2.2137596132305291E-2</v>
      </c>
      <c r="E8570" s="91">
        <v>2.5999080803393936E-2</v>
      </c>
      <c r="F8570" s="91">
        <v>2.847005927905091E-2</v>
      </c>
      <c r="G8570" s="92">
        <v>3.0065011117259666E-2</v>
      </c>
      <c r="H8570" s="92">
        <v>3.1072674575728015E-2</v>
      </c>
      <c r="I8570" s="92">
        <v>3.1893816303634581E-2</v>
      </c>
      <c r="J8570" s="92">
        <v>3.2609564408555232E-2</v>
      </c>
    </row>
    <row r="8571" spans="3:10" x14ac:dyDescent="0.25">
      <c r="C8571" s="84">
        <v>4.0459917307357025E-3</v>
      </c>
      <c r="D8571" s="91">
        <v>6.2000117012280124E-3</v>
      </c>
      <c r="E8571" s="91">
        <v>8.4081759169057566E-3</v>
      </c>
      <c r="F8571" s="91">
        <v>1.0506862068075896E-2</v>
      </c>
      <c r="G8571" s="92">
        <v>1.2443608220752602E-2</v>
      </c>
      <c r="H8571" s="92">
        <v>1.4165583492186346E-2</v>
      </c>
      <c r="I8571" s="92">
        <v>1.576191270398344E-2</v>
      </c>
      <c r="J8571" s="92">
        <v>1.7249537186090201E-2</v>
      </c>
    </row>
    <row r="8572" spans="3:10" x14ac:dyDescent="0.25">
      <c r="C8572" s="84">
        <v>2.1405127754621275E-2</v>
      </c>
      <c r="D8572" s="91">
        <v>2.4327365499896666E-2</v>
      </c>
      <c r="E8572" s="91">
        <v>2.5927079586136322E-2</v>
      </c>
      <c r="F8572" s="91">
        <v>2.6786931433125827E-2</v>
      </c>
      <c r="G8572" s="92">
        <v>2.7347482056583161E-2</v>
      </c>
      <c r="H8572" s="92">
        <v>2.7708776071749822E-2</v>
      </c>
      <c r="I8572" s="92">
        <v>2.8073386976790935E-2</v>
      </c>
      <c r="J8572" s="92">
        <v>2.8396413705596691E-2</v>
      </c>
    </row>
    <row r="8573" spans="3:10" x14ac:dyDescent="0.25">
      <c r="C8573" s="84">
        <v>1.2563585052101983E-2</v>
      </c>
      <c r="D8573" s="91">
        <v>1.5140335987055919E-2</v>
      </c>
      <c r="E8573" s="91">
        <v>1.6854839460406539E-2</v>
      </c>
      <c r="F8573" s="91">
        <v>1.7944281715617964E-2</v>
      </c>
      <c r="G8573" s="92">
        <v>1.8666130472131184E-2</v>
      </c>
      <c r="H8573" s="92">
        <v>1.9107907607964492E-2</v>
      </c>
      <c r="I8573" s="92">
        <v>1.945171689070338E-2</v>
      </c>
      <c r="J8573" s="92">
        <v>1.9716656786460247E-2</v>
      </c>
    </row>
    <row r="8574" spans="3:10" x14ac:dyDescent="0.25">
      <c r="C8574" s="84">
        <v>2.0080469639899859E-2</v>
      </c>
      <c r="D8574" s="91">
        <v>2.5426338200328923E-2</v>
      </c>
      <c r="E8574" s="91">
        <v>2.9246867651991266E-2</v>
      </c>
      <c r="F8574" s="91">
        <v>3.1709882820844158E-2</v>
      </c>
      <c r="G8574" s="92">
        <v>3.3184859728838174E-2</v>
      </c>
      <c r="H8574" s="92">
        <v>3.3833671566097498E-2</v>
      </c>
      <c r="I8574" s="92">
        <v>3.4021493231685622E-2</v>
      </c>
      <c r="J8574" s="92">
        <v>3.3827892751606484E-2</v>
      </c>
    </row>
    <row r="8575" spans="3:10" x14ac:dyDescent="0.25">
      <c r="C8575" s="84">
        <v>6.022115294999162E-3</v>
      </c>
      <c r="D8575" s="91">
        <v>1.0518318129859866E-2</v>
      </c>
      <c r="E8575" s="91">
        <v>1.5210813401978973E-2</v>
      </c>
      <c r="F8575" s="91">
        <v>1.9383748632048312E-2</v>
      </c>
      <c r="G8575" s="92">
        <v>2.2701498615015855E-2</v>
      </c>
      <c r="H8575" s="92">
        <v>2.4981809519961432E-2</v>
      </c>
      <c r="I8575" s="92">
        <v>2.6384322780821992E-2</v>
      </c>
      <c r="J8575" s="92">
        <v>2.698038560137549E-2</v>
      </c>
    </row>
    <row r="8576" spans="3:10" x14ac:dyDescent="0.25">
      <c r="C8576" s="84">
        <v>1.4111191506785766E-2</v>
      </c>
      <c r="D8576" s="91">
        <v>2.1203026094572551E-2</v>
      </c>
      <c r="E8576" s="91">
        <v>2.7778697920772442E-2</v>
      </c>
      <c r="F8576" s="91">
        <v>3.3317499730872946E-2</v>
      </c>
      <c r="G8576" s="92">
        <v>3.7761883183535308E-2</v>
      </c>
      <c r="H8576" s="92">
        <v>4.102805286871615E-2</v>
      </c>
      <c r="I8576" s="92">
        <v>4.338695443635452E-2</v>
      </c>
      <c r="J8576" s="92">
        <v>4.4839383494812438E-2</v>
      </c>
    </row>
    <row r="8577" spans="3:10" x14ac:dyDescent="0.25">
      <c r="C8577" s="84">
        <v>3.9487914845017083E-2</v>
      </c>
      <c r="D8577" s="91">
        <v>3.9378578987558373E-2</v>
      </c>
      <c r="E8577" s="91">
        <v>3.8686951990304898E-2</v>
      </c>
      <c r="F8577" s="91">
        <v>3.7908990838776351E-2</v>
      </c>
      <c r="G8577" s="92">
        <v>3.7289333987442698E-2</v>
      </c>
      <c r="H8577" s="92">
        <v>3.6718578044282559E-2</v>
      </c>
      <c r="I8577" s="92">
        <v>3.6335792584962355E-2</v>
      </c>
      <c r="J8577" s="92">
        <v>3.601407597267637E-2</v>
      </c>
    </row>
    <row r="8578" spans="3:10" x14ac:dyDescent="0.25">
      <c r="C8578" s="84">
        <v>1.1848153485588814E-2</v>
      </c>
      <c r="D8578" s="91">
        <v>1.5528012464477268E-2</v>
      </c>
      <c r="E8578" s="91">
        <v>1.8452826345311927E-2</v>
      </c>
      <c r="F8578" s="91">
        <v>2.0668108371248006E-2</v>
      </c>
      <c r="G8578" s="92">
        <v>2.2368191972428703E-2</v>
      </c>
      <c r="H8578" s="92">
        <v>2.362295876099902E-2</v>
      </c>
      <c r="I8578" s="92">
        <v>2.4649630612247252E-2</v>
      </c>
      <c r="J8578" s="92">
        <v>2.547570643413687E-2</v>
      </c>
    </row>
    <row r="8579" spans="3:10" x14ac:dyDescent="0.25">
      <c r="C8579" s="84">
        <v>4.8722865871896519E-3</v>
      </c>
      <c r="D8579" s="91">
        <v>7.5649044018534835E-3</v>
      </c>
      <c r="E8579" s="91">
        <v>1.027489012750268E-2</v>
      </c>
      <c r="F8579" s="91">
        <v>1.2770481974593259E-2</v>
      </c>
      <c r="G8579" s="92">
        <v>1.4966737488289271E-2</v>
      </c>
      <c r="H8579" s="92">
        <v>1.6775992853645512E-2</v>
      </c>
      <c r="I8579" s="92">
        <v>1.8274201127424033E-2</v>
      </c>
      <c r="J8579" s="92">
        <v>1.9448603690106616E-2</v>
      </c>
    </row>
    <row r="8580" spans="3:10" x14ac:dyDescent="0.25">
      <c r="C8580" s="84">
        <v>3.5904000522390497E-2</v>
      </c>
      <c r="D8580" s="91">
        <v>3.7783651613537209E-2</v>
      </c>
      <c r="E8580" s="91">
        <v>3.789153445513662E-2</v>
      </c>
      <c r="F8580" s="91">
        <v>3.7183539071800289E-2</v>
      </c>
      <c r="G8580" s="92">
        <v>3.6236321051543757E-2</v>
      </c>
      <c r="H8580" s="92">
        <v>3.5120721916087422E-2</v>
      </c>
      <c r="I8580" s="92">
        <v>3.4044299820622528E-2</v>
      </c>
      <c r="J8580" s="92">
        <v>3.290925763466352E-2</v>
      </c>
    </row>
    <row r="8581" spans="3:10" x14ac:dyDescent="0.25">
      <c r="C8581" s="84">
        <v>7.1716950095041514E-3</v>
      </c>
      <c r="D8581" s="91">
        <v>8.0839678201585444E-3</v>
      </c>
      <c r="E8581" s="91">
        <v>8.9241740729987112E-3</v>
      </c>
      <c r="F8581" s="91">
        <v>9.7120170072154018E-3</v>
      </c>
      <c r="G8581" s="92">
        <v>1.0465663522558653E-2</v>
      </c>
      <c r="H8581" s="92">
        <v>1.1144973504267023E-2</v>
      </c>
      <c r="I8581" s="92">
        <v>1.1803935146973615E-2</v>
      </c>
      <c r="J8581" s="92">
        <v>1.2433330391076542E-2</v>
      </c>
    </row>
    <row r="8582" spans="3:10" x14ac:dyDescent="0.25">
      <c r="C8582" s="84">
        <v>2.8424478419996662E-2</v>
      </c>
      <c r="D8582" s="91">
        <v>3.5932960106501231E-2</v>
      </c>
      <c r="E8582" s="91">
        <v>4.1198432766408159E-2</v>
      </c>
      <c r="F8582" s="91">
        <v>4.4725185157253343E-2</v>
      </c>
      <c r="G8582" s="92">
        <v>4.7233337711985825E-2</v>
      </c>
      <c r="H8582" s="92">
        <v>4.9023470276644318E-2</v>
      </c>
      <c r="I8582" s="92">
        <v>5.0576793282854859E-2</v>
      </c>
      <c r="J8582" s="92">
        <v>5.1880985133500132E-2</v>
      </c>
    </row>
    <row r="8583" spans="3:10" x14ac:dyDescent="0.25">
      <c r="C8583" s="84">
        <v>8.1230696115880997E-3</v>
      </c>
      <c r="D8583" s="91">
        <v>1.0909484188534204E-2</v>
      </c>
      <c r="E8583" s="91">
        <v>1.3061449337325644E-2</v>
      </c>
      <c r="F8583" s="91">
        <v>1.4577321097221868E-2</v>
      </c>
      <c r="G8583" s="92">
        <v>1.5624826663347862E-2</v>
      </c>
      <c r="H8583" s="92">
        <v>1.6309256198153807E-2</v>
      </c>
      <c r="I8583" s="92">
        <v>1.6839988941492457E-2</v>
      </c>
      <c r="J8583" s="92">
        <v>1.7287657791872121E-2</v>
      </c>
    </row>
    <row r="8584" spans="3:10" x14ac:dyDescent="0.25">
      <c r="C8584" s="84">
        <v>1.2125559298882323E-2</v>
      </c>
      <c r="D8584" s="91">
        <v>1.5247169335547454E-2</v>
      </c>
      <c r="E8584" s="91">
        <v>1.7656949872838196E-2</v>
      </c>
      <c r="F8584" s="91">
        <v>1.9491884426604607E-2</v>
      </c>
      <c r="G8584" s="92">
        <v>2.0951877752913316E-2</v>
      </c>
      <c r="H8584" s="92">
        <v>2.2081213025003432E-2</v>
      </c>
      <c r="I8584" s="92">
        <v>2.3050756929428713E-2</v>
      </c>
      <c r="J8584" s="92">
        <v>2.3855628938867644E-2</v>
      </c>
    </row>
    <row r="8585" spans="3:10" x14ac:dyDescent="0.25">
      <c r="C8585" s="84">
        <v>3.8342287382623949E-2</v>
      </c>
      <c r="D8585" s="91">
        <v>4.0393883773493129E-2</v>
      </c>
      <c r="E8585" s="91">
        <v>4.1567096852635085E-2</v>
      </c>
      <c r="F8585" s="91">
        <v>4.2506353135172606E-2</v>
      </c>
      <c r="G8585" s="92">
        <v>4.3587730368720906E-2</v>
      </c>
      <c r="H8585" s="92">
        <v>4.4751948537175019E-2</v>
      </c>
      <c r="I8585" s="92">
        <v>4.6201373710959212E-2</v>
      </c>
      <c r="J8585" s="92">
        <v>4.7793710126353889E-2</v>
      </c>
    </row>
    <row r="8586" spans="3:10" x14ac:dyDescent="0.25">
      <c r="C8586" s="84">
        <v>5.1007942727235682E-3</v>
      </c>
      <c r="D8586" s="91">
        <v>7.4824151388937915E-3</v>
      </c>
      <c r="E8586" s="91">
        <v>9.5970792629915154E-3</v>
      </c>
      <c r="F8586" s="91">
        <v>1.124806746662013E-2</v>
      </c>
      <c r="G8586" s="92">
        <v>1.241306922601907E-2</v>
      </c>
      <c r="H8586" s="92">
        <v>1.3089868782099211E-2</v>
      </c>
      <c r="I8586" s="92">
        <v>1.3415612876132075E-2</v>
      </c>
      <c r="J8586" s="92">
        <v>1.3452083035819117E-2</v>
      </c>
    </row>
    <row r="8587" spans="3:10" x14ac:dyDescent="0.25">
      <c r="C8587" s="84">
        <v>3.4951336271675897E-3</v>
      </c>
      <c r="D8587" s="91">
        <v>5.8790294494446517E-3</v>
      </c>
      <c r="E8587" s="91">
        <v>8.2815556317346745E-3</v>
      </c>
      <c r="F8587" s="91">
        <v>1.0385312485060097E-2</v>
      </c>
      <c r="G8587" s="92">
        <v>1.2079161913293111E-2</v>
      </c>
      <c r="H8587" s="92">
        <v>1.3310858266417947E-2</v>
      </c>
      <c r="I8587" s="92">
        <v>1.4183579431728316E-2</v>
      </c>
      <c r="J8587" s="92">
        <v>1.473175605961434E-2</v>
      </c>
    </row>
    <row r="8588" spans="3:10" x14ac:dyDescent="0.25">
      <c r="C8588" s="84">
        <v>1.0237967481736086E-2</v>
      </c>
      <c r="D8588" s="91">
        <v>1.3120137112683774E-2</v>
      </c>
      <c r="E8588" s="91">
        <v>1.5285813118665526E-2</v>
      </c>
      <c r="F8588" s="91">
        <v>1.6840690056428995E-2</v>
      </c>
      <c r="G8588" s="92">
        <v>1.7984460786314223E-2</v>
      </c>
      <c r="H8588" s="92">
        <v>1.8792390128840025E-2</v>
      </c>
      <c r="I8588" s="92">
        <v>1.9445520728863679E-2</v>
      </c>
      <c r="J8588" s="92">
        <v>1.9969618681572193E-2</v>
      </c>
    </row>
    <row r="8589" spans="3:10" x14ac:dyDescent="0.25">
      <c r="C8589" s="84">
        <v>3.8986378810861602E-2</v>
      </c>
      <c r="D8589" s="91">
        <v>4.266501508620496E-2</v>
      </c>
      <c r="E8589" s="91">
        <v>4.3674202053400356E-2</v>
      </c>
      <c r="F8589" s="91">
        <v>4.3252492812485437E-2</v>
      </c>
      <c r="G8589" s="92">
        <v>4.2267007921315436E-2</v>
      </c>
      <c r="H8589" s="92">
        <v>4.0960980366635674E-2</v>
      </c>
      <c r="I8589" s="92">
        <v>3.9686560408262947E-2</v>
      </c>
      <c r="J8589" s="92">
        <v>3.8397505921190719E-2</v>
      </c>
    </row>
    <row r="8590" spans="3:10" x14ac:dyDescent="0.25">
      <c r="C8590" s="84">
        <v>1.4201007432505993E-2</v>
      </c>
      <c r="D8590" s="91">
        <v>1.8885239070485296E-2</v>
      </c>
      <c r="E8590" s="91">
        <v>2.2424687877637555E-2</v>
      </c>
      <c r="F8590" s="91">
        <v>2.4795322470779386E-2</v>
      </c>
      <c r="G8590" s="92">
        <v>2.6214711148231647E-2</v>
      </c>
      <c r="H8590" s="92">
        <v>2.6777084365451939E-2</v>
      </c>
      <c r="I8590" s="92">
        <v>2.6756210784451825E-2</v>
      </c>
      <c r="J8590" s="92">
        <v>2.6215872201752352E-2</v>
      </c>
    </row>
    <row r="8591" spans="3:10" x14ac:dyDescent="0.25">
      <c r="C8591" s="84">
        <v>6.2035708900669458E-3</v>
      </c>
      <c r="D8591" s="91">
        <v>8.7617541737090663E-3</v>
      </c>
      <c r="E8591" s="91">
        <v>1.0964553892291328E-2</v>
      </c>
      <c r="F8591" s="91">
        <v>1.2632662562904667E-2</v>
      </c>
      <c r="G8591" s="92">
        <v>1.3747656675394845E-2</v>
      </c>
      <c r="H8591" s="92">
        <v>1.4295493065047703E-2</v>
      </c>
      <c r="I8591" s="92">
        <v>1.4415212408929083E-2</v>
      </c>
      <c r="J8591" s="92">
        <v>1.4171119142667122E-2</v>
      </c>
    </row>
    <row r="8592" spans="3:10" x14ac:dyDescent="0.25">
      <c r="C8592" s="84">
        <v>4.6146983397466548E-3</v>
      </c>
      <c r="D8592" s="91">
        <v>6.9298910358957773E-3</v>
      </c>
      <c r="E8592" s="91">
        <v>8.999153981105153E-3</v>
      </c>
      <c r="F8592" s="91">
        <v>1.0656532167724837E-2</v>
      </c>
      <c r="G8592" s="92">
        <v>1.1903885778520995E-2</v>
      </c>
      <c r="H8592" s="92">
        <v>1.2738891291045887E-2</v>
      </c>
      <c r="I8592" s="92">
        <v>1.3271446472122648E-2</v>
      </c>
      <c r="J8592" s="92">
        <v>1.3529770810711736E-2</v>
      </c>
    </row>
    <row r="8593" spans="3:10" x14ac:dyDescent="0.25">
      <c r="C8593" s="84">
        <v>4.6781708599518022E-3</v>
      </c>
      <c r="D8593" s="91">
        <v>5.8804006600270374E-3</v>
      </c>
      <c r="E8593" s="91">
        <v>7.0327957361818209E-3</v>
      </c>
      <c r="F8593" s="91">
        <v>8.1150805441111747E-3</v>
      </c>
      <c r="G8593" s="92">
        <v>9.1246087330375571E-3</v>
      </c>
      <c r="H8593" s="92">
        <v>1.002010087111118E-2</v>
      </c>
      <c r="I8593" s="92">
        <v>1.085150243779252E-2</v>
      </c>
      <c r="J8593" s="92">
        <v>1.1619727338384185E-2</v>
      </c>
    </row>
    <row r="8594" spans="3:10" x14ac:dyDescent="0.25">
      <c r="C8594" s="84">
        <v>1.5796067358009612E-2</v>
      </c>
      <c r="D8594" s="91">
        <v>1.9977590934121849E-2</v>
      </c>
      <c r="E8594" s="91">
        <v>2.2974084761896059E-2</v>
      </c>
      <c r="F8594" s="91">
        <v>2.4973873521516324E-2</v>
      </c>
      <c r="G8594" s="92">
        <v>2.6296166632872459E-2</v>
      </c>
      <c r="H8594" s="92">
        <v>2.7064957699549821E-2</v>
      </c>
      <c r="I8594" s="92">
        <v>2.7546834025332624E-2</v>
      </c>
      <c r="J8594" s="92">
        <v>2.7774933344864174E-2</v>
      </c>
    </row>
    <row r="8595" spans="3:10" x14ac:dyDescent="0.25">
      <c r="C8595" s="84">
        <v>4.2541758960855346E-3</v>
      </c>
      <c r="D8595" s="91">
        <v>6.9556184861441876E-3</v>
      </c>
      <c r="E8595" s="91">
        <v>9.6757914626018904E-3</v>
      </c>
      <c r="F8595" s="91">
        <v>1.2093885659470048E-2</v>
      </c>
      <c r="G8595" s="92">
        <v>1.4092379057827766E-2</v>
      </c>
      <c r="H8595" s="92">
        <v>1.560290484027816E-2</v>
      </c>
      <c r="I8595" s="92">
        <v>1.673731186903548E-2</v>
      </c>
      <c r="J8595" s="92">
        <v>1.7532919035504274E-2</v>
      </c>
    </row>
    <row r="8596" spans="3:10" x14ac:dyDescent="0.25">
      <c r="C8596" s="84">
        <v>1.4612434591095872E-2</v>
      </c>
      <c r="D8596" s="91">
        <v>1.9198927660084179E-2</v>
      </c>
      <c r="E8596" s="91">
        <v>2.2595092081162678E-2</v>
      </c>
      <c r="F8596" s="91">
        <v>2.4891589788183132E-2</v>
      </c>
      <c r="G8596" s="92">
        <v>2.639400829844895E-2</v>
      </c>
      <c r="H8596" s="92">
        <v>2.7243702194861868E-2</v>
      </c>
      <c r="I8596" s="92">
        <v>2.7728867585341224E-2</v>
      </c>
      <c r="J8596" s="92">
        <v>2.7898523800079504E-2</v>
      </c>
    </row>
    <row r="8597" spans="3:10" x14ac:dyDescent="0.25">
      <c r="C8597" s="84">
        <v>5.3139085832645764E-3</v>
      </c>
      <c r="D8597" s="91">
        <v>8.5599866050053812E-3</v>
      </c>
      <c r="E8597" s="91">
        <v>1.1811717495722181E-2</v>
      </c>
      <c r="F8597" s="91">
        <v>1.4765453347970987E-2</v>
      </c>
      <c r="G8597" s="92">
        <v>1.7343626283079835E-2</v>
      </c>
      <c r="H8597" s="92">
        <v>1.9478983663396295E-2</v>
      </c>
      <c r="I8597" s="92">
        <v>2.1279046203114497E-2</v>
      </c>
      <c r="J8597" s="92">
        <v>2.2725253961272208E-2</v>
      </c>
    </row>
    <row r="8598" spans="3:10" x14ac:dyDescent="0.25">
      <c r="C8598" s="84">
        <v>2.1854667215733974E-2</v>
      </c>
      <c r="D8598" s="91">
        <v>2.1375499261449729E-2</v>
      </c>
      <c r="E8598" s="91">
        <v>2.0869487004979675E-2</v>
      </c>
      <c r="F8598" s="91">
        <v>2.0464652542784609E-2</v>
      </c>
      <c r="G8598" s="92">
        <v>2.0208211238743373E-2</v>
      </c>
      <c r="H8598" s="92">
        <v>2.0002958412375791E-2</v>
      </c>
      <c r="I8598" s="92">
        <v>1.9919829099148093E-2</v>
      </c>
      <c r="J8598" s="92">
        <v>1.9907449503803583E-2</v>
      </c>
    </row>
    <row r="8599" spans="3:10" x14ac:dyDescent="0.25">
      <c r="C8599" s="84">
        <v>3.2006818188780428E-2</v>
      </c>
      <c r="D8599" s="91">
        <v>2.9794856268001022E-2</v>
      </c>
      <c r="E8599" s="91">
        <v>2.7786751147517615E-2</v>
      </c>
      <c r="F8599" s="91">
        <v>2.6215466535397466E-2</v>
      </c>
      <c r="G8599" s="92">
        <v>2.5139395403763354E-2</v>
      </c>
      <c r="H8599" s="92">
        <v>2.4410478477111267E-2</v>
      </c>
      <c r="I8599" s="92">
        <v>2.4079838153426934E-2</v>
      </c>
      <c r="J8599" s="92">
        <v>2.4041729817338448E-2</v>
      </c>
    </row>
    <row r="8600" spans="3:10" x14ac:dyDescent="0.25">
      <c r="C8600" s="84">
        <v>2.355782729297843E-2</v>
      </c>
      <c r="D8600" s="91">
        <v>2.4943870684577582E-2</v>
      </c>
      <c r="E8600" s="91">
        <v>2.5142386339303463E-2</v>
      </c>
      <c r="F8600" s="91">
        <v>2.4778999880235603E-2</v>
      </c>
      <c r="G8600" s="92">
        <v>2.4252551557614015E-2</v>
      </c>
      <c r="H8600" s="92">
        <v>2.3636592327475239E-2</v>
      </c>
      <c r="I8600" s="92">
        <v>2.310029211429511E-2</v>
      </c>
      <c r="J8600" s="92">
        <v>2.2606195617386936E-2</v>
      </c>
    </row>
    <row r="8601" spans="3:10" x14ac:dyDescent="0.25">
      <c r="C8601" s="84">
        <v>6.5815120840254066E-2</v>
      </c>
      <c r="D8601" s="91">
        <v>6.8322543862512408E-2</v>
      </c>
      <c r="E8601" s="91">
        <v>6.7041348710085366E-2</v>
      </c>
      <c r="F8601" s="91">
        <v>6.4525623672057192E-2</v>
      </c>
      <c r="G8601" s="92">
        <v>6.2218040222092277E-2</v>
      </c>
      <c r="H8601" s="92">
        <v>6.0383703289595247E-2</v>
      </c>
      <c r="I8601" s="92">
        <v>5.9370385684334656E-2</v>
      </c>
      <c r="J8601" s="92">
        <v>5.8923682315985708E-2</v>
      </c>
    </row>
    <row r="8602" spans="3:10" x14ac:dyDescent="0.25">
      <c r="C8602" s="84">
        <v>1.2562772050322028E-2</v>
      </c>
      <c r="D8602" s="91">
        <v>1.6007037798041902E-2</v>
      </c>
      <c r="E8602" s="91">
        <v>1.8485900966730359E-2</v>
      </c>
      <c r="F8602" s="91">
        <v>2.0135799933096835E-2</v>
      </c>
      <c r="G8602" s="92">
        <v>2.1222760462581147E-2</v>
      </c>
      <c r="H8602" s="92">
        <v>2.1864413437017796E-2</v>
      </c>
      <c r="I8602" s="92">
        <v>2.2291625882160073E-2</v>
      </c>
      <c r="J8602" s="92">
        <v>2.2539339824894054E-2</v>
      </c>
    </row>
    <row r="8603" spans="3:10" x14ac:dyDescent="0.25">
      <c r="C8603" s="84">
        <v>2.0280286204152776E-2</v>
      </c>
      <c r="D8603" s="91">
        <v>2.3580197249016253E-2</v>
      </c>
      <c r="E8603" s="91">
        <v>2.57089188929654E-2</v>
      </c>
      <c r="F8603" s="91">
        <v>2.6986163686818821E-2</v>
      </c>
      <c r="G8603" s="92">
        <v>2.7725635312708885E-2</v>
      </c>
      <c r="H8603" s="92">
        <v>2.8003536606588279E-2</v>
      </c>
      <c r="I8603" s="92">
        <v>2.8058895470031386E-2</v>
      </c>
      <c r="J8603" s="92">
        <v>2.7905549210556931E-2</v>
      </c>
    </row>
    <row r="8604" spans="3:10" x14ac:dyDescent="0.25">
      <c r="C8604" s="84">
        <v>1.3036336716902798E-2</v>
      </c>
      <c r="D8604" s="91">
        <v>1.6221672403493058E-2</v>
      </c>
      <c r="E8604" s="91">
        <v>1.8693608186712726E-2</v>
      </c>
      <c r="F8604" s="91">
        <v>2.0620556762273114E-2</v>
      </c>
      <c r="G8604" s="92">
        <v>2.2237256364788276E-2</v>
      </c>
      <c r="H8604" s="92">
        <v>2.3618806468607798E-2</v>
      </c>
      <c r="I8604" s="92">
        <v>2.4976806447734642E-2</v>
      </c>
      <c r="J8604" s="92">
        <v>2.6330957382525742E-2</v>
      </c>
    </row>
    <row r="8605" spans="3:10" x14ac:dyDescent="0.25">
      <c r="C8605" s="84">
        <v>2.9966918499463202E-2</v>
      </c>
      <c r="D8605" s="91">
        <v>3.5497545893580146E-2</v>
      </c>
      <c r="E8605" s="91">
        <v>3.8932280237371331E-2</v>
      </c>
      <c r="F8605" s="91">
        <v>4.0794904107467618E-2</v>
      </c>
      <c r="G8605" s="92">
        <v>4.164101414093805E-2</v>
      </c>
      <c r="H8605" s="92">
        <v>4.1652308224150635E-2</v>
      </c>
      <c r="I8605" s="92">
        <v>4.1228848344566284E-2</v>
      </c>
      <c r="J8605" s="92">
        <v>4.0415985499875295E-2</v>
      </c>
    </row>
    <row r="8606" spans="3:10" x14ac:dyDescent="0.25">
      <c r="C8606" s="84">
        <v>1.5722054038755395E-3</v>
      </c>
      <c r="D8606" s="91">
        <v>3.1414608360110902E-3</v>
      </c>
      <c r="E8606" s="91">
        <v>5.0501465731801545E-3</v>
      </c>
      <c r="F8606" s="91">
        <v>7.0212746769289843E-3</v>
      </c>
      <c r="G8606" s="92">
        <v>8.867919558802527E-3</v>
      </c>
      <c r="H8606" s="92">
        <v>1.0455929864355012E-2</v>
      </c>
      <c r="I8606" s="92">
        <v>1.1797053031352988E-2</v>
      </c>
      <c r="J8606" s="92">
        <v>1.2877568275791642E-2</v>
      </c>
    </row>
    <row r="8607" spans="3:10" x14ac:dyDescent="0.25">
      <c r="C8607" s="84">
        <v>5.7577673270133066E-3</v>
      </c>
      <c r="D8607" s="91">
        <v>8.5579984720239692E-3</v>
      </c>
      <c r="E8607" s="91">
        <v>1.1228768785795509E-2</v>
      </c>
      <c r="F8607" s="91">
        <v>1.3572496015976191E-2</v>
      </c>
      <c r="G8607" s="92">
        <v>1.5551092316683548E-2</v>
      </c>
      <c r="H8607" s="92">
        <v>1.7116151347932325E-2</v>
      </c>
      <c r="I8607" s="92">
        <v>1.8378300358962804E-2</v>
      </c>
      <c r="J8607" s="92">
        <v>1.9346539238168953E-2</v>
      </c>
    </row>
    <row r="8608" spans="3:10" x14ac:dyDescent="0.25">
      <c r="C8608" s="84">
        <v>9.3922442775517985E-3</v>
      </c>
      <c r="D8608" s="91">
        <v>1.3212814883626139E-2</v>
      </c>
      <c r="E8608" s="91">
        <v>1.6273621268947172E-2</v>
      </c>
      <c r="F8608" s="91">
        <v>1.8494463578405732E-2</v>
      </c>
      <c r="G8608" s="92">
        <v>2.0061593100624064E-2</v>
      </c>
      <c r="H8608" s="92">
        <v>2.1090927130252454E-2</v>
      </c>
      <c r="I8608" s="92">
        <v>2.182540420848704E-2</v>
      </c>
      <c r="J8608" s="92">
        <v>2.2322284167079057E-2</v>
      </c>
    </row>
    <row r="8609" spans="3:10" x14ac:dyDescent="0.25">
      <c r="C8609" s="84">
        <v>6.0831561626801143E-3</v>
      </c>
      <c r="D8609" s="91">
        <v>8.6624344869944588E-3</v>
      </c>
      <c r="E8609" s="91">
        <v>1.0903056563920167E-2</v>
      </c>
      <c r="F8609" s="91">
        <v>1.2717544930772613E-2</v>
      </c>
      <c r="G8609" s="92">
        <v>1.4176885199217412E-2</v>
      </c>
      <c r="H8609" s="92">
        <v>1.5315271991021125E-2</v>
      </c>
      <c r="I8609" s="92">
        <v>1.6279919442560121E-2</v>
      </c>
      <c r="J8609" s="92">
        <v>1.710356792448902E-2</v>
      </c>
    </row>
    <row r="8610" spans="3:10" x14ac:dyDescent="0.25">
      <c r="C8610" s="84">
        <v>5.6708076219924011E-3</v>
      </c>
      <c r="D8610" s="91">
        <v>7.9761014049887329E-3</v>
      </c>
      <c r="E8610" s="91">
        <v>9.9145105911464925E-3</v>
      </c>
      <c r="F8610" s="91">
        <v>1.1418625838704339E-2</v>
      </c>
      <c r="G8610" s="92">
        <v>1.2554508974357143E-2</v>
      </c>
      <c r="H8610" s="92">
        <v>1.3345386150110154E-2</v>
      </c>
      <c r="I8610" s="92">
        <v>1.390929938714266E-2</v>
      </c>
      <c r="J8610" s="92">
        <v>1.4264618087479806E-2</v>
      </c>
    </row>
    <row r="8611" spans="3:10" x14ac:dyDescent="0.25">
      <c r="C8611" s="84">
        <v>1.1698688643937163E-2</v>
      </c>
      <c r="D8611" s="91">
        <v>1.7036731545479654E-2</v>
      </c>
      <c r="E8611" s="91">
        <v>2.1880332790396844E-2</v>
      </c>
      <c r="F8611" s="91">
        <v>2.5892043850585977E-2</v>
      </c>
      <c r="G8611" s="92">
        <v>2.9073907976214029E-2</v>
      </c>
      <c r="H8611" s="92">
        <v>3.140841007825329E-2</v>
      </c>
      <c r="I8611" s="92">
        <v>3.3157470247878976E-2</v>
      </c>
      <c r="J8611" s="92">
        <v>3.4376007537769343E-2</v>
      </c>
    </row>
    <row r="8612" spans="3:10" x14ac:dyDescent="0.25">
      <c r="C8612" s="84">
        <v>8.629859820018777E-3</v>
      </c>
      <c r="D8612" s="91">
        <v>1.0253710397760948E-2</v>
      </c>
      <c r="E8612" s="91">
        <v>1.1395329818345465E-2</v>
      </c>
      <c r="F8612" s="91">
        <v>1.2178576823524993E-2</v>
      </c>
      <c r="G8612" s="92">
        <v>1.2737818145840985E-2</v>
      </c>
      <c r="H8612" s="92">
        <v>1.3107538304709114E-2</v>
      </c>
      <c r="I8612" s="92">
        <v>1.3402954048784589E-2</v>
      </c>
      <c r="J8612" s="92">
        <v>1.3638526899747087E-2</v>
      </c>
    </row>
    <row r="8613" spans="3:10" x14ac:dyDescent="0.25">
      <c r="C8613" s="84">
        <v>3.6570891421320847E-2</v>
      </c>
      <c r="D8613" s="91">
        <v>3.9102007141042242E-2</v>
      </c>
      <c r="E8613" s="91">
        <v>4.0048337671484052E-2</v>
      </c>
      <c r="F8613" s="91">
        <v>4.0275055431669843E-2</v>
      </c>
      <c r="G8613" s="92">
        <v>4.0303563142120323E-2</v>
      </c>
      <c r="H8613" s="92">
        <v>4.0150839868775164E-2</v>
      </c>
      <c r="I8613" s="92">
        <v>4.001626714911128E-2</v>
      </c>
      <c r="J8613" s="92">
        <v>3.9767948114706436E-2</v>
      </c>
    </row>
    <row r="8614" spans="3:10" x14ac:dyDescent="0.25">
      <c r="C8614" s="84">
        <v>3.744654141678658E-3</v>
      </c>
      <c r="D8614" s="91">
        <v>5.5543299238257409E-3</v>
      </c>
      <c r="E8614" s="91">
        <v>7.411119289745919E-3</v>
      </c>
      <c r="F8614" s="91">
        <v>9.2119519914188024E-3</v>
      </c>
      <c r="G8614" s="92">
        <v>1.092297022072368E-2</v>
      </c>
      <c r="H8614" s="92">
        <v>1.2488187398353416E-2</v>
      </c>
      <c r="I8614" s="92">
        <v>1.3966934983070761E-2</v>
      </c>
      <c r="J8614" s="92">
        <v>1.5355665540291701E-2</v>
      </c>
    </row>
    <row r="8615" spans="3:10" x14ac:dyDescent="0.25">
      <c r="C8615" s="84">
        <v>3.8618324704730415E-3</v>
      </c>
      <c r="D8615" s="91">
        <v>6.2534638129709795E-3</v>
      </c>
      <c r="E8615" s="91">
        <v>8.69106499935084E-3</v>
      </c>
      <c r="F8615" s="91">
        <v>1.0938400339379425E-2</v>
      </c>
      <c r="G8615" s="92">
        <v>1.2932802300010832E-2</v>
      </c>
      <c r="H8615" s="92">
        <v>1.4640501534896069E-2</v>
      </c>
      <c r="I8615" s="92">
        <v>1.6178423346234143E-2</v>
      </c>
      <c r="J8615" s="92">
        <v>1.7580445182193358E-2</v>
      </c>
    </row>
    <row r="8616" spans="3:10" x14ac:dyDescent="0.25">
      <c r="C8616" s="84">
        <v>0.1015094307613153</v>
      </c>
      <c r="D8616" s="91">
        <v>8.2064688743008665E-2</v>
      </c>
      <c r="E8616" s="91">
        <v>6.8975889470476101E-2</v>
      </c>
      <c r="F8616" s="91">
        <v>6.0407757831423298E-2</v>
      </c>
      <c r="G8616" s="92">
        <v>5.4956269567424595E-2</v>
      </c>
      <c r="H8616" s="92">
        <v>5.1346899094220577E-2</v>
      </c>
      <c r="I8616" s="92">
        <v>4.9092453257300564E-2</v>
      </c>
      <c r="J8616" s="92">
        <v>4.7572141329718931E-2</v>
      </c>
    </row>
    <row r="8617" spans="3:10" x14ac:dyDescent="0.25">
      <c r="C8617" s="84">
        <v>8.3988731733005938E-3</v>
      </c>
      <c r="D8617" s="91">
        <v>1.2361779201583895E-2</v>
      </c>
      <c r="E8617" s="91">
        <v>1.6117422881709708E-2</v>
      </c>
      <c r="F8617" s="91">
        <v>1.9462327110111872E-2</v>
      </c>
      <c r="G8617" s="92">
        <v>2.2424117967218701E-2</v>
      </c>
      <c r="H8617" s="92">
        <v>2.4997223237880648E-2</v>
      </c>
      <c r="I8617" s="92">
        <v>2.7381526696621333E-2</v>
      </c>
      <c r="J8617" s="92">
        <v>2.9604713369371032E-2</v>
      </c>
    </row>
    <row r="8618" spans="3:10" x14ac:dyDescent="0.25">
      <c r="C8618" s="84">
        <v>1.5773677642926396E-2</v>
      </c>
      <c r="D8618" s="91">
        <v>1.9310148365322088E-2</v>
      </c>
      <c r="E8618" s="91">
        <v>2.1561315749052529E-2</v>
      </c>
      <c r="F8618" s="91">
        <v>2.2798875106631727E-2</v>
      </c>
      <c r="G8618" s="92">
        <v>2.3382924118437825E-2</v>
      </c>
      <c r="H8618" s="92">
        <v>2.3474623074905356E-2</v>
      </c>
      <c r="I8618" s="92">
        <v>2.3346234502135528E-2</v>
      </c>
      <c r="J8618" s="92">
        <v>2.3055742237238205E-2</v>
      </c>
    </row>
    <row r="8619" spans="3:10" x14ac:dyDescent="0.25">
      <c r="C8619" s="84">
        <v>9.985623880838769E-3</v>
      </c>
      <c r="D8619" s="91">
        <v>1.2748673572886636E-2</v>
      </c>
      <c r="E8619" s="91">
        <v>1.4960156141004856E-2</v>
      </c>
      <c r="F8619" s="91">
        <v>1.6630307775976742E-2</v>
      </c>
      <c r="G8619" s="92">
        <v>1.7866365710484937E-2</v>
      </c>
      <c r="H8619" s="92">
        <v>1.8693336854487704E-2</v>
      </c>
      <c r="I8619" s="92">
        <v>1.9280858583528349E-2</v>
      </c>
      <c r="J8619" s="92">
        <v>1.9670078526807494E-2</v>
      </c>
    </row>
    <row r="8620" spans="3:10" x14ac:dyDescent="0.25">
      <c r="C8620" s="84">
        <v>2.0388304534556728E-2</v>
      </c>
      <c r="D8620" s="91">
        <v>2.4780777023699168E-2</v>
      </c>
      <c r="E8620" s="91">
        <v>2.7996765188702449E-2</v>
      </c>
      <c r="F8620" s="91">
        <v>3.042476059836928E-2</v>
      </c>
      <c r="G8620" s="92">
        <v>3.2457167941593874E-2</v>
      </c>
      <c r="H8620" s="92">
        <v>3.4183447754533899E-2</v>
      </c>
      <c r="I8620" s="92">
        <v>3.5855845339177551E-2</v>
      </c>
      <c r="J8620" s="92">
        <v>3.7435443692040993E-2</v>
      </c>
    </row>
    <row r="8621" spans="3:10" x14ac:dyDescent="0.25">
      <c r="C8621" s="84">
        <v>3.7882811472872333E-3</v>
      </c>
      <c r="D8621" s="91">
        <v>7.2940281407449237E-3</v>
      </c>
      <c r="E8621" s="91">
        <v>1.1241306749404713E-2</v>
      </c>
      <c r="F8621" s="91">
        <v>1.4994438149693451E-2</v>
      </c>
      <c r="G8621" s="92">
        <v>1.8258573030935223E-2</v>
      </c>
      <c r="H8621" s="92">
        <v>2.090894473047911E-2</v>
      </c>
      <c r="I8621" s="92">
        <v>2.3104919480930623E-2</v>
      </c>
      <c r="J8621" s="92">
        <v>2.4907908960701323E-2</v>
      </c>
    </row>
    <row r="8622" spans="3:10" x14ac:dyDescent="0.25">
      <c r="C8622" s="84">
        <v>9.8862938635321772E-3</v>
      </c>
      <c r="D8622" s="91">
        <v>1.2940657767973554E-2</v>
      </c>
      <c r="E8622" s="91">
        <v>1.5245681622421488E-2</v>
      </c>
      <c r="F8622" s="91">
        <v>1.6804689273823153E-2</v>
      </c>
      <c r="G8622" s="92">
        <v>1.7770530932914533E-2</v>
      </c>
      <c r="H8622" s="92">
        <v>1.821414091808617E-2</v>
      </c>
      <c r="I8622" s="92">
        <v>1.8332272127480495E-2</v>
      </c>
      <c r="J8622" s="92">
        <v>1.8178858694391776E-2</v>
      </c>
    </row>
    <row r="8623" spans="3:10" x14ac:dyDescent="0.25">
      <c r="C8623" s="84">
        <v>1.1573372689389476E-2</v>
      </c>
      <c r="D8623" s="91">
        <v>1.4511444242349483E-2</v>
      </c>
      <c r="E8623" s="91">
        <v>1.6477466364239472E-2</v>
      </c>
      <c r="F8623" s="91">
        <v>1.7618672346009459E-2</v>
      </c>
      <c r="G8623" s="92">
        <v>1.8187971403812789E-2</v>
      </c>
      <c r="H8623" s="92">
        <v>1.830532971469391E-2</v>
      </c>
      <c r="I8623" s="92">
        <v>1.8188033724846123E-2</v>
      </c>
      <c r="J8623" s="92">
        <v>1.7892581032840922E-2</v>
      </c>
    </row>
    <row r="8624" spans="3:10" x14ac:dyDescent="0.25">
      <c r="C8624" s="84">
        <v>1.6804050223130574E-2</v>
      </c>
      <c r="D8624" s="91">
        <v>2.3192461643059117E-2</v>
      </c>
      <c r="E8624" s="91">
        <v>2.8099982858266398E-2</v>
      </c>
      <c r="F8624" s="91">
        <v>3.1562444720059098E-2</v>
      </c>
      <c r="G8624" s="92">
        <v>3.4019317094503669E-2</v>
      </c>
      <c r="H8624" s="92">
        <v>3.5718471189786098E-2</v>
      </c>
      <c r="I8624" s="92">
        <v>3.7069109623363565E-2</v>
      </c>
      <c r="J8624" s="92">
        <v>3.8130652847204877E-2</v>
      </c>
    </row>
    <row r="8625" spans="3:10" x14ac:dyDescent="0.25">
      <c r="C8625" s="84">
        <v>4.5012787348856281E-3</v>
      </c>
      <c r="D8625" s="91">
        <v>8.8604004276649981E-3</v>
      </c>
      <c r="E8625" s="91">
        <v>1.3834447251751907E-2</v>
      </c>
      <c r="F8625" s="91">
        <v>1.8536351500378537E-2</v>
      </c>
      <c r="G8625" s="92">
        <v>2.2475410929664225E-2</v>
      </c>
      <c r="H8625" s="92">
        <v>2.539086724483549E-2</v>
      </c>
      <c r="I8625" s="92">
        <v>2.7406546609169975E-2</v>
      </c>
      <c r="J8625" s="92">
        <v>2.8564557039816679E-2</v>
      </c>
    </row>
    <row r="8626" spans="3:10" x14ac:dyDescent="0.25">
      <c r="C8626" s="84">
        <v>2.2303153959718349E-2</v>
      </c>
      <c r="D8626" s="91">
        <v>3.1069267616796088E-2</v>
      </c>
      <c r="E8626" s="91">
        <v>3.7871881785333371E-2</v>
      </c>
      <c r="F8626" s="91">
        <v>4.2546305514103981E-2</v>
      </c>
      <c r="G8626" s="92">
        <v>4.5524219672629346E-2</v>
      </c>
      <c r="H8626" s="92">
        <v>4.705069499081338E-2</v>
      </c>
      <c r="I8626" s="92">
        <v>4.7640700498012396E-2</v>
      </c>
      <c r="J8626" s="92">
        <v>4.7389581074225744E-2</v>
      </c>
    </row>
    <row r="8627" spans="3:10" x14ac:dyDescent="0.25">
      <c r="C8627" s="84">
        <v>8.1692232588917984E-3</v>
      </c>
      <c r="D8627" s="91">
        <v>1.1667153231649468E-2</v>
      </c>
      <c r="E8627" s="91">
        <v>1.451499665979164E-2</v>
      </c>
      <c r="F8627" s="91">
        <v>1.6523991744177832E-2</v>
      </c>
      <c r="G8627" s="92">
        <v>1.7766522836286672E-2</v>
      </c>
      <c r="H8627" s="92">
        <v>1.8297919552590438E-2</v>
      </c>
      <c r="I8627" s="92">
        <v>1.8326281936242788E-2</v>
      </c>
      <c r="J8627" s="92">
        <v>1.7927185119575507E-2</v>
      </c>
    </row>
    <row r="8628" spans="3:10" x14ac:dyDescent="0.25">
      <c r="C8628" s="84">
        <v>2.27878965126571E-3</v>
      </c>
      <c r="D8628" s="91">
        <v>3.7485721900225601E-3</v>
      </c>
      <c r="E8628" s="91">
        <v>5.3558389235937908E-3</v>
      </c>
      <c r="F8628" s="91">
        <v>6.9518868125163138E-3</v>
      </c>
      <c r="G8628" s="92">
        <v>8.4671540792175624E-3</v>
      </c>
      <c r="H8628" s="92">
        <v>9.850055898910727E-3</v>
      </c>
      <c r="I8628" s="92">
        <v>1.1164058154024296E-2</v>
      </c>
      <c r="J8628" s="92">
        <v>1.243560944857006E-2</v>
      </c>
    </row>
    <row r="8629" spans="3:10" x14ac:dyDescent="0.25">
      <c r="C8629" s="84">
        <v>5.0175716779948896E-3</v>
      </c>
      <c r="D8629" s="91">
        <v>7.8666662450155335E-3</v>
      </c>
      <c r="E8629" s="91">
        <v>1.0587494210532742E-2</v>
      </c>
      <c r="F8629" s="91">
        <v>1.2865346955666304E-2</v>
      </c>
      <c r="G8629" s="92">
        <v>1.4614649921678853E-2</v>
      </c>
      <c r="H8629" s="92">
        <v>1.5805275058591289E-2</v>
      </c>
      <c r="I8629" s="92">
        <v>1.6591150598567389E-2</v>
      </c>
      <c r="J8629" s="92">
        <v>1.7044049533097416E-2</v>
      </c>
    </row>
    <row r="8630" spans="3:10" x14ac:dyDescent="0.25">
      <c r="C8630" s="84">
        <v>1.4926447658852404E-2</v>
      </c>
      <c r="D8630" s="91">
        <v>2.0662721511641318E-2</v>
      </c>
      <c r="E8630" s="91">
        <v>2.5256868378995975E-2</v>
      </c>
      <c r="F8630" s="91">
        <v>2.8669870465418103E-2</v>
      </c>
      <c r="G8630" s="92">
        <v>3.1205271702540394E-2</v>
      </c>
      <c r="H8630" s="92">
        <v>3.3016333994082533E-2</v>
      </c>
      <c r="I8630" s="92">
        <v>3.4437278203036742E-2</v>
      </c>
      <c r="J8630" s="92">
        <v>3.5505948826301842E-2</v>
      </c>
    </row>
    <row r="8631" spans="3:10" x14ac:dyDescent="0.25">
      <c r="C8631" s="84">
        <v>1.0685271668110818E-2</v>
      </c>
      <c r="D8631" s="91">
        <v>1.3966320432291193E-2</v>
      </c>
      <c r="E8631" s="91">
        <v>1.6768319597097334E-2</v>
      </c>
      <c r="F8631" s="91">
        <v>1.9058185313812363E-2</v>
      </c>
      <c r="G8631" s="92">
        <v>2.0914260383070486E-2</v>
      </c>
      <c r="H8631" s="92">
        <v>2.2320246477011037E-2</v>
      </c>
      <c r="I8631" s="92">
        <v>2.342847898680412E-2</v>
      </c>
      <c r="J8631" s="92">
        <v>2.4236318530950793E-2</v>
      </c>
    </row>
    <row r="8632" spans="3:10" x14ac:dyDescent="0.25">
      <c r="C8632" s="84">
        <v>2.6517057265001254E-2</v>
      </c>
      <c r="D8632" s="91">
        <v>2.7802266543212373E-2</v>
      </c>
      <c r="E8632" s="91">
        <v>2.794185305653828E-2</v>
      </c>
      <c r="F8632" s="91">
        <v>2.7625361136382282E-2</v>
      </c>
      <c r="G8632" s="92">
        <v>2.7268778372889987E-2</v>
      </c>
      <c r="H8632" s="92">
        <v>2.6925846959323312E-2</v>
      </c>
      <c r="I8632" s="92">
        <v>2.6762770454954725E-2</v>
      </c>
      <c r="J8632" s="92">
        <v>2.6712602547094705E-2</v>
      </c>
    </row>
    <row r="8633" spans="3:10" x14ac:dyDescent="0.25">
      <c r="C8633" s="84">
        <v>7.6341586694511762E-3</v>
      </c>
      <c r="D8633" s="91">
        <v>9.8556283715470639E-3</v>
      </c>
      <c r="E8633" s="91">
        <v>1.1458882261916993E-2</v>
      </c>
      <c r="F8633" s="91">
        <v>1.2488894440210835E-2</v>
      </c>
      <c r="G8633" s="92">
        <v>1.3090346318013436E-2</v>
      </c>
      <c r="H8633" s="92">
        <v>1.3331477446631622E-2</v>
      </c>
      <c r="I8633" s="92">
        <v>1.3361008793266413E-2</v>
      </c>
      <c r="J8633" s="92">
        <v>1.3215771113733265E-2</v>
      </c>
    </row>
    <row r="8634" spans="3:10" x14ac:dyDescent="0.25">
      <c r="C8634" s="84">
        <v>7.7154339449633244E-3</v>
      </c>
      <c r="D8634" s="91">
        <v>1.2395512532014728E-2</v>
      </c>
      <c r="E8634" s="91">
        <v>1.7091616607206969E-2</v>
      </c>
      <c r="F8634" s="91">
        <v>2.1339401994156747E-2</v>
      </c>
      <c r="G8634" s="92">
        <v>2.5010588760954817E-2</v>
      </c>
      <c r="H8634" s="92">
        <v>2.8021691671177025E-2</v>
      </c>
      <c r="I8634" s="92">
        <v>3.0568573098641451E-2</v>
      </c>
      <c r="J8634" s="92">
        <v>3.2679248421313555E-2</v>
      </c>
    </row>
    <row r="8635" spans="3:10" x14ac:dyDescent="0.25">
      <c r="C8635" s="84">
        <v>2.2465680752827497E-2</v>
      </c>
      <c r="D8635" s="91">
        <v>2.6366098696606867E-2</v>
      </c>
      <c r="E8635" s="91">
        <v>2.9188752418829428E-2</v>
      </c>
      <c r="F8635" s="91">
        <v>3.1370175985525557E-2</v>
      </c>
      <c r="G8635" s="92">
        <v>3.328226921133294E-2</v>
      </c>
      <c r="H8635" s="92">
        <v>3.4975437650099077E-2</v>
      </c>
      <c r="I8635" s="92">
        <v>3.6676409149571605E-2</v>
      </c>
      <c r="J8635" s="92">
        <v>3.8325848938821599E-2</v>
      </c>
    </row>
    <row r="8636" spans="3:10" x14ac:dyDescent="0.25">
      <c r="C8636" s="84">
        <v>9.7265834953189252E-3</v>
      </c>
      <c r="D8636" s="91">
        <v>1.2662074495199991E-2</v>
      </c>
      <c r="E8636" s="91">
        <v>1.5039406268453025E-2</v>
      </c>
      <c r="F8636" s="91">
        <v>1.6844614382581957E-2</v>
      </c>
      <c r="G8636" s="92">
        <v>1.8184171306856931E-2</v>
      </c>
      <c r="H8636" s="92">
        <v>1.9087526406694501E-2</v>
      </c>
      <c r="I8636" s="92">
        <v>1.9728776558100035E-2</v>
      </c>
      <c r="J8636" s="92">
        <v>2.0145270334512504E-2</v>
      </c>
    </row>
    <row r="8637" spans="3:10" x14ac:dyDescent="0.25">
      <c r="C8637" s="84">
        <v>6.7854239249871481E-3</v>
      </c>
      <c r="D8637" s="91">
        <v>9.7868832448302096E-3</v>
      </c>
      <c r="E8637" s="91">
        <v>1.2393428392559185E-2</v>
      </c>
      <c r="F8637" s="91">
        <v>1.4490242422389684E-2</v>
      </c>
      <c r="G8637" s="92">
        <v>1.6153521377179521E-2</v>
      </c>
      <c r="H8637" s="92">
        <v>1.7416278091163036E-2</v>
      </c>
      <c r="I8637" s="92">
        <v>1.8436110466919769E-2</v>
      </c>
      <c r="J8637" s="92">
        <v>1.9238458034973295E-2</v>
      </c>
    </row>
    <row r="8638" spans="3:10" x14ac:dyDescent="0.25">
      <c r="C8638" s="84">
        <v>1.0887680843344703E-2</v>
      </c>
      <c r="D8638" s="91">
        <v>1.4376476474004975E-2</v>
      </c>
      <c r="E8638" s="91">
        <v>1.7431603681035059E-2</v>
      </c>
      <c r="F8638" s="91">
        <v>2.00618104247904E-2</v>
      </c>
      <c r="G8638" s="92">
        <v>2.2393284344219545E-2</v>
      </c>
      <c r="H8638" s="92">
        <v>2.4440956375994669E-2</v>
      </c>
      <c r="I8638" s="92">
        <v>2.638898425307944E-2</v>
      </c>
      <c r="J8638" s="92">
        <v>2.8241682948794967E-2</v>
      </c>
    </row>
    <row r="8639" spans="3:10" x14ac:dyDescent="0.25">
      <c r="C8639" s="84">
        <v>8.3410673328109929E-3</v>
      </c>
      <c r="D8639" s="91">
        <v>1.2984510403455992E-2</v>
      </c>
      <c r="E8639" s="91">
        <v>1.7441013895157124E-2</v>
      </c>
      <c r="F8639" s="91">
        <v>2.1353384081853381E-2</v>
      </c>
      <c r="G8639" s="92">
        <v>2.4691991658449743E-2</v>
      </c>
      <c r="H8639" s="92">
        <v>2.7418139439735405E-2</v>
      </c>
      <c r="I8639" s="92">
        <v>2.9716601295367056E-2</v>
      </c>
      <c r="J8639" s="92">
        <v>3.1575321727355145E-2</v>
      </c>
    </row>
    <row r="8640" spans="3:10" x14ac:dyDescent="0.25">
      <c r="C8640" s="84">
        <v>2.3698968313526241E-2</v>
      </c>
      <c r="D8640" s="91">
        <v>2.5685699239581212E-2</v>
      </c>
      <c r="E8640" s="91">
        <v>2.6535870157495173E-2</v>
      </c>
      <c r="F8640" s="91">
        <v>2.6829528646627677E-2</v>
      </c>
      <c r="G8640" s="92">
        <v>2.6950495552438565E-2</v>
      </c>
      <c r="H8640" s="92">
        <v>2.6956343627477296E-2</v>
      </c>
      <c r="I8640" s="92">
        <v>2.7025930127961791E-2</v>
      </c>
      <c r="J8640" s="92">
        <v>2.7108863086668912E-2</v>
      </c>
    </row>
    <row r="8641" spans="3:10" x14ac:dyDescent="0.25">
      <c r="C8641" s="84">
        <v>2.6760081804097931E-3</v>
      </c>
      <c r="D8641" s="91">
        <v>4.3955869424966033E-3</v>
      </c>
      <c r="E8641" s="91">
        <v>6.1055095106173143E-3</v>
      </c>
      <c r="F8641" s="91">
        <v>7.5929864946248024E-3</v>
      </c>
      <c r="G8641" s="92">
        <v>8.7877914794662511E-3</v>
      </c>
      <c r="H8641" s="92">
        <v>9.6592143289961525E-3</v>
      </c>
      <c r="I8641" s="92">
        <v>1.0291851331730153E-2</v>
      </c>
      <c r="J8641" s="92">
        <v>1.0724427620713631E-2</v>
      </c>
    </row>
    <row r="8642" spans="3:10" x14ac:dyDescent="0.25">
      <c r="C8642" s="84">
        <v>7.3462429656681802E-3</v>
      </c>
      <c r="D8642" s="91">
        <v>1.2120524355444452E-2</v>
      </c>
      <c r="E8642" s="91">
        <v>1.6829261967720208E-2</v>
      </c>
      <c r="F8642" s="91">
        <v>2.0906528461056634E-2</v>
      </c>
      <c r="G8642" s="92">
        <v>2.4199367134481616E-2</v>
      </c>
      <c r="H8642" s="92">
        <v>2.6641278618283082E-2</v>
      </c>
      <c r="I8642" s="92">
        <v>2.844533831785611E-2</v>
      </c>
      <c r="J8642" s="92">
        <v>2.9665673568204712E-2</v>
      </c>
    </row>
    <row r="8643" spans="3:10" x14ac:dyDescent="0.25">
      <c r="C8643" s="84">
        <v>3.3332747917415926E-3</v>
      </c>
      <c r="D8643" s="91">
        <v>6.8177172157370507E-3</v>
      </c>
      <c r="E8643" s="91">
        <v>1.0945487335963495E-2</v>
      </c>
      <c r="F8643" s="91">
        <v>1.4974341663847226E-2</v>
      </c>
      <c r="G8643" s="92">
        <v>1.8439829016759914E-2</v>
      </c>
      <c r="H8643" s="92">
        <v>2.1057534403263571E-2</v>
      </c>
      <c r="I8643" s="92">
        <v>2.2873384681659947E-2</v>
      </c>
      <c r="J8643" s="92">
        <v>2.389036265641924E-2</v>
      </c>
    </row>
    <row r="8644" spans="3:10" x14ac:dyDescent="0.25">
      <c r="C8644" s="84">
        <v>4.5927673854331393E-2</v>
      </c>
      <c r="D8644" s="91">
        <v>4.5637794504668171E-2</v>
      </c>
      <c r="E8644" s="91">
        <v>4.4676894328413382E-2</v>
      </c>
      <c r="F8644" s="91">
        <v>4.3810662900759384E-2</v>
      </c>
      <c r="G8644" s="92">
        <v>4.3400317935680124E-2</v>
      </c>
      <c r="H8644" s="92">
        <v>4.3337507387235324E-2</v>
      </c>
      <c r="I8644" s="92">
        <v>4.3776482226520072E-2</v>
      </c>
      <c r="J8644" s="92">
        <v>4.4544295821959949E-2</v>
      </c>
    </row>
    <row r="8645" spans="3:10" x14ac:dyDescent="0.25">
      <c r="C8645" s="84">
        <v>9.1343642731072806E-3</v>
      </c>
      <c r="D8645" s="91">
        <v>1.4672275040830069E-2</v>
      </c>
      <c r="E8645" s="91">
        <v>2.0168309956148468E-2</v>
      </c>
      <c r="F8645" s="91">
        <v>2.5087015265974247E-2</v>
      </c>
      <c r="G8645" s="92">
        <v>2.9307809790283385E-2</v>
      </c>
      <c r="H8645" s="92">
        <v>3.2749649347757946E-2</v>
      </c>
      <c r="I8645" s="92">
        <v>3.5629808934763613E-2</v>
      </c>
      <c r="J8645" s="92">
        <v>3.7940326406343206E-2</v>
      </c>
    </row>
    <row r="8646" spans="3:10" x14ac:dyDescent="0.25">
      <c r="C8646" s="84">
        <v>8.0649963144177397E-3</v>
      </c>
      <c r="D8646" s="91">
        <v>1.1141687629727748E-2</v>
      </c>
      <c r="E8646" s="91">
        <v>1.400310875892173E-2</v>
      </c>
      <c r="F8646" s="91">
        <v>1.6615481924794267E-2</v>
      </c>
      <c r="G8646" s="92">
        <v>1.9078787637754762E-2</v>
      </c>
      <c r="H8646" s="92">
        <v>2.142473091858418E-2</v>
      </c>
      <c r="I8646" s="92">
        <v>2.384377247274258E-2</v>
      </c>
      <c r="J8646" s="92">
        <v>2.6374376019505145E-2</v>
      </c>
    </row>
    <row r="8647" spans="3:10" x14ac:dyDescent="0.25">
      <c r="C8647" s="84">
        <v>3.5270930708081863E-2</v>
      </c>
      <c r="D8647" s="91">
        <v>4.5591251094001778E-2</v>
      </c>
      <c r="E8647" s="91">
        <v>5.2917325715658041E-2</v>
      </c>
      <c r="F8647" s="91">
        <v>5.7615529754474988E-2</v>
      </c>
      <c r="G8647" s="92">
        <v>6.0437742724494314E-2</v>
      </c>
      <c r="H8647" s="92">
        <v>6.1655695026946282E-2</v>
      </c>
      <c r="I8647" s="92">
        <v>6.1813590172525718E-2</v>
      </c>
      <c r="J8647" s="92">
        <v>6.0889858838287882E-2</v>
      </c>
    </row>
    <row r="8648" spans="3:10" x14ac:dyDescent="0.25">
      <c r="C8648" s="84">
        <v>5.0644454575578268E-4</v>
      </c>
      <c r="D8648" s="91">
        <v>1.4104983164368176E-3</v>
      </c>
      <c r="E8648" s="91">
        <v>2.8698297587928783E-3</v>
      </c>
      <c r="F8648" s="91">
        <v>4.724575001626553E-3</v>
      </c>
      <c r="G8648" s="92">
        <v>6.7581274554078547E-3</v>
      </c>
      <c r="H8648" s="92">
        <v>8.7695491990766403E-3</v>
      </c>
      <c r="I8648" s="92">
        <v>1.0698646406704952E-2</v>
      </c>
      <c r="J8648" s="92">
        <v>1.2497296674739576E-2</v>
      </c>
    </row>
    <row r="8649" spans="3:10" x14ac:dyDescent="0.25">
      <c r="C8649" s="84">
        <v>2.4291709199975049E-2</v>
      </c>
      <c r="D8649" s="91">
        <v>2.9226259797798287E-2</v>
      </c>
      <c r="E8649" s="91">
        <v>3.2285395073809779E-2</v>
      </c>
      <c r="F8649" s="91">
        <v>3.3941157890774142E-2</v>
      </c>
      <c r="G8649" s="92">
        <v>3.4705039332504288E-2</v>
      </c>
      <c r="H8649" s="92">
        <v>3.4749196611759417E-2</v>
      </c>
      <c r="I8649" s="92">
        <v>3.4400299114320389E-2</v>
      </c>
      <c r="J8649" s="92">
        <v>3.3674538905292317E-2</v>
      </c>
    </row>
    <row r="8650" spans="3:10" x14ac:dyDescent="0.25">
      <c r="C8650" s="84">
        <v>7.0423192280884275E-3</v>
      </c>
      <c r="D8650" s="91">
        <v>9.626762328502507E-3</v>
      </c>
      <c r="E8650" s="91">
        <v>1.1666809105145993E-2</v>
      </c>
      <c r="F8650" s="91">
        <v>1.3168280011459099E-2</v>
      </c>
      <c r="G8650" s="92">
        <v>1.427264112563712E-2</v>
      </c>
      <c r="H8650" s="92">
        <v>1.5042995645080022E-2</v>
      </c>
      <c r="I8650" s="92">
        <v>1.5627676128717516E-2</v>
      </c>
      <c r="J8650" s="92">
        <v>1.6049086409482962E-2</v>
      </c>
    </row>
    <row r="8651" spans="3:10" x14ac:dyDescent="0.25">
      <c r="C8651" s="84">
        <v>2.2129972437000999E-2</v>
      </c>
      <c r="D8651" s="91">
        <v>2.4508874382481061E-2</v>
      </c>
      <c r="E8651" s="91">
        <v>2.5538163698811504E-2</v>
      </c>
      <c r="F8651" s="91">
        <v>2.5792232432402973E-2</v>
      </c>
      <c r="G8651" s="92">
        <v>2.5672572189048067E-2</v>
      </c>
      <c r="H8651" s="92">
        <v>2.5252533947472865E-2</v>
      </c>
      <c r="I8651" s="92">
        <v>2.4708547827463397E-2</v>
      </c>
      <c r="J8651" s="92">
        <v>2.4001375153756464E-2</v>
      </c>
    </row>
    <row r="8652" spans="3:10" x14ac:dyDescent="0.25">
      <c r="C8652" s="84">
        <v>1.8153132025441967E-2</v>
      </c>
      <c r="D8652" s="91">
        <v>2.4244052214030701E-2</v>
      </c>
      <c r="E8652" s="91">
        <v>2.8809720186589494E-2</v>
      </c>
      <c r="F8652" s="91">
        <v>3.197794260554887E-2</v>
      </c>
      <c r="G8652" s="92">
        <v>3.4193691564148303E-2</v>
      </c>
      <c r="H8652" s="92">
        <v>3.5677488709482931E-2</v>
      </c>
      <c r="I8652" s="92">
        <v>3.6808018286875126E-2</v>
      </c>
      <c r="J8652" s="92">
        <v>3.761674365727815E-2</v>
      </c>
    </row>
    <row r="8653" spans="3:10" x14ac:dyDescent="0.25">
      <c r="C8653" s="84">
        <v>2.5787625994539796E-2</v>
      </c>
      <c r="D8653" s="91">
        <v>3.0887142229568912E-2</v>
      </c>
      <c r="E8653" s="91">
        <v>3.4751513535239517E-2</v>
      </c>
      <c r="F8653" s="91">
        <v>3.7698897856507707E-2</v>
      </c>
      <c r="G8653" s="92">
        <v>4.0053424281662878E-2</v>
      </c>
      <c r="H8653" s="92">
        <v>4.181072388215018E-2</v>
      </c>
      <c r="I8653" s="92">
        <v>4.320512182941539E-2</v>
      </c>
      <c r="J8653" s="92">
        <v>4.4135644535379284E-2</v>
      </c>
    </row>
    <row r="8654" spans="3:10" x14ac:dyDescent="0.25">
      <c r="C8654" s="84">
        <v>1.7654698295305717E-2</v>
      </c>
      <c r="D8654" s="91">
        <v>1.8368585847079715E-2</v>
      </c>
      <c r="E8654" s="91">
        <v>1.8967886433214332E-2</v>
      </c>
      <c r="F8654" s="91">
        <v>1.9620438260973011E-2</v>
      </c>
      <c r="G8654" s="92">
        <v>2.0420799116289225E-2</v>
      </c>
      <c r="H8654" s="92">
        <v>2.13044336505601E-2</v>
      </c>
      <c r="I8654" s="92">
        <v>2.2359439825389845E-2</v>
      </c>
      <c r="J8654" s="92">
        <v>2.3529140219253411E-2</v>
      </c>
    </row>
    <row r="8655" spans="3:10" x14ac:dyDescent="0.25">
      <c r="C8655" s="84">
        <v>5.6268768741180386E-3</v>
      </c>
      <c r="D8655" s="91">
        <v>8.6665695125758523E-3</v>
      </c>
      <c r="E8655" s="91">
        <v>1.1477895534226266E-2</v>
      </c>
      <c r="F8655" s="91">
        <v>1.3802982878175512E-2</v>
      </c>
      <c r="G8655" s="92">
        <v>1.5614483495178997E-2</v>
      </c>
      <c r="H8655" s="92">
        <v>1.6896022807311447E-2</v>
      </c>
      <c r="I8655" s="92">
        <v>1.7787532367309476E-2</v>
      </c>
      <c r="J8655" s="92">
        <v>1.8322230311253126E-2</v>
      </c>
    </row>
    <row r="8656" spans="3:10" x14ac:dyDescent="0.25">
      <c r="C8656" s="84">
        <v>5.9281172777262289E-2</v>
      </c>
      <c r="D8656" s="91">
        <v>6.0583102779810494E-2</v>
      </c>
      <c r="E8656" s="91">
        <v>5.8895823057735726E-2</v>
      </c>
      <c r="F8656" s="91">
        <v>5.5995475675527984E-2</v>
      </c>
      <c r="G8656" s="92">
        <v>5.2842665746235057E-2</v>
      </c>
      <c r="H8656" s="92">
        <v>4.9545547603845261E-2</v>
      </c>
      <c r="I8656" s="92">
        <v>4.6386394075569187E-2</v>
      </c>
      <c r="J8656" s="92">
        <v>4.3220751583437605E-2</v>
      </c>
    </row>
    <row r="8657" spans="3:10" x14ac:dyDescent="0.25">
      <c r="C8657" s="84">
        <v>1.8707003433103902E-3</v>
      </c>
      <c r="D8657" s="91">
        <v>2.997675521377531E-3</v>
      </c>
      <c r="E8657" s="91">
        <v>4.1622952169240411E-3</v>
      </c>
      <c r="F8657" s="91">
        <v>5.2632712345711992E-3</v>
      </c>
      <c r="G8657" s="92">
        <v>6.2664998341343979E-3</v>
      </c>
      <c r="H8657" s="92">
        <v>7.1423366349791136E-3</v>
      </c>
      <c r="I8657" s="92">
        <v>7.9334590689400016E-3</v>
      </c>
      <c r="J8657" s="92">
        <v>8.6469170775667573E-3</v>
      </c>
    </row>
    <row r="8658" spans="3:10" x14ac:dyDescent="0.25">
      <c r="C8658" s="84">
        <v>5.259607760722246E-3</v>
      </c>
      <c r="D8658" s="91">
        <v>7.6856865713039986E-3</v>
      </c>
      <c r="E8658" s="91">
        <v>9.9457129534829686E-3</v>
      </c>
      <c r="F8658" s="91">
        <v>1.1872914949569546E-2</v>
      </c>
      <c r="G8658" s="92">
        <v>1.3429741321878172E-2</v>
      </c>
      <c r="H8658" s="92">
        <v>1.4563689882985516E-2</v>
      </c>
      <c r="I8658" s="92">
        <v>1.5360920368166485E-2</v>
      </c>
      <c r="J8658" s="92">
        <v>1.5828880164559501E-2</v>
      </c>
    </row>
    <row r="8659" spans="3:10" x14ac:dyDescent="0.25">
      <c r="C8659" s="84">
        <v>2.9409189242140133E-2</v>
      </c>
      <c r="D8659" s="91">
        <v>3.6980651910749847E-2</v>
      </c>
      <c r="E8659" s="91">
        <v>4.2692258922754675E-2</v>
      </c>
      <c r="F8659" s="91">
        <v>4.6898869970837254E-2</v>
      </c>
      <c r="G8659" s="92">
        <v>5.016955745469321E-2</v>
      </c>
      <c r="H8659" s="92">
        <v>5.2709308030666667E-2</v>
      </c>
      <c r="I8659" s="92">
        <v>5.4991141942318508E-2</v>
      </c>
      <c r="J8659" s="92">
        <v>5.7004673308858972E-2</v>
      </c>
    </row>
    <row r="8660" spans="3:10" x14ac:dyDescent="0.25">
      <c r="C8660" s="84">
        <v>1.0788451972804064E-2</v>
      </c>
      <c r="D8660" s="91">
        <v>1.4378266487677835E-2</v>
      </c>
      <c r="E8660" s="91">
        <v>1.7170420129103522E-2</v>
      </c>
      <c r="F8660" s="91">
        <v>1.9137231955159498E-2</v>
      </c>
      <c r="G8660" s="92">
        <v>2.0430547083445084E-2</v>
      </c>
      <c r="H8660" s="92">
        <v>2.1110643141384011E-2</v>
      </c>
      <c r="I8660" s="92">
        <v>2.1383145038828936E-2</v>
      </c>
      <c r="J8660" s="92">
        <v>2.1290461160340089E-2</v>
      </c>
    </row>
    <row r="8661" spans="3:10" x14ac:dyDescent="0.25">
      <c r="C8661" s="84">
        <v>4.2537832740649796E-2</v>
      </c>
      <c r="D8661" s="91">
        <v>4.4971295815361363E-2</v>
      </c>
      <c r="E8661" s="91">
        <v>4.5261148234941991E-2</v>
      </c>
      <c r="F8661" s="91">
        <v>4.4627726559515322E-2</v>
      </c>
      <c r="G8661" s="92">
        <v>4.3782161764908484E-2</v>
      </c>
      <c r="H8661" s="92">
        <v>4.2791258844982229E-2</v>
      </c>
      <c r="I8661" s="92">
        <v>4.1870901150598112E-2</v>
      </c>
      <c r="J8661" s="92">
        <v>4.0859898067542755E-2</v>
      </c>
    </row>
    <row r="8662" spans="3:10" x14ac:dyDescent="0.25">
      <c r="C8662" s="84">
        <v>2.2652522460380395E-2</v>
      </c>
      <c r="D8662" s="91">
        <v>2.1339968266281362E-2</v>
      </c>
      <c r="E8662" s="91">
        <v>2.027335962527415E-2</v>
      </c>
      <c r="F8662" s="91">
        <v>1.9539241098151985E-2</v>
      </c>
      <c r="G8662" s="92">
        <v>1.9140154640229726E-2</v>
      </c>
      <c r="H8662" s="92">
        <v>1.8947322754155442E-2</v>
      </c>
      <c r="I8662" s="92">
        <v>1.8998351907271577E-2</v>
      </c>
      <c r="J8662" s="92">
        <v>1.9220411027782495E-2</v>
      </c>
    </row>
    <row r="8663" spans="3:10" x14ac:dyDescent="0.25">
      <c r="C8663" s="84">
        <v>2.2285769074010819E-2</v>
      </c>
      <c r="D8663" s="91">
        <v>2.199400237049105E-2</v>
      </c>
      <c r="E8663" s="91">
        <v>2.1608100521820273E-2</v>
      </c>
      <c r="F8663" s="91">
        <v>2.1305212847237288E-2</v>
      </c>
      <c r="G8663" s="92">
        <v>2.116445795847139E-2</v>
      </c>
      <c r="H8663" s="92">
        <v>2.109971169117195E-2</v>
      </c>
      <c r="I8663" s="92">
        <v>2.1189734069779878E-2</v>
      </c>
      <c r="J8663" s="92">
        <v>2.1376211634217875E-2</v>
      </c>
    </row>
    <row r="8664" spans="3:10" x14ac:dyDescent="0.25">
      <c r="C8664" s="84">
        <v>2.6646817289118776E-4</v>
      </c>
      <c r="D8664" s="91">
        <v>8.1839648992892359E-4</v>
      </c>
      <c r="E8664" s="91">
        <v>1.7952029180530592E-3</v>
      </c>
      <c r="F8664" s="91">
        <v>3.1241779829349068E-3</v>
      </c>
      <c r="G8664" s="92">
        <v>4.6431901628672407E-3</v>
      </c>
      <c r="H8664" s="92">
        <v>6.1672423823516467E-3</v>
      </c>
      <c r="I8664" s="92">
        <v>7.6048965328833016E-3</v>
      </c>
      <c r="J8664" s="92">
        <v>8.888464323286745E-3</v>
      </c>
    </row>
    <row r="8665" spans="3:10" x14ac:dyDescent="0.25">
      <c r="C8665" s="84">
        <v>9.0899520062727116E-3</v>
      </c>
      <c r="D8665" s="91">
        <v>1.1402201454114469E-2</v>
      </c>
      <c r="E8665" s="91">
        <v>1.3154144379650829E-2</v>
      </c>
      <c r="F8665" s="91">
        <v>1.440585822567427E-2</v>
      </c>
      <c r="G8665" s="92">
        <v>1.5286550182458376E-2</v>
      </c>
      <c r="H8665" s="92">
        <v>1.5837007098830305E-2</v>
      </c>
      <c r="I8665" s="92">
        <v>1.6208756281434613E-2</v>
      </c>
      <c r="J8665" s="92">
        <v>1.6437049104701874E-2</v>
      </c>
    </row>
    <row r="8666" spans="3:10" x14ac:dyDescent="0.25">
      <c r="C8666" s="84">
        <v>9.4357635923621851E-3</v>
      </c>
      <c r="D8666" s="91">
        <v>1.1214911195851024E-2</v>
      </c>
      <c r="E8666" s="91">
        <v>1.2619283540663271E-2</v>
      </c>
      <c r="F8666" s="91">
        <v>1.376103621623343E-2</v>
      </c>
      <c r="G8666" s="92">
        <v>1.4766042072778335E-2</v>
      </c>
      <c r="H8666" s="92">
        <v>1.565810151642992E-2</v>
      </c>
      <c r="I8666" s="92">
        <v>1.656525618035035E-2</v>
      </c>
      <c r="J8666" s="92">
        <v>1.7500459082830419E-2</v>
      </c>
    </row>
    <row r="8667" spans="3:10" x14ac:dyDescent="0.25">
      <c r="C8667" s="84">
        <v>5.5326200446938791E-3</v>
      </c>
      <c r="D8667" s="91">
        <v>8.8239141275968744E-3</v>
      </c>
      <c r="E8667" s="91">
        <v>1.1976472645495114E-2</v>
      </c>
      <c r="F8667" s="91">
        <v>1.468377594349351E-2</v>
      </c>
      <c r="G8667" s="92">
        <v>1.691313139580565E-2</v>
      </c>
      <c r="H8667" s="92">
        <v>1.8659407833846828E-2</v>
      </c>
      <c r="I8667" s="92">
        <v>2.0086041628171718E-2</v>
      </c>
      <c r="J8667" s="92">
        <v>2.122748278708542E-2</v>
      </c>
    </row>
    <row r="8668" spans="3:10" x14ac:dyDescent="0.25">
      <c r="C8668" s="84">
        <v>1.7165495161100271E-3</v>
      </c>
      <c r="D8668" s="91">
        <v>3.4373822637181186E-3</v>
      </c>
      <c r="E8668" s="91">
        <v>5.5595699549660831E-3</v>
      </c>
      <c r="F8668" s="91">
        <v>7.759718101939427E-3</v>
      </c>
      <c r="G8668" s="92">
        <v>9.7893060588936411E-3</v>
      </c>
      <c r="H8668" s="92">
        <v>1.1462545503457154E-2</v>
      </c>
      <c r="I8668" s="92">
        <v>1.2775678004065283E-2</v>
      </c>
      <c r="J8668" s="92">
        <v>1.371911006721353E-2</v>
      </c>
    </row>
    <row r="8669" spans="3:10" x14ac:dyDescent="0.25">
      <c r="C8669" s="84">
        <v>1.7508346460006798E-2</v>
      </c>
      <c r="D8669" s="91">
        <v>2.2225659792862337E-2</v>
      </c>
      <c r="E8669" s="91">
        <v>2.5781830177368938E-2</v>
      </c>
      <c r="F8669" s="91">
        <v>2.8476520958572487E-2</v>
      </c>
      <c r="G8669" s="92">
        <v>3.0735012492844445E-2</v>
      </c>
      <c r="H8669" s="92">
        <v>3.2736746448102545E-2</v>
      </c>
      <c r="I8669" s="92">
        <v>3.4816147359727413E-2</v>
      </c>
      <c r="J8669" s="92">
        <v>3.7016414224226898E-2</v>
      </c>
    </row>
    <row r="8670" spans="3:10" x14ac:dyDescent="0.25">
      <c r="C8670" s="84">
        <v>1.4476653701641836E-2</v>
      </c>
      <c r="D8670" s="91">
        <v>1.606839927195303E-2</v>
      </c>
      <c r="E8670" s="91">
        <v>1.6790885605023228E-2</v>
      </c>
      <c r="F8670" s="91">
        <v>1.6984888402925689E-2</v>
      </c>
      <c r="G8670" s="92">
        <v>1.6907283901208606E-2</v>
      </c>
      <c r="H8670" s="92">
        <v>1.6620910970805917E-2</v>
      </c>
      <c r="I8670" s="92">
        <v>1.6267814645037359E-2</v>
      </c>
      <c r="J8670" s="92">
        <v>1.5851190595742956E-2</v>
      </c>
    </row>
    <row r="8671" spans="3:10" x14ac:dyDescent="0.25">
      <c r="C8671" s="84">
        <v>3.2070933433108379E-3</v>
      </c>
      <c r="D8671" s="91">
        <v>5.4024013794404697E-3</v>
      </c>
      <c r="E8671" s="91">
        <v>7.7803027088509287E-3</v>
      </c>
      <c r="F8671" s="91">
        <v>1.0104417476636195E-2</v>
      </c>
      <c r="G8671" s="92">
        <v>1.2270278571333023E-2</v>
      </c>
      <c r="H8671" s="92">
        <v>1.4194007855569964E-2</v>
      </c>
      <c r="I8671" s="92">
        <v>1.5941041019362667E-2</v>
      </c>
      <c r="J8671" s="92">
        <v>1.7506534150637517E-2</v>
      </c>
    </row>
    <row r="8672" spans="3:10" x14ac:dyDescent="0.25">
      <c r="C8672" s="84">
        <v>3.3583231058948254E-2</v>
      </c>
      <c r="D8672" s="91">
        <v>3.6171322409055337E-2</v>
      </c>
      <c r="E8672" s="91">
        <v>3.6574012479483525E-2</v>
      </c>
      <c r="F8672" s="91">
        <v>3.5916984433950305E-2</v>
      </c>
      <c r="G8672" s="92">
        <v>3.4931885607659537E-2</v>
      </c>
      <c r="H8672" s="92">
        <v>3.3794522949221167E-2</v>
      </c>
      <c r="I8672" s="92">
        <v>3.2763430488292361E-2</v>
      </c>
      <c r="J8672" s="92">
        <v>3.1775137300843047E-2</v>
      </c>
    </row>
    <row r="8673" spans="3:10" x14ac:dyDescent="0.25">
      <c r="C8673" s="84">
        <v>6.6618000879007317E-3</v>
      </c>
      <c r="D8673" s="91">
        <v>9.9349831627264396E-3</v>
      </c>
      <c r="E8673" s="91">
        <v>1.2826374744686717E-2</v>
      </c>
      <c r="F8673" s="91">
        <v>1.512841851558322E-2</v>
      </c>
      <c r="G8673" s="92">
        <v>1.6885447938723441E-2</v>
      </c>
      <c r="H8673" s="92">
        <v>1.8133405108499225E-2</v>
      </c>
      <c r="I8673" s="92">
        <v>1.9052939615337057E-2</v>
      </c>
      <c r="J8673" s="92">
        <v>1.9687604428987041E-2</v>
      </c>
    </row>
    <row r="8674" spans="3:10" x14ac:dyDescent="0.25">
      <c r="C8674" s="84">
        <v>9.3736351007928705E-3</v>
      </c>
      <c r="D8674" s="91">
        <v>1.2929529541754211E-2</v>
      </c>
      <c r="E8674" s="91">
        <v>1.601362041823982E-2</v>
      </c>
      <c r="F8674" s="91">
        <v>1.8532821069325495E-2</v>
      </c>
      <c r="G8674" s="92">
        <v>2.0586031819988072E-2</v>
      </c>
      <c r="H8674" s="92">
        <v>2.2213511007778856E-2</v>
      </c>
      <c r="I8674" s="92">
        <v>2.3624022546533636E-2</v>
      </c>
      <c r="J8674" s="92">
        <v>2.4860483901493934E-2</v>
      </c>
    </row>
    <row r="8675" spans="3:10" x14ac:dyDescent="0.25">
      <c r="C8675" s="84">
        <v>4.3450073375392809E-3</v>
      </c>
      <c r="D8675" s="91">
        <v>7.0155088295326181E-3</v>
      </c>
      <c r="E8675" s="91">
        <v>9.6791501056351127E-3</v>
      </c>
      <c r="F8675" s="91">
        <v>1.2078601411549634E-2</v>
      </c>
      <c r="G8675" s="92">
        <v>1.415112783801902E-2</v>
      </c>
      <c r="H8675" s="92">
        <v>1.5851062066048333E-2</v>
      </c>
      <c r="I8675" s="92">
        <v>1.7282002065139718E-2</v>
      </c>
      <c r="J8675" s="92">
        <v>1.8449841119015022E-2</v>
      </c>
    </row>
    <row r="8676" spans="3:10" x14ac:dyDescent="0.25">
      <c r="C8676" s="84">
        <v>2.1695593782155419E-2</v>
      </c>
      <c r="D8676" s="91">
        <v>2.3220839166595397E-2</v>
      </c>
      <c r="E8676" s="91">
        <v>2.4011096205097272E-2</v>
      </c>
      <c r="F8676" s="91">
        <v>2.4459223337127751E-2</v>
      </c>
      <c r="G8676" s="92">
        <v>2.4802146610512513E-2</v>
      </c>
      <c r="H8676" s="92">
        <v>2.5016613862219365E-2</v>
      </c>
      <c r="I8676" s="92">
        <v>2.5222916301211481E-2</v>
      </c>
      <c r="J8676" s="92">
        <v>2.5352120936313297E-2</v>
      </c>
    </row>
    <row r="8677" spans="3:10" x14ac:dyDescent="0.25">
      <c r="C8677" s="84">
        <v>6.6131880874350435E-3</v>
      </c>
      <c r="D8677" s="91">
        <v>9.2445702293328033E-3</v>
      </c>
      <c r="E8677" s="91">
        <v>1.1653299597879849E-2</v>
      </c>
      <c r="F8677" s="91">
        <v>1.3763053612828488E-2</v>
      </c>
      <c r="G8677" s="92">
        <v>1.5618520523439268E-2</v>
      </c>
      <c r="H8677" s="92">
        <v>1.7215062893919997E-2</v>
      </c>
      <c r="I8677" s="92">
        <v>1.86825045053403E-2</v>
      </c>
      <c r="J8677" s="92">
        <v>2.0034563158180557E-2</v>
      </c>
    </row>
    <row r="8678" spans="3:10" x14ac:dyDescent="0.25">
      <c r="C8678" s="84">
        <v>7.0642679883827714E-3</v>
      </c>
      <c r="D8678" s="91">
        <v>1.0590211404558644E-2</v>
      </c>
      <c r="E8678" s="91">
        <v>1.3946214375797792E-2</v>
      </c>
      <c r="F8678" s="91">
        <v>1.6930378749442705E-2</v>
      </c>
      <c r="G8678" s="92">
        <v>1.9573320505857882E-2</v>
      </c>
      <c r="H8678" s="92">
        <v>2.1896030517262115E-2</v>
      </c>
      <c r="I8678" s="92">
        <v>2.410876610854136E-2</v>
      </c>
      <c r="J8678" s="92">
        <v>2.6277191996757029E-2</v>
      </c>
    </row>
    <row r="8679" spans="3:10" x14ac:dyDescent="0.25">
      <c r="C8679" s="84">
        <v>1.2689392855167564E-2</v>
      </c>
      <c r="D8679" s="91">
        <v>1.6557304966311165E-2</v>
      </c>
      <c r="E8679" s="91">
        <v>1.9370052933662014E-2</v>
      </c>
      <c r="F8679" s="91">
        <v>2.1283346025339791E-2</v>
      </c>
      <c r="G8679" s="92">
        <v>2.262798871361003E-2</v>
      </c>
      <c r="H8679" s="92">
        <v>2.3571043713082794E-2</v>
      </c>
      <c r="I8679" s="92">
        <v>2.4382523393659122E-2</v>
      </c>
      <c r="J8679" s="92">
        <v>2.5105146173228308E-2</v>
      </c>
    </row>
    <row r="8680" spans="3:10" x14ac:dyDescent="0.25">
      <c r="C8680" s="84">
        <v>4.0859043434464575E-3</v>
      </c>
      <c r="D8680" s="91">
        <v>6.8000702680709162E-3</v>
      </c>
      <c r="E8680" s="91">
        <v>9.5433834810278763E-3</v>
      </c>
      <c r="F8680" s="91">
        <v>1.1958601708285896E-2</v>
      </c>
      <c r="G8680" s="92">
        <v>1.3898919113427017E-2</v>
      </c>
      <c r="H8680" s="92">
        <v>1.5276601670663574E-2</v>
      </c>
      <c r="I8680" s="92">
        <v>1.6191180890715993E-2</v>
      </c>
      <c r="J8680" s="92">
        <v>1.6679551368824423E-2</v>
      </c>
    </row>
    <row r="8681" spans="3:10" x14ac:dyDescent="0.25">
      <c r="C8681" s="84">
        <v>6.0307614042742893E-3</v>
      </c>
      <c r="D8681" s="91">
        <v>1.0015126660275202E-2</v>
      </c>
      <c r="E8681" s="91">
        <v>1.4151361802825483E-2</v>
      </c>
      <c r="F8681" s="91">
        <v>1.8031571603707729E-2</v>
      </c>
      <c r="G8681" s="92">
        <v>2.1524781820491796E-2</v>
      </c>
      <c r="H8681" s="92">
        <v>2.452824982808581E-2</v>
      </c>
      <c r="I8681" s="92">
        <v>2.7173213146029055E-2</v>
      </c>
      <c r="J8681" s="92">
        <v>2.9445477377379771E-2</v>
      </c>
    </row>
    <row r="8682" spans="3:10" x14ac:dyDescent="0.25">
      <c r="C8682" s="84">
        <v>5.6178394604798837E-3</v>
      </c>
      <c r="D8682" s="91">
        <v>8.254296729524482E-3</v>
      </c>
      <c r="E8682" s="91">
        <v>1.0570223765881424E-2</v>
      </c>
      <c r="F8682" s="91">
        <v>1.2389589443405699E-2</v>
      </c>
      <c r="G8682" s="92">
        <v>1.3738815278634854E-2</v>
      </c>
      <c r="H8682" s="92">
        <v>1.4651741641650564E-2</v>
      </c>
      <c r="I8682" s="92">
        <v>1.5296036900434365E-2</v>
      </c>
      <c r="J8682" s="92">
        <v>1.5739124233695927E-2</v>
      </c>
    </row>
    <row r="8683" spans="3:10" x14ac:dyDescent="0.25">
      <c r="C8683" s="84">
        <v>2.8403301699588112E-3</v>
      </c>
      <c r="D8683" s="91">
        <v>4.7061140763864275E-3</v>
      </c>
      <c r="E8683" s="91">
        <v>6.6759515905034563E-3</v>
      </c>
      <c r="F8683" s="91">
        <v>8.5646185405160082E-3</v>
      </c>
      <c r="G8683" s="92">
        <v>1.0306472806013878E-2</v>
      </c>
      <c r="H8683" s="92">
        <v>1.1848591300092696E-2</v>
      </c>
      <c r="I8683" s="92">
        <v>1.3255394945242414E-2</v>
      </c>
      <c r="J8683" s="92">
        <v>1.4526328608352106E-2</v>
      </c>
    </row>
    <row r="8684" spans="3:10" x14ac:dyDescent="0.25">
      <c r="C8684" s="84">
        <v>1.2374395460812704E-2</v>
      </c>
      <c r="D8684" s="91">
        <v>1.5647401246132914E-2</v>
      </c>
      <c r="E8684" s="91">
        <v>1.8285408352123816E-2</v>
      </c>
      <c r="F8684" s="91">
        <v>2.0280356088273426E-2</v>
      </c>
      <c r="G8684" s="92">
        <v>2.172068365739082E-2</v>
      </c>
      <c r="H8684" s="92">
        <v>2.2592028121051166E-2</v>
      </c>
      <c r="I8684" s="92">
        <v>2.3061997383219915E-2</v>
      </c>
      <c r="J8684" s="92">
        <v>2.3152320695835147E-2</v>
      </c>
    </row>
    <row r="8685" spans="3:10" x14ac:dyDescent="0.25">
      <c r="C8685" s="84">
        <v>3.4310989719985138E-3</v>
      </c>
      <c r="D8685" s="91">
        <v>6.2453462462989818E-3</v>
      </c>
      <c r="E8685" s="91">
        <v>9.4656534707298415E-3</v>
      </c>
      <c r="F8685" s="91">
        <v>1.2660629086242913E-2</v>
      </c>
      <c r="G8685" s="92">
        <v>1.5550503810944805E-2</v>
      </c>
      <c r="H8685" s="92">
        <v>1.7917851299977451E-2</v>
      </c>
      <c r="I8685" s="92">
        <v>1.9782790612101669E-2</v>
      </c>
      <c r="J8685" s="92">
        <v>2.1120787815812683E-2</v>
      </c>
    </row>
    <row r="8686" spans="3:10" x14ac:dyDescent="0.25">
      <c r="C8686" s="84">
        <v>1.0789475145452835E-2</v>
      </c>
      <c r="D8686" s="91">
        <v>1.3928964983805733E-2</v>
      </c>
      <c r="E8686" s="91">
        <v>1.6390440383595207E-2</v>
      </c>
      <c r="F8686" s="91">
        <v>1.8232834237130367E-2</v>
      </c>
      <c r="G8686" s="92">
        <v>1.9625146244689484E-2</v>
      </c>
      <c r="H8686" s="92">
        <v>2.0619460806012863E-2</v>
      </c>
      <c r="I8686" s="92">
        <v>2.1396970318682432E-2</v>
      </c>
      <c r="J8686" s="92">
        <v>2.1975249821518293E-2</v>
      </c>
    </row>
    <row r="8687" spans="3:10" x14ac:dyDescent="0.25">
      <c r="C8687" s="84">
        <v>3.0823197654746668E-3</v>
      </c>
      <c r="D8687" s="91">
        <v>5.4262220512304319E-3</v>
      </c>
      <c r="E8687" s="91">
        <v>7.9302407152868157E-3</v>
      </c>
      <c r="F8687" s="91">
        <v>1.0262309027799482E-2</v>
      </c>
      <c r="G8687" s="92">
        <v>1.2280242272970811E-2</v>
      </c>
      <c r="H8687" s="92">
        <v>1.3905692904491035E-2</v>
      </c>
      <c r="I8687" s="92">
        <v>1.5230326534357014E-2</v>
      </c>
      <c r="J8687" s="92">
        <v>1.6285694204754467E-2</v>
      </c>
    </row>
    <row r="8688" spans="3:10" x14ac:dyDescent="0.25">
      <c r="C8688" s="84">
        <v>2.9402690780324092E-3</v>
      </c>
      <c r="D8688" s="91">
        <v>5.4978526753778076E-3</v>
      </c>
      <c r="E8688" s="91">
        <v>8.3387211587024248E-3</v>
      </c>
      <c r="F8688" s="91">
        <v>1.1043002993868267E-2</v>
      </c>
      <c r="G8688" s="92">
        <v>1.3412023406853137E-2</v>
      </c>
      <c r="H8688" s="92">
        <v>1.5337298935534132E-2</v>
      </c>
      <c r="I8688" s="92">
        <v>1.6904272476786539E-2</v>
      </c>
      <c r="J8688" s="92">
        <v>1.8130949425342605E-2</v>
      </c>
    </row>
    <row r="8689" spans="3:10" x14ac:dyDescent="0.25">
      <c r="C8689" s="84">
        <v>1.4021398425881662E-2</v>
      </c>
      <c r="D8689" s="91">
        <v>1.9037037327296329E-2</v>
      </c>
      <c r="E8689" s="91">
        <v>2.2573963775779592E-2</v>
      </c>
      <c r="F8689" s="91">
        <v>2.4795946511784996E-2</v>
      </c>
      <c r="G8689" s="92">
        <v>2.6175187165486703E-2</v>
      </c>
      <c r="H8689" s="92">
        <v>2.6978658560231957E-2</v>
      </c>
      <c r="I8689" s="92">
        <v>2.7550441632671865E-2</v>
      </c>
      <c r="J8689" s="92">
        <v>2.794442748661222E-2</v>
      </c>
    </row>
    <row r="8690" spans="3:10" x14ac:dyDescent="0.25">
      <c r="C8690" s="84">
        <v>4.3579888586060007E-3</v>
      </c>
      <c r="D8690" s="91">
        <v>6.6211405953971424E-3</v>
      </c>
      <c r="E8690" s="91">
        <v>8.6441834448685705E-3</v>
      </c>
      <c r="F8690" s="91">
        <v>1.0219746534034808E-2</v>
      </c>
      <c r="G8690" s="92">
        <v>1.1331869385074711E-2</v>
      </c>
      <c r="H8690" s="92">
        <v>1.1993619048328939E-2</v>
      </c>
      <c r="I8690" s="92">
        <v>1.2344162108308776E-2</v>
      </c>
      <c r="J8690" s="92">
        <v>1.245054410301738E-2</v>
      </c>
    </row>
    <row r="8691" spans="3:10" x14ac:dyDescent="0.25">
      <c r="C8691" s="84">
        <v>8.8254935085263046E-3</v>
      </c>
      <c r="D8691" s="91">
        <v>1.163587757415426E-2</v>
      </c>
      <c r="E8691" s="91">
        <v>1.3922276357193848E-2</v>
      </c>
      <c r="F8691" s="91">
        <v>1.5683292269747733E-2</v>
      </c>
      <c r="G8691" s="92">
        <v>1.7037550288733376E-2</v>
      </c>
      <c r="H8691" s="92">
        <v>1.8024437829134612E-2</v>
      </c>
      <c r="I8691" s="92">
        <v>1.8808989273922334E-2</v>
      </c>
      <c r="J8691" s="92">
        <v>1.9420101554710051E-2</v>
      </c>
    </row>
    <row r="8692" spans="3:10" x14ac:dyDescent="0.25">
      <c r="C8692" s="84">
        <v>6.2735199478928163E-3</v>
      </c>
      <c r="D8692" s="91">
        <v>9.3959528511729194E-3</v>
      </c>
      <c r="E8692" s="91">
        <v>1.2274472401525412E-2</v>
      </c>
      <c r="F8692" s="91">
        <v>1.4712351684847911E-2</v>
      </c>
      <c r="G8692" s="92">
        <v>1.6717080071211723E-2</v>
      </c>
      <c r="H8692" s="92">
        <v>1.8275008352027004E-2</v>
      </c>
      <c r="I8692" s="92">
        <v>1.9519454215645559E-2</v>
      </c>
      <c r="J8692" s="92">
        <v>2.0454458819352293E-2</v>
      </c>
    </row>
    <row r="8693" spans="3:10" x14ac:dyDescent="0.25">
      <c r="C8693" s="84">
        <v>3.0395660762260183E-2</v>
      </c>
      <c r="D8693" s="91">
        <v>3.9079665474280025E-2</v>
      </c>
      <c r="E8693" s="91">
        <v>4.508498291691327E-2</v>
      </c>
      <c r="F8693" s="91">
        <v>4.8871924829929532E-2</v>
      </c>
      <c r="G8693" s="92">
        <v>5.1249660326095771E-2</v>
      </c>
      <c r="H8693" s="92">
        <v>5.2613275697068022E-2</v>
      </c>
      <c r="I8693" s="92">
        <v>5.3568274423977942E-2</v>
      </c>
      <c r="J8693" s="92">
        <v>5.42024850034626E-2</v>
      </c>
    </row>
    <row r="8694" spans="3:10" x14ac:dyDescent="0.25">
      <c r="C8694" s="84">
        <v>4.3463058791304715E-3</v>
      </c>
      <c r="D8694" s="91">
        <v>6.8643582167470076E-3</v>
      </c>
      <c r="E8694" s="91">
        <v>9.3865941715273581E-3</v>
      </c>
      <c r="F8694" s="91">
        <v>1.1669675711982927E-2</v>
      </c>
      <c r="G8694" s="92">
        <v>1.3623382700792868E-2</v>
      </c>
      <c r="H8694" s="92">
        <v>1.5168632903140271E-2</v>
      </c>
      <c r="I8694" s="92">
        <v>1.6384097149965964E-2</v>
      </c>
      <c r="J8694" s="92">
        <v>1.7275560841754807E-2</v>
      </c>
    </row>
    <row r="8695" spans="3:10" x14ac:dyDescent="0.25">
      <c r="C8695" s="84">
        <v>3.3304400230834471E-3</v>
      </c>
      <c r="D8695" s="91">
        <v>4.6207568981534008E-3</v>
      </c>
      <c r="E8695" s="91">
        <v>5.8196361450273161E-3</v>
      </c>
      <c r="F8695" s="91">
        <v>6.8807463684671336E-3</v>
      </c>
      <c r="G8695" s="92">
        <v>7.8176870767735201E-3</v>
      </c>
      <c r="H8695" s="92">
        <v>8.6298474994502359E-3</v>
      </c>
      <c r="I8695" s="92">
        <v>9.3977250419650556E-3</v>
      </c>
      <c r="J8695" s="92">
        <v>1.0156707336212335E-2</v>
      </c>
    </row>
    <row r="8696" spans="3:10" x14ac:dyDescent="0.25">
      <c r="C8696" s="84">
        <v>3.1037944167750342E-3</v>
      </c>
      <c r="D8696" s="91">
        <v>4.4928181943174684E-3</v>
      </c>
      <c r="E8696" s="91">
        <v>5.736471255785921E-3</v>
      </c>
      <c r="F8696" s="91">
        <v>6.7454486562724186E-3</v>
      </c>
      <c r="G8696" s="92">
        <v>7.5201297232151071E-3</v>
      </c>
      <c r="H8696" s="92">
        <v>8.0599210547204949E-3</v>
      </c>
      <c r="I8696" s="92">
        <v>8.4420930747682657E-3</v>
      </c>
      <c r="J8696" s="92">
        <v>8.6962173860442096E-3</v>
      </c>
    </row>
    <row r="8697" spans="3:10" x14ac:dyDescent="0.25">
      <c r="C8697" s="84">
        <v>1.4803870783767412E-3</v>
      </c>
      <c r="D8697" s="91">
        <v>3.5465691543208801E-3</v>
      </c>
      <c r="E8697" s="91">
        <v>6.2818258665944858E-3</v>
      </c>
      <c r="F8697" s="91">
        <v>9.1529070368943297E-3</v>
      </c>
      <c r="G8697" s="92">
        <v>1.1780194675494475E-2</v>
      </c>
      <c r="H8697" s="92">
        <v>1.3942032550085567E-2</v>
      </c>
      <c r="I8697" s="92">
        <v>1.5658786486583025E-2</v>
      </c>
      <c r="J8697" s="92">
        <v>1.6924565740428065E-2</v>
      </c>
    </row>
    <row r="8698" spans="3:10" x14ac:dyDescent="0.25">
      <c r="C8698" s="84">
        <v>3.4627371206543647E-2</v>
      </c>
      <c r="D8698" s="91">
        <v>3.5332069985630876E-2</v>
      </c>
      <c r="E8698" s="91">
        <v>3.485006525920574E-2</v>
      </c>
      <c r="F8698" s="91">
        <v>3.3891772545180977E-2</v>
      </c>
      <c r="G8698" s="92">
        <v>3.2876025577459278E-2</v>
      </c>
      <c r="H8698" s="92">
        <v>3.1836110005251966E-2</v>
      </c>
      <c r="I8698" s="92">
        <v>3.0976567506420534E-2</v>
      </c>
      <c r="J8698" s="92">
        <v>3.0244083432550986E-2</v>
      </c>
    </row>
    <row r="8699" spans="3:10" x14ac:dyDescent="0.25">
      <c r="C8699" s="84">
        <v>3.3367682060574991E-3</v>
      </c>
      <c r="D8699" s="91">
        <v>6.156501365352611E-3</v>
      </c>
      <c r="E8699" s="91">
        <v>9.3171548146621739E-3</v>
      </c>
      <c r="F8699" s="91">
        <v>1.2388997272147555E-2</v>
      </c>
      <c r="G8699" s="92">
        <v>1.51661004811582E-2</v>
      </c>
      <c r="H8699" s="92">
        <v>1.7531522856090387E-2</v>
      </c>
      <c r="I8699" s="92">
        <v>1.9585227449507039E-2</v>
      </c>
      <c r="J8699" s="92">
        <v>2.1348312223927489E-2</v>
      </c>
    </row>
    <row r="8700" spans="3:10" x14ac:dyDescent="0.25">
      <c r="C8700" s="84">
        <v>4.6127793314842905E-3</v>
      </c>
      <c r="D8700" s="91">
        <v>6.8358225321395131E-3</v>
      </c>
      <c r="E8700" s="91">
        <v>8.7814320140403839E-3</v>
      </c>
      <c r="F8700" s="91">
        <v>1.0301154956430268E-2</v>
      </c>
      <c r="G8700" s="92">
        <v>1.1415087078713445E-2</v>
      </c>
      <c r="H8700" s="92">
        <v>1.2141294632867339E-2</v>
      </c>
      <c r="I8700" s="92">
        <v>1.2602429038594322E-2</v>
      </c>
      <c r="J8700" s="92">
        <v>1.2836666817475716E-2</v>
      </c>
    </row>
    <row r="8701" spans="3:10" x14ac:dyDescent="0.25">
      <c r="C8701" s="84">
        <v>3.7310360692030535E-3</v>
      </c>
      <c r="D8701" s="91">
        <v>6.0268746041040972E-3</v>
      </c>
      <c r="E8701" s="91">
        <v>8.163390955803311E-3</v>
      </c>
      <c r="F8701" s="91">
        <v>9.8784012596389598E-3</v>
      </c>
      <c r="G8701" s="92">
        <v>1.1142014657277143E-2</v>
      </c>
      <c r="H8701" s="92">
        <v>1.1977216371268683E-2</v>
      </c>
      <c r="I8701" s="92">
        <v>1.2533856020713831E-2</v>
      </c>
      <c r="J8701" s="92">
        <v>1.2883765103455966E-2</v>
      </c>
    </row>
    <row r="8702" spans="3:10" x14ac:dyDescent="0.25">
      <c r="C8702" s="84">
        <v>2.1038651365464052E-3</v>
      </c>
      <c r="D8702" s="91">
        <v>3.6819580918178944E-3</v>
      </c>
      <c r="E8702" s="91">
        <v>5.3880889687964676E-3</v>
      </c>
      <c r="F8702" s="91">
        <v>6.9953259148001013E-3</v>
      </c>
      <c r="G8702" s="92">
        <v>8.396895514019391E-3</v>
      </c>
      <c r="H8702" s="92">
        <v>9.5354199337223597E-3</v>
      </c>
      <c r="I8702" s="92">
        <v>1.0480552755109391E-2</v>
      </c>
      <c r="J8702" s="92">
        <v>1.1268559129956937E-2</v>
      </c>
    </row>
    <row r="8703" spans="3:10" x14ac:dyDescent="0.25">
      <c r="C8703" s="84">
        <v>5.0243587951069131E-3</v>
      </c>
      <c r="D8703" s="91">
        <v>8.0205324886711178E-3</v>
      </c>
      <c r="E8703" s="91">
        <v>1.0945670414888592E-2</v>
      </c>
      <c r="F8703" s="91">
        <v>1.350562322126903E-2</v>
      </c>
      <c r="G8703" s="92">
        <v>1.5648039943008694E-2</v>
      </c>
      <c r="H8703" s="92">
        <v>1.7359195441651883E-2</v>
      </c>
      <c r="I8703" s="92">
        <v>1.8799307279614052E-2</v>
      </c>
      <c r="J8703" s="92">
        <v>2.0021276547409761E-2</v>
      </c>
    </row>
    <row r="8704" spans="3:10" x14ac:dyDescent="0.25">
      <c r="C8704" s="84">
        <v>1.9889702448814745E-3</v>
      </c>
      <c r="D8704" s="91">
        <v>3.2821535381051116E-3</v>
      </c>
      <c r="E8704" s="91">
        <v>4.6884576019718596E-3</v>
      </c>
      <c r="F8704" s="91">
        <v>6.0687198757091382E-3</v>
      </c>
      <c r="G8704" s="92">
        <v>7.3484992385632235E-3</v>
      </c>
      <c r="H8704" s="92">
        <v>8.4652700710449065E-3</v>
      </c>
      <c r="I8704" s="92">
        <v>9.455894956403945E-3</v>
      </c>
      <c r="J8704" s="92">
        <v>1.0328969984478787E-2</v>
      </c>
    </row>
    <row r="8705" spans="3:10" x14ac:dyDescent="0.25">
      <c r="C8705" s="84">
        <v>1.867027293928461E-2</v>
      </c>
      <c r="D8705" s="91">
        <v>2.3632947291554598E-2</v>
      </c>
      <c r="E8705" s="91">
        <v>2.7025066546669554E-2</v>
      </c>
      <c r="F8705" s="91">
        <v>2.9076084635794041E-2</v>
      </c>
      <c r="G8705" s="92">
        <v>3.0184228376805178E-2</v>
      </c>
      <c r="H8705" s="92">
        <v>3.0513401143655947E-2</v>
      </c>
      <c r="I8705" s="92">
        <v>3.0377922931928657E-2</v>
      </c>
      <c r="J8705" s="92">
        <v>2.9819821545330371E-2</v>
      </c>
    </row>
    <row r="8706" spans="3:10" x14ac:dyDescent="0.25">
      <c r="C8706" s="84">
        <v>3.3691526568601195E-3</v>
      </c>
      <c r="D8706" s="91">
        <v>6.0050699313287572E-3</v>
      </c>
      <c r="E8706" s="91">
        <v>8.7872483922093129E-3</v>
      </c>
      <c r="F8706" s="91">
        <v>1.129668426148342E-2</v>
      </c>
      <c r="G8706" s="92">
        <v>1.3344405206225174E-2</v>
      </c>
      <c r="H8706" s="92">
        <v>1.4827754817915366E-2</v>
      </c>
      <c r="I8706" s="92">
        <v>1.5837153507814471E-2</v>
      </c>
      <c r="J8706" s="92">
        <v>1.6404413840291478E-2</v>
      </c>
    </row>
    <row r="8707" spans="3:10" x14ac:dyDescent="0.25">
      <c r="C8707" s="84">
        <v>4.142357249621499E-3</v>
      </c>
      <c r="D8707" s="91">
        <v>5.9629193265323547E-3</v>
      </c>
      <c r="E8707" s="91">
        <v>7.6470829812710596E-3</v>
      </c>
      <c r="F8707" s="91">
        <v>9.0926299740101239E-3</v>
      </c>
      <c r="G8707" s="92">
        <v>1.0291734599182209E-2</v>
      </c>
      <c r="H8707" s="92">
        <v>1.1220843845710931E-2</v>
      </c>
      <c r="I8707" s="92">
        <v>1.1960002020327223E-2</v>
      </c>
      <c r="J8707" s="92">
        <v>1.2526467093745108E-2</v>
      </c>
    </row>
    <row r="8708" spans="3:10" x14ac:dyDescent="0.25">
      <c r="C8708" s="84">
        <v>1.1213125222818719E-2</v>
      </c>
      <c r="D8708" s="91">
        <v>1.5154359658939034E-2</v>
      </c>
      <c r="E8708" s="91">
        <v>1.8246658207509887E-2</v>
      </c>
      <c r="F8708" s="91">
        <v>2.0460904533759247E-2</v>
      </c>
      <c r="G8708" s="92">
        <v>2.198165198985403E-2</v>
      </c>
      <c r="H8708" s="92">
        <v>2.2894771248074559E-2</v>
      </c>
      <c r="I8708" s="92">
        <v>2.3434144246524263E-2</v>
      </c>
      <c r="J8708" s="92">
        <v>2.364796770492425E-2</v>
      </c>
    </row>
    <row r="8709" spans="3:10" x14ac:dyDescent="0.25">
      <c r="C8709" s="84">
        <v>2.0526283594589727E-2</v>
      </c>
      <c r="D8709" s="91">
        <v>2.2960893455129208E-2</v>
      </c>
      <c r="E8709" s="91">
        <v>2.4205089528774971E-2</v>
      </c>
      <c r="F8709" s="91">
        <v>2.4795134854775955E-2</v>
      </c>
      <c r="G8709" s="92">
        <v>2.510952255528236E-2</v>
      </c>
      <c r="H8709" s="92">
        <v>2.5211547037229554E-2</v>
      </c>
      <c r="I8709" s="92">
        <v>2.5264340999306904E-2</v>
      </c>
      <c r="J8709" s="92">
        <v>2.5212288270852642E-2</v>
      </c>
    </row>
    <row r="8710" spans="3:10" x14ac:dyDescent="0.25">
      <c r="C8710" s="84">
        <v>4.3264424380787349E-2</v>
      </c>
      <c r="D8710" s="91">
        <v>4.1808664365701458E-2</v>
      </c>
      <c r="E8710" s="91">
        <v>3.9472168167027151E-2</v>
      </c>
      <c r="F8710" s="91">
        <v>3.7235814601583553E-2</v>
      </c>
      <c r="G8710" s="92">
        <v>3.5529059019732058E-2</v>
      </c>
      <c r="H8710" s="92">
        <v>3.4282395278052852E-2</v>
      </c>
      <c r="I8710" s="92">
        <v>3.3598584243255895E-2</v>
      </c>
      <c r="J8710" s="92">
        <v>3.3308962401978164E-2</v>
      </c>
    </row>
    <row r="8711" spans="3:10" x14ac:dyDescent="0.25">
      <c r="C8711" s="84">
        <v>3.4057892435226831E-3</v>
      </c>
      <c r="D8711" s="91">
        <v>5.0924208662005525E-3</v>
      </c>
      <c r="E8711" s="91">
        <v>6.7420651315360574E-3</v>
      </c>
      <c r="F8711" s="91">
        <v>8.2241347490696597E-3</v>
      </c>
      <c r="G8711" s="92">
        <v>9.5005228528575649E-3</v>
      </c>
      <c r="H8711" s="92">
        <v>1.0535128261429348E-2</v>
      </c>
      <c r="I8711" s="92">
        <v>1.1401396472442694E-2</v>
      </c>
      <c r="J8711" s="92">
        <v>1.2120883005364258E-2</v>
      </c>
    </row>
    <row r="8712" spans="3:10" x14ac:dyDescent="0.25">
      <c r="C8712" s="84">
        <v>7.587132148511087E-3</v>
      </c>
      <c r="D8712" s="91">
        <v>1.1246223915334429E-2</v>
      </c>
      <c r="E8712" s="91">
        <v>1.4346319389006783E-2</v>
      </c>
      <c r="F8712" s="91">
        <v>1.6677976128939329E-2</v>
      </c>
      <c r="G8712" s="92">
        <v>1.8339159538671032E-2</v>
      </c>
      <c r="H8712" s="92">
        <v>1.9413745488207963E-2</v>
      </c>
      <c r="I8712" s="92">
        <v>2.0125140408649031E-2</v>
      </c>
      <c r="J8712" s="92">
        <v>2.0533284230177133E-2</v>
      </c>
    </row>
    <row r="8713" spans="3:10" x14ac:dyDescent="0.25">
      <c r="C8713" s="84">
        <v>6.8753233402550924E-3</v>
      </c>
      <c r="D8713" s="91">
        <v>9.8140738758848468E-3</v>
      </c>
      <c r="E8713" s="91">
        <v>1.244998322779446E-2</v>
      </c>
      <c r="F8713" s="91">
        <v>1.4610152270277515E-2</v>
      </c>
      <c r="G8713" s="92">
        <v>1.6282159809327935E-2</v>
      </c>
      <c r="H8713" s="92">
        <v>1.743079571852179E-2</v>
      </c>
      <c r="I8713" s="92">
        <v>1.8182664352166474E-2</v>
      </c>
      <c r="J8713" s="92">
        <v>1.8563838841579611E-2</v>
      </c>
    </row>
    <row r="8714" spans="3:10" x14ac:dyDescent="0.25">
      <c r="C8714" s="84">
        <v>1.8419315380690571E-2</v>
      </c>
      <c r="D8714" s="91">
        <v>2.2200867773858872E-2</v>
      </c>
      <c r="E8714" s="91">
        <v>2.4584679272333647E-2</v>
      </c>
      <c r="F8714" s="91">
        <v>2.5930574478708536E-2</v>
      </c>
      <c r="G8714" s="92">
        <v>2.6630476228063242E-2</v>
      </c>
      <c r="H8714" s="92">
        <v>2.6818051011940149E-2</v>
      </c>
      <c r="I8714" s="92">
        <v>2.6746012851938512E-2</v>
      </c>
      <c r="J8714" s="92">
        <v>2.6426904556777649E-2</v>
      </c>
    </row>
    <row r="8715" spans="3:10" x14ac:dyDescent="0.25">
      <c r="C8715" s="84">
        <v>1.4482905577641337E-2</v>
      </c>
      <c r="D8715" s="91">
        <v>1.7848583307326506E-2</v>
      </c>
      <c r="E8715" s="91">
        <v>2.011272761011456E-2</v>
      </c>
      <c r="F8715" s="91">
        <v>2.1555380166486091E-2</v>
      </c>
      <c r="G8715" s="92">
        <v>2.2517801925706009E-2</v>
      </c>
      <c r="H8715" s="92">
        <v>2.3136405828781632E-2</v>
      </c>
      <c r="I8715" s="92">
        <v>2.364812840564838E-2</v>
      </c>
      <c r="J8715" s="92">
        <v>2.4076775147615432E-2</v>
      </c>
    </row>
    <row r="8716" spans="3:10" x14ac:dyDescent="0.25">
      <c r="C8716" s="84">
        <v>7.2264827192444966E-3</v>
      </c>
      <c r="D8716" s="91">
        <v>1.0450079864509555E-2</v>
      </c>
      <c r="E8716" s="91">
        <v>1.3223574198103095E-2</v>
      </c>
      <c r="F8716" s="91">
        <v>1.5438911143441141E-2</v>
      </c>
      <c r="G8716" s="92">
        <v>1.7201202785769379E-2</v>
      </c>
      <c r="H8716" s="92">
        <v>1.856516579594274E-2</v>
      </c>
      <c r="I8716" s="92">
        <v>1.9710419739281407E-2</v>
      </c>
      <c r="J8716" s="92">
        <v>2.0669242883958969E-2</v>
      </c>
    </row>
    <row r="8717" spans="3:10" x14ac:dyDescent="0.25">
      <c r="C8717" s="84">
        <v>2.8258739857640588E-2</v>
      </c>
      <c r="D8717" s="91">
        <v>3.0584983076729431E-2</v>
      </c>
      <c r="E8717" s="91">
        <v>3.1591007250358259E-2</v>
      </c>
      <c r="F8717" s="91">
        <v>3.1996495078564967E-2</v>
      </c>
      <c r="G8717" s="92">
        <v>3.2258784756451719E-2</v>
      </c>
      <c r="H8717" s="92">
        <v>3.2426219958816581E-2</v>
      </c>
      <c r="I8717" s="92">
        <v>3.2683596796413826E-2</v>
      </c>
      <c r="J8717" s="92">
        <v>3.2937986351443148E-2</v>
      </c>
    </row>
    <row r="8718" spans="3:10" x14ac:dyDescent="0.25">
      <c r="C8718" s="84">
        <v>1.2873094358581392E-3</v>
      </c>
      <c r="D8718" s="91">
        <v>2.3186457007048178E-3</v>
      </c>
      <c r="E8718" s="91">
        <v>3.5283352108617925E-3</v>
      </c>
      <c r="F8718" s="91">
        <v>4.7867131080823796E-3</v>
      </c>
      <c r="G8718" s="92">
        <v>6.0119924910123504E-3</v>
      </c>
      <c r="H8718" s="92">
        <v>7.1387346674559203E-3</v>
      </c>
      <c r="I8718" s="92">
        <v>8.1912197840294017E-3</v>
      </c>
      <c r="J8718" s="92">
        <v>9.1757535122931905E-3</v>
      </c>
    </row>
    <row r="8719" spans="3:10" x14ac:dyDescent="0.25">
      <c r="C8719" s="84">
        <v>2.5012635855054168E-2</v>
      </c>
      <c r="D8719" s="91">
        <v>2.9871555615381788E-2</v>
      </c>
      <c r="E8719" s="91">
        <v>3.2960892760065842E-2</v>
      </c>
      <c r="F8719" s="91">
        <v>3.4890486877003662E-2</v>
      </c>
      <c r="G8719" s="92">
        <v>3.6221699808513634E-2</v>
      </c>
      <c r="H8719" s="92">
        <v>3.710083875590113E-2</v>
      </c>
      <c r="I8719" s="92">
        <v>3.7797838818282317E-2</v>
      </c>
      <c r="J8719" s="92">
        <v>3.8228656427880564E-2</v>
      </c>
    </row>
    <row r="8720" spans="3:10" x14ac:dyDescent="0.25">
      <c r="C8720" s="84">
        <v>6.3626568760340695E-3</v>
      </c>
      <c r="D8720" s="91">
        <v>9.6842330719808748E-3</v>
      </c>
      <c r="E8720" s="91">
        <v>1.2620285781492597E-2</v>
      </c>
      <c r="F8720" s="91">
        <v>1.4938015857057526E-2</v>
      </c>
      <c r="G8720" s="92">
        <v>1.6695680191884395E-2</v>
      </c>
      <c r="H8720" s="92">
        <v>1.7959503799856912E-2</v>
      </c>
      <c r="I8720" s="92">
        <v>1.8937563393237863E-2</v>
      </c>
      <c r="J8720" s="92">
        <v>1.9694741966934971E-2</v>
      </c>
    </row>
    <row r="8721" spans="3:10" x14ac:dyDescent="0.25">
      <c r="C8721" s="84">
        <v>2.4283145244340123E-3</v>
      </c>
      <c r="D8721" s="91">
        <v>5.4508309772080803E-3</v>
      </c>
      <c r="E8721" s="91">
        <v>9.5491196033807742E-3</v>
      </c>
      <c r="F8721" s="91">
        <v>1.4195049370950728E-2</v>
      </c>
      <c r="G8721" s="92">
        <v>1.8964589608124933E-2</v>
      </c>
      <c r="H8721" s="92">
        <v>2.3531394462789072E-2</v>
      </c>
      <c r="I8721" s="92">
        <v>2.7885743434878114E-2</v>
      </c>
      <c r="J8721" s="92">
        <v>3.1948240318943291E-2</v>
      </c>
    </row>
    <row r="8722" spans="3:10" x14ac:dyDescent="0.25">
      <c r="C8722" s="84">
        <v>6.9034337653361387E-3</v>
      </c>
      <c r="D8722" s="91">
        <v>9.7013149167304545E-3</v>
      </c>
      <c r="E8722" s="91">
        <v>1.2164239876821156E-2</v>
      </c>
      <c r="F8722" s="91">
        <v>1.418998575525611E-2</v>
      </c>
      <c r="G8722" s="92">
        <v>1.5831944399130785E-2</v>
      </c>
      <c r="H8722" s="92">
        <v>1.7105059920275424E-2</v>
      </c>
      <c r="I8722" s="92">
        <v>1.8160805373742601E-2</v>
      </c>
      <c r="J8722" s="92">
        <v>1.9031878004128713E-2</v>
      </c>
    </row>
    <row r="8723" spans="3:10" x14ac:dyDescent="0.25">
      <c r="C8723" s="84">
        <v>2.5434897067687172E-3</v>
      </c>
      <c r="D8723" s="91">
        <v>4.4130528635796563E-3</v>
      </c>
      <c r="E8723" s="91">
        <v>6.4786232730221667E-3</v>
      </c>
      <c r="F8723" s="91">
        <v>8.5199794764722284E-3</v>
      </c>
      <c r="G8723" s="92">
        <v>1.0428258983192773E-2</v>
      </c>
      <c r="H8723" s="92">
        <v>1.2115425632594823E-2</v>
      </c>
      <c r="I8723" s="92">
        <v>1.3624644623965086E-2</v>
      </c>
      <c r="J8723" s="92">
        <v>1.4944335314643844E-2</v>
      </c>
    </row>
    <row r="8724" spans="3:10" x14ac:dyDescent="0.25">
      <c r="C8724" s="84">
        <v>7.4458962087963531E-3</v>
      </c>
      <c r="D8724" s="91">
        <v>1.075635256801466E-2</v>
      </c>
      <c r="E8724" s="91">
        <v>1.3824283094696415E-2</v>
      </c>
      <c r="F8724" s="91">
        <v>1.6473552834423057E-2</v>
      </c>
      <c r="G8724" s="92">
        <v>1.8682305483958404E-2</v>
      </c>
      <c r="H8724" s="92">
        <v>2.0374541348637566E-2</v>
      </c>
      <c r="I8724" s="92">
        <v>2.1640377531424747E-2</v>
      </c>
      <c r="J8724" s="92">
        <v>2.24440306099935E-2</v>
      </c>
    </row>
    <row r="8725" spans="3:10" x14ac:dyDescent="0.25">
      <c r="C8725" s="84">
        <v>2.1658522558192953E-2</v>
      </c>
      <c r="D8725" s="91">
        <v>2.4430849460046512E-2</v>
      </c>
      <c r="E8725" s="91">
        <v>2.6134133470698182E-2</v>
      </c>
      <c r="F8725" s="91">
        <v>2.7192448065932115E-2</v>
      </c>
      <c r="G8725" s="92">
        <v>2.796710722832732E-2</v>
      </c>
      <c r="H8725" s="92">
        <v>2.855470081876315E-2</v>
      </c>
      <c r="I8725" s="92">
        <v>2.9204461134561016E-2</v>
      </c>
      <c r="J8725" s="92">
        <v>2.9927590126131529E-2</v>
      </c>
    </row>
    <row r="8726" spans="3:10" x14ac:dyDescent="0.25">
      <c r="C8726" s="84">
        <v>4.8612614257013053E-3</v>
      </c>
      <c r="D8726" s="91">
        <v>7.1670697135851145E-3</v>
      </c>
      <c r="E8726" s="91">
        <v>9.5404861038282003E-3</v>
      </c>
      <c r="F8726" s="91">
        <v>1.18436742109389E-2</v>
      </c>
      <c r="G8726" s="92">
        <v>1.402526604789159E-2</v>
      </c>
      <c r="H8726" s="92">
        <v>1.6007461075883432E-2</v>
      </c>
      <c r="I8726" s="92">
        <v>1.7860323040950653E-2</v>
      </c>
      <c r="J8726" s="92">
        <v>1.9567932925384023E-2</v>
      </c>
    </row>
    <row r="8727" spans="3:10" x14ac:dyDescent="0.25">
      <c r="C8727" s="84">
        <v>4.8972825926688994E-3</v>
      </c>
      <c r="D8727" s="91">
        <v>7.1997338780871185E-3</v>
      </c>
      <c r="E8727" s="91">
        <v>9.4738021991446313E-3</v>
      </c>
      <c r="F8727" s="91">
        <v>1.1574033458727793E-2</v>
      </c>
      <c r="G8727" s="92">
        <v>1.3473621499637236E-2</v>
      </c>
      <c r="H8727" s="92">
        <v>1.5139494470113405E-2</v>
      </c>
      <c r="I8727" s="92">
        <v>1.6686366587479313E-2</v>
      </c>
      <c r="J8727" s="92">
        <v>1.8146455956387825E-2</v>
      </c>
    </row>
    <row r="8728" spans="3:10" x14ac:dyDescent="0.25">
      <c r="C8728" s="84">
        <v>1.0555953026697049E-2</v>
      </c>
      <c r="D8728" s="91">
        <v>1.3915616902220809E-2</v>
      </c>
      <c r="E8728" s="91">
        <v>1.6623239862423971E-2</v>
      </c>
      <c r="F8728" s="91">
        <v>1.8660377501776116E-2</v>
      </c>
      <c r="G8728" s="92">
        <v>2.0151945741610937E-2</v>
      </c>
      <c r="H8728" s="92">
        <v>2.1133900298363227E-2</v>
      </c>
      <c r="I8728" s="92">
        <v>2.1797164102924076E-2</v>
      </c>
      <c r="J8728" s="92">
        <v>2.2178862703558361E-2</v>
      </c>
    </row>
    <row r="8729" spans="3:10" x14ac:dyDescent="0.25">
      <c r="C8729" s="84">
        <v>5.7099387950216799E-3</v>
      </c>
      <c r="D8729" s="91">
        <v>6.8830257425897849E-3</v>
      </c>
      <c r="E8729" s="91">
        <v>7.8516610685882143E-3</v>
      </c>
      <c r="F8729" s="91">
        <v>8.6531279268023606E-3</v>
      </c>
      <c r="G8729" s="92">
        <v>9.3397699808944468E-3</v>
      </c>
      <c r="H8729" s="92">
        <v>9.909545208309915E-3</v>
      </c>
      <c r="I8729" s="92">
        <v>1.0436700676823235E-2</v>
      </c>
      <c r="J8729" s="92">
        <v>1.0932152325800479E-2</v>
      </c>
    </row>
    <row r="8730" spans="3:10" x14ac:dyDescent="0.25">
      <c r="C8730" s="84">
        <v>7.7756060598282457E-3</v>
      </c>
      <c r="D8730" s="91">
        <v>9.8813691032881082E-3</v>
      </c>
      <c r="E8730" s="91">
        <v>1.1456415472168167E-2</v>
      </c>
      <c r="F8730" s="91">
        <v>1.2536246063554128E-2</v>
      </c>
      <c r="G8730" s="92">
        <v>1.3233391527195252E-2</v>
      </c>
      <c r="H8730" s="92">
        <v>1.358827196883035E-2</v>
      </c>
      <c r="I8730" s="92">
        <v>1.3735779229963675E-2</v>
      </c>
      <c r="J8730" s="92">
        <v>1.3708082203317928E-2</v>
      </c>
    </row>
    <row r="8731" spans="3:10" x14ac:dyDescent="0.25">
      <c r="C8731" s="84">
        <v>4.4719612738578201E-3</v>
      </c>
      <c r="D8731" s="91">
        <v>7.8285737930114431E-3</v>
      </c>
      <c r="E8731" s="91">
        <v>1.1501376982321763E-2</v>
      </c>
      <c r="F8731" s="91">
        <v>1.5063780625275284E-2</v>
      </c>
      <c r="G8731" s="92">
        <v>1.8322391526795694E-2</v>
      </c>
      <c r="H8731" s="92">
        <v>2.1143664369997338E-2</v>
      </c>
      <c r="I8731" s="92">
        <v>2.3626179814519654E-2</v>
      </c>
      <c r="J8731" s="92">
        <v>2.5760048730015576E-2</v>
      </c>
    </row>
    <row r="8732" spans="3:10" x14ac:dyDescent="0.25">
      <c r="C8732" s="84">
        <v>9.0200021399014837E-3</v>
      </c>
      <c r="D8732" s="91">
        <v>1.4476269436216337E-2</v>
      </c>
      <c r="E8732" s="91">
        <v>1.9294888569355864E-2</v>
      </c>
      <c r="F8732" s="91">
        <v>2.281211071395849E-2</v>
      </c>
      <c r="G8732" s="92">
        <v>2.4986917706034981E-2</v>
      </c>
      <c r="H8732" s="92">
        <v>2.592343162837946E-2</v>
      </c>
      <c r="I8732" s="92">
        <v>2.5997492322874731E-2</v>
      </c>
      <c r="J8732" s="92">
        <v>2.5395604957114858E-2</v>
      </c>
    </row>
    <row r="8733" spans="3:10" x14ac:dyDescent="0.25">
      <c r="C8733" s="84">
        <v>1.7554254718923874E-2</v>
      </c>
      <c r="D8733" s="91">
        <v>2.075778821634244E-2</v>
      </c>
      <c r="E8733" s="91">
        <v>2.2797675074000937E-2</v>
      </c>
      <c r="F8733" s="91">
        <v>2.4037103257740378E-2</v>
      </c>
      <c r="G8733" s="92">
        <v>2.482221391936772E-2</v>
      </c>
      <c r="H8733" s="92">
        <v>2.5252962346557734E-2</v>
      </c>
      <c r="I8733" s="92">
        <v>2.5548119439154592E-2</v>
      </c>
      <c r="J8733" s="92">
        <v>2.570857717386223E-2</v>
      </c>
    </row>
    <row r="8734" spans="3:10" x14ac:dyDescent="0.25">
      <c r="C8734" s="84">
        <v>3.553478318187692E-3</v>
      </c>
      <c r="D8734" s="91">
        <v>6.4642077894989207E-3</v>
      </c>
      <c r="E8734" s="91">
        <v>9.7815942443153035E-3</v>
      </c>
      <c r="F8734" s="91">
        <v>1.3124844038984618E-2</v>
      </c>
      <c r="G8734" s="92">
        <v>1.6295070565783224E-2</v>
      </c>
      <c r="H8734" s="92">
        <v>1.9137915244392865E-2</v>
      </c>
      <c r="I8734" s="92">
        <v>2.1707356905381205E-2</v>
      </c>
      <c r="J8734" s="92">
        <v>2.3967356506534511E-2</v>
      </c>
    </row>
    <row r="8735" spans="3:10" x14ac:dyDescent="0.25">
      <c r="C8735" s="84">
        <v>3.735710873886481E-2</v>
      </c>
      <c r="D8735" s="91">
        <v>3.6421195662884966E-2</v>
      </c>
      <c r="E8735" s="91">
        <v>3.4664300078824727E-2</v>
      </c>
      <c r="F8735" s="91">
        <v>3.2897158488583385E-2</v>
      </c>
      <c r="G8735" s="92">
        <v>3.1476682125427397E-2</v>
      </c>
      <c r="H8735" s="92">
        <v>3.033667193129044E-2</v>
      </c>
      <c r="I8735" s="92">
        <v>2.9574823330081906E-2</v>
      </c>
      <c r="J8735" s="92">
        <v>2.9058536026334167E-2</v>
      </c>
    </row>
    <row r="8736" spans="3:10" x14ac:dyDescent="0.25">
      <c r="C8736" s="84">
        <v>4.8894023811415083E-3</v>
      </c>
      <c r="D8736" s="91">
        <v>7.389744435332646E-3</v>
      </c>
      <c r="E8736" s="91">
        <v>9.6538331116018793E-3</v>
      </c>
      <c r="F8736" s="91">
        <v>1.14726595821025E-2</v>
      </c>
      <c r="G8736" s="92">
        <v>1.2821858848049969E-2</v>
      </c>
      <c r="H8736" s="92">
        <v>1.3686695076857701E-2</v>
      </c>
      <c r="I8736" s="92">
        <v>1.4185212752697622E-2</v>
      </c>
      <c r="J8736" s="92">
        <v>1.4353771209212638E-2</v>
      </c>
    </row>
    <row r="8737" spans="3:10" x14ac:dyDescent="0.25">
      <c r="C8737" s="84">
        <v>3.5533550550817306E-2</v>
      </c>
      <c r="D8737" s="91">
        <v>3.5693888971910108E-2</v>
      </c>
      <c r="E8737" s="91">
        <v>3.5728739362482401E-2</v>
      </c>
      <c r="F8737" s="91">
        <v>3.5742660469140611E-2</v>
      </c>
      <c r="G8737" s="92">
        <v>3.5762344461622998E-2</v>
      </c>
      <c r="H8737" s="92">
        <v>3.5598359197290319E-2</v>
      </c>
      <c r="I8737" s="92">
        <v>3.5376756209032821E-2</v>
      </c>
      <c r="J8737" s="92">
        <v>3.5010359592110192E-2</v>
      </c>
    </row>
    <row r="8738" spans="3:10" x14ac:dyDescent="0.25">
      <c r="C8738" s="84">
        <v>2.5354827940618021E-2</v>
      </c>
      <c r="D8738" s="91">
        <v>3.2158300609508146E-2</v>
      </c>
      <c r="E8738" s="91">
        <v>3.7074895527645674E-2</v>
      </c>
      <c r="F8738" s="91">
        <v>4.045112085443156E-2</v>
      </c>
      <c r="G8738" s="92">
        <v>4.2822340821726916E-2</v>
      </c>
      <c r="H8738" s="92">
        <v>4.4376446467494099E-2</v>
      </c>
      <c r="I8738" s="92">
        <v>4.5509701040903343E-2</v>
      </c>
      <c r="J8738" s="92">
        <v>4.6219984653670471E-2</v>
      </c>
    </row>
    <row r="8739" spans="3:10" x14ac:dyDescent="0.25">
      <c r="C8739" s="84">
        <v>9.5184702955196324E-3</v>
      </c>
      <c r="D8739" s="91">
        <v>1.3230241876708529E-2</v>
      </c>
      <c r="E8739" s="91">
        <v>1.6289605997557393E-2</v>
      </c>
      <c r="F8739" s="91">
        <v>1.8516936357344079E-2</v>
      </c>
      <c r="G8739" s="92">
        <v>1.9966307343819198E-2</v>
      </c>
      <c r="H8739" s="92">
        <v>2.0665916479798516E-2</v>
      </c>
      <c r="I8739" s="92">
        <v>2.0831950587329805E-2</v>
      </c>
      <c r="J8739" s="92">
        <v>2.0548521443354846E-2</v>
      </c>
    </row>
    <row r="8740" spans="3:10" x14ac:dyDescent="0.25">
      <c r="C8740" s="84">
        <v>2.0115742082776882E-2</v>
      </c>
      <c r="D8740" s="91">
        <v>2.529906346400327E-2</v>
      </c>
      <c r="E8740" s="91">
        <v>2.907906264229309E-2</v>
      </c>
      <c r="F8740" s="91">
        <v>3.165826163586586E-2</v>
      </c>
      <c r="G8740" s="92">
        <v>3.3387408939507222E-2</v>
      </c>
      <c r="H8740" s="92">
        <v>3.4376414533926425E-2</v>
      </c>
      <c r="I8740" s="92">
        <v>3.4926195611641911E-2</v>
      </c>
      <c r="J8740" s="92">
        <v>3.5048064837981174E-2</v>
      </c>
    </row>
    <row r="8741" spans="3:10" x14ac:dyDescent="0.25">
      <c r="C8741" s="84">
        <v>7.8738483216646542E-3</v>
      </c>
      <c r="D8741" s="91">
        <v>1.3789172477984385E-2</v>
      </c>
      <c r="E8741" s="91">
        <v>1.9989441296890384E-2</v>
      </c>
      <c r="F8741" s="91">
        <v>2.5704283030664861E-2</v>
      </c>
      <c r="G8741" s="92">
        <v>3.0698430688338912E-2</v>
      </c>
      <c r="H8741" s="92">
        <v>3.4873795687569376E-2</v>
      </c>
      <c r="I8741" s="92">
        <v>3.8492634564181144E-2</v>
      </c>
      <c r="J8741" s="92">
        <v>4.1594256207676331E-2</v>
      </c>
    </row>
    <row r="8742" spans="3:10" x14ac:dyDescent="0.25">
      <c r="C8742" s="84">
        <v>1.2126743689955248E-2</v>
      </c>
      <c r="D8742" s="91">
        <v>1.6267750143027077E-2</v>
      </c>
      <c r="E8742" s="91">
        <v>1.9483231472753177E-2</v>
      </c>
      <c r="F8742" s="91">
        <v>2.1808894841382574E-2</v>
      </c>
      <c r="G8742" s="92">
        <v>2.3493333132296793E-2</v>
      </c>
      <c r="H8742" s="92">
        <v>2.46593378936075E-2</v>
      </c>
      <c r="I8742" s="92">
        <v>2.5570426573889193E-2</v>
      </c>
      <c r="J8742" s="92">
        <v>2.6275855992062405E-2</v>
      </c>
    </row>
    <row r="8743" spans="3:10" x14ac:dyDescent="0.25">
      <c r="C8743" s="84">
        <v>6.5176686145053814E-2</v>
      </c>
      <c r="D8743" s="91">
        <v>6.2474689879932696E-2</v>
      </c>
      <c r="E8743" s="91">
        <v>5.9254954534129475E-2</v>
      </c>
      <c r="F8743" s="91">
        <v>5.6535120430153615E-2</v>
      </c>
      <c r="G8743" s="92">
        <v>5.4670341588138403E-2</v>
      </c>
      <c r="H8743" s="92">
        <v>5.3389752136830129E-2</v>
      </c>
      <c r="I8743" s="92">
        <v>5.2767030626574507E-2</v>
      </c>
      <c r="J8743" s="92">
        <v>5.2497393878202347E-2</v>
      </c>
    </row>
    <row r="8744" spans="3:10" x14ac:dyDescent="0.25">
      <c r="C8744" s="84">
        <v>1.1504784019683521E-2</v>
      </c>
      <c r="D8744" s="91">
        <v>1.6590847844191587E-2</v>
      </c>
      <c r="E8744" s="91">
        <v>2.0818320491351159E-2</v>
      </c>
      <c r="F8744" s="91">
        <v>2.4047298979536367E-2</v>
      </c>
      <c r="G8744" s="92">
        <v>2.6521661136967124E-2</v>
      </c>
      <c r="H8744" s="92">
        <v>2.8406908928617195E-2</v>
      </c>
      <c r="I8744" s="92">
        <v>3.0033668184827611E-2</v>
      </c>
      <c r="J8744" s="92">
        <v>3.1471122232159941E-2</v>
      </c>
    </row>
    <row r="8745" spans="3:10" x14ac:dyDescent="0.25">
      <c r="C8745" s="84">
        <v>4.8904832793287036E-2</v>
      </c>
      <c r="D8745" s="91">
        <v>5.2901366919802524E-2</v>
      </c>
      <c r="E8745" s="91">
        <v>5.3857555482662606E-2</v>
      </c>
      <c r="F8745" s="91">
        <v>5.3068461536491064E-2</v>
      </c>
      <c r="G8745" s="92">
        <v>5.1409712620784746E-2</v>
      </c>
      <c r="H8745" s="92">
        <v>4.9064217303049037E-2</v>
      </c>
      <c r="I8745" s="92">
        <v>4.6410598432067428E-2</v>
      </c>
      <c r="J8745" s="92">
        <v>4.3403040659472779E-2</v>
      </c>
    </row>
    <row r="8746" spans="3:10" x14ac:dyDescent="0.25">
      <c r="C8746" s="84">
        <v>1.4678328717655627E-2</v>
      </c>
      <c r="D8746" s="91">
        <v>1.7255372972402601E-2</v>
      </c>
      <c r="E8746" s="91">
        <v>1.9282556103688051E-2</v>
      </c>
      <c r="F8746" s="91">
        <v>2.0939191721690707E-2</v>
      </c>
      <c r="G8746" s="92">
        <v>2.2404367233985492E-2</v>
      </c>
      <c r="H8746" s="92">
        <v>2.3690239113955586E-2</v>
      </c>
      <c r="I8746" s="92">
        <v>2.4960861655372577E-2</v>
      </c>
      <c r="J8746" s="92">
        <v>2.6203002335061447E-2</v>
      </c>
    </row>
    <row r="8747" spans="3:10" x14ac:dyDescent="0.25">
      <c r="C8747" s="84">
        <v>1.1626426655849257E-2</v>
      </c>
      <c r="D8747" s="91">
        <v>1.4882405148303678E-2</v>
      </c>
      <c r="E8747" s="91">
        <v>1.7423870866302739E-2</v>
      </c>
      <c r="F8747" s="91">
        <v>1.9381798519711488E-2</v>
      </c>
      <c r="G8747" s="92">
        <v>2.0987731690847881E-2</v>
      </c>
      <c r="H8747" s="92">
        <v>2.2328277056599663E-2</v>
      </c>
      <c r="I8747" s="92">
        <v>2.3610658717028027E-2</v>
      </c>
      <c r="J8747" s="92">
        <v>2.4849507588772069E-2</v>
      </c>
    </row>
    <row r="8748" spans="3:10" x14ac:dyDescent="0.25">
      <c r="C8748" s="84">
        <v>1.0114850074421016E-2</v>
      </c>
      <c r="D8748" s="91">
        <v>1.2208159224205675E-2</v>
      </c>
      <c r="E8748" s="91">
        <v>1.3635595577002347E-2</v>
      </c>
      <c r="F8748" s="91">
        <v>1.4531076726590082E-2</v>
      </c>
      <c r="G8748" s="92">
        <v>1.5067429185980233E-2</v>
      </c>
      <c r="H8748" s="92">
        <v>1.5306164988073785E-2</v>
      </c>
      <c r="I8748" s="92">
        <v>1.5402320776057452E-2</v>
      </c>
      <c r="J8748" s="92">
        <v>1.538836652239061E-2</v>
      </c>
    </row>
    <row r="8749" spans="3:10" x14ac:dyDescent="0.25">
      <c r="C8749" s="84">
        <v>2.3668056753648272E-2</v>
      </c>
      <c r="D8749" s="91">
        <v>2.5155919532718216E-2</v>
      </c>
      <c r="E8749" s="91">
        <v>2.5752008280029933E-2</v>
      </c>
      <c r="F8749" s="91">
        <v>2.5933898246804563E-2</v>
      </c>
      <c r="G8749" s="92">
        <v>2.6019896001990644E-2</v>
      </c>
      <c r="H8749" s="92">
        <v>2.6047768629107213E-2</v>
      </c>
      <c r="I8749" s="92">
        <v>2.6193448992647136E-2</v>
      </c>
      <c r="J8749" s="92">
        <v>2.6419968960469414E-2</v>
      </c>
    </row>
    <row r="8750" spans="3:10" x14ac:dyDescent="0.25">
      <c r="C8750" s="84">
        <v>8.5082959549837058E-3</v>
      </c>
      <c r="D8750" s="91">
        <v>1.0598515194212647E-2</v>
      </c>
      <c r="E8750" s="91">
        <v>1.2027598082038956E-2</v>
      </c>
      <c r="F8750" s="91">
        <v>1.2936844928688445E-2</v>
      </c>
      <c r="G8750" s="92">
        <v>1.3517498992359269E-2</v>
      </c>
      <c r="H8750" s="92">
        <v>1.38467819371326E-2</v>
      </c>
      <c r="I8750" s="92">
        <v>1.4068915395650724E-2</v>
      </c>
      <c r="J8750" s="92">
        <v>1.4206514759622261E-2</v>
      </c>
    </row>
    <row r="8751" spans="3:10" x14ac:dyDescent="0.25">
      <c r="C8751" s="84">
        <v>9.8928313581239987E-3</v>
      </c>
      <c r="D8751" s="91">
        <v>1.479844756872723E-2</v>
      </c>
      <c r="E8751" s="91">
        <v>1.9176794803906834E-2</v>
      </c>
      <c r="F8751" s="91">
        <v>2.2728431816445578E-2</v>
      </c>
      <c r="G8751" s="92">
        <v>2.5536532976577115E-2</v>
      </c>
      <c r="H8751" s="92">
        <v>2.7672488652436718E-2</v>
      </c>
      <c r="I8751" s="92">
        <v>2.9422001558568823E-2</v>
      </c>
      <c r="J8751" s="92">
        <v>3.0852249977096093E-2</v>
      </c>
    </row>
    <row r="8752" spans="3:10" x14ac:dyDescent="0.25">
      <c r="C8752" s="84">
        <v>1.9101790997364403E-2</v>
      </c>
      <c r="D8752" s="91">
        <v>2.6526038823301408E-2</v>
      </c>
      <c r="E8752" s="91">
        <v>3.2991047852471991E-2</v>
      </c>
      <c r="F8752" s="91">
        <v>3.8248898084281342E-2</v>
      </c>
      <c r="G8752" s="92">
        <v>4.2420031079530622E-2</v>
      </c>
      <c r="H8752" s="92">
        <v>4.5482319545269427E-2</v>
      </c>
      <c r="I8752" s="92">
        <v>4.7754794143316959E-2</v>
      </c>
      <c r="J8752" s="92">
        <v>4.9228438111625361E-2</v>
      </c>
    </row>
    <row r="8753" spans="3:10" x14ac:dyDescent="0.25">
      <c r="C8753" s="84">
        <v>1.7794831710257863E-2</v>
      </c>
      <c r="D8753" s="91">
        <v>2.2134000486581786E-2</v>
      </c>
      <c r="E8753" s="91">
        <v>2.5367065573544793E-2</v>
      </c>
      <c r="F8753" s="91">
        <v>2.7665706693561717E-2</v>
      </c>
      <c r="G8753" s="92">
        <v>2.9332604492739101E-2</v>
      </c>
      <c r="H8753" s="92">
        <v>3.0486304199206529E-2</v>
      </c>
      <c r="I8753" s="92">
        <v>3.1431633617386823E-2</v>
      </c>
      <c r="J8753" s="92">
        <v>3.2216260254590373E-2</v>
      </c>
    </row>
    <row r="8754" spans="3:10" x14ac:dyDescent="0.25">
      <c r="C8754" s="84">
        <v>8.3950577213527354E-3</v>
      </c>
      <c r="D8754" s="91">
        <v>1.3536188350731636E-2</v>
      </c>
      <c r="E8754" s="91">
        <v>1.855744349320131E-2</v>
      </c>
      <c r="F8754" s="91">
        <v>2.2860379644931067E-2</v>
      </c>
      <c r="G8754" s="92">
        <v>2.6260753850344855E-2</v>
      </c>
      <c r="H8754" s="92">
        <v>2.8661645689154067E-2</v>
      </c>
      <c r="I8754" s="92">
        <v>3.0279027020784298E-2</v>
      </c>
      <c r="J8754" s="92">
        <v>3.1169328495914639E-2</v>
      </c>
    </row>
    <row r="8755" spans="3:10" x14ac:dyDescent="0.25">
      <c r="C8755" s="84">
        <v>5.4473733191145023E-3</v>
      </c>
      <c r="D8755" s="91">
        <v>9.2646514367010265E-3</v>
      </c>
      <c r="E8755" s="91">
        <v>1.293121269548215E-2</v>
      </c>
      <c r="F8755" s="91">
        <v>1.5955191952075305E-2</v>
      </c>
      <c r="G8755" s="92">
        <v>1.8281191178102982E-2</v>
      </c>
      <c r="H8755" s="92">
        <v>1.9958667364661811E-2</v>
      </c>
      <c r="I8755" s="92">
        <v>2.1230519770683097E-2</v>
      </c>
      <c r="J8755" s="92">
        <v>2.2185436332784664E-2</v>
      </c>
    </row>
    <row r="8756" spans="3:10" x14ac:dyDescent="0.25">
      <c r="C8756" s="84">
        <v>2.2131083795337625E-2</v>
      </c>
      <c r="D8756" s="91">
        <v>2.7660122615158496E-2</v>
      </c>
      <c r="E8756" s="91">
        <v>3.1527353184444586E-2</v>
      </c>
      <c r="F8756" s="91">
        <v>3.4002725079606895E-2</v>
      </c>
      <c r="G8756" s="92">
        <v>3.5465678247042089E-2</v>
      </c>
      <c r="H8756" s="92">
        <v>3.6004209529059382E-2</v>
      </c>
      <c r="I8756" s="92">
        <v>3.5903399930960672E-2</v>
      </c>
      <c r="J8756" s="92">
        <v>3.5161492101884816E-2</v>
      </c>
    </row>
    <row r="8757" spans="3:10" x14ac:dyDescent="0.25">
      <c r="C8757" s="84">
        <v>5.2154233223393595E-3</v>
      </c>
      <c r="D8757" s="91">
        <v>7.3056089477446179E-3</v>
      </c>
      <c r="E8757" s="91">
        <v>9.1561305091889551E-3</v>
      </c>
      <c r="F8757" s="91">
        <v>1.0716832272693466E-2</v>
      </c>
      <c r="G8757" s="92">
        <v>1.2044385071613924E-2</v>
      </c>
      <c r="H8757" s="92">
        <v>1.3154981033537544E-2</v>
      </c>
      <c r="I8757" s="92">
        <v>1.4162187362756817E-2</v>
      </c>
      <c r="J8757" s="92">
        <v>1.5086123616922254E-2</v>
      </c>
    </row>
    <row r="8758" spans="3:10" x14ac:dyDescent="0.25">
      <c r="C8758" s="84">
        <v>2.0393009371344389E-2</v>
      </c>
      <c r="D8758" s="91">
        <v>2.3944722101997259E-2</v>
      </c>
      <c r="E8758" s="91">
        <v>2.5785996616589781E-2</v>
      </c>
      <c r="F8758" s="91">
        <v>2.6566118872128921E-2</v>
      </c>
      <c r="G8758" s="92">
        <v>2.686574597780015E-2</v>
      </c>
      <c r="H8758" s="92">
        <v>2.690285764478334E-2</v>
      </c>
      <c r="I8758" s="92">
        <v>2.6950688506584195E-2</v>
      </c>
      <c r="J8758" s="92">
        <v>2.7003496174868982E-2</v>
      </c>
    </row>
    <row r="8759" spans="3:10" x14ac:dyDescent="0.25">
      <c r="C8759" s="84">
        <v>1.7435023485064368E-2</v>
      </c>
      <c r="D8759" s="91">
        <v>1.7988206708795567E-2</v>
      </c>
      <c r="E8759" s="91">
        <v>1.8202459113803301E-2</v>
      </c>
      <c r="F8759" s="91">
        <v>1.8254894272656353E-2</v>
      </c>
      <c r="G8759" s="92">
        <v>1.8228578025213771E-2</v>
      </c>
      <c r="H8759" s="92">
        <v>1.8054323487004642E-2</v>
      </c>
      <c r="I8759" s="92">
        <v>1.7804508892179691E-2</v>
      </c>
      <c r="J8759" s="92">
        <v>1.7442279440391468E-2</v>
      </c>
    </row>
    <row r="8760" spans="3:10" x14ac:dyDescent="0.25">
      <c r="C8760" s="84">
        <v>7.1436877726692525E-3</v>
      </c>
      <c r="D8760" s="91">
        <v>1.1514326006339127E-2</v>
      </c>
      <c r="E8760" s="91">
        <v>1.5442389332196303E-2</v>
      </c>
      <c r="F8760" s="91">
        <v>1.839881150126416E-2</v>
      </c>
      <c r="G8760" s="92">
        <v>2.0319568734208603E-2</v>
      </c>
      <c r="H8760" s="92">
        <v>2.1243215197530443E-2</v>
      </c>
      <c r="I8760" s="92">
        <v>2.1436758848204163E-2</v>
      </c>
      <c r="J8760" s="92">
        <v>2.103094942501546E-2</v>
      </c>
    </row>
    <row r="8761" spans="3:10" x14ac:dyDescent="0.25">
      <c r="C8761" s="84">
        <v>3.2012357704748071E-2</v>
      </c>
      <c r="D8761" s="91">
        <v>4.0013608001567086E-2</v>
      </c>
      <c r="E8761" s="91">
        <v>4.505795888618927E-2</v>
      </c>
      <c r="F8761" s="91">
        <v>4.7806965569122249E-2</v>
      </c>
      <c r="G8761" s="92">
        <v>4.9111133636685692E-2</v>
      </c>
      <c r="H8761" s="92">
        <v>4.9316468314918531E-2</v>
      </c>
      <c r="I8761" s="92">
        <v>4.8927704459342858E-2</v>
      </c>
      <c r="J8761" s="92">
        <v>4.7963242265761138E-2</v>
      </c>
    </row>
    <row r="8762" spans="3:10" x14ac:dyDescent="0.25">
      <c r="C8762" s="84">
        <v>7.8932327869518631E-3</v>
      </c>
      <c r="D8762" s="91">
        <v>1.1355307929951569E-2</v>
      </c>
      <c r="E8762" s="91">
        <v>1.4371428187140885E-2</v>
      </c>
      <c r="F8762" s="91">
        <v>1.6701870060753035E-2</v>
      </c>
      <c r="G8762" s="92">
        <v>1.8351813990641452E-2</v>
      </c>
      <c r="H8762" s="92">
        <v>1.9336096725668935E-2</v>
      </c>
      <c r="I8762" s="92">
        <v>1.9858090743364833E-2</v>
      </c>
      <c r="J8762" s="92">
        <v>1.9997477621922527E-2</v>
      </c>
    </row>
    <row r="8763" spans="3:10" x14ac:dyDescent="0.25">
      <c r="C8763" s="84">
        <v>4.1877334503760393E-3</v>
      </c>
      <c r="D8763" s="91">
        <v>6.1050293570997427E-3</v>
      </c>
      <c r="E8763" s="91">
        <v>8.0543592688335514E-3</v>
      </c>
      <c r="F8763" s="91">
        <v>9.9492066420244704E-3</v>
      </c>
      <c r="G8763" s="92">
        <v>1.1781173921429924E-2</v>
      </c>
      <c r="H8763" s="92">
        <v>1.3517798345251327E-2</v>
      </c>
      <c r="I8763" s="92">
        <v>1.5247286765782041E-2</v>
      </c>
      <c r="J8763" s="92">
        <v>1.6982509268055824E-2</v>
      </c>
    </row>
    <row r="8764" spans="3:10" x14ac:dyDescent="0.25">
      <c r="C8764" s="84">
        <v>7.5724272752045645E-3</v>
      </c>
      <c r="D8764" s="91">
        <v>1.1022369486631945E-2</v>
      </c>
      <c r="E8764" s="91">
        <v>1.4215042207293242E-2</v>
      </c>
      <c r="F8764" s="91">
        <v>1.6881729386788606E-2</v>
      </c>
      <c r="G8764" s="92">
        <v>1.8942529150789054E-2</v>
      </c>
      <c r="H8764" s="92">
        <v>2.0312764309934853E-2</v>
      </c>
      <c r="I8764" s="92">
        <v>2.1119680070514187E-2</v>
      </c>
      <c r="J8764" s="92">
        <v>2.139274080022022E-2</v>
      </c>
    </row>
    <row r="8765" spans="3:10" x14ac:dyDescent="0.25">
      <c r="C8765" s="84">
        <v>1.0191089595318843E-2</v>
      </c>
      <c r="D8765" s="91">
        <v>1.4004333230892759E-2</v>
      </c>
      <c r="E8765" s="91">
        <v>1.7206620861918834E-2</v>
      </c>
      <c r="F8765" s="91">
        <v>1.9759703142652862E-2</v>
      </c>
      <c r="G8765" s="92">
        <v>2.1827951403794198E-2</v>
      </c>
      <c r="H8765" s="92">
        <v>2.3486142219218877E-2</v>
      </c>
      <c r="I8765" s="92">
        <v>2.4962882434739878E-2</v>
      </c>
      <c r="J8765" s="92">
        <v>2.6297264858949211E-2</v>
      </c>
    </row>
    <row r="8766" spans="3:10" x14ac:dyDescent="0.25">
      <c r="C8766" s="84">
        <v>1.0396274952523928E-2</v>
      </c>
      <c r="D8766" s="91">
        <v>1.4431965020604785E-2</v>
      </c>
      <c r="E8766" s="91">
        <v>1.7511418895901413E-2</v>
      </c>
      <c r="F8766" s="91">
        <v>1.9580778947264399E-2</v>
      </c>
      <c r="G8766" s="92">
        <v>2.0860939648837146E-2</v>
      </c>
      <c r="H8766" s="92">
        <v>2.1480860791890325E-2</v>
      </c>
      <c r="I8766" s="92">
        <v>2.1688159240350828E-2</v>
      </c>
      <c r="J8766" s="92">
        <v>2.1536270435572442E-2</v>
      </c>
    </row>
    <row r="8767" spans="3:10" x14ac:dyDescent="0.25">
      <c r="C8767" s="84">
        <v>5.2633282745874156E-3</v>
      </c>
      <c r="D8767" s="91">
        <v>7.8499935154343944E-3</v>
      </c>
      <c r="E8767" s="91">
        <v>1.0312364685284287E-2</v>
      </c>
      <c r="F8767" s="91">
        <v>1.2488923687717462E-2</v>
      </c>
      <c r="G8767" s="92">
        <v>1.4372774992775143E-2</v>
      </c>
      <c r="H8767" s="92">
        <v>1.5944107796216786E-2</v>
      </c>
      <c r="I8767" s="92">
        <v>1.7323706567835939E-2</v>
      </c>
      <c r="J8767" s="92">
        <v>1.8532659406904569E-2</v>
      </c>
    </row>
    <row r="8768" spans="3:10" x14ac:dyDescent="0.25">
      <c r="C8768" s="84">
        <v>4.7763426045177035E-3</v>
      </c>
      <c r="D8768" s="91">
        <v>8.8658111723024739E-3</v>
      </c>
      <c r="E8768" s="91">
        <v>1.3268561130481403E-2</v>
      </c>
      <c r="F8768" s="91">
        <v>1.7249794309097642E-2</v>
      </c>
      <c r="G8768" s="92">
        <v>2.0492288678037481E-2</v>
      </c>
      <c r="H8768" s="92">
        <v>2.2870928697349979E-2</v>
      </c>
      <c r="I8768" s="92">
        <v>2.4570159663327356E-2</v>
      </c>
      <c r="J8768" s="92">
        <v>2.5661212879490608E-2</v>
      </c>
    </row>
    <row r="8769" spans="3:10" x14ac:dyDescent="0.25">
      <c r="C8769" s="84">
        <v>3.0490047216527077E-2</v>
      </c>
      <c r="D8769" s="91">
        <v>3.695482251166364E-2</v>
      </c>
      <c r="E8769" s="91">
        <v>4.1279319080078862E-2</v>
      </c>
      <c r="F8769" s="91">
        <v>4.4045080283978723E-2</v>
      </c>
      <c r="G8769" s="92">
        <v>4.5854297707312648E-2</v>
      </c>
      <c r="H8769" s="92">
        <v>4.6853362023775748E-2</v>
      </c>
      <c r="I8769" s="92">
        <v>4.7392825009159797E-2</v>
      </c>
      <c r="J8769" s="92">
        <v>4.7410568164281769E-2</v>
      </c>
    </row>
    <row r="8770" spans="3:10" x14ac:dyDescent="0.25">
      <c r="C8770" s="84">
        <v>1.9144974032620408E-2</v>
      </c>
      <c r="D8770" s="91">
        <v>2.4709722900162694E-2</v>
      </c>
      <c r="E8770" s="91">
        <v>2.9365912534224378E-2</v>
      </c>
      <c r="F8770" s="91">
        <v>3.3362052229072278E-2</v>
      </c>
      <c r="G8770" s="92">
        <v>3.7043527069103063E-2</v>
      </c>
      <c r="H8770" s="92">
        <v>4.0453834470110236E-2</v>
      </c>
      <c r="I8770" s="92">
        <v>4.382212261778308E-2</v>
      </c>
      <c r="J8770" s="92">
        <v>4.7013326763697037E-2</v>
      </c>
    </row>
    <row r="8771" spans="3:10" x14ac:dyDescent="0.25">
      <c r="C8771" s="84">
        <v>3.8434008955856554E-3</v>
      </c>
      <c r="D8771" s="91">
        <v>6.531527808385929E-3</v>
      </c>
      <c r="E8771" s="91">
        <v>9.2784997376735758E-3</v>
      </c>
      <c r="F8771" s="91">
        <v>1.1707383836972372E-2</v>
      </c>
      <c r="G8771" s="92">
        <v>1.3671758756646146E-2</v>
      </c>
      <c r="H8771" s="92">
        <v>1.5101485833655616E-2</v>
      </c>
      <c r="I8771" s="92">
        <v>1.6113422865015374E-2</v>
      </c>
      <c r="J8771" s="92">
        <v>1.675396987570759E-2</v>
      </c>
    </row>
    <row r="8772" spans="3:10" x14ac:dyDescent="0.25">
      <c r="C8772" s="84">
        <v>3.3561418434157851E-3</v>
      </c>
      <c r="D8772" s="91">
        <v>5.3252873392444864E-3</v>
      </c>
      <c r="E8772" s="91">
        <v>7.23950576554725E-3</v>
      </c>
      <c r="F8772" s="91">
        <v>8.9145360300052125E-3</v>
      </c>
      <c r="G8772" s="92">
        <v>1.0318736354098933E-2</v>
      </c>
      <c r="H8772" s="92">
        <v>1.1439897578446835E-2</v>
      </c>
      <c r="I8772" s="92">
        <v>1.2379304099553705E-2</v>
      </c>
      <c r="J8772" s="92">
        <v>1.317044159911154E-2</v>
      </c>
    </row>
    <row r="8773" spans="3:10" x14ac:dyDescent="0.25">
      <c r="C8773" s="84">
        <v>1.9021428507042006E-2</v>
      </c>
      <c r="D8773" s="91">
        <v>2.4180092587111679E-2</v>
      </c>
      <c r="E8773" s="91">
        <v>2.8302042894598017E-2</v>
      </c>
      <c r="F8773" s="91">
        <v>3.1606575113439256E-2</v>
      </c>
      <c r="G8773" s="92">
        <v>3.4415698952422892E-2</v>
      </c>
      <c r="H8773" s="92">
        <v>3.6784543550844449E-2</v>
      </c>
      <c r="I8773" s="92">
        <v>3.8955632501582675E-2</v>
      </c>
      <c r="J8773" s="92">
        <v>4.0854770510946624E-2</v>
      </c>
    </row>
    <row r="8774" spans="3:10" x14ac:dyDescent="0.25">
      <c r="C8774" s="84">
        <v>5.7715588725796123E-3</v>
      </c>
      <c r="D8774" s="91">
        <v>8.3686865983884622E-3</v>
      </c>
      <c r="E8774" s="91">
        <v>1.0784388383559345E-2</v>
      </c>
      <c r="F8774" s="91">
        <v>1.28673981672357E-2</v>
      </c>
      <c r="G8774" s="92">
        <v>1.4612488776960482E-2</v>
      </c>
      <c r="H8774" s="92">
        <v>1.5998850060069805E-2</v>
      </c>
      <c r="I8774" s="92">
        <v>1.7151628270033938E-2</v>
      </c>
      <c r="J8774" s="92">
        <v>1.8099566242932498E-2</v>
      </c>
    </row>
    <row r="8775" spans="3:10" x14ac:dyDescent="0.25">
      <c r="C8775" s="84">
        <v>1.6154123893511257E-2</v>
      </c>
      <c r="D8775" s="91">
        <v>2.0509568629849081E-2</v>
      </c>
      <c r="E8775" s="91">
        <v>2.4162130359838687E-2</v>
      </c>
      <c r="F8775" s="91">
        <v>2.7217121432111701E-2</v>
      </c>
      <c r="G8775" s="92">
        <v>2.9883898449746437E-2</v>
      </c>
      <c r="H8775" s="92">
        <v>3.2189093488950639E-2</v>
      </c>
      <c r="I8775" s="92">
        <v>3.4367478396153894E-2</v>
      </c>
      <c r="J8775" s="92">
        <v>3.6407172875539642E-2</v>
      </c>
    </row>
    <row r="8776" spans="3:10" x14ac:dyDescent="0.25">
      <c r="C8776" s="84">
        <v>2.6698910042291229E-3</v>
      </c>
      <c r="D8776" s="91">
        <v>4.8838547751723603E-3</v>
      </c>
      <c r="E8776" s="91">
        <v>7.3547390899539487E-3</v>
      </c>
      <c r="F8776" s="91">
        <v>9.7164302952588693E-3</v>
      </c>
      <c r="G8776" s="92">
        <v>1.176113579628226E-2</v>
      </c>
      <c r="H8776" s="92">
        <v>1.3357628206730081E-2</v>
      </c>
      <c r="I8776" s="92">
        <v>1.4564337972311428E-2</v>
      </c>
      <c r="J8776" s="92">
        <v>1.5404106431636193E-2</v>
      </c>
    </row>
    <row r="8777" spans="3:10" x14ac:dyDescent="0.25">
      <c r="C8777" s="84">
        <v>5.9857662143215459E-2</v>
      </c>
      <c r="D8777" s="91">
        <v>6.1724291860074144E-2</v>
      </c>
      <c r="E8777" s="91">
        <v>6.1160907012184747E-2</v>
      </c>
      <c r="F8777" s="91">
        <v>5.9676565876777068E-2</v>
      </c>
      <c r="G8777" s="92">
        <v>5.8070911088912741E-2</v>
      </c>
      <c r="H8777" s="92">
        <v>5.6344975419321819E-2</v>
      </c>
      <c r="I8777" s="92">
        <v>5.4748774818460473E-2</v>
      </c>
      <c r="J8777" s="92">
        <v>5.3062653240628796E-2</v>
      </c>
    </row>
    <row r="8778" spans="3:10" x14ac:dyDescent="0.25">
      <c r="C8778" s="84">
        <v>2.2739530162796729E-3</v>
      </c>
      <c r="D8778" s="91">
        <v>3.8389043036231906E-3</v>
      </c>
      <c r="E8778" s="91">
        <v>5.5581044488550047E-3</v>
      </c>
      <c r="F8778" s="91">
        <v>7.2463766389577145E-3</v>
      </c>
      <c r="G8778" s="92">
        <v>8.8027208383413425E-3</v>
      </c>
      <c r="H8778" s="92">
        <v>1.0148324631977436E-2</v>
      </c>
      <c r="I8778" s="92">
        <v>1.1327411279582977E-2</v>
      </c>
      <c r="J8778" s="92">
        <v>1.2350130692618816E-2</v>
      </c>
    </row>
    <row r="8779" spans="3:10" x14ac:dyDescent="0.25">
      <c r="C8779" s="84">
        <v>1.2370349075956731E-2</v>
      </c>
      <c r="D8779" s="91">
        <v>1.493903473477198E-2</v>
      </c>
      <c r="E8779" s="91">
        <v>1.6948050806319833E-2</v>
      </c>
      <c r="F8779" s="91">
        <v>1.8499037214091511E-2</v>
      </c>
      <c r="G8779" s="92">
        <v>1.9733427969437906E-2</v>
      </c>
      <c r="H8779" s="92">
        <v>2.0667040575191684E-2</v>
      </c>
      <c r="I8779" s="92">
        <v>2.1458935260264756E-2</v>
      </c>
      <c r="J8779" s="92">
        <v>2.2116986771075309E-2</v>
      </c>
    </row>
    <row r="8780" spans="3:10" x14ac:dyDescent="0.25">
      <c r="C8780" s="84">
        <v>4.7823122190657286E-3</v>
      </c>
      <c r="D8780" s="91">
        <v>7.2871520883526289E-3</v>
      </c>
      <c r="E8780" s="91">
        <v>9.7789352273394085E-3</v>
      </c>
      <c r="F8780" s="91">
        <v>1.2046783641599937E-2</v>
      </c>
      <c r="G8780" s="92">
        <v>1.40298275674664E-2</v>
      </c>
      <c r="H8780" s="92">
        <v>1.5683652850451705E-2</v>
      </c>
      <c r="I8780" s="92">
        <v>1.7130863890605603E-2</v>
      </c>
      <c r="J8780" s="92">
        <v>1.8413881240102688E-2</v>
      </c>
    </row>
    <row r="8781" spans="3:10" x14ac:dyDescent="0.25">
      <c r="C8781" s="84">
        <v>7.6412734420354253E-3</v>
      </c>
      <c r="D8781" s="91">
        <v>1.158300292072822E-2</v>
      </c>
      <c r="E8781" s="91">
        <v>1.5130163256405597E-2</v>
      </c>
      <c r="F8781" s="91">
        <v>1.7970822132007541E-2</v>
      </c>
      <c r="G8781" s="92">
        <v>2.0107825627141654E-2</v>
      </c>
      <c r="H8781" s="92">
        <v>2.1558095430033831E-2</v>
      </c>
      <c r="I8781" s="92">
        <v>2.2527508536315403E-2</v>
      </c>
      <c r="J8781" s="92">
        <v>2.3067102296809118E-2</v>
      </c>
    </row>
    <row r="8782" spans="3:10" x14ac:dyDescent="0.25">
      <c r="C8782" s="84">
        <v>7.3771056008319937E-3</v>
      </c>
      <c r="D8782" s="91">
        <v>1.0313667606407374E-2</v>
      </c>
      <c r="E8782" s="91">
        <v>1.2965305536609574E-2</v>
      </c>
      <c r="F8782" s="91">
        <v>1.5228657963695807E-2</v>
      </c>
      <c r="G8782" s="92">
        <v>1.7132019950779617E-2</v>
      </c>
      <c r="H8782" s="92">
        <v>1.864472807765833E-2</v>
      </c>
      <c r="I8782" s="92">
        <v>1.9878484148618057E-2</v>
      </c>
      <c r="J8782" s="92">
        <v>2.08157776472391E-2</v>
      </c>
    </row>
    <row r="8783" spans="3:10" x14ac:dyDescent="0.25">
      <c r="C8783" s="84">
        <v>1.4427844090058772E-2</v>
      </c>
      <c r="D8783" s="91">
        <v>2.0255276118922014E-2</v>
      </c>
      <c r="E8783" s="91">
        <v>2.4748487515526583E-2</v>
      </c>
      <c r="F8783" s="91">
        <v>2.7833207823570443E-2</v>
      </c>
      <c r="G8783" s="92">
        <v>2.9847020438932972E-2</v>
      </c>
      <c r="H8783" s="92">
        <v>3.0987563534249519E-2</v>
      </c>
      <c r="I8783" s="92">
        <v>3.1603852233579845E-2</v>
      </c>
      <c r="J8783" s="92">
        <v>3.1748121946475472E-2</v>
      </c>
    </row>
    <row r="8784" spans="3:10" x14ac:dyDescent="0.25">
      <c r="C8784" s="84">
        <v>7.6100023711905417E-4</v>
      </c>
      <c r="D8784" s="91">
        <v>1.8382557348842646E-3</v>
      </c>
      <c r="E8784" s="91">
        <v>3.3476397351674863E-3</v>
      </c>
      <c r="F8784" s="91">
        <v>5.042757991721678E-3</v>
      </c>
      <c r="G8784" s="92">
        <v>6.6914297939943907E-3</v>
      </c>
      <c r="H8784" s="92">
        <v>8.1115638140700184E-3</v>
      </c>
      <c r="I8784" s="92">
        <v>9.2652929330842085E-3</v>
      </c>
      <c r="J8784" s="92">
        <v>1.0128328034745821E-2</v>
      </c>
    </row>
    <row r="8785" spans="3:10" x14ac:dyDescent="0.25">
      <c r="C8785" s="84">
        <v>7.5530858900817142E-3</v>
      </c>
      <c r="D8785" s="91">
        <v>1.0802330981519821E-2</v>
      </c>
      <c r="E8785" s="91">
        <v>1.3245085611886318E-2</v>
      </c>
      <c r="F8785" s="91">
        <v>1.4754482359296625E-2</v>
      </c>
      <c r="G8785" s="92">
        <v>1.5505117320553582E-2</v>
      </c>
      <c r="H8785" s="92">
        <v>1.5651959746134488E-2</v>
      </c>
      <c r="I8785" s="92">
        <v>1.5451344089728708E-2</v>
      </c>
      <c r="J8785" s="92">
        <v>1.5013444228821294E-2</v>
      </c>
    </row>
    <row r="8786" spans="3:10" x14ac:dyDescent="0.25">
      <c r="C8786" s="84">
        <v>4.3070219578514608E-3</v>
      </c>
      <c r="D8786" s="91">
        <v>6.5921384725324038E-3</v>
      </c>
      <c r="E8786" s="91">
        <v>8.720494331299693E-3</v>
      </c>
      <c r="F8786" s="91">
        <v>1.0482082182217078E-2</v>
      </c>
      <c r="G8786" s="92">
        <v>1.183868091777426E-2</v>
      </c>
      <c r="H8786" s="92">
        <v>1.2773404032132767E-2</v>
      </c>
      <c r="I8786" s="92">
        <v>1.3401760909328214E-2</v>
      </c>
      <c r="J8786" s="92">
        <v>1.3765998228163377E-2</v>
      </c>
    </row>
    <row r="8787" spans="3:10" x14ac:dyDescent="0.25">
      <c r="C8787" s="84">
        <v>3.0496763506491869E-2</v>
      </c>
      <c r="D8787" s="91">
        <v>3.0715748498004E-2</v>
      </c>
      <c r="E8787" s="91">
        <v>3.0213585685293899E-2</v>
      </c>
      <c r="F8787" s="91">
        <v>2.9535188771130812E-2</v>
      </c>
      <c r="G8787" s="92">
        <v>2.893117937248044E-2</v>
      </c>
      <c r="H8787" s="92">
        <v>2.8314537981330351E-2</v>
      </c>
      <c r="I8787" s="92">
        <v>2.7763597515711235E-2</v>
      </c>
      <c r="J8787" s="92">
        <v>2.7147723434390682E-2</v>
      </c>
    </row>
    <row r="8788" spans="3:10" x14ac:dyDescent="0.25">
      <c r="C8788" s="84">
        <v>3.0473919790795726E-2</v>
      </c>
      <c r="D8788" s="91">
        <v>3.3751846393646028E-2</v>
      </c>
      <c r="E8788" s="91">
        <v>3.6351227780455776E-2</v>
      </c>
      <c r="F8788" s="91">
        <v>3.8642965996660547E-2</v>
      </c>
      <c r="G8788" s="92">
        <v>4.0890826480561422E-2</v>
      </c>
      <c r="H8788" s="92">
        <v>4.3023419923955128E-2</v>
      </c>
      <c r="I8788" s="92">
        <v>4.524658135044457E-2</v>
      </c>
      <c r="J8788" s="92">
        <v>4.7451196487130018E-2</v>
      </c>
    </row>
    <row r="8789" spans="3:10" x14ac:dyDescent="0.25">
      <c r="C8789" s="84">
        <v>4.9393985442576296E-3</v>
      </c>
      <c r="D8789" s="91">
        <v>8.4553057913983893E-3</v>
      </c>
      <c r="E8789" s="91">
        <v>1.216474853026403E-2</v>
      </c>
      <c r="F8789" s="91">
        <v>1.5633301120669931E-2</v>
      </c>
      <c r="G8789" s="92">
        <v>1.8692954258786448E-2</v>
      </c>
      <c r="H8789" s="92">
        <v>2.1235498592094396E-2</v>
      </c>
      <c r="I8789" s="92">
        <v>2.3377099025496874E-2</v>
      </c>
      <c r="J8789" s="92">
        <v>2.5114004430072483E-2</v>
      </c>
    </row>
    <row r="8790" spans="3:10" x14ac:dyDescent="0.25">
      <c r="C8790" s="84">
        <v>4.7246744710614528E-3</v>
      </c>
      <c r="D8790" s="91">
        <v>6.6558751844879417E-3</v>
      </c>
      <c r="E8790" s="91">
        <v>8.3000118914721265E-3</v>
      </c>
      <c r="F8790" s="91">
        <v>9.554688880256644E-3</v>
      </c>
      <c r="G8790" s="92">
        <v>1.0438743941651174E-2</v>
      </c>
      <c r="H8790" s="92">
        <v>1.0961521726007201E-2</v>
      </c>
      <c r="I8790" s="92">
        <v>1.1234685259450948E-2</v>
      </c>
      <c r="J8790" s="92">
        <v>1.1302197561611134E-2</v>
      </c>
    </row>
    <row r="8791" spans="3:10" x14ac:dyDescent="0.25">
      <c r="C8791" s="84">
        <v>7.5622540549742396E-3</v>
      </c>
      <c r="D8791" s="91">
        <v>9.9800367178334206E-3</v>
      </c>
      <c r="E8791" s="91">
        <v>1.2074172617906363E-2</v>
      </c>
      <c r="F8791" s="91">
        <v>1.3791130914749873E-2</v>
      </c>
      <c r="G8791" s="92">
        <v>1.5170201237469668E-2</v>
      </c>
      <c r="H8791" s="92">
        <v>1.6198610127944411E-2</v>
      </c>
      <c r="I8791" s="92">
        <v>1.7000770468130994E-2</v>
      </c>
      <c r="J8791" s="92">
        <v>1.7599893542279921E-2</v>
      </c>
    </row>
    <row r="8792" spans="3:10" x14ac:dyDescent="0.25">
      <c r="C8792" s="84">
        <v>1.8047275929618661E-3</v>
      </c>
      <c r="D8792" s="91">
        <v>3.5941324927918146E-3</v>
      </c>
      <c r="E8792" s="91">
        <v>5.7433225559942874E-3</v>
      </c>
      <c r="F8792" s="91">
        <v>7.9193453037446366E-3</v>
      </c>
      <c r="G8792" s="92">
        <v>9.8994708924320194E-3</v>
      </c>
      <c r="H8792" s="92">
        <v>1.1530305380735172E-2</v>
      </c>
      <c r="I8792" s="92">
        <v>1.282994163301979E-2</v>
      </c>
      <c r="J8792" s="92">
        <v>1.379597607317609E-2</v>
      </c>
    </row>
    <row r="8793" spans="3:10" x14ac:dyDescent="0.25">
      <c r="C8793" s="84">
        <v>3.8095356432801793E-3</v>
      </c>
      <c r="D8793" s="91">
        <v>6.9353857734131656E-3</v>
      </c>
      <c r="E8793" s="91">
        <v>1.0441798891984579E-2</v>
      </c>
      <c r="F8793" s="91">
        <v>1.3880583471753272E-2</v>
      </c>
      <c r="G8793" s="92">
        <v>1.7033984991281365E-2</v>
      </c>
      <c r="H8793" s="92">
        <v>1.9766821501178356E-2</v>
      </c>
      <c r="I8793" s="92">
        <v>2.2179637855323793E-2</v>
      </c>
      <c r="J8793" s="92">
        <v>2.4281949767663891E-2</v>
      </c>
    </row>
    <row r="8794" spans="3:10" x14ac:dyDescent="0.25">
      <c r="C8794" s="84">
        <v>1.0840268091168351E-2</v>
      </c>
      <c r="D8794" s="91">
        <v>1.4511119333309079E-2</v>
      </c>
      <c r="E8794" s="91">
        <v>1.7349958170362414E-2</v>
      </c>
      <c r="F8794" s="91">
        <v>1.9357239505402028E-2</v>
      </c>
      <c r="G8794" s="92">
        <v>2.0724896289684585E-2</v>
      </c>
      <c r="H8794" s="92">
        <v>2.154325713261147E-2</v>
      </c>
      <c r="I8794" s="92">
        <v>2.2036948520835327E-2</v>
      </c>
      <c r="J8794" s="92">
        <v>2.2252650130293688E-2</v>
      </c>
    </row>
    <row r="8795" spans="3:10" x14ac:dyDescent="0.25">
      <c r="C8795" s="84">
        <v>7.0495224131579505E-3</v>
      </c>
      <c r="D8795" s="91">
        <v>1.0745035453711844E-2</v>
      </c>
      <c r="E8795" s="91">
        <v>1.4151198312412707E-2</v>
      </c>
      <c r="F8795" s="91">
        <v>1.6974485657444374E-2</v>
      </c>
      <c r="G8795" s="92">
        <v>1.9196657258246475E-2</v>
      </c>
      <c r="H8795" s="92">
        <v>2.0806534075373969E-2</v>
      </c>
      <c r="I8795" s="92">
        <v>2.1977695755329301E-2</v>
      </c>
      <c r="J8795" s="92">
        <v>2.2742560001282799E-2</v>
      </c>
    </row>
    <row r="8796" spans="3:10" x14ac:dyDescent="0.25">
      <c r="C8796" s="84">
        <v>2.0071810379346383E-2</v>
      </c>
      <c r="D8796" s="91">
        <v>2.2821248214469542E-2</v>
      </c>
      <c r="E8796" s="91">
        <v>2.4461660420869259E-2</v>
      </c>
      <c r="F8796" s="91">
        <v>2.5451804657729199E-2</v>
      </c>
      <c r="G8796" s="92">
        <v>2.6164136701410934E-2</v>
      </c>
      <c r="H8796" s="92">
        <v>2.6690263162470841E-2</v>
      </c>
      <c r="I8796" s="92">
        <v>2.7243799419848769E-2</v>
      </c>
      <c r="J8796" s="92">
        <v>2.7807569563959238E-2</v>
      </c>
    </row>
    <row r="8797" spans="3:10" x14ac:dyDescent="0.25">
      <c r="C8797" s="84">
        <v>5.2457769501338316E-3</v>
      </c>
      <c r="D8797" s="91">
        <v>7.5953080363210445E-3</v>
      </c>
      <c r="E8797" s="91">
        <v>9.6920690475803435E-3</v>
      </c>
      <c r="F8797" s="91">
        <v>1.1367947025033092E-2</v>
      </c>
      <c r="G8797" s="92">
        <v>1.26095423185957E-2</v>
      </c>
      <c r="H8797" s="92">
        <v>1.3410255407176091E-2</v>
      </c>
      <c r="I8797" s="92">
        <v>1.3901512662949764E-2</v>
      </c>
      <c r="J8797" s="92">
        <v>1.4139806922131818E-2</v>
      </c>
    </row>
    <row r="8798" spans="3:10" x14ac:dyDescent="0.25">
      <c r="C8798" s="84">
        <v>7.1394653818891277E-2</v>
      </c>
      <c r="D8798" s="91">
        <v>6.0329063000837818E-2</v>
      </c>
      <c r="E8798" s="91">
        <v>5.3230744684855662E-2</v>
      </c>
      <c r="F8798" s="91">
        <v>4.8892836078894858E-2</v>
      </c>
      <c r="G8798" s="92">
        <v>4.6475226932665599E-2</v>
      </c>
      <c r="H8798" s="92">
        <v>4.5158417484196231E-2</v>
      </c>
      <c r="I8798" s="92">
        <v>4.4708288713123538E-2</v>
      </c>
      <c r="J8798" s="92">
        <v>4.4717285797901823E-2</v>
      </c>
    </row>
    <row r="8799" spans="3:10" x14ac:dyDescent="0.25">
      <c r="C8799" s="84">
        <v>2.3401147312623643E-2</v>
      </c>
      <c r="D8799" s="91">
        <v>2.9604707802913181E-2</v>
      </c>
      <c r="E8799" s="91">
        <v>3.3670905245331881E-2</v>
      </c>
      <c r="F8799" s="91">
        <v>3.5971646096650732E-2</v>
      </c>
      <c r="G8799" s="92">
        <v>3.7078718893684061E-2</v>
      </c>
      <c r="H8799" s="92">
        <v>3.7230450637949455E-2</v>
      </c>
      <c r="I8799" s="92">
        <v>3.6812206349892705E-2</v>
      </c>
      <c r="J8799" s="92">
        <v>3.585787429191474E-2</v>
      </c>
    </row>
    <row r="8800" spans="3:10" x14ac:dyDescent="0.25">
      <c r="C8800" s="84">
        <v>1.2252850796675811E-2</v>
      </c>
      <c r="D8800" s="91">
        <v>1.4868690320210603E-2</v>
      </c>
      <c r="E8800" s="91">
        <v>1.6943258092316366E-2</v>
      </c>
      <c r="F8800" s="91">
        <v>1.8596127026643532E-2</v>
      </c>
      <c r="G8800" s="92">
        <v>1.9965602549111457E-2</v>
      </c>
      <c r="H8800" s="92">
        <v>2.1044823063708282E-2</v>
      </c>
      <c r="I8800" s="92">
        <v>2.1963244598576476E-2</v>
      </c>
      <c r="J8800" s="92">
        <v>2.269729596811082E-2</v>
      </c>
    </row>
    <row r="8801" spans="3:10" x14ac:dyDescent="0.25">
      <c r="C8801" s="84">
        <v>1.0201545755342385E-2</v>
      </c>
      <c r="D8801" s="91">
        <v>1.4135098821799611E-2</v>
      </c>
      <c r="E8801" s="91">
        <v>1.7232939876492045E-2</v>
      </c>
      <c r="F8801" s="91">
        <v>1.9393969637750478E-2</v>
      </c>
      <c r="G8801" s="92">
        <v>2.0777201077122706E-2</v>
      </c>
      <c r="H8801" s="92">
        <v>2.1478899275797075E-2</v>
      </c>
      <c r="I8801" s="92">
        <v>2.174584830703228E-2</v>
      </c>
      <c r="J8801" s="92">
        <v>2.1651934984250047E-2</v>
      </c>
    </row>
    <row r="8802" spans="3:10" x14ac:dyDescent="0.25">
      <c r="C8802" s="84">
        <v>7.4303061949874058E-2</v>
      </c>
      <c r="D8802" s="91">
        <v>7.4809241102424484E-2</v>
      </c>
      <c r="E8802" s="91">
        <v>7.2892625463135033E-2</v>
      </c>
      <c r="F8802" s="91">
        <v>7.0387319764275966E-2</v>
      </c>
      <c r="G8802" s="92">
        <v>6.8192330307897467E-2</v>
      </c>
      <c r="H8802" s="92">
        <v>6.6247314890100786E-2</v>
      </c>
      <c r="I8802" s="92">
        <v>6.4788005398380047E-2</v>
      </c>
      <c r="J8802" s="92">
        <v>6.3498477998220629E-2</v>
      </c>
    </row>
    <row r="8803" spans="3:10" x14ac:dyDescent="0.25">
      <c r="C8803" s="84">
        <v>4.4020001372485851E-2</v>
      </c>
      <c r="D8803" s="91">
        <v>4.1793384671180114E-2</v>
      </c>
      <c r="E8803" s="91">
        <v>3.9071499107665747E-2</v>
      </c>
      <c r="F8803" s="91">
        <v>3.6668812431556098E-2</v>
      </c>
      <c r="G8803" s="92">
        <v>3.4847563876893486E-2</v>
      </c>
      <c r="H8803" s="92">
        <v>3.341545098758833E-2</v>
      </c>
      <c r="I8803" s="92">
        <v>3.2385106268796031E-2</v>
      </c>
      <c r="J8803" s="92">
        <v>3.1534342910393413E-2</v>
      </c>
    </row>
    <row r="8804" spans="3:10" x14ac:dyDescent="0.25">
      <c r="C8804" s="84">
        <v>2.9251217354829334E-3</v>
      </c>
      <c r="D8804" s="91">
        <v>6.2793763070208555E-3</v>
      </c>
      <c r="E8804" s="91">
        <v>1.0410050008908251E-2</v>
      </c>
      <c r="F8804" s="91">
        <v>1.457676742411875E-2</v>
      </c>
      <c r="G8804" s="92">
        <v>1.8290978468179574E-2</v>
      </c>
      <c r="H8804" s="92">
        <v>2.1240962487513233E-2</v>
      </c>
      <c r="I8804" s="92">
        <v>2.3443819583634565E-2</v>
      </c>
      <c r="J8804" s="92">
        <v>2.487370147579478E-2</v>
      </c>
    </row>
    <row r="8805" spans="3:10" x14ac:dyDescent="0.25">
      <c r="C8805" s="84">
        <v>1.1641921746404332E-2</v>
      </c>
      <c r="D8805" s="91">
        <v>1.680239665505686E-2</v>
      </c>
      <c r="E8805" s="91">
        <v>2.1111914733960291E-2</v>
      </c>
      <c r="F8805" s="91">
        <v>2.4294332867562208E-2</v>
      </c>
      <c r="G8805" s="92">
        <v>2.6457058184692676E-2</v>
      </c>
      <c r="H8805" s="92">
        <v>2.7671625355804468E-2</v>
      </c>
      <c r="I8805" s="92">
        <v>2.8221790252856777E-2</v>
      </c>
      <c r="J8805" s="92">
        <v>2.8177152807799706E-2</v>
      </c>
    </row>
    <row r="8806" spans="3:10" x14ac:dyDescent="0.25">
      <c r="C8806" s="84">
        <v>7.3400361666517136E-3</v>
      </c>
      <c r="D8806" s="91">
        <v>1.0879291152577407E-2</v>
      </c>
      <c r="E8806" s="91">
        <v>1.4140442050828627E-2</v>
      </c>
      <c r="F8806" s="91">
        <v>1.6957250846409658E-2</v>
      </c>
      <c r="G8806" s="92">
        <v>1.9403194869830782E-2</v>
      </c>
      <c r="H8806" s="92">
        <v>2.1524082065533696E-2</v>
      </c>
      <c r="I8806" s="92">
        <v>2.3529416857516756E-2</v>
      </c>
      <c r="J8806" s="92">
        <v>2.5465810768888684E-2</v>
      </c>
    </row>
    <row r="8807" spans="3:10" x14ac:dyDescent="0.25">
      <c r="C8807" s="84">
        <v>6.0905891324792129E-3</v>
      </c>
      <c r="D8807" s="91">
        <v>9.3976632646751261E-3</v>
      </c>
      <c r="E8807" s="91">
        <v>1.2387089998460995E-2</v>
      </c>
      <c r="F8807" s="91">
        <v>1.4750712381234885E-2</v>
      </c>
      <c r="G8807" s="92">
        <v>1.6479428282552423E-2</v>
      </c>
      <c r="H8807" s="92">
        <v>1.7609113422517298E-2</v>
      </c>
      <c r="I8807" s="92">
        <v>1.8346751790374413E-2</v>
      </c>
      <c r="J8807" s="92">
        <v>1.8776181980944967E-2</v>
      </c>
    </row>
    <row r="8808" spans="3:10" x14ac:dyDescent="0.25">
      <c r="C8808" s="84">
        <v>3.729555926575168E-3</v>
      </c>
      <c r="D8808" s="91">
        <v>5.7733185561946211E-3</v>
      </c>
      <c r="E8808" s="91">
        <v>7.8012001002758071E-3</v>
      </c>
      <c r="F8808" s="91">
        <v>9.6438459413626821E-3</v>
      </c>
      <c r="G8808" s="92">
        <v>1.1248707560287423E-2</v>
      </c>
      <c r="H8808" s="92">
        <v>1.2559370589954745E-2</v>
      </c>
      <c r="I8808" s="92">
        <v>1.3638135958173246E-2</v>
      </c>
      <c r="J8808" s="92">
        <v>1.4477656017985355E-2</v>
      </c>
    </row>
    <row r="8809" spans="3:10" x14ac:dyDescent="0.25">
      <c r="C8809" s="84">
        <v>4.521555827643748E-2</v>
      </c>
      <c r="D8809" s="91">
        <v>4.5647049685306432E-2</v>
      </c>
      <c r="E8809" s="91">
        <v>4.4177864885830136E-2</v>
      </c>
      <c r="F8809" s="91">
        <v>4.2246997903922091E-2</v>
      </c>
      <c r="G8809" s="92">
        <v>4.0588046673945749E-2</v>
      </c>
      <c r="H8809" s="92">
        <v>3.9266219488370224E-2</v>
      </c>
      <c r="I8809" s="92">
        <v>3.8472871404912151E-2</v>
      </c>
      <c r="J8809" s="92">
        <v>3.8045498147164465E-2</v>
      </c>
    </row>
    <row r="8810" spans="3:10" x14ac:dyDescent="0.25">
      <c r="C8810" s="84">
        <v>4.3198701403504403E-2</v>
      </c>
      <c r="D8810" s="91">
        <v>4.5545299499366733E-2</v>
      </c>
      <c r="E8810" s="91">
        <v>4.5210131022158713E-2</v>
      </c>
      <c r="F8810" s="91">
        <v>4.3591923423740075E-2</v>
      </c>
      <c r="G8810" s="92">
        <v>4.1528679275587871E-2</v>
      </c>
      <c r="H8810" s="92">
        <v>3.9181938752339836E-2</v>
      </c>
      <c r="I8810" s="92">
        <v>3.6831484525602927E-2</v>
      </c>
      <c r="J8810" s="92">
        <v>3.4410431403407854E-2</v>
      </c>
    </row>
    <row r="8811" spans="3:10" x14ac:dyDescent="0.25">
      <c r="C8811" s="84">
        <v>2.3511200444126194E-3</v>
      </c>
      <c r="D8811" s="91">
        <v>4.4248218546415015E-3</v>
      </c>
      <c r="E8811" s="91">
        <v>6.8665084964240706E-3</v>
      </c>
      <c r="F8811" s="91">
        <v>9.3510820797257695E-3</v>
      </c>
      <c r="G8811" s="92">
        <v>1.1663868911422058E-2</v>
      </c>
      <c r="H8811" s="92">
        <v>1.3641429070780101E-2</v>
      </c>
      <c r="I8811" s="92">
        <v>1.5302431170252942E-2</v>
      </c>
      <c r="J8811" s="92">
        <v>1.6631605113311947E-2</v>
      </c>
    </row>
    <row r="8812" spans="3:10" x14ac:dyDescent="0.25">
      <c r="C8812" s="84">
        <v>0.12915719359795369</v>
      </c>
      <c r="D8812" s="91">
        <v>0.11008120191306682</v>
      </c>
      <c r="E8812" s="91">
        <v>9.3408374892521226E-2</v>
      </c>
      <c r="F8812" s="91">
        <v>8.0491933406985475E-2</v>
      </c>
      <c r="G8812" s="92">
        <v>7.1062708077355458E-2</v>
      </c>
      <c r="H8812" s="92">
        <v>6.4033805015816306E-2</v>
      </c>
      <c r="I8812" s="92">
        <v>5.8955557541041988E-2</v>
      </c>
      <c r="J8812" s="92">
        <v>5.5087577883450235E-2</v>
      </c>
    </row>
    <row r="8813" spans="3:10" x14ac:dyDescent="0.25">
      <c r="C8813" s="84">
        <v>3.0463870195677433E-2</v>
      </c>
      <c r="D8813" s="91">
        <v>3.4184102698611669E-2</v>
      </c>
      <c r="E8813" s="91">
        <v>3.6146722685649744E-2</v>
      </c>
      <c r="F8813" s="91">
        <v>3.7196263858573192E-2</v>
      </c>
      <c r="G8813" s="92">
        <v>3.7975625088957118E-2</v>
      </c>
      <c r="H8813" s="92">
        <v>3.8660786268220705E-2</v>
      </c>
      <c r="I8813" s="92">
        <v>3.9571604249398214E-2</v>
      </c>
      <c r="J8813" s="92">
        <v>4.0675636681243459E-2</v>
      </c>
    </row>
    <row r="8814" spans="3:10" x14ac:dyDescent="0.25">
      <c r="C8814" s="84">
        <v>6.7107186118990931E-3</v>
      </c>
      <c r="D8814" s="91">
        <v>1.1340105919056043E-2</v>
      </c>
      <c r="E8814" s="91">
        <v>1.5989518386054689E-2</v>
      </c>
      <c r="F8814" s="91">
        <v>2.0047365946733023E-2</v>
      </c>
      <c r="G8814" s="92">
        <v>2.3310948797344792E-2</v>
      </c>
      <c r="H8814" s="92">
        <v>2.5681343644880564E-2</v>
      </c>
      <c r="I8814" s="92">
        <v>2.7343973739868799E-2</v>
      </c>
      <c r="J8814" s="92">
        <v>2.8341259414653191E-2</v>
      </c>
    </row>
    <row r="8815" spans="3:10" x14ac:dyDescent="0.25">
      <c r="C8815" s="84">
        <v>1.4145051014741481E-2</v>
      </c>
      <c r="D8815" s="91">
        <v>1.7279592179953156E-2</v>
      </c>
      <c r="E8815" s="91">
        <v>1.9185468101428665E-2</v>
      </c>
      <c r="F8815" s="91">
        <v>2.018743063389743E-2</v>
      </c>
      <c r="G8815" s="92">
        <v>2.0664950428369189E-2</v>
      </c>
      <c r="H8815" s="92">
        <v>2.0788818096191212E-2</v>
      </c>
      <c r="I8815" s="92">
        <v>2.0807856219160859E-2</v>
      </c>
      <c r="J8815" s="92">
        <v>2.0773705015691677E-2</v>
      </c>
    </row>
    <row r="8816" spans="3:10" x14ac:dyDescent="0.25">
      <c r="C8816" s="84">
        <v>0.14478675527342827</v>
      </c>
      <c r="D8816" s="91">
        <v>0.11305784652196392</v>
      </c>
      <c r="E8816" s="91">
        <v>9.2565209783241995E-2</v>
      </c>
      <c r="F8816" s="91">
        <v>7.9346199833930361E-2</v>
      </c>
      <c r="G8816" s="92">
        <v>7.0823545708686486E-2</v>
      </c>
      <c r="H8816" s="92">
        <v>6.4986986687198073E-2</v>
      </c>
      <c r="I8816" s="92">
        <v>6.1032677550581872E-2</v>
      </c>
      <c r="J8816" s="92">
        <v>5.8084450030589846E-2</v>
      </c>
    </row>
    <row r="8817" spans="3:10" x14ac:dyDescent="0.25">
      <c r="C8817" s="84">
        <v>4.3468982861750941E-3</v>
      </c>
      <c r="D8817" s="91">
        <v>6.5274430192852105E-3</v>
      </c>
      <c r="E8817" s="91">
        <v>8.664958511005353E-3</v>
      </c>
      <c r="F8817" s="91">
        <v>1.0595745164533179E-2</v>
      </c>
      <c r="G8817" s="92">
        <v>1.2278321837449981E-2</v>
      </c>
      <c r="H8817" s="92">
        <v>1.3669833766474689E-2</v>
      </c>
      <c r="I8817" s="92">
        <v>1.4860626176783555E-2</v>
      </c>
      <c r="J8817" s="92">
        <v>1.5863976484045274E-2</v>
      </c>
    </row>
    <row r="8818" spans="3:10" x14ac:dyDescent="0.25">
      <c r="C8818" s="84">
        <v>2.0427987969141707E-3</v>
      </c>
      <c r="D8818" s="91">
        <v>3.8359848421359631E-3</v>
      </c>
      <c r="E8818" s="91">
        <v>6.0770027004724992E-3</v>
      </c>
      <c r="F8818" s="91">
        <v>8.5458151872207042E-3</v>
      </c>
      <c r="G8818" s="92">
        <v>1.1053623617841945E-2</v>
      </c>
      <c r="H8818" s="92">
        <v>1.3407305322835289E-2</v>
      </c>
      <c r="I8818" s="92">
        <v>1.556656712945725E-2</v>
      </c>
      <c r="J8818" s="92">
        <v>1.7457950108523201E-2</v>
      </c>
    </row>
    <row r="8819" spans="3:10" x14ac:dyDescent="0.25">
      <c r="C8819" s="84">
        <v>2.9457731445815464E-3</v>
      </c>
      <c r="D8819" s="91">
        <v>4.936994726765581E-3</v>
      </c>
      <c r="E8819" s="91">
        <v>7.1205259647825446E-3</v>
      </c>
      <c r="F8819" s="91">
        <v>9.3057692585978551E-3</v>
      </c>
      <c r="G8819" s="92">
        <v>1.1413328618250498E-2</v>
      </c>
      <c r="H8819" s="92">
        <v>1.3375343337450558E-2</v>
      </c>
      <c r="I8819" s="92">
        <v>1.526101852311504E-2</v>
      </c>
      <c r="J8819" s="92">
        <v>1.7074621543248351E-2</v>
      </c>
    </row>
    <row r="8820" spans="3:10" x14ac:dyDescent="0.25">
      <c r="C8820" s="84">
        <v>3.3409981538160115E-3</v>
      </c>
      <c r="D8820" s="91">
        <v>5.024904516958007E-3</v>
      </c>
      <c r="E8820" s="91">
        <v>6.5980374867416983E-3</v>
      </c>
      <c r="F8820" s="91">
        <v>7.9442864012919633E-3</v>
      </c>
      <c r="G8820" s="92">
        <v>9.0565441437208665E-3</v>
      </c>
      <c r="H8820" s="92">
        <v>9.9236518202546354E-3</v>
      </c>
      <c r="I8820" s="92">
        <v>1.0625083393983154E-2</v>
      </c>
      <c r="J8820" s="92">
        <v>1.1181178487578025E-2</v>
      </c>
    </row>
    <row r="8821" spans="3:10" x14ac:dyDescent="0.25">
      <c r="C8821" s="84">
        <v>7.3939741609957386E-3</v>
      </c>
      <c r="D8821" s="91">
        <v>1.0288548023212598E-2</v>
      </c>
      <c r="E8821" s="91">
        <v>1.2940134636571298E-2</v>
      </c>
      <c r="F8821" s="91">
        <v>1.5299257009417791E-2</v>
      </c>
      <c r="G8821" s="92">
        <v>1.7444167562850159E-2</v>
      </c>
      <c r="H8821" s="92">
        <v>1.9385282174731601E-2</v>
      </c>
      <c r="I8821" s="92">
        <v>2.1269652598079922E-2</v>
      </c>
      <c r="J8821" s="92">
        <v>2.3099836068045942E-2</v>
      </c>
    </row>
    <row r="8822" spans="3:10" x14ac:dyDescent="0.25">
      <c r="C8822" s="84">
        <v>8.2525497692061533E-3</v>
      </c>
      <c r="D8822" s="91">
        <v>1.294668128749149E-2</v>
      </c>
      <c r="E8822" s="91">
        <v>1.7036261022119446E-2</v>
      </c>
      <c r="F8822" s="91">
        <v>2.0128916010818971E-2</v>
      </c>
      <c r="G8822" s="92">
        <v>2.2299604328842933E-2</v>
      </c>
      <c r="H8822" s="92">
        <v>2.3641577155422817E-2</v>
      </c>
      <c r="I8822" s="92">
        <v>2.4418214106304331E-2</v>
      </c>
      <c r="J8822" s="92">
        <v>2.4689806746826321E-2</v>
      </c>
    </row>
    <row r="8823" spans="3:10" x14ac:dyDescent="0.25">
      <c r="C8823" s="84">
        <v>1.3502258607093257E-2</v>
      </c>
      <c r="D8823" s="91">
        <v>1.7790246201620893E-2</v>
      </c>
      <c r="E8823" s="91">
        <v>2.0932470927245903E-2</v>
      </c>
      <c r="F8823" s="91">
        <v>2.2998907321627061E-2</v>
      </c>
      <c r="G8823" s="92">
        <v>2.4276936611778172E-2</v>
      </c>
      <c r="H8823" s="92">
        <v>2.4907025937392677E-2</v>
      </c>
      <c r="I8823" s="92">
        <v>2.5159615242952332E-2</v>
      </c>
      <c r="J8823" s="92">
        <v>2.5078037898856584E-2</v>
      </c>
    </row>
    <row r="8824" spans="3:10" x14ac:dyDescent="0.25">
      <c r="C8824" s="84">
        <v>3.2378288013338759E-3</v>
      </c>
      <c r="D8824" s="91">
        <v>5.3087898135891955E-3</v>
      </c>
      <c r="E8824" s="91">
        <v>7.4925422344334748E-3</v>
      </c>
      <c r="F8824" s="91">
        <v>9.5585857204091886E-3</v>
      </c>
      <c r="G8824" s="92">
        <v>1.1398822993499346E-2</v>
      </c>
      <c r="H8824" s="92">
        <v>1.2928791129788711E-2</v>
      </c>
      <c r="I8824" s="92">
        <v>1.4211292028529998E-2</v>
      </c>
      <c r="J8824" s="92">
        <v>1.5254883468837271E-2</v>
      </c>
    </row>
    <row r="8825" spans="3:10" x14ac:dyDescent="0.25">
      <c r="C8825" s="84">
        <v>1.3085182061803095E-2</v>
      </c>
      <c r="D8825" s="91">
        <v>1.8190924610589947E-2</v>
      </c>
      <c r="E8825" s="91">
        <v>2.2769102167174312E-2</v>
      </c>
      <c r="F8825" s="91">
        <v>2.6760897886959043E-2</v>
      </c>
      <c r="G8825" s="92">
        <v>3.0329439799454082E-2</v>
      </c>
      <c r="H8825" s="92">
        <v>3.3493440799511102E-2</v>
      </c>
      <c r="I8825" s="92">
        <v>3.648012911541728E-2</v>
      </c>
      <c r="J8825" s="92">
        <v>3.9246066509468804E-2</v>
      </c>
    </row>
    <row r="8826" spans="3:10" x14ac:dyDescent="0.25">
      <c r="C8826" s="84">
        <v>5.8474650685492657E-3</v>
      </c>
      <c r="D8826" s="91">
        <v>9.048311225848895E-3</v>
      </c>
      <c r="E8826" s="91">
        <v>1.2023816359573732E-2</v>
      </c>
      <c r="F8826" s="91">
        <v>1.4494816356786597E-2</v>
      </c>
      <c r="G8826" s="92">
        <v>1.6440689342862146E-2</v>
      </c>
      <c r="H8826" s="92">
        <v>1.7864840061677521E-2</v>
      </c>
      <c r="I8826" s="92">
        <v>1.8937121948195589E-2</v>
      </c>
      <c r="J8826" s="92">
        <v>1.9707611878561949E-2</v>
      </c>
    </row>
    <row r="8827" spans="3:10" x14ac:dyDescent="0.25">
      <c r="C8827" s="84">
        <v>1.875069974412449E-2</v>
      </c>
      <c r="D8827" s="91">
        <v>2.1656437651026331E-2</v>
      </c>
      <c r="E8827" s="91">
        <v>2.3122655053563805E-2</v>
      </c>
      <c r="F8827" s="91">
        <v>2.3604752471563857E-2</v>
      </c>
      <c r="G8827" s="92">
        <v>2.3513660841956982E-2</v>
      </c>
      <c r="H8827" s="92">
        <v>2.2996530612795645E-2</v>
      </c>
      <c r="I8827" s="92">
        <v>2.2295690976381188E-2</v>
      </c>
      <c r="J8827" s="92">
        <v>2.144500456175772E-2</v>
      </c>
    </row>
    <row r="8828" spans="3:10" x14ac:dyDescent="0.25">
      <c r="C8828" s="84">
        <v>1.2221106987315008E-2</v>
      </c>
      <c r="D8828" s="91">
        <v>1.5213130418991886E-2</v>
      </c>
      <c r="E8828" s="91">
        <v>1.7585133582724215E-2</v>
      </c>
      <c r="F8828" s="91">
        <v>1.9392790920670939E-2</v>
      </c>
      <c r="G8828" s="92">
        <v>2.0763434109365323E-2</v>
      </c>
      <c r="H8828" s="92">
        <v>2.1704233877844634E-2</v>
      </c>
      <c r="I8828" s="92">
        <v>2.23778389467039E-2</v>
      </c>
      <c r="J8828" s="92">
        <v>2.2792269471020664E-2</v>
      </c>
    </row>
    <row r="8829" spans="3:10" x14ac:dyDescent="0.25">
      <c r="C8829" s="84">
        <v>1.7319959454481282E-2</v>
      </c>
      <c r="D8829" s="91">
        <v>2.2597918244689992E-2</v>
      </c>
      <c r="E8829" s="91">
        <v>2.6352037561454572E-2</v>
      </c>
      <c r="F8829" s="91">
        <v>2.8705255342535339E-2</v>
      </c>
      <c r="G8829" s="92">
        <v>3.0021787391849526E-2</v>
      </c>
      <c r="H8829" s="92">
        <v>3.046901147163741E-2</v>
      </c>
      <c r="I8829" s="92">
        <v>3.0378900008693688E-2</v>
      </c>
      <c r="J8829" s="92">
        <v>2.9820094217818678E-2</v>
      </c>
    </row>
    <row r="8830" spans="3:10" x14ac:dyDescent="0.25">
      <c r="C8830" s="84">
        <v>1.2435184698080861E-2</v>
      </c>
      <c r="D8830" s="91">
        <v>1.4721207802545374E-2</v>
      </c>
      <c r="E8830" s="91">
        <v>1.6248987122775348E-2</v>
      </c>
      <c r="F8830" s="91">
        <v>1.7234338062972435E-2</v>
      </c>
      <c r="G8830" s="92">
        <v>1.7892361988633244E-2</v>
      </c>
      <c r="H8830" s="92">
        <v>1.8278165024592358E-2</v>
      </c>
      <c r="I8830" s="92">
        <v>1.8545896822055329E-2</v>
      </c>
      <c r="J8830" s="92">
        <v>1.8700816438262477E-2</v>
      </c>
    </row>
    <row r="8831" spans="3:10" x14ac:dyDescent="0.25">
      <c r="C8831" s="84">
        <v>1.7386163374100184E-3</v>
      </c>
      <c r="D8831" s="91">
        <v>3.1816526100157715E-3</v>
      </c>
      <c r="E8831" s="91">
        <v>4.9002059176130059E-3</v>
      </c>
      <c r="F8831" s="91">
        <v>6.7172359426475835E-3</v>
      </c>
      <c r="G8831" s="92">
        <v>8.5210027462391761E-3</v>
      </c>
      <c r="H8831" s="92">
        <v>1.0217203498439804E-2</v>
      </c>
      <c r="I8831" s="92">
        <v>1.1828937575631018E-2</v>
      </c>
      <c r="J8831" s="92">
        <v>1.33407136518676E-2</v>
      </c>
    </row>
    <row r="8832" spans="3:10" x14ac:dyDescent="0.25">
      <c r="C8832" s="84">
        <v>3.7951408779249287E-3</v>
      </c>
      <c r="D8832" s="91">
        <v>5.7871868858260303E-3</v>
      </c>
      <c r="E8832" s="91">
        <v>7.6075896480766788E-3</v>
      </c>
      <c r="F8832" s="91">
        <v>9.0887260985188807E-3</v>
      </c>
      <c r="G8832" s="92">
        <v>1.0218542889581685E-2</v>
      </c>
      <c r="H8832" s="92">
        <v>1.099859091741519E-2</v>
      </c>
      <c r="I8832" s="92">
        <v>1.1537944591749288E-2</v>
      </c>
      <c r="J8832" s="92">
        <v>1.1878592115437632E-2</v>
      </c>
    </row>
    <row r="8833" spans="3:10" x14ac:dyDescent="0.25">
      <c r="C8833" s="84">
        <v>3.5823747752654926E-3</v>
      </c>
      <c r="D8833" s="91">
        <v>6.7596324294874775E-3</v>
      </c>
      <c r="E8833" s="91">
        <v>1.0334313048951342E-2</v>
      </c>
      <c r="F8833" s="91">
        <v>1.3780908552778817E-2</v>
      </c>
      <c r="G8833" s="92">
        <v>1.6834027217648005E-2</v>
      </c>
      <c r="H8833" s="92">
        <v>1.9330647023280398E-2</v>
      </c>
      <c r="I8833" s="92">
        <v>2.1343684826441549E-2</v>
      </c>
      <c r="J8833" s="92">
        <v>2.2855738000097152E-2</v>
      </c>
    </row>
    <row r="8834" spans="3:10" x14ac:dyDescent="0.25">
      <c r="C8834" s="84">
        <v>1.2939816553126284E-2</v>
      </c>
      <c r="D8834" s="91">
        <v>2.0175023398740437E-2</v>
      </c>
      <c r="E8834" s="91">
        <v>2.6364847465246401E-2</v>
      </c>
      <c r="F8834" s="91">
        <v>3.0883019564170798E-2</v>
      </c>
      <c r="G8834" s="92">
        <v>3.3832251500403088E-2</v>
      </c>
      <c r="H8834" s="92">
        <v>3.5352019077880027E-2</v>
      </c>
      <c r="I8834" s="92">
        <v>3.5848422088685779E-2</v>
      </c>
      <c r="J8834" s="92">
        <v>3.5435879562905434E-2</v>
      </c>
    </row>
    <row r="8835" spans="3:10" x14ac:dyDescent="0.25">
      <c r="C8835" s="84">
        <v>9.822656024614991E-2</v>
      </c>
      <c r="D8835" s="91">
        <v>8.1577747562269071E-2</v>
      </c>
      <c r="E8835" s="91">
        <v>6.9888709588819514E-2</v>
      </c>
      <c r="F8835" s="91">
        <v>6.1936660867890757E-2</v>
      </c>
      <c r="G8835" s="92">
        <v>5.6687607242180561E-2</v>
      </c>
      <c r="H8835" s="92">
        <v>5.3078494453810209E-2</v>
      </c>
      <c r="I8835" s="92">
        <v>5.0769736781156788E-2</v>
      </c>
      <c r="J8835" s="92">
        <v>4.9238159700371278E-2</v>
      </c>
    </row>
    <row r="8836" spans="3:10" x14ac:dyDescent="0.25">
      <c r="C8836" s="84">
        <v>3.7907166108370291E-2</v>
      </c>
      <c r="D8836" s="91">
        <v>4.0286791861542756E-2</v>
      </c>
      <c r="E8836" s="91">
        <v>4.1330475571780934E-2</v>
      </c>
      <c r="F8836" s="91">
        <v>4.1843340158535261E-2</v>
      </c>
      <c r="G8836" s="92">
        <v>4.228964999667819E-2</v>
      </c>
      <c r="H8836" s="92">
        <v>4.2635209777239891E-2</v>
      </c>
      <c r="I8836" s="92">
        <v>4.3052977424656226E-2</v>
      </c>
      <c r="J8836" s="92">
        <v>4.3365788328428648E-2</v>
      </c>
    </row>
    <row r="8837" spans="3:10" x14ac:dyDescent="0.25">
      <c r="C8837" s="84">
        <v>8.1541860847447103E-3</v>
      </c>
      <c r="D8837" s="91">
        <v>1.1140303621665161E-2</v>
      </c>
      <c r="E8837" s="91">
        <v>1.4025763970523521E-2</v>
      </c>
      <c r="F8837" s="91">
        <v>1.6744580966634663E-2</v>
      </c>
      <c r="G8837" s="92">
        <v>1.9330954989589484E-2</v>
      </c>
      <c r="H8837" s="92">
        <v>2.175384850472609E-2</v>
      </c>
      <c r="I8837" s="92">
        <v>2.4164409881776129E-2</v>
      </c>
      <c r="J8837" s="92">
        <v>2.6585378139727289E-2</v>
      </c>
    </row>
    <row r="8838" spans="3:10" x14ac:dyDescent="0.25">
      <c r="C8838" s="84">
        <v>7.9940592266038116E-3</v>
      </c>
      <c r="D8838" s="91">
        <v>1.1182075257339474E-2</v>
      </c>
      <c r="E8838" s="91">
        <v>1.4062017120858705E-2</v>
      </c>
      <c r="F8838" s="91">
        <v>1.6507279976844699E-2</v>
      </c>
      <c r="G8838" s="92">
        <v>1.8540833172041152E-2</v>
      </c>
      <c r="H8838" s="92">
        <v>2.0133472607628967E-2</v>
      </c>
      <c r="I8838" s="92">
        <v>2.1421816776576834E-2</v>
      </c>
      <c r="J8838" s="92">
        <v>2.241341020413308E-2</v>
      </c>
    </row>
    <row r="8839" spans="3:10" x14ac:dyDescent="0.25">
      <c r="C8839" s="84">
        <v>1.1329549482097915E-2</v>
      </c>
      <c r="D8839" s="91">
        <v>1.5334591760754204E-2</v>
      </c>
      <c r="E8839" s="91">
        <v>1.8609544750327681E-2</v>
      </c>
      <c r="F8839" s="91">
        <v>2.111087128152005E-2</v>
      </c>
      <c r="G8839" s="92">
        <v>2.2999034247315059E-2</v>
      </c>
      <c r="H8839" s="92">
        <v>2.4336421039700937E-2</v>
      </c>
      <c r="I8839" s="92">
        <v>2.534814688935581E-2</v>
      </c>
      <c r="J8839" s="92">
        <v>2.6065896463245454E-2</v>
      </c>
    </row>
    <row r="8840" spans="3:10" x14ac:dyDescent="0.25">
      <c r="C8840" s="84">
        <v>3.7402052813523467E-3</v>
      </c>
      <c r="D8840" s="91">
        <v>5.9641126817401215E-3</v>
      </c>
      <c r="E8840" s="91">
        <v>8.1012572516643115E-3</v>
      </c>
      <c r="F8840" s="91">
        <v>9.9103688323608288E-3</v>
      </c>
      <c r="G8840" s="92">
        <v>1.1338336893183972E-2</v>
      </c>
      <c r="H8840" s="92">
        <v>1.2372919297853922E-2</v>
      </c>
      <c r="I8840" s="92">
        <v>1.3137896979265882E-2</v>
      </c>
      <c r="J8840" s="92">
        <v>1.3687603008512973E-2</v>
      </c>
    </row>
    <row r="8841" spans="3:10" x14ac:dyDescent="0.25">
      <c r="C8841" s="84">
        <v>9.3149496275790489E-3</v>
      </c>
      <c r="D8841" s="91">
        <v>1.4316415658275117E-2</v>
      </c>
      <c r="E8841" s="91">
        <v>1.8677321626236639E-2</v>
      </c>
      <c r="F8841" s="91">
        <v>2.1996701534724595E-2</v>
      </c>
      <c r="G8841" s="92">
        <v>2.4340950874376186E-2</v>
      </c>
      <c r="H8841" s="92">
        <v>2.5802060512023803E-2</v>
      </c>
      <c r="I8841" s="92">
        <v>2.6678221524312571E-2</v>
      </c>
      <c r="J8841" s="92">
        <v>2.705992851610935E-2</v>
      </c>
    </row>
    <row r="8842" spans="3:10" x14ac:dyDescent="0.25">
      <c r="C8842" s="84">
        <v>1.3529862270418327E-2</v>
      </c>
      <c r="D8842" s="91">
        <v>2.0549711189167527E-2</v>
      </c>
      <c r="E8842" s="91">
        <v>2.6726937224238325E-2</v>
      </c>
      <c r="F8842" s="91">
        <v>3.1671301071272112E-2</v>
      </c>
      <c r="G8842" s="92">
        <v>3.5588568160203553E-2</v>
      </c>
      <c r="H8842" s="92">
        <v>3.8638335792837548E-2</v>
      </c>
      <c r="I8842" s="92">
        <v>4.1222068722820498E-2</v>
      </c>
      <c r="J8842" s="92">
        <v>4.338739422544876E-2</v>
      </c>
    </row>
    <row r="8843" spans="3:10" x14ac:dyDescent="0.25">
      <c r="C8843" s="84">
        <v>1.210433696287443E-2</v>
      </c>
      <c r="D8843" s="91">
        <v>1.693504725733834E-2</v>
      </c>
      <c r="E8843" s="91">
        <v>2.0913308775005298E-2</v>
      </c>
      <c r="F8843" s="91">
        <v>2.3918851152545429E-2</v>
      </c>
      <c r="G8843" s="92">
        <v>2.6138810844068414E-2</v>
      </c>
      <c r="H8843" s="92">
        <v>2.7673818894119417E-2</v>
      </c>
      <c r="I8843" s="92">
        <v>2.8805354278086538E-2</v>
      </c>
      <c r="J8843" s="92">
        <v>2.9581716462087505E-2</v>
      </c>
    </row>
    <row r="8844" spans="3:10" x14ac:dyDescent="0.25">
      <c r="C8844" s="84">
        <v>1.9662527265371075E-2</v>
      </c>
      <c r="D8844" s="91">
        <v>2.4030431742337509E-2</v>
      </c>
      <c r="E8844" s="91">
        <v>2.7013393157559948E-2</v>
      </c>
      <c r="F8844" s="91">
        <v>2.9019132761453331E-2</v>
      </c>
      <c r="G8844" s="92">
        <v>3.0539273414234517E-2</v>
      </c>
      <c r="H8844" s="92">
        <v>3.1795752822578023E-2</v>
      </c>
      <c r="I8844" s="92">
        <v>3.315058450254281E-2</v>
      </c>
      <c r="J8844" s="92">
        <v>3.467139822166973E-2</v>
      </c>
    </row>
    <row r="8845" spans="3:10" x14ac:dyDescent="0.25">
      <c r="C8845" s="84">
        <v>8.7139426269030335E-3</v>
      </c>
      <c r="D8845" s="91">
        <v>1.2597848402057604E-2</v>
      </c>
      <c r="E8845" s="91">
        <v>1.5864843659468969E-2</v>
      </c>
      <c r="F8845" s="91">
        <v>1.8345590070638532E-2</v>
      </c>
      <c r="G8845" s="92">
        <v>2.0157351030352544E-2</v>
      </c>
      <c r="H8845" s="92">
        <v>2.1377519313300675E-2</v>
      </c>
      <c r="I8845" s="92">
        <v>2.2232006852542271E-2</v>
      </c>
      <c r="J8845" s="92">
        <v>2.2769107862965585E-2</v>
      </c>
    </row>
    <row r="8846" spans="3:10" x14ac:dyDescent="0.25">
      <c r="C8846" s="84">
        <v>4.9126700311535433E-3</v>
      </c>
      <c r="D8846" s="91">
        <v>7.7752580202873336E-3</v>
      </c>
      <c r="E8846" s="91">
        <v>1.0475445545692455E-2</v>
      </c>
      <c r="F8846" s="91">
        <v>1.2772769543832793E-2</v>
      </c>
      <c r="G8846" s="92">
        <v>1.467127552194138E-2</v>
      </c>
      <c r="H8846" s="92">
        <v>1.6193649749563013E-2</v>
      </c>
      <c r="I8846" s="92">
        <v>1.7502753826105031E-2</v>
      </c>
      <c r="J8846" s="92">
        <v>1.8646273475027425E-2</v>
      </c>
    </row>
    <row r="8847" spans="3:10" x14ac:dyDescent="0.25">
      <c r="C8847" s="84">
        <v>5.2587948562942749E-3</v>
      </c>
      <c r="D8847" s="91">
        <v>8.3828773792760363E-3</v>
      </c>
      <c r="E8847" s="91">
        <v>1.1384064782706866E-2</v>
      </c>
      <c r="F8847" s="91">
        <v>1.39715595857451E-2</v>
      </c>
      <c r="G8847" s="92">
        <v>1.6104683678219267E-2</v>
      </c>
      <c r="H8847" s="92">
        <v>1.7762952302194161E-2</v>
      </c>
      <c r="I8847" s="92">
        <v>1.9084814802515622E-2</v>
      </c>
      <c r="J8847" s="92">
        <v>2.0087038476503134E-2</v>
      </c>
    </row>
    <row r="8848" spans="3:10" x14ac:dyDescent="0.25">
      <c r="C8848" s="84">
        <v>3.1442428474141725E-3</v>
      </c>
      <c r="D8848" s="91">
        <v>5.3094621629539559E-3</v>
      </c>
      <c r="E8848" s="91">
        <v>7.6859292443742944E-3</v>
      </c>
      <c r="F8848" s="91">
        <v>1.0071449922385735E-2</v>
      </c>
      <c r="G8848" s="92">
        <v>1.2399151461132789E-2</v>
      </c>
      <c r="H8848" s="92">
        <v>1.4622446021849939E-2</v>
      </c>
      <c r="I8848" s="92">
        <v>1.684399118806424E-2</v>
      </c>
      <c r="J8848" s="92">
        <v>1.9090402223372275E-2</v>
      </c>
    </row>
    <row r="8849" spans="3:10" x14ac:dyDescent="0.25">
      <c r="C8849" s="84">
        <v>3.9673071986673546E-2</v>
      </c>
      <c r="D8849" s="91">
        <v>4.8524439171778767E-2</v>
      </c>
      <c r="E8849" s="91">
        <v>5.4240552884882734E-2</v>
      </c>
      <c r="F8849" s="91">
        <v>5.7612269049723525E-2</v>
      </c>
      <c r="G8849" s="92">
        <v>5.9565682040492292E-2</v>
      </c>
      <c r="H8849" s="92">
        <v>6.0432755583771362E-2</v>
      </c>
      <c r="I8849" s="92">
        <v>6.0761372314640023E-2</v>
      </c>
      <c r="J8849" s="92">
        <v>6.0503653086214963E-2</v>
      </c>
    </row>
    <row r="8850" spans="3:10" x14ac:dyDescent="0.25">
      <c r="C8850" s="84">
        <v>4.0135866495595772E-2</v>
      </c>
      <c r="D8850" s="91">
        <v>4.1751223587744593E-2</v>
      </c>
      <c r="E8850" s="91">
        <v>4.1637504476141764E-2</v>
      </c>
      <c r="F8850" s="91">
        <v>4.0701942070805713E-2</v>
      </c>
      <c r="G8850" s="92">
        <v>3.9491921183747086E-2</v>
      </c>
      <c r="H8850" s="92">
        <v>3.8063447689545872E-2</v>
      </c>
      <c r="I8850" s="92">
        <v>3.6661103783593274E-2</v>
      </c>
      <c r="J8850" s="92">
        <v>3.5217870639426975E-2</v>
      </c>
    </row>
    <row r="8851" spans="3:10" x14ac:dyDescent="0.25">
      <c r="C8851" s="84">
        <v>1.7080822010876711E-3</v>
      </c>
      <c r="D8851" s="91">
        <v>3.251161338452727E-3</v>
      </c>
      <c r="E8851" s="91">
        <v>5.0163642434764618E-3</v>
      </c>
      <c r="F8851" s="91">
        <v>6.7489022240209201E-3</v>
      </c>
      <c r="G8851" s="92">
        <v>8.3197768966171825E-3</v>
      </c>
      <c r="H8851" s="92">
        <v>9.6593784657011163E-3</v>
      </c>
      <c r="I8851" s="92">
        <v>1.0826591359040273E-2</v>
      </c>
      <c r="J8851" s="92">
        <v>1.1843498054422797E-2</v>
      </c>
    </row>
    <row r="8852" spans="3:10" x14ac:dyDescent="0.25">
      <c r="C8852" s="84">
        <v>3.2630630326792574E-3</v>
      </c>
      <c r="D8852" s="91">
        <v>4.9624620217227884E-3</v>
      </c>
      <c r="E8852" s="91">
        <v>6.7079000621797415E-3</v>
      </c>
      <c r="F8852" s="91">
        <v>8.3821832188320285E-3</v>
      </c>
      <c r="G8852" s="92">
        <v>9.9408774173068704E-3</v>
      </c>
      <c r="H8852" s="92">
        <v>1.132463664328801E-2</v>
      </c>
      <c r="I8852" s="92">
        <v>1.2580534824425012E-2</v>
      </c>
      <c r="J8852" s="92">
        <v>1.3698903977739669E-2</v>
      </c>
    </row>
    <row r="8853" spans="3:10" x14ac:dyDescent="0.25">
      <c r="C8853" s="84">
        <v>2.7495053607665106E-3</v>
      </c>
      <c r="D8853" s="91">
        <v>4.9469663485326902E-3</v>
      </c>
      <c r="E8853" s="91">
        <v>7.3898375951762518E-3</v>
      </c>
      <c r="F8853" s="91">
        <v>9.7470683694789659E-3</v>
      </c>
      <c r="G8853" s="92">
        <v>1.1842922666639359E-2</v>
      </c>
      <c r="H8853" s="92">
        <v>1.3566548746865727E-2</v>
      </c>
      <c r="I8853" s="92">
        <v>1.4985232645743E-2</v>
      </c>
      <c r="J8853" s="92">
        <v>1.6118647407496491E-2</v>
      </c>
    </row>
    <row r="8854" spans="3:10" x14ac:dyDescent="0.25">
      <c r="C8854" s="84">
        <v>2.3847067500600599E-2</v>
      </c>
      <c r="D8854" s="91">
        <v>2.7444420996476898E-2</v>
      </c>
      <c r="E8854" s="91">
        <v>2.9856424697314306E-2</v>
      </c>
      <c r="F8854" s="91">
        <v>3.1627067155419089E-2</v>
      </c>
      <c r="G8854" s="92">
        <v>3.32066346709309E-2</v>
      </c>
      <c r="H8854" s="92">
        <v>3.4702524625372336E-2</v>
      </c>
      <c r="I8854" s="92">
        <v>3.6380330009189277E-2</v>
      </c>
      <c r="J8854" s="92">
        <v>3.8201366592012856E-2</v>
      </c>
    </row>
    <row r="8855" spans="3:10" x14ac:dyDescent="0.25">
      <c r="C8855" s="84">
        <v>2.1985800116452289E-3</v>
      </c>
      <c r="D8855" s="91">
        <v>4.2485702897937993E-3</v>
      </c>
      <c r="E8855" s="91">
        <v>6.6813988630483375E-3</v>
      </c>
      <c r="F8855" s="91">
        <v>9.156491832873535E-3</v>
      </c>
      <c r="G8855" s="92">
        <v>1.1458382490367765E-2</v>
      </c>
      <c r="H8855" s="92">
        <v>1.343405469968108E-2</v>
      </c>
      <c r="I8855" s="92">
        <v>1.5108562636381453E-2</v>
      </c>
      <c r="J8855" s="92">
        <v>1.646353979388706E-2</v>
      </c>
    </row>
    <row r="8856" spans="3:10" x14ac:dyDescent="0.25">
      <c r="C8856" s="84">
        <v>6.340237260408799E-3</v>
      </c>
      <c r="D8856" s="91">
        <v>8.892762137472943E-3</v>
      </c>
      <c r="E8856" s="91">
        <v>1.1140514119263978E-2</v>
      </c>
      <c r="F8856" s="91">
        <v>1.3001540668042119E-2</v>
      </c>
      <c r="G8856" s="92">
        <v>1.4529620485383275E-2</v>
      </c>
      <c r="H8856" s="92">
        <v>1.5738329508360915E-2</v>
      </c>
      <c r="I8856" s="92">
        <v>1.6766065588307635E-2</v>
      </c>
      <c r="J8856" s="92">
        <v>1.7644837070438176E-2</v>
      </c>
    </row>
    <row r="8857" spans="3:10" x14ac:dyDescent="0.25">
      <c r="C8857" s="84">
        <v>2.3082132744884696E-3</v>
      </c>
      <c r="D8857" s="91">
        <v>4.2938333539015829E-3</v>
      </c>
      <c r="E8857" s="91">
        <v>6.4963797296463998E-3</v>
      </c>
      <c r="F8857" s="91">
        <v>8.5883117325269986E-3</v>
      </c>
      <c r="G8857" s="92">
        <v>1.0408641583856496E-2</v>
      </c>
      <c r="H8857" s="92">
        <v>1.186719134844891E-2</v>
      </c>
      <c r="I8857" s="92">
        <v>1.3029668183828154E-2</v>
      </c>
      <c r="J8857" s="92">
        <v>1.3916050691627397E-2</v>
      </c>
    </row>
    <row r="8858" spans="3:10" x14ac:dyDescent="0.25">
      <c r="C8858" s="84">
        <v>4.1843905198766129E-2</v>
      </c>
      <c r="D8858" s="91">
        <v>4.9219598494493429E-2</v>
      </c>
      <c r="E8858" s="91">
        <v>5.3877578336724637E-2</v>
      </c>
      <c r="F8858" s="91">
        <v>5.6708728819472642E-2</v>
      </c>
      <c r="G8858" s="92">
        <v>5.8532034197089862E-2</v>
      </c>
      <c r="H8858" s="92">
        <v>5.9564195456112412E-2</v>
      </c>
      <c r="I8858" s="92">
        <v>6.0272047181566125E-2</v>
      </c>
      <c r="J8858" s="92">
        <v>6.0567785361653484E-2</v>
      </c>
    </row>
    <row r="8859" spans="3:10" x14ac:dyDescent="0.25">
      <c r="C8859" s="84">
        <v>7.1577915483922163E-3</v>
      </c>
      <c r="D8859" s="91">
        <v>1.1186025811976983E-2</v>
      </c>
      <c r="E8859" s="91">
        <v>1.4993673663763278E-2</v>
      </c>
      <c r="F8859" s="91">
        <v>1.8229959279615959E-2</v>
      </c>
      <c r="G8859" s="92">
        <v>2.0858583343826839E-2</v>
      </c>
      <c r="H8859" s="92">
        <v>2.2865110447895291E-2</v>
      </c>
      <c r="I8859" s="92">
        <v>2.4442581243177209E-2</v>
      </c>
      <c r="J8859" s="92">
        <v>2.5630836829496829E-2</v>
      </c>
    </row>
    <row r="8860" spans="3:10" x14ac:dyDescent="0.25">
      <c r="C8860" s="84">
        <v>7.1639789861624961E-2</v>
      </c>
      <c r="D8860" s="91">
        <v>8.9135529252816648E-2</v>
      </c>
      <c r="E8860" s="91">
        <v>0.100231877718069</v>
      </c>
      <c r="F8860" s="91">
        <v>0.10655223950687528</v>
      </c>
      <c r="G8860" s="92">
        <v>0.10995380253475651</v>
      </c>
      <c r="H8860" s="92">
        <v>0.11103473303355818</v>
      </c>
      <c r="I8860" s="92">
        <v>0.11068132512276915</v>
      </c>
      <c r="J8860" s="92">
        <v>0.10866927768234486</v>
      </c>
    </row>
    <row r="8861" spans="3:10" x14ac:dyDescent="0.25">
      <c r="C8861" s="84">
        <v>6.6254237155447093E-2</v>
      </c>
      <c r="D8861" s="91">
        <v>5.3593191288366343E-2</v>
      </c>
      <c r="E8861" s="91">
        <v>4.5634076054456539E-2</v>
      </c>
      <c r="F8861" s="91">
        <v>4.0624458733848963E-2</v>
      </c>
      <c r="G8861" s="92">
        <v>3.7519042469084087E-2</v>
      </c>
      <c r="H8861" s="92">
        <v>3.5489374060326775E-2</v>
      </c>
      <c r="I8861" s="92">
        <v>3.4278638946529008E-2</v>
      </c>
      <c r="J8861" s="92">
        <v>3.3543832702436861E-2</v>
      </c>
    </row>
    <row r="8862" spans="3:10" x14ac:dyDescent="0.25">
      <c r="C8862" s="84">
        <v>7.3488900002187971E-4</v>
      </c>
      <c r="D8862" s="91">
        <v>1.6292351515870191E-3</v>
      </c>
      <c r="E8862" s="91">
        <v>2.7902235507651198E-3</v>
      </c>
      <c r="F8862" s="91">
        <v>4.0280829892540481E-3</v>
      </c>
      <c r="G8862" s="92">
        <v>5.2023057508939641E-3</v>
      </c>
      <c r="H8862" s="92">
        <v>6.2199258934959875E-3</v>
      </c>
      <c r="I8862" s="92">
        <v>7.0896931568326174E-3</v>
      </c>
      <c r="J8862" s="92">
        <v>7.8146304936882061E-3</v>
      </c>
    </row>
    <row r="8863" spans="3:10" x14ac:dyDescent="0.25">
      <c r="C8863" s="84">
        <v>6.7244154413239896E-3</v>
      </c>
      <c r="D8863" s="91">
        <v>9.7189259025476371E-3</v>
      </c>
      <c r="E8863" s="91">
        <v>1.2445822087677394E-2</v>
      </c>
      <c r="F8863" s="91">
        <v>1.4771071987628014E-2</v>
      </c>
      <c r="G8863" s="92">
        <v>1.6731711237906483E-2</v>
      </c>
      <c r="H8863" s="92">
        <v>1.8327364484211146E-2</v>
      </c>
      <c r="I8863" s="92">
        <v>1.9701695077133145E-2</v>
      </c>
      <c r="J8863" s="92">
        <v>2.0870219573521455E-2</v>
      </c>
    </row>
    <row r="8864" spans="3:10" x14ac:dyDescent="0.25">
      <c r="C8864" s="84">
        <v>2.1975512790981904E-2</v>
      </c>
      <c r="D8864" s="91">
        <v>2.804114546986149E-2</v>
      </c>
      <c r="E8864" s="91">
        <v>3.1982485369776791E-2</v>
      </c>
      <c r="F8864" s="91">
        <v>3.4149915892037121E-2</v>
      </c>
      <c r="G8864" s="92">
        <v>3.5154560826770903E-2</v>
      </c>
      <c r="H8864" s="92">
        <v>3.5317005302475897E-2</v>
      </c>
      <c r="I8864" s="92">
        <v>3.5092515715620241E-2</v>
      </c>
      <c r="J8864" s="92">
        <v>3.4580532556670943E-2</v>
      </c>
    </row>
    <row r="8865" spans="3:10" x14ac:dyDescent="0.25">
      <c r="C8865" s="84">
        <v>3.7682250882051897E-3</v>
      </c>
      <c r="D8865" s="91">
        <v>5.6859524176977325E-3</v>
      </c>
      <c r="E8865" s="91">
        <v>7.6789101690079931E-3</v>
      </c>
      <c r="F8865" s="91">
        <v>9.6482077816210966E-3</v>
      </c>
      <c r="G8865" s="92">
        <v>1.1571732147513241E-2</v>
      </c>
      <c r="H8865" s="92">
        <v>1.3400589853581632E-2</v>
      </c>
      <c r="I8865" s="92">
        <v>1.5201955950685608E-2</v>
      </c>
      <c r="J8865" s="92">
        <v>1.6969747615548793E-2</v>
      </c>
    </row>
    <row r="8866" spans="3:10" x14ac:dyDescent="0.25">
      <c r="C8866" s="84">
        <v>3.0922694068468905E-2</v>
      </c>
      <c r="D8866" s="91">
        <v>3.2004962122813667E-2</v>
      </c>
      <c r="E8866" s="91">
        <v>3.2146471313218718E-2</v>
      </c>
      <c r="F8866" s="91">
        <v>3.2010284404399361E-2</v>
      </c>
      <c r="G8866" s="92">
        <v>3.198621482628955E-2</v>
      </c>
      <c r="H8866" s="92">
        <v>3.2099528279585225E-2</v>
      </c>
      <c r="I8866" s="92">
        <v>3.2546477520975461E-2</v>
      </c>
      <c r="J8866" s="92">
        <v>3.3265163920661735E-2</v>
      </c>
    </row>
    <row r="8867" spans="3:10" x14ac:dyDescent="0.25">
      <c r="C8867" s="84">
        <v>1.3548125489580138E-2</v>
      </c>
      <c r="D8867" s="91">
        <v>2.0405893327613167E-2</v>
      </c>
      <c r="E8867" s="91">
        <v>2.6257771668923714E-2</v>
      </c>
      <c r="F8867" s="91">
        <v>3.0583154510883517E-2</v>
      </c>
      <c r="G8867" s="92">
        <v>3.3460639279539288E-2</v>
      </c>
      <c r="H8867" s="92">
        <v>3.4984619751587023E-2</v>
      </c>
      <c r="I8867" s="92">
        <v>3.554024155031095E-2</v>
      </c>
      <c r="J8867" s="92">
        <v>3.5251673486174299E-2</v>
      </c>
    </row>
    <row r="8868" spans="3:10" x14ac:dyDescent="0.25">
      <c r="C8868" s="84">
        <v>3.9072318731265224E-2</v>
      </c>
      <c r="D8868" s="91">
        <v>4.2751497386393986E-2</v>
      </c>
      <c r="E8868" s="91">
        <v>4.4307472460440825E-2</v>
      </c>
      <c r="F8868" s="91">
        <v>4.4661257532974889E-2</v>
      </c>
      <c r="G8868" s="92">
        <v>4.4452268232678165E-2</v>
      </c>
      <c r="H8868" s="92">
        <v>4.3782527754927275E-2</v>
      </c>
      <c r="I8868" s="92">
        <v>4.2947852272512139E-2</v>
      </c>
      <c r="J8868" s="92">
        <v>4.1870623577389285E-2</v>
      </c>
    </row>
    <row r="8869" spans="3:10" x14ac:dyDescent="0.25">
      <c r="C8869" s="84">
        <v>2.1189883098766925E-2</v>
      </c>
      <c r="D8869" s="91">
        <v>2.7618984027069707E-2</v>
      </c>
      <c r="E8869" s="91">
        <v>3.2053874255312129E-2</v>
      </c>
      <c r="F8869" s="91">
        <v>3.4756786445885986E-2</v>
      </c>
      <c r="G8869" s="92">
        <v>3.6313676761004839E-2</v>
      </c>
      <c r="H8869" s="92">
        <v>3.7041926126525744E-2</v>
      </c>
      <c r="I8869" s="92">
        <v>3.7406507380473013E-2</v>
      </c>
      <c r="J8869" s="92">
        <v>3.7498707013506653E-2</v>
      </c>
    </row>
    <row r="8870" spans="3:10" x14ac:dyDescent="0.25">
      <c r="C8870" s="84">
        <v>3.7477010121748845E-2</v>
      </c>
      <c r="D8870" s="91">
        <v>4.4606450669435894E-2</v>
      </c>
      <c r="E8870" s="91">
        <v>4.8413837594347552E-2</v>
      </c>
      <c r="F8870" s="91">
        <v>5.0099877946688125E-2</v>
      </c>
      <c r="G8870" s="92">
        <v>5.0773452969089194E-2</v>
      </c>
      <c r="H8870" s="92">
        <v>5.0854356075031713E-2</v>
      </c>
      <c r="I8870" s="92">
        <v>5.0858307768860064E-2</v>
      </c>
      <c r="J8870" s="92">
        <v>5.0773165819623198E-2</v>
      </c>
    </row>
    <row r="8871" spans="3:10" x14ac:dyDescent="0.25">
      <c r="C8871" s="84">
        <v>2.8508655995067335E-2</v>
      </c>
      <c r="D8871" s="91">
        <v>2.9130509315202672E-2</v>
      </c>
      <c r="E8871" s="91">
        <v>2.8022544918558736E-2</v>
      </c>
      <c r="F8871" s="91">
        <v>2.6210752393425324E-2</v>
      </c>
      <c r="G8871" s="92">
        <v>2.4271330887144536E-2</v>
      </c>
      <c r="H8871" s="92">
        <v>2.2324095358669697E-2</v>
      </c>
      <c r="I8871" s="92">
        <v>2.0535422615928365E-2</v>
      </c>
      <c r="J8871" s="92">
        <v>1.8863249341579801E-2</v>
      </c>
    </row>
    <row r="8872" spans="3:10" x14ac:dyDescent="0.25">
      <c r="C8872" s="84">
        <v>9.8062107550176501E-3</v>
      </c>
      <c r="D8872" s="91">
        <v>1.3926517098836915E-2</v>
      </c>
      <c r="E8872" s="91">
        <v>1.7424408026054647E-2</v>
      </c>
      <c r="F8872" s="91">
        <v>2.0080766046576173E-2</v>
      </c>
      <c r="G8872" s="92">
        <v>2.1956057879834193E-2</v>
      </c>
      <c r="H8872" s="92">
        <v>2.3087550824117044E-2</v>
      </c>
      <c r="I8872" s="92">
        <v>2.370809713127417E-2</v>
      </c>
      <c r="J8872" s="92">
        <v>2.3885901909828533E-2</v>
      </c>
    </row>
    <row r="8873" spans="3:10" x14ac:dyDescent="0.25">
      <c r="C8873" s="84">
        <v>8.4331564326002341E-3</v>
      </c>
      <c r="D8873" s="91">
        <v>1.2150852859742729E-2</v>
      </c>
      <c r="E8873" s="91">
        <v>1.5452618701762514E-2</v>
      </c>
      <c r="F8873" s="91">
        <v>1.8153452893431621E-2</v>
      </c>
      <c r="G8873" s="92">
        <v>2.0309808567801138E-2</v>
      </c>
      <c r="H8873" s="92">
        <v>2.1947786238799838E-2</v>
      </c>
      <c r="I8873" s="92">
        <v>2.3265996981776182E-2</v>
      </c>
      <c r="J8873" s="92">
        <v>2.4296475060099087E-2</v>
      </c>
    </row>
    <row r="8874" spans="3:10" x14ac:dyDescent="0.25">
      <c r="C8874" s="84">
        <v>2.0708281924529892E-2</v>
      </c>
      <c r="D8874" s="91">
        <v>2.2779829079804494E-2</v>
      </c>
      <c r="E8874" s="91">
        <v>2.3898835704237727E-2</v>
      </c>
      <c r="F8874" s="91">
        <v>2.4461899502750406E-2</v>
      </c>
      <c r="G8874" s="92">
        <v>2.4735623293391323E-2</v>
      </c>
      <c r="H8874" s="92">
        <v>2.4725476836757625E-2</v>
      </c>
      <c r="I8874" s="92">
        <v>2.4574433927121272E-2</v>
      </c>
      <c r="J8874" s="92">
        <v>2.4235787380161158E-2</v>
      </c>
    </row>
    <row r="8875" spans="3:10" x14ac:dyDescent="0.25">
      <c r="C8875" s="84">
        <v>4.6151507481036212E-2</v>
      </c>
      <c r="D8875" s="91">
        <v>4.4933016656787339E-2</v>
      </c>
      <c r="E8875" s="91">
        <v>4.3059508994343833E-2</v>
      </c>
      <c r="F8875" s="91">
        <v>4.1219694018977897E-2</v>
      </c>
      <c r="G8875" s="92">
        <v>3.9692176487227997E-2</v>
      </c>
      <c r="H8875" s="92">
        <v>3.8322704977833612E-2</v>
      </c>
      <c r="I8875" s="92">
        <v>3.7209726713253372E-2</v>
      </c>
      <c r="J8875" s="92">
        <v>3.6178155528418916E-2</v>
      </c>
    </row>
    <row r="8876" spans="3:10" x14ac:dyDescent="0.25">
      <c r="C8876" s="84">
        <v>2.9836889648280646E-2</v>
      </c>
      <c r="D8876" s="91">
        <v>3.131632913652125E-2</v>
      </c>
      <c r="E8876" s="91">
        <v>3.1813540480516711E-2</v>
      </c>
      <c r="F8876" s="91">
        <v>3.1917520998710147E-2</v>
      </c>
      <c r="G8876" s="92">
        <v>3.1973847286159318E-2</v>
      </c>
      <c r="H8876" s="92">
        <v>3.1967220687673589E-2</v>
      </c>
      <c r="I8876" s="92">
        <v>3.2051289944387003E-2</v>
      </c>
      <c r="J8876" s="92">
        <v>3.2124205542705196E-2</v>
      </c>
    </row>
    <row r="8877" spans="3:10" x14ac:dyDescent="0.25">
      <c r="C8877" s="84">
        <v>3.823614986832263E-3</v>
      </c>
      <c r="D8877" s="91">
        <v>7.0066051199133101E-3</v>
      </c>
      <c r="E8877" s="91">
        <v>1.0399532843014096E-2</v>
      </c>
      <c r="F8877" s="91">
        <v>1.3480311485722254E-2</v>
      </c>
      <c r="G8877" s="92">
        <v>1.6042171338285744E-2</v>
      </c>
      <c r="H8877" s="92">
        <v>1.7998658298904853E-2</v>
      </c>
      <c r="I8877" s="92">
        <v>1.9487496883193151E-2</v>
      </c>
      <c r="J8877" s="92">
        <v>2.0556404848718568E-2</v>
      </c>
    </row>
    <row r="8878" spans="3:10" x14ac:dyDescent="0.25">
      <c r="C8878" s="84">
        <v>1.0337165967413896E-2</v>
      </c>
      <c r="D8878" s="91">
        <v>1.4452631900112025E-2</v>
      </c>
      <c r="E8878" s="91">
        <v>1.7903551385032315E-2</v>
      </c>
      <c r="F8878" s="91">
        <v>2.0579491779950405E-2</v>
      </c>
      <c r="G8878" s="92">
        <v>2.2612141379965499E-2</v>
      </c>
      <c r="H8878" s="92">
        <v>2.4056315986314542E-2</v>
      </c>
      <c r="I8878" s="92">
        <v>2.5132407653877864E-2</v>
      </c>
      <c r="J8878" s="92">
        <v>2.5871489167748264E-2</v>
      </c>
    </row>
    <row r="8879" spans="3:10" x14ac:dyDescent="0.25">
      <c r="C8879" s="84">
        <v>7.7826489716325805E-3</v>
      </c>
      <c r="D8879" s="91">
        <v>1.1467507487440324E-2</v>
      </c>
      <c r="E8879" s="91">
        <v>1.4649535015081787E-2</v>
      </c>
      <c r="F8879" s="91">
        <v>1.7190489261973019E-2</v>
      </c>
      <c r="G8879" s="92">
        <v>1.9239122623212573E-2</v>
      </c>
      <c r="H8879" s="92">
        <v>2.0905407226630469E-2</v>
      </c>
      <c r="I8879" s="92">
        <v>2.2434894868381811E-2</v>
      </c>
      <c r="J8879" s="92">
        <v>2.38936615488138E-2</v>
      </c>
    </row>
    <row r="8880" spans="3:10" x14ac:dyDescent="0.25">
      <c r="C8880" s="84">
        <v>9.5296736229527404E-3</v>
      </c>
      <c r="D8880" s="91">
        <v>1.3866951009951783E-2</v>
      </c>
      <c r="E8880" s="91">
        <v>1.7362686614553226E-2</v>
      </c>
      <c r="F8880" s="91">
        <v>1.9809647664177261E-2</v>
      </c>
      <c r="G8880" s="92">
        <v>2.1374498466960108E-2</v>
      </c>
      <c r="H8880" s="92">
        <v>2.219826506880922E-2</v>
      </c>
      <c r="I8880" s="92">
        <v>2.2574684593023812E-2</v>
      </c>
      <c r="J8880" s="92">
        <v>2.2605057689277341E-2</v>
      </c>
    </row>
    <row r="8881" spans="3:10" x14ac:dyDescent="0.25">
      <c r="C8881" s="84">
        <v>7.8511787872300402E-3</v>
      </c>
      <c r="D8881" s="91">
        <v>1.1161437608106301E-2</v>
      </c>
      <c r="E8881" s="91">
        <v>1.4090853197266539E-2</v>
      </c>
      <c r="F8881" s="91">
        <v>1.6510509776914387E-2</v>
      </c>
      <c r="G8881" s="92">
        <v>1.8464894352112127E-2</v>
      </c>
      <c r="H8881" s="92">
        <v>1.9942274757306745E-2</v>
      </c>
      <c r="I8881" s="92">
        <v>2.1085652586667527E-2</v>
      </c>
      <c r="J8881" s="92">
        <v>2.1904406671619574E-2</v>
      </c>
    </row>
    <row r="8882" spans="3:10" x14ac:dyDescent="0.25">
      <c r="C8882" s="84">
        <v>6.9647722986781416E-2</v>
      </c>
      <c r="D8882" s="91">
        <v>6.3066806117887841E-2</v>
      </c>
      <c r="E8882" s="91">
        <v>5.7664578121248727E-2</v>
      </c>
      <c r="F8882" s="91">
        <v>5.3546232036626888E-2</v>
      </c>
      <c r="G8882" s="92">
        <v>5.0560222348549205E-2</v>
      </c>
      <c r="H8882" s="92">
        <v>4.8231253272748895E-2</v>
      </c>
      <c r="I8882" s="92">
        <v>4.6549165196900659E-2</v>
      </c>
      <c r="J8882" s="92">
        <v>4.523578115384868E-2</v>
      </c>
    </row>
    <row r="8883" spans="3:10" x14ac:dyDescent="0.25">
      <c r="C8883" s="84">
        <v>8.4870395341050207E-3</v>
      </c>
      <c r="D8883" s="91">
        <v>1.3165055171022693E-2</v>
      </c>
      <c r="E8883" s="91">
        <v>1.7536473273972342E-2</v>
      </c>
      <c r="F8883" s="91">
        <v>2.120186646257638E-2</v>
      </c>
      <c r="G8883" s="92">
        <v>2.41327508488751E-2</v>
      </c>
      <c r="H8883" s="92">
        <v>2.6325598461894216E-2</v>
      </c>
      <c r="I8883" s="92">
        <v>2.8010367200290345E-2</v>
      </c>
      <c r="J8883" s="92">
        <v>2.92296230938154E-2</v>
      </c>
    </row>
    <row r="8884" spans="3:10" x14ac:dyDescent="0.25">
      <c r="C8884" s="84">
        <v>6.7526658221459101E-3</v>
      </c>
      <c r="D8884" s="91">
        <v>1.1240103146431549E-2</v>
      </c>
      <c r="E8884" s="91">
        <v>1.5692002182128722E-2</v>
      </c>
      <c r="F8884" s="91">
        <v>1.9553969841345466E-2</v>
      </c>
      <c r="G8884" s="92">
        <v>2.2672275560538899E-2</v>
      </c>
      <c r="H8884" s="92">
        <v>2.4988612829491413E-2</v>
      </c>
      <c r="I8884" s="92">
        <v>2.6713095115012454E-2</v>
      </c>
      <c r="J8884" s="92">
        <v>2.7906221859303616E-2</v>
      </c>
    </row>
    <row r="8885" spans="3:10" x14ac:dyDescent="0.25">
      <c r="C8885" s="84">
        <v>2.971518613600695E-2</v>
      </c>
      <c r="D8885" s="91">
        <v>3.6012172183181063E-2</v>
      </c>
      <c r="E8885" s="91">
        <v>4.0883958825764337E-2</v>
      </c>
      <c r="F8885" s="91">
        <v>4.4647441238156553E-2</v>
      </c>
      <c r="G8885" s="92">
        <v>4.7686514075975954E-2</v>
      </c>
      <c r="H8885" s="92">
        <v>5.0025517942251456E-2</v>
      </c>
      <c r="I8885" s="92">
        <v>5.1978940308926122E-2</v>
      </c>
      <c r="J8885" s="92">
        <v>5.3448164846744625E-2</v>
      </c>
    </row>
    <row r="8886" spans="3:10" x14ac:dyDescent="0.25">
      <c r="C8886" s="84">
        <v>1.3981084169265391E-2</v>
      </c>
      <c r="D8886" s="91">
        <v>1.7040987239184017E-2</v>
      </c>
      <c r="E8886" s="91">
        <v>1.9085046112256403E-2</v>
      </c>
      <c r="F8886" s="91">
        <v>2.0367863010457343E-2</v>
      </c>
      <c r="G8886" s="92">
        <v>2.1178559211380371E-2</v>
      </c>
      <c r="H8886" s="92">
        <v>2.1610787825154711E-2</v>
      </c>
      <c r="I8886" s="92">
        <v>2.1859622602697696E-2</v>
      </c>
      <c r="J8886" s="92">
        <v>2.1931256788588319E-2</v>
      </c>
    </row>
    <row r="8887" spans="3:10" x14ac:dyDescent="0.25">
      <c r="C8887" s="84">
        <v>4.4093410668548131E-3</v>
      </c>
      <c r="D8887" s="91">
        <v>7.5964305838027634E-3</v>
      </c>
      <c r="E8887" s="91">
        <v>1.0949947710051885E-2</v>
      </c>
      <c r="F8887" s="91">
        <v>1.4058687229830572E-2</v>
      </c>
      <c r="G8887" s="92">
        <v>1.6770741661159397E-2</v>
      </c>
      <c r="H8887" s="92">
        <v>1.9007694137786461E-2</v>
      </c>
      <c r="I8887" s="92">
        <v>2.0906929229749099E-2</v>
      </c>
      <c r="J8887" s="92">
        <v>2.2508067618863283E-2</v>
      </c>
    </row>
    <row r="8888" spans="3:10" x14ac:dyDescent="0.25">
      <c r="C8888" s="84">
        <v>9.6277809715614865E-4</v>
      </c>
      <c r="D8888" s="91">
        <v>2.1656716364293082E-3</v>
      </c>
      <c r="E8888" s="91">
        <v>3.7844118306308294E-3</v>
      </c>
      <c r="F8888" s="91">
        <v>5.5872631277039441E-3</v>
      </c>
      <c r="G8888" s="92">
        <v>7.3866083540287796E-3</v>
      </c>
      <c r="H8888" s="92">
        <v>9.0464966476403591E-3</v>
      </c>
      <c r="I8888" s="92">
        <v>1.0570857532284301E-2</v>
      </c>
      <c r="J8888" s="92">
        <v>1.1953601605862349E-2</v>
      </c>
    </row>
    <row r="8889" spans="3:10" x14ac:dyDescent="0.25">
      <c r="C8889" s="84">
        <v>1.2391160409751982E-2</v>
      </c>
      <c r="D8889" s="91">
        <v>1.7139298682180556E-2</v>
      </c>
      <c r="E8889" s="91">
        <v>2.097822592552415E-2</v>
      </c>
      <c r="F8889" s="91">
        <v>2.3817803089858543E-2</v>
      </c>
      <c r="G8889" s="92">
        <v>2.5846421671625215E-2</v>
      </c>
      <c r="H8889" s="92">
        <v>2.7149791689702423E-2</v>
      </c>
      <c r="I8889" s="92">
        <v>2.7991270532508342E-2</v>
      </c>
      <c r="J8889" s="92">
        <v>2.8416044513942341E-2</v>
      </c>
    </row>
    <row r="8890" spans="3:10" x14ac:dyDescent="0.25">
      <c r="C8890" s="84">
        <v>2.0084446701116792E-2</v>
      </c>
      <c r="D8890" s="91">
        <v>2.1974756644396087E-2</v>
      </c>
      <c r="E8890" s="91">
        <v>2.2863882461356639E-2</v>
      </c>
      <c r="F8890" s="91">
        <v>2.3182965476184047E-2</v>
      </c>
      <c r="G8890" s="92">
        <v>2.3232608860036624E-2</v>
      </c>
      <c r="H8890" s="92">
        <v>2.3052936132259998E-2</v>
      </c>
      <c r="I8890" s="92">
        <v>2.2798900525072205E-2</v>
      </c>
      <c r="J8890" s="92">
        <v>2.2435513137868106E-2</v>
      </c>
    </row>
    <row r="8891" spans="3:10" x14ac:dyDescent="0.25">
      <c r="C8891" s="84">
        <v>1.4515867965824972E-2</v>
      </c>
      <c r="D8891" s="91">
        <v>1.778826330570852E-2</v>
      </c>
      <c r="E8891" s="91">
        <v>2.0387857898588053E-2</v>
      </c>
      <c r="F8891" s="91">
        <v>2.2433119793828147E-2</v>
      </c>
      <c r="G8891" s="92">
        <v>2.4087133033581783E-2</v>
      </c>
      <c r="H8891" s="92">
        <v>2.5352019015984321E-2</v>
      </c>
      <c r="I8891" s="92">
        <v>2.6399946206616464E-2</v>
      </c>
      <c r="J8891" s="92">
        <v>2.7217507180680917E-2</v>
      </c>
    </row>
    <row r="8892" spans="3:10" x14ac:dyDescent="0.25">
      <c r="C8892" s="84">
        <v>1.852982759346631E-2</v>
      </c>
      <c r="D8892" s="91">
        <v>2.1638966119418436E-2</v>
      </c>
      <c r="E8892" s="91">
        <v>2.3606567703410401E-2</v>
      </c>
      <c r="F8892" s="91">
        <v>2.4817081472353789E-2</v>
      </c>
      <c r="G8892" s="92">
        <v>2.5622611285719691E-2</v>
      </c>
      <c r="H8892" s="92">
        <v>2.6119916146747035E-2</v>
      </c>
      <c r="I8892" s="92">
        <v>2.6528557054952964E-2</v>
      </c>
      <c r="J8892" s="92">
        <v>2.6840355435277928E-2</v>
      </c>
    </row>
    <row r="8893" spans="3:10" x14ac:dyDescent="0.25">
      <c r="C8893" s="84">
        <v>6.2140846632734136E-3</v>
      </c>
      <c r="D8893" s="91">
        <v>9.2541925705867112E-3</v>
      </c>
      <c r="E8893" s="91">
        <v>1.2034704876420844E-2</v>
      </c>
      <c r="F8893" s="91">
        <v>1.4309910668773337E-2</v>
      </c>
      <c r="G8893" s="92">
        <v>1.6047533330068371E-2</v>
      </c>
      <c r="H8893" s="92">
        <v>1.7229972417120931E-2</v>
      </c>
      <c r="I8893" s="92">
        <v>1.8011940538344883E-2</v>
      </c>
      <c r="J8893" s="92">
        <v>1.8446181010261187E-2</v>
      </c>
    </row>
    <row r="8894" spans="3:10" x14ac:dyDescent="0.25">
      <c r="C8894" s="84">
        <v>9.6998446235337862E-3</v>
      </c>
      <c r="D8894" s="91">
        <v>1.3981176510733797E-2</v>
      </c>
      <c r="E8894" s="91">
        <v>1.7621798471904936E-2</v>
      </c>
      <c r="F8894" s="91">
        <v>2.0484843511085801E-2</v>
      </c>
      <c r="G8894" s="92">
        <v>2.2735898896598168E-2</v>
      </c>
      <c r="H8894" s="92">
        <v>2.4478708605592057E-2</v>
      </c>
      <c r="I8894" s="92">
        <v>2.5973707895286614E-2</v>
      </c>
      <c r="J8894" s="92">
        <v>2.7270674822830909E-2</v>
      </c>
    </row>
    <row r="8895" spans="3:10" x14ac:dyDescent="0.25">
      <c r="C8895" s="84">
        <v>1.9266270912292125E-3</v>
      </c>
      <c r="D8895" s="91">
        <v>3.477866651874642E-3</v>
      </c>
      <c r="E8895" s="91">
        <v>5.1795007404724395E-3</v>
      </c>
      <c r="F8895" s="91">
        <v>6.7991967460420489E-3</v>
      </c>
      <c r="G8895" s="92">
        <v>8.2177944116405381E-3</v>
      </c>
      <c r="H8895" s="92">
        <v>9.3540732657563536E-3</v>
      </c>
      <c r="I8895" s="92">
        <v>1.0242960343575988E-2</v>
      </c>
      <c r="J8895" s="92">
        <v>1.0886027486354527E-2</v>
      </c>
    </row>
    <row r="8896" spans="3:10" x14ac:dyDescent="0.25">
      <c r="C8896" s="84">
        <v>3.9744839269547907E-3</v>
      </c>
      <c r="D8896" s="91">
        <v>5.9838646121158443E-3</v>
      </c>
      <c r="E8896" s="91">
        <v>7.9703918046143806E-3</v>
      </c>
      <c r="F8896" s="91">
        <v>9.7891201312199777E-3</v>
      </c>
      <c r="G8896" s="92">
        <v>1.140467123097824E-2</v>
      </c>
      <c r="H8896" s="92">
        <v>1.2778156203811172E-2</v>
      </c>
      <c r="I8896" s="92">
        <v>1.3994505361135116E-2</v>
      </c>
      <c r="J8896" s="92">
        <v>1.5068361386328381E-2</v>
      </c>
    </row>
    <row r="8897" spans="3:10" x14ac:dyDescent="0.25">
      <c r="C8897" s="84">
        <v>5.8513372156829765E-2</v>
      </c>
      <c r="D8897" s="91">
        <v>7.1546711375247457E-2</v>
      </c>
      <c r="E8897" s="91">
        <v>7.8811759358149505E-2</v>
      </c>
      <c r="F8897" s="91">
        <v>8.2092425167105257E-2</v>
      </c>
      <c r="G8897" s="92">
        <v>8.3227006705321335E-2</v>
      </c>
      <c r="H8897" s="92">
        <v>8.2942895634947666E-2</v>
      </c>
      <c r="I8897" s="92">
        <v>8.2083242791710156E-2</v>
      </c>
      <c r="J8897" s="92">
        <v>8.0586075571593974E-2</v>
      </c>
    </row>
    <row r="8898" spans="3:10" x14ac:dyDescent="0.25">
      <c r="C8898" s="84">
        <v>1.8379562656234538E-3</v>
      </c>
      <c r="D8898" s="91">
        <v>3.9924660320178607E-3</v>
      </c>
      <c r="E8898" s="91">
        <v>6.7869473672951654E-3</v>
      </c>
      <c r="F8898" s="91">
        <v>9.7943624666565303E-3</v>
      </c>
      <c r="G8898" s="92">
        <v>1.2682960222053789E-2</v>
      </c>
      <c r="H8898" s="92">
        <v>1.5206505957940236E-2</v>
      </c>
      <c r="I8898" s="92">
        <v>1.7347204413685573E-2</v>
      </c>
      <c r="J8898" s="92">
        <v>1.9064090886589887E-2</v>
      </c>
    </row>
    <row r="8899" spans="3:10" x14ac:dyDescent="0.25">
      <c r="C8899" s="84">
        <v>8.1800897503323984E-3</v>
      </c>
      <c r="D8899" s="91">
        <v>1.2413175589129258E-2</v>
      </c>
      <c r="E8899" s="91">
        <v>1.6421684916692016E-2</v>
      </c>
      <c r="F8899" s="91">
        <v>1.9857505370453984E-2</v>
      </c>
      <c r="G8899" s="92">
        <v>2.2636407822284897E-2</v>
      </c>
      <c r="H8899" s="92">
        <v>2.466854414825664E-2</v>
      </c>
      <c r="I8899" s="92">
        <v>2.609548763915202E-2</v>
      </c>
      <c r="J8899" s="92">
        <v>2.6915722671247217E-2</v>
      </c>
    </row>
    <row r="8900" spans="3:10" x14ac:dyDescent="0.25">
      <c r="C8900" s="84">
        <v>1.2634564965811834E-2</v>
      </c>
      <c r="D8900" s="91">
        <v>1.748937968844828E-2</v>
      </c>
      <c r="E8900" s="91">
        <v>2.1675247721992117E-2</v>
      </c>
      <c r="F8900" s="91">
        <v>2.5062886334992429E-2</v>
      </c>
      <c r="G8900" s="92">
        <v>2.7785518241329084E-2</v>
      </c>
      <c r="H8900" s="92">
        <v>2.9892513440739531E-2</v>
      </c>
      <c r="I8900" s="92">
        <v>3.165808842931539E-2</v>
      </c>
      <c r="J8900" s="92">
        <v>3.3136175870905477E-2</v>
      </c>
    </row>
    <row r="8901" spans="3:10" x14ac:dyDescent="0.25">
      <c r="C8901" s="84">
        <v>1.8700354269833845E-2</v>
      </c>
      <c r="D8901" s="91">
        <v>2.5163801765657478E-2</v>
      </c>
      <c r="E8901" s="91">
        <v>3.0364197823171325E-2</v>
      </c>
      <c r="F8901" s="91">
        <v>3.4291343019203779E-2</v>
      </c>
      <c r="G8901" s="92">
        <v>3.7250538707234077E-2</v>
      </c>
      <c r="H8901" s="92">
        <v>3.9364461993191088E-2</v>
      </c>
      <c r="I8901" s="92">
        <v>4.1001473068076728E-2</v>
      </c>
      <c r="J8901" s="92">
        <v>4.2205667740856642E-2</v>
      </c>
    </row>
    <row r="8902" spans="3:10" x14ac:dyDescent="0.25">
      <c r="C8902" s="84">
        <v>1.7481598508399237E-2</v>
      </c>
      <c r="D8902" s="91">
        <v>1.9396134867276558E-2</v>
      </c>
      <c r="E8902" s="91">
        <v>2.0995680758768898E-2</v>
      </c>
      <c r="F8902" s="91">
        <v>2.250821511528376E-2</v>
      </c>
      <c r="G8902" s="92">
        <v>2.4119049123362764E-2</v>
      </c>
      <c r="H8902" s="92">
        <v>2.5832794387940599E-2</v>
      </c>
      <c r="I8902" s="92">
        <v>2.782887137080407E-2</v>
      </c>
      <c r="J8902" s="92">
        <v>3.0103321935376279E-2</v>
      </c>
    </row>
    <row r="8903" spans="3:10" x14ac:dyDescent="0.25">
      <c r="C8903" s="84">
        <v>4.6073590849251993E-2</v>
      </c>
      <c r="D8903" s="91">
        <v>3.9144078017813028E-2</v>
      </c>
      <c r="E8903" s="91">
        <v>3.4825718151762011E-2</v>
      </c>
      <c r="F8903" s="91">
        <v>3.2228080261041722E-2</v>
      </c>
      <c r="G8903" s="92">
        <v>3.0818013465294638E-2</v>
      </c>
      <c r="H8903" s="92">
        <v>3.0114346834679243E-2</v>
      </c>
      <c r="I8903" s="92">
        <v>3.0036262610079204E-2</v>
      </c>
      <c r="J8903" s="92">
        <v>3.0389422352303103E-2</v>
      </c>
    </row>
    <row r="8904" spans="3:10" x14ac:dyDescent="0.25">
      <c r="C8904" s="84">
        <v>2.4322671004372933E-2</v>
      </c>
      <c r="D8904" s="91">
        <v>3.1845552786971487E-2</v>
      </c>
      <c r="E8904" s="91">
        <v>3.7937385168512826E-2</v>
      </c>
      <c r="F8904" s="91">
        <v>4.2745338006088131E-2</v>
      </c>
      <c r="G8904" s="92">
        <v>4.6662338730645903E-2</v>
      </c>
      <c r="H8904" s="92">
        <v>4.9765950905224288E-2</v>
      </c>
      <c r="I8904" s="92">
        <v>5.2395854395657977E-2</v>
      </c>
      <c r="J8904" s="92">
        <v>5.445577227693002E-2</v>
      </c>
    </row>
    <row r="8905" spans="3:10" x14ac:dyDescent="0.25">
      <c r="C8905" s="84">
        <v>2.2718269149568588E-3</v>
      </c>
      <c r="D8905" s="91">
        <v>3.8441770324093077E-3</v>
      </c>
      <c r="E8905" s="91">
        <v>5.6123891011726403E-3</v>
      </c>
      <c r="F8905" s="91">
        <v>7.4014529572842633E-3</v>
      </c>
      <c r="G8905" s="92">
        <v>9.1045137750548899E-3</v>
      </c>
      <c r="H8905" s="92">
        <v>1.0626135848481575E-2</v>
      </c>
      <c r="I8905" s="92">
        <v>1.1994938890305045E-2</v>
      </c>
      <c r="J8905" s="92">
        <v>1.3205657987992891E-2</v>
      </c>
    </row>
    <row r="8906" spans="3:10" x14ac:dyDescent="0.25">
      <c r="C8906" s="84">
        <v>0.11425256049328325</v>
      </c>
      <c r="D8906" s="91">
        <v>8.4779057484716883E-2</v>
      </c>
      <c r="E8906" s="91">
        <v>6.8425996519754603E-2</v>
      </c>
      <c r="F8906" s="91">
        <v>5.897310068995433E-2</v>
      </c>
      <c r="G8906" s="92">
        <v>5.3399822687694547E-2</v>
      </c>
      <c r="H8906" s="92">
        <v>4.9852601660588136E-2</v>
      </c>
      <c r="I8906" s="92">
        <v>4.7642637892371567E-2</v>
      </c>
      <c r="J8906" s="92">
        <v>4.6112063528957976E-2</v>
      </c>
    </row>
    <row r="8907" spans="3:10" x14ac:dyDescent="0.25">
      <c r="C8907" s="84">
        <v>4.3119350873375888E-3</v>
      </c>
      <c r="D8907" s="91">
        <v>6.2742724574099658E-3</v>
      </c>
      <c r="E8907" s="91">
        <v>8.1091549340912093E-3</v>
      </c>
      <c r="F8907" s="91">
        <v>9.6677405035971147E-3</v>
      </c>
      <c r="G8907" s="92">
        <v>1.0911736085272157E-2</v>
      </c>
      <c r="H8907" s="92">
        <v>1.1805644258271263E-2</v>
      </c>
      <c r="I8907" s="92">
        <v>1.243971303105704E-2</v>
      </c>
      <c r="J8907" s="92">
        <v>1.284641129419991E-2</v>
      </c>
    </row>
    <row r="8908" spans="3:10" x14ac:dyDescent="0.25">
      <c r="C8908" s="84">
        <v>1.1868520936796289E-2</v>
      </c>
      <c r="D8908" s="91">
        <v>1.6849539414786063E-2</v>
      </c>
      <c r="E8908" s="91">
        <v>2.0721024770824475E-2</v>
      </c>
      <c r="F8908" s="91">
        <v>2.3379272223647093E-2</v>
      </c>
      <c r="G8908" s="92">
        <v>2.5094585681229607E-2</v>
      </c>
      <c r="H8908" s="92">
        <v>2.6036376695292053E-2</v>
      </c>
      <c r="I8908" s="92">
        <v>2.6509876340682827E-2</v>
      </c>
      <c r="J8908" s="92">
        <v>2.6575949187704832E-2</v>
      </c>
    </row>
    <row r="8909" spans="3:10" x14ac:dyDescent="0.25">
      <c r="C8909" s="84">
        <v>4.6819823888833337E-2</v>
      </c>
      <c r="D8909" s="91">
        <v>4.2923409461060075E-2</v>
      </c>
      <c r="E8909" s="91">
        <v>3.928332198878666E-2</v>
      </c>
      <c r="F8909" s="91">
        <v>3.6362705056404682E-2</v>
      </c>
      <c r="G8909" s="92">
        <v>3.421924898840608E-2</v>
      </c>
      <c r="H8909" s="92">
        <v>3.2572070761849259E-2</v>
      </c>
      <c r="I8909" s="92">
        <v>3.1405567388022353E-2</v>
      </c>
      <c r="J8909" s="92">
        <v>3.0508332127134462E-2</v>
      </c>
    </row>
    <row r="8910" spans="3:10" x14ac:dyDescent="0.25">
      <c r="C8910" s="84">
        <v>7.8403207664846358E-3</v>
      </c>
      <c r="D8910" s="91">
        <v>1.12772026953701E-2</v>
      </c>
      <c r="E8910" s="91">
        <v>1.4252097035919734E-2</v>
      </c>
      <c r="F8910" s="91">
        <v>1.6626327426064815E-2</v>
      </c>
      <c r="G8910" s="92">
        <v>1.8486784688324331E-2</v>
      </c>
      <c r="H8910" s="92">
        <v>1.9878746418379063E-2</v>
      </c>
      <c r="I8910" s="92">
        <v>2.0994006366399771E-2</v>
      </c>
      <c r="J8910" s="92">
        <v>2.1873179552198821E-2</v>
      </c>
    </row>
    <row r="8911" spans="3:10" x14ac:dyDescent="0.25">
      <c r="C8911" s="84">
        <v>1.9215550957845627E-2</v>
      </c>
      <c r="D8911" s="91">
        <v>2.3259383556095012E-2</v>
      </c>
      <c r="E8911" s="91">
        <v>2.6217956449552365E-2</v>
      </c>
      <c r="F8911" s="91">
        <v>2.8348174282395801E-2</v>
      </c>
      <c r="G8911" s="92">
        <v>2.9936144585465261E-2</v>
      </c>
      <c r="H8911" s="92">
        <v>3.1023783010475512E-2</v>
      </c>
      <c r="I8911" s="92">
        <v>3.182934011619605E-2</v>
      </c>
      <c r="J8911" s="92">
        <v>3.2322314312924816E-2</v>
      </c>
    </row>
    <row r="8912" spans="3:10" x14ac:dyDescent="0.25">
      <c r="C8912" s="84">
        <v>9.6670781742135524E-3</v>
      </c>
      <c r="D8912" s="91">
        <v>1.4996123858983426E-2</v>
      </c>
      <c r="E8912" s="91">
        <v>1.9534670176041539E-2</v>
      </c>
      <c r="F8912" s="91">
        <v>2.2840521224746429E-2</v>
      </c>
      <c r="G8912" s="92">
        <v>2.5040920003693835E-2</v>
      </c>
      <c r="H8912" s="92">
        <v>2.6310802590393732E-2</v>
      </c>
      <c r="I8912" s="92">
        <v>2.702168858365351E-2</v>
      </c>
      <c r="J8912" s="92">
        <v>2.7307884942797751E-2</v>
      </c>
    </row>
    <row r="8913" spans="3:10" x14ac:dyDescent="0.25">
      <c r="C8913" s="84">
        <v>5.4682983112445752E-3</v>
      </c>
      <c r="D8913" s="91">
        <v>1.0406662467292582E-2</v>
      </c>
      <c r="E8913" s="91">
        <v>1.5848200207385338E-2</v>
      </c>
      <c r="F8913" s="91">
        <v>2.0854033526420405E-2</v>
      </c>
      <c r="G8913" s="92">
        <v>2.4961282199885845E-2</v>
      </c>
      <c r="H8913" s="92">
        <v>2.7941997218679095E-2</v>
      </c>
      <c r="I8913" s="92">
        <v>2.9965167347464506E-2</v>
      </c>
      <c r="J8913" s="92">
        <v>3.1090457231642464E-2</v>
      </c>
    </row>
    <row r="8914" spans="3:10" x14ac:dyDescent="0.25">
      <c r="C8914" s="84">
        <v>1.9161393440382257E-3</v>
      </c>
      <c r="D8914" s="91">
        <v>3.4191784227674167E-3</v>
      </c>
      <c r="E8914" s="91">
        <v>5.1571402037363092E-3</v>
      </c>
      <c r="F8914" s="91">
        <v>6.9502341610288452E-3</v>
      </c>
      <c r="G8914" s="92">
        <v>8.6921060086979553E-3</v>
      </c>
      <c r="H8914" s="92">
        <v>1.0291106634472677E-2</v>
      </c>
      <c r="I8914" s="92">
        <v>1.1770686643951546E-2</v>
      </c>
      <c r="J8914" s="92">
        <v>1.3114480280260139E-2</v>
      </c>
    </row>
    <row r="8915" spans="3:10" x14ac:dyDescent="0.25">
      <c r="C8915" s="84">
        <v>1.3874056691369175E-3</v>
      </c>
      <c r="D8915" s="91">
        <v>3.1307918880797343E-3</v>
      </c>
      <c r="E8915" s="91">
        <v>5.5060155273320283E-3</v>
      </c>
      <c r="F8915" s="91">
        <v>8.2022144946882723E-3</v>
      </c>
      <c r="G8915" s="92">
        <v>1.0958602642701858E-2</v>
      </c>
      <c r="H8915" s="92">
        <v>1.3570093472349108E-2</v>
      </c>
      <c r="I8915" s="92">
        <v>1.6024229994928172E-2</v>
      </c>
      <c r="J8915" s="92">
        <v>1.8286155536611719E-2</v>
      </c>
    </row>
    <row r="8916" spans="3:10" x14ac:dyDescent="0.25">
      <c r="C8916" s="84">
        <v>3.364176903033081E-3</v>
      </c>
      <c r="D8916" s="91">
        <v>6.4446605775797432E-3</v>
      </c>
      <c r="E8916" s="91">
        <v>9.9106948306042098E-3</v>
      </c>
      <c r="F8916" s="91">
        <v>1.3222244728565665E-2</v>
      </c>
      <c r="G8916" s="92">
        <v>1.6116442650604055E-2</v>
      </c>
      <c r="H8916" s="92">
        <v>1.8452803532514925E-2</v>
      </c>
      <c r="I8916" s="92">
        <v>2.0328174330475339E-2</v>
      </c>
      <c r="J8916" s="92">
        <v>2.1755549475203719E-2</v>
      </c>
    </row>
    <row r="8917" spans="3:10" x14ac:dyDescent="0.25">
      <c r="C8917" s="84">
        <v>6.1125871154974467E-3</v>
      </c>
      <c r="D8917" s="91">
        <v>9.2385628530788806E-3</v>
      </c>
      <c r="E8917" s="91">
        <v>1.216114108947975E-2</v>
      </c>
      <c r="F8917" s="91">
        <v>1.4624528080315316E-2</v>
      </c>
      <c r="G8917" s="92">
        <v>1.6577546912600993E-2</v>
      </c>
      <c r="H8917" s="92">
        <v>1.7973615003793714E-2</v>
      </c>
      <c r="I8917" s="92">
        <v>1.8942884726134406E-2</v>
      </c>
      <c r="J8917" s="92">
        <v>1.9516123083666282E-2</v>
      </c>
    </row>
    <row r="8918" spans="3:10" x14ac:dyDescent="0.25">
      <c r="C8918" s="84">
        <v>5.3327096578634069E-2</v>
      </c>
      <c r="D8918" s="91">
        <v>6.1804762394017533E-2</v>
      </c>
      <c r="E8918" s="91">
        <v>6.5996636559298147E-2</v>
      </c>
      <c r="F8918" s="91">
        <v>6.7387085871713076E-2</v>
      </c>
      <c r="G8918" s="92">
        <v>6.7242642989799414E-2</v>
      </c>
      <c r="H8918" s="92">
        <v>6.595687564280879E-2</v>
      </c>
      <c r="I8918" s="92">
        <v>6.4116104011332595E-2</v>
      </c>
      <c r="J8918" s="92">
        <v>6.16748239196531E-2</v>
      </c>
    </row>
    <row r="8919" spans="3:10" x14ac:dyDescent="0.25">
      <c r="C8919" s="84">
        <v>2.3569214293224583E-3</v>
      </c>
      <c r="D8919" s="91">
        <v>4.0608481239076052E-3</v>
      </c>
      <c r="E8919" s="91">
        <v>5.8722418170273445E-3</v>
      </c>
      <c r="F8919" s="91">
        <v>7.5559993463207992E-3</v>
      </c>
      <c r="G8919" s="92">
        <v>9.0024583682926807E-3</v>
      </c>
      <c r="H8919" s="92">
        <v>1.0144171637029834E-2</v>
      </c>
      <c r="I8919" s="92">
        <v>1.1040836568183035E-2</v>
      </c>
      <c r="J8919" s="92">
        <v>1.171236144543201E-2</v>
      </c>
    </row>
    <row r="8920" spans="3:10" x14ac:dyDescent="0.25">
      <c r="C8920" s="84">
        <v>1.3933248716244172E-2</v>
      </c>
      <c r="D8920" s="91">
        <v>1.8509008401486528E-2</v>
      </c>
      <c r="E8920" s="91">
        <v>2.2400887969922723E-2</v>
      </c>
      <c r="F8920" s="91">
        <v>2.5619670872385328E-2</v>
      </c>
      <c r="G8920" s="92">
        <v>2.8327587736015035E-2</v>
      </c>
      <c r="H8920" s="92">
        <v>3.0525689018748449E-2</v>
      </c>
      <c r="I8920" s="92">
        <v>3.2410238481083584E-2</v>
      </c>
      <c r="J8920" s="92">
        <v>3.3944752906302701E-2</v>
      </c>
    </row>
    <row r="8921" spans="3:10" x14ac:dyDescent="0.25">
      <c r="C8921" s="84">
        <v>1.1049220258148639E-3</v>
      </c>
      <c r="D8921" s="91">
        <v>2.5946540372128917E-3</v>
      </c>
      <c r="E8921" s="91">
        <v>4.6570224715397545E-3</v>
      </c>
      <c r="F8921" s="91">
        <v>6.981664911354114E-3</v>
      </c>
      <c r="G8921" s="92">
        <v>9.2904069618624796E-3</v>
      </c>
      <c r="H8921" s="92">
        <v>1.1368911681604241E-2</v>
      </c>
      <c r="I8921" s="92">
        <v>1.3190261545797697E-2</v>
      </c>
      <c r="J8921" s="92">
        <v>1.4731759131443633E-2</v>
      </c>
    </row>
    <row r="8922" spans="3:10" x14ac:dyDescent="0.25">
      <c r="C8922" s="84">
        <v>1.3210496696960434E-2</v>
      </c>
      <c r="D8922" s="91">
        <v>1.6052412358059369E-2</v>
      </c>
      <c r="E8922" s="91">
        <v>1.842813596970037E-2</v>
      </c>
      <c r="F8922" s="91">
        <v>2.0500998809073197E-2</v>
      </c>
      <c r="G8922" s="92">
        <v>2.2452068012825226E-2</v>
      </c>
      <c r="H8922" s="92">
        <v>2.4296813738408272E-2</v>
      </c>
      <c r="I8922" s="92">
        <v>2.6196631515454254E-2</v>
      </c>
      <c r="J8922" s="92">
        <v>2.8122208317525692E-2</v>
      </c>
    </row>
    <row r="8923" spans="3:10" x14ac:dyDescent="0.25">
      <c r="C8923" s="84">
        <v>2.4184765745889156E-3</v>
      </c>
      <c r="D8923" s="91">
        <v>4.4429261298203626E-3</v>
      </c>
      <c r="E8923" s="91">
        <v>6.7630843037098229E-3</v>
      </c>
      <c r="F8923" s="91">
        <v>9.0791334453040225E-3</v>
      </c>
      <c r="G8923" s="92">
        <v>1.1221928222324734E-2</v>
      </c>
      <c r="H8923" s="92">
        <v>1.307785764417823E-2</v>
      </c>
      <c r="I8923" s="92">
        <v>1.4702259900679233E-2</v>
      </c>
      <c r="J8923" s="92">
        <v>1.6105885497674936E-2</v>
      </c>
    </row>
    <row r="8924" spans="3:10" x14ac:dyDescent="0.25">
      <c r="C8924" s="84">
        <v>5.4399784202433738E-3</v>
      </c>
      <c r="D8924" s="91">
        <v>8.2282402088385449E-3</v>
      </c>
      <c r="E8924" s="91">
        <v>1.0825808746618034E-2</v>
      </c>
      <c r="F8924" s="91">
        <v>1.2980397200040711E-2</v>
      </c>
      <c r="G8924" s="92">
        <v>1.4622918379554029E-2</v>
      </c>
      <c r="H8924" s="92">
        <v>1.5697818005640747E-2</v>
      </c>
      <c r="I8924" s="92">
        <v>1.631685497035049E-2</v>
      </c>
      <c r="J8924" s="92">
        <v>1.6515449671314224E-2</v>
      </c>
    </row>
    <row r="8925" spans="3:10" x14ac:dyDescent="0.25">
      <c r="C8925" s="84">
        <v>7.0306903843942612E-3</v>
      </c>
      <c r="D8925" s="91">
        <v>8.591481039224939E-3</v>
      </c>
      <c r="E8925" s="91">
        <v>9.7754191667502287E-3</v>
      </c>
      <c r="F8925" s="91">
        <v>1.0656017603038817E-2</v>
      </c>
      <c r="G8925" s="92">
        <v>1.1337087418329516E-2</v>
      </c>
      <c r="H8925" s="92">
        <v>1.1847584379402119E-2</v>
      </c>
      <c r="I8925" s="92">
        <v>1.2295054335535561E-2</v>
      </c>
      <c r="J8925" s="92">
        <v>1.2698590857873539E-2</v>
      </c>
    </row>
    <row r="8926" spans="3:10" x14ac:dyDescent="0.25">
      <c r="C8926" s="84">
        <v>2.8031081495943876E-2</v>
      </c>
      <c r="D8926" s="91">
        <v>3.2501307444448728E-2</v>
      </c>
      <c r="E8926" s="91">
        <v>3.508746362294763E-2</v>
      </c>
      <c r="F8926" s="91">
        <v>3.650552035686315E-2</v>
      </c>
      <c r="G8926" s="92">
        <v>3.7330023402788674E-2</v>
      </c>
      <c r="H8926" s="92">
        <v>3.7683345999052396E-2</v>
      </c>
      <c r="I8926" s="92">
        <v>3.7824416329797397E-2</v>
      </c>
      <c r="J8926" s="92">
        <v>3.7670879989576835E-2</v>
      </c>
    </row>
    <row r="8927" spans="3:10" x14ac:dyDescent="0.25">
      <c r="C8927" s="84">
        <v>7.5756837106345561E-3</v>
      </c>
      <c r="D8927" s="91">
        <v>1.125367974584765E-2</v>
      </c>
      <c r="E8927" s="91">
        <v>1.4710580229761497E-2</v>
      </c>
      <c r="F8927" s="91">
        <v>1.7761030068923774E-2</v>
      </c>
      <c r="G8927" s="92">
        <v>2.0438128839207835E-2</v>
      </c>
      <c r="H8927" s="92">
        <v>2.2729509475615767E-2</v>
      </c>
      <c r="I8927" s="92">
        <v>2.478871611452459E-2</v>
      </c>
      <c r="J8927" s="92">
        <v>2.6595331066632075E-2</v>
      </c>
    </row>
    <row r="8928" spans="3:10" x14ac:dyDescent="0.25">
      <c r="C8928" s="84">
        <v>9.817403825267166E-3</v>
      </c>
      <c r="D8928" s="91">
        <v>1.0315129279195291E-2</v>
      </c>
      <c r="E8928" s="91">
        <v>1.0680464842882388E-2</v>
      </c>
      <c r="F8928" s="91">
        <v>1.0993135919843588E-2</v>
      </c>
      <c r="G8928" s="92">
        <v>1.130013547044533E-2</v>
      </c>
      <c r="H8928" s="92">
        <v>1.1566717186274814E-2</v>
      </c>
      <c r="I8928" s="92">
        <v>1.1848844225055871E-2</v>
      </c>
      <c r="J8928" s="92">
        <v>1.2130253302289031E-2</v>
      </c>
    </row>
    <row r="8929" spans="3:10" x14ac:dyDescent="0.25">
      <c r="C8929" s="84">
        <v>9.2472417199435497E-2</v>
      </c>
      <c r="D8929" s="91">
        <v>7.8863264519174303E-2</v>
      </c>
      <c r="E8929" s="91">
        <v>6.954138938906991E-2</v>
      </c>
      <c r="F8929" s="91">
        <v>6.3323116295074547E-2</v>
      </c>
      <c r="G8929" s="92">
        <v>5.9248518156275888E-2</v>
      </c>
      <c r="H8929" s="92">
        <v>5.6285908843062851E-2</v>
      </c>
      <c r="I8929" s="92">
        <v>5.4119877607415719E-2</v>
      </c>
      <c r="J8929" s="92">
        <v>5.2223078858450955E-2</v>
      </c>
    </row>
    <row r="8930" spans="3:10" x14ac:dyDescent="0.25">
      <c r="C8930" s="84">
        <v>7.9948809901869197E-3</v>
      </c>
      <c r="D8930" s="91">
        <v>1.0554741288025473E-2</v>
      </c>
      <c r="E8930" s="91">
        <v>1.266294823072669E-2</v>
      </c>
      <c r="F8930" s="91">
        <v>1.4332158570448396E-2</v>
      </c>
      <c r="G8930" s="92">
        <v>1.5678221972170399E-2</v>
      </c>
      <c r="H8930" s="92">
        <v>1.6738097401441037E-2</v>
      </c>
      <c r="I8930" s="92">
        <v>1.7660740738089514E-2</v>
      </c>
      <c r="J8930" s="92">
        <v>1.8466990348401619E-2</v>
      </c>
    </row>
    <row r="8931" spans="3:10" x14ac:dyDescent="0.25">
      <c r="C8931" s="84">
        <v>3.9332245711523372E-3</v>
      </c>
      <c r="D8931" s="91">
        <v>7.0969492912647519E-3</v>
      </c>
      <c r="E8931" s="91">
        <v>1.0662319637785828E-2</v>
      </c>
      <c r="F8931" s="91">
        <v>1.4177790508593049E-2</v>
      </c>
      <c r="G8931" s="92">
        <v>1.7393603731428314E-2</v>
      </c>
      <c r="H8931" s="92">
        <v>2.0129418130900363E-2</v>
      </c>
      <c r="I8931" s="92">
        <v>2.2449472441739903E-2</v>
      </c>
      <c r="J8931" s="92">
        <v>2.4339027747464416E-2</v>
      </c>
    </row>
    <row r="8932" spans="3:10" x14ac:dyDescent="0.25">
      <c r="C8932" s="84">
        <v>7.4791643660170864E-3</v>
      </c>
      <c r="D8932" s="91">
        <v>1.065634191351472E-2</v>
      </c>
      <c r="E8932" s="91">
        <v>1.3474716012821367E-2</v>
      </c>
      <c r="F8932" s="91">
        <v>1.5800413410809944E-2</v>
      </c>
      <c r="G8932" s="92">
        <v>1.769125090649994E-2</v>
      </c>
      <c r="H8932" s="92">
        <v>1.9170475973858934E-2</v>
      </c>
      <c r="I8932" s="92">
        <v>2.0412394430513923E-2</v>
      </c>
      <c r="J8932" s="92">
        <v>2.1450356298667161E-2</v>
      </c>
    </row>
    <row r="8933" spans="3:10" x14ac:dyDescent="0.25">
      <c r="C8933" s="84">
        <v>1.4766344860091119E-2</v>
      </c>
      <c r="D8933" s="91">
        <v>2.2374138700220751E-2</v>
      </c>
      <c r="E8933" s="91">
        <v>2.8925813558107569E-2</v>
      </c>
      <c r="F8933" s="91">
        <v>3.3967855856175275E-2</v>
      </c>
      <c r="G8933" s="92">
        <v>3.7722100526655145E-2</v>
      </c>
      <c r="H8933" s="92">
        <v>4.0375193252075114E-2</v>
      </c>
      <c r="I8933" s="92">
        <v>4.2373432982843261E-2</v>
      </c>
      <c r="J8933" s="92">
        <v>4.3797975002326572E-2</v>
      </c>
    </row>
    <row r="8934" spans="3:10" x14ac:dyDescent="0.25">
      <c r="C8934" s="84">
        <v>7.4296950703883601E-3</v>
      </c>
      <c r="D8934" s="91">
        <v>9.9186255766698685E-3</v>
      </c>
      <c r="E8934" s="91">
        <v>1.202173414683716E-2</v>
      </c>
      <c r="F8934" s="91">
        <v>1.3662044051701072E-2</v>
      </c>
      <c r="G8934" s="92">
        <v>1.4870989387472546E-2</v>
      </c>
      <c r="H8934" s="92">
        <v>1.5634703093159275E-2</v>
      </c>
      <c r="I8934" s="92">
        <v>1.6074819800888096E-2</v>
      </c>
      <c r="J8934" s="92">
        <v>1.6215634318380467E-2</v>
      </c>
    </row>
    <row r="8935" spans="3:10" x14ac:dyDescent="0.25">
      <c r="C8935" s="84">
        <v>7.0673438334316024E-2</v>
      </c>
      <c r="D8935" s="91">
        <v>7.3200638724648076E-2</v>
      </c>
      <c r="E8935" s="91">
        <v>7.3005946174796443E-2</v>
      </c>
      <c r="F8935" s="91">
        <v>7.191384229812614E-2</v>
      </c>
      <c r="G8935" s="92">
        <v>7.094554223563429E-2</v>
      </c>
      <c r="H8935" s="92">
        <v>7.0144028219379054E-2</v>
      </c>
      <c r="I8935" s="92">
        <v>6.9832083912272955E-2</v>
      </c>
      <c r="J8935" s="92">
        <v>6.97180592979353E-2</v>
      </c>
    </row>
    <row r="8936" spans="3:10" x14ac:dyDescent="0.25">
      <c r="C8936" s="84">
        <v>2.5871128181846272E-3</v>
      </c>
      <c r="D8936" s="91">
        <v>4.6555136342044754E-3</v>
      </c>
      <c r="E8936" s="91">
        <v>7.0102121037451262E-3</v>
      </c>
      <c r="F8936" s="91">
        <v>9.3535548814125732E-3</v>
      </c>
      <c r="G8936" s="92">
        <v>1.1493737353455206E-2</v>
      </c>
      <c r="H8936" s="92">
        <v>1.3270029735626628E-2</v>
      </c>
      <c r="I8936" s="92">
        <v>1.4683237069287591E-2</v>
      </c>
      <c r="J8936" s="92">
        <v>1.569214929936601E-2</v>
      </c>
    </row>
    <row r="8937" spans="3:10" x14ac:dyDescent="0.25">
      <c r="C8937" s="84">
        <v>3.1315853339557997E-2</v>
      </c>
      <c r="D8937" s="91">
        <v>3.4799273430137348E-2</v>
      </c>
      <c r="E8937" s="91">
        <v>3.6928854611231209E-2</v>
      </c>
      <c r="F8937" s="91">
        <v>3.8331879647747716E-2</v>
      </c>
      <c r="G8937" s="92">
        <v>3.9443359530867438E-2</v>
      </c>
      <c r="H8937" s="92">
        <v>4.0275618631207065E-2</v>
      </c>
      <c r="I8937" s="92">
        <v>4.1042016881466796E-2</v>
      </c>
      <c r="J8937" s="92">
        <v>4.1626527212966877E-2</v>
      </c>
    </row>
    <row r="8938" spans="3:10" x14ac:dyDescent="0.25">
      <c r="C8938" s="84">
        <v>2.9969379333590913E-2</v>
      </c>
      <c r="D8938" s="91">
        <v>3.4376906036833521E-2</v>
      </c>
      <c r="E8938" s="91">
        <v>3.6879776602587434E-2</v>
      </c>
      <c r="F8938" s="91">
        <v>3.825714661722017E-2</v>
      </c>
      <c r="G8938" s="92">
        <v>3.9130599729348507E-2</v>
      </c>
      <c r="H8938" s="92">
        <v>3.9651225600426394E-2</v>
      </c>
      <c r="I8938" s="92">
        <v>4.0116564063025349E-2</v>
      </c>
      <c r="J8938" s="92">
        <v>4.046304702881149E-2</v>
      </c>
    </row>
    <row r="8939" spans="3:10" x14ac:dyDescent="0.25">
      <c r="C8939" s="84">
        <v>2.9214180816221094E-2</v>
      </c>
      <c r="D8939" s="91">
        <v>3.511289158422283E-2</v>
      </c>
      <c r="E8939" s="91">
        <v>3.848172798369856E-2</v>
      </c>
      <c r="F8939" s="91">
        <v>4.0289569594199423E-2</v>
      </c>
      <c r="G8939" s="92">
        <v>4.1400336196760305E-2</v>
      </c>
      <c r="H8939" s="92">
        <v>4.2096327908710075E-2</v>
      </c>
      <c r="I8939" s="92">
        <v>4.2727650216274927E-2</v>
      </c>
      <c r="J8939" s="92">
        <v>4.3204665251277578E-2</v>
      </c>
    </row>
    <row r="8940" spans="3:10" x14ac:dyDescent="0.25">
      <c r="C8940" s="84">
        <v>1.2590473846209092E-2</v>
      </c>
      <c r="D8940" s="91">
        <v>1.7960162658219873E-2</v>
      </c>
      <c r="E8940" s="91">
        <v>2.254251790462215E-2</v>
      </c>
      <c r="F8940" s="91">
        <v>2.6048978251699079E-2</v>
      </c>
      <c r="G8940" s="92">
        <v>2.8563994754070145E-2</v>
      </c>
      <c r="H8940" s="92">
        <v>3.0142717591077426E-2</v>
      </c>
      <c r="I8940" s="92">
        <v>3.1087771600317834E-2</v>
      </c>
      <c r="J8940" s="92">
        <v>3.1476024566311399E-2</v>
      </c>
    </row>
    <row r="8941" spans="3:10" x14ac:dyDescent="0.25">
      <c r="C8941" s="84">
        <v>1.5208164154272577E-2</v>
      </c>
      <c r="D8941" s="91">
        <v>1.9808138934093462E-2</v>
      </c>
      <c r="E8941" s="91">
        <v>2.3312196311584377E-2</v>
      </c>
      <c r="F8941" s="91">
        <v>2.5900057754364613E-2</v>
      </c>
      <c r="G8941" s="92">
        <v>2.7905047689345087E-2</v>
      </c>
      <c r="H8941" s="92">
        <v>2.9448208407085834E-2</v>
      </c>
      <c r="I8941" s="92">
        <v>3.0791896701161094E-2</v>
      </c>
      <c r="J8941" s="92">
        <v>3.1938615962147608E-2</v>
      </c>
    </row>
    <row r="8942" spans="3:10" x14ac:dyDescent="0.25">
      <c r="C8942" s="84">
        <v>3.6928514671325109E-2</v>
      </c>
      <c r="D8942" s="91">
        <v>4.4805687356406991E-2</v>
      </c>
      <c r="E8942" s="91">
        <v>4.9843192978150035E-2</v>
      </c>
      <c r="F8942" s="91">
        <v>5.289890366949665E-2</v>
      </c>
      <c r="G8942" s="92">
        <v>5.4868201895226891E-2</v>
      </c>
      <c r="H8942" s="92">
        <v>5.6046358350492799E-2</v>
      </c>
      <c r="I8942" s="92">
        <v>5.6905422342715166E-2</v>
      </c>
      <c r="J8942" s="92">
        <v>5.7358905594868531E-2</v>
      </c>
    </row>
    <row r="8943" spans="3:10" x14ac:dyDescent="0.25">
      <c r="C8943" s="84">
        <v>1.0374734593293848E-2</v>
      </c>
      <c r="D8943" s="91">
        <v>1.638677085694908E-2</v>
      </c>
      <c r="E8943" s="91">
        <v>2.2017158594532873E-2</v>
      </c>
      <c r="F8943" s="91">
        <v>2.6778427595164807E-2</v>
      </c>
      <c r="G8943" s="92">
        <v>3.0705721939192649E-2</v>
      </c>
      <c r="H8943" s="92">
        <v>3.3859209257036588E-2</v>
      </c>
      <c r="I8943" s="92">
        <v>3.6566564829749522E-2</v>
      </c>
      <c r="J8943" s="92">
        <v>3.8887159972963679E-2</v>
      </c>
    </row>
    <row r="8944" spans="3:10" x14ac:dyDescent="0.25">
      <c r="C8944" s="84">
        <v>4.6425798925302776E-2</v>
      </c>
      <c r="D8944" s="91">
        <v>5.1293405271580494E-2</v>
      </c>
      <c r="E8944" s="91">
        <v>5.2674032546142308E-2</v>
      </c>
      <c r="F8944" s="91">
        <v>5.2301315205638389E-2</v>
      </c>
      <c r="G8944" s="92">
        <v>5.1366133394860007E-2</v>
      </c>
      <c r="H8944" s="92">
        <v>5.0197454107807744E-2</v>
      </c>
      <c r="I8944" s="92">
        <v>4.9196377706818534E-2</v>
      </c>
      <c r="J8944" s="92">
        <v>4.8251749402238073E-2</v>
      </c>
    </row>
    <row r="8945" spans="3:10" x14ac:dyDescent="0.25">
      <c r="C8945" s="84">
        <v>2.874889471186907E-3</v>
      </c>
      <c r="D8945" s="91">
        <v>4.9510331807808994E-3</v>
      </c>
      <c r="E8945" s="91">
        <v>7.0329765197304382E-3</v>
      </c>
      <c r="F8945" s="91">
        <v>8.7972676760630086E-3</v>
      </c>
      <c r="G8945" s="92">
        <v>1.0123820324129321E-2</v>
      </c>
      <c r="H8945" s="92">
        <v>1.0970923933381687E-2</v>
      </c>
      <c r="I8945" s="92">
        <v>1.1446234688530846E-2</v>
      </c>
      <c r="J8945" s="92">
        <v>1.1611605166559937E-2</v>
      </c>
    </row>
    <row r="8946" spans="3:10" x14ac:dyDescent="0.25">
      <c r="C8946" s="84">
        <v>1.2869337768839551E-2</v>
      </c>
      <c r="D8946" s="91">
        <v>1.4598450757578631E-2</v>
      </c>
      <c r="E8946" s="91">
        <v>1.5447503262052445E-2</v>
      </c>
      <c r="F8946" s="91">
        <v>1.5765156760437181E-2</v>
      </c>
      <c r="G8946" s="92">
        <v>1.5815690489605534E-2</v>
      </c>
      <c r="H8946" s="92">
        <v>1.5663037567119713E-2</v>
      </c>
      <c r="I8946" s="92">
        <v>1.5431560120520309E-2</v>
      </c>
      <c r="J8946" s="92">
        <v>1.5109365618044818E-2</v>
      </c>
    </row>
    <row r="8947" spans="3:10" x14ac:dyDescent="0.25">
      <c r="C8947" s="84">
        <v>1.4426958598860593E-2</v>
      </c>
      <c r="D8947" s="91">
        <v>1.927091521472071E-2</v>
      </c>
      <c r="E8947" s="91">
        <v>2.3411013661092796E-2</v>
      </c>
      <c r="F8947" s="91">
        <v>2.6923913367103931E-2</v>
      </c>
      <c r="G8947" s="92">
        <v>3.0086107024972501E-2</v>
      </c>
      <c r="H8947" s="92">
        <v>3.3011058946464111E-2</v>
      </c>
      <c r="I8947" s="92">
        <v>3.6004444806943536E-2</v>
      </c>
      <c r="J8947" s="92">
        <v>3.9087934834220926E-2</v>
      </c>
    </row>
    <row r="8948" spans="3:10" x14ac:dyDescent="0.25">
      <c r="C8948" s="84">
        <v>5.8080653340779002E-3</v>
      </c>
      <c r="D8948" s="91">
        <v>7.5446619680240882E-3</v>
      </c>
      <c r="E8948" s="91">
        <v>8.9944649219761419E-3</v>
      </c>
      <c r="F8948" s="91">
        <v>1.0149238606473822E-2</v>
      </c>
      <c r="G8948" s="92">
        <v>1.1055384893143063E-2</v>
      </c>
      <c r="H8948" s="92">
        <v>1.1707433512230216E-2</v>
      </c>
      <c r="I8948" s="92">
        <v>1.2192548252375136E-2</v>
      </c>
      <c r="J8948" s="92">
        <v>1.2523734838611886E-2</v>
      </c>
    </row>
    <row r="8949" spans="3:10" x14ac:dyDescent="0.25">
      <c r="C8949" s="84">
        <v>7.0270005218078602E-3</v>
      </c>
      <c r="D8949" s="91">
        <v>1.0737465126607174E-2</v>
      </c>
      <c r="E8949" s="91">
        <v>1.4199016982449877E-2</v>
      </c>
      <c r="F8949" s="91">
        <v>1.7148796992172057E-2</v>
      </c>
      <c r="G8949" s="92">
        <v>1.9606523377788797E-2</v>
      </c>
      <c r="H8949" s="92">
        <v>2.1596372092114714E-2</v>
      </c>
      <c r="I8949" s="92">
        <v>2.3323852611886325E-2</v>
      </c>
      <c r="J8949" s="92">
        <v>2.4836699623257651E-2</v>
      </c>
    </row>
    <row r="8950" spans="3:10" x14ac:dyDescent="0.25">
      <c r="C8950" s="84">
        <v>8.0496841321688731E-2</v>
      </c>
      <c r="D8950" s="91">
        <v>7.8777386871166977E-2</v>
      </c>
      <c r="E8950" s="91">
        <v>7.4867031060033062E-2</v>
      </c>
      <c r="F8950" s="91">
        <v>7.0704489311795113E-2</v>
      </c>
      <c r="G8950" s="92">
        <v>6.7097403844278286E-2</v>
      </c>
      <c r="H8950" s="92">
        <v>6.3852454992276791E-2</v>
      </c>
      <c r="I8950" s="92">
        <v>6.1077650085239119E-2</v>
      </c>
      <c r="J8950" s="92">
        <v>5.8378310824150861E-2</v>
      </c>
    </row>
    <row r="8951" spans="3:10" x14ac:dyDescent="0.25">
      <c r="C8951" s="84">
        <v>1.667118874235847E-2</v>
      </c>
      <c r="D8951" s="91">
        <v>2.1738476182964879E-2</v>
      </c>
      <c r="E8951" s="91">
        <v>2.5608912932967152E-2</v>
      </c>
      <c r="F8951" s="91">
        <v>2.8363023899770724E-2</v>
      </c>
      <c r="G8951" s="92">
        <v>3.0284330300489923E-2</v>
      </c>
      <c r="H8951" s="92">
        <v>3.1469064049273542E-2</v>
      </c>
      <c r="I8951" s="92">
        <v>3.2194345098169014E-2</v>
      </c>
      <c r="J8951" s="92">
        <v>3.2471778645616178E-2</v>
      </c>
    </row>
    <row r="8952" spans="3:10" x14ac:dyDescent="0.25">
      <c r="C8952" s="84">
        <v>4.4470204430452709E-3</v>
      </c>
      <c r="D8952" s="91">
        <v>7.5829437632749675E-3</v>
      </c>
      <c r="E8952" s="91">
        <v>1.0813473554472266E-2</v>
      </c>
      <c r="F8952" s="91">
        <v>1.374579930790208E-2</v>
      </c>
      <c r="G8952" s="92">
        <v>1.6257650183997031E-2</v>
      </c>
      <c r="H8952" s="92">
        <v>1.8296296464378994E-2</v>
      </c>
      <c r="I8952" s="92">
        <v>2.0007759792332252E-2</v>
      </c>
      <c r="J8952" s="92">
        <v>2.1433540781853742E-2</v>
      </c>
    </row>
    <row r="8953" spans="3:10" x14ac:dyDescent="0.25">
      <c r="C8953" s="84">
        <v>5.9387772994393771E-3</v>
      </c>
      <c r="D8953" s="91">
        <v>9.827763132606292E-3</v>
      </c>
      <c r="E8953" s="91">
        <v>1.362678536427118E-2</v>
      </c>
      <c r="F8953" s="91">
        <v>1.6832928383767175E-2</v>
      </c>
      <c r="G8953" s="92">
        <v>1.9300566652766454E-2</v>
      </c>
      <c r="H8953" s="92">
        <v>2.0979390360594076E-2</v>
      </c>
      <c r="I8953" s="92">
        <v>2.2058110346799789E-2</v>
      </c>
      <c r="J8953" s="92">
        <v>2.2607556675095234E-2</v>
      </c>
    </row>
    <row r="8954" spans="3:10" x14ac:dyDescent="0.25">
      <c r="C8954" s="84">
        <v>8.6107910557291466E-3</v>
      </c>
      <c r="D8954" s="91">
        <v>1.3243940625366327E-2</v>
      </c>
      <c r="E8954" s="91">
        <v>1.7431190912116624E-2</v>
      </c>
      <c r="F8954" s="91">
        <v>2.0752048727670079E-2</v>
      </c>
      <c r="G8954" s="92">
        <v>2.3191767541291777E-2</v>
      </c>
      <c r="H8954" s="92">
        <v>2.4784467107162395E-2</v>
      </c>
      <c r="I8954" s="92">
        <v>2.5794572174977343E-2</v>
      </c>
      <c r="J8954" s="92">
        <v>2.6306366516890622E-2</v>
      </c>
    </row>
    <row r="8955" spans="3:10" x14ac:dyDescent="0.25">
      <c r="C8955" s="84">
        <v>7.1294292374692505E-3</v>
      </c>
      <c r="D8955" s="91">
        <v>1.0651633016014067E-2</v>
      </c>
      <c r="E8955" s="91">
        <v>1.3526581963291526E-2</v>
      </c>
      <c r="F8955" s="91">
        <v>1.5520438791535409E-2</v>
      </c>
      <c r="G8955" s="92">
        <v>1.6748068309939992E-2</v>
      </c>
      <c r="H8955" s="92">
        <v>1.7337182285741749E-2</v>
      </c>
      <c r="I8955" s="92">
        <v>1.7544992177851347E-2</v>
      </c>
      <c r="J8955" s="92">
        <v>1.7476552930829056E-2</v>
      </c>
    </row>
    <row r="8956" spans="3:10" x14ac:dyDescent="0.25">
      <c r="C8956" s="84">
        <v>5.0831524439196203E-2</v>
      </c>
      <c r="D8956" s="91">
        <v>4.7841238199666292E-2</v>
      </c>
      <c r="E8956" s="91">
        <v>4.4204845829242584E-2</v>
      </c>
      <c r="F8956" s="91">
        <v>4.0915163890145698E-2</v>
      </c>
      <c r="G8956" s="92">
        <v>3.8311881582169208E-2</v>
      </c>
      <c r="H8956" s="92">
        <v>3.6215622286848263E-2</v>
      </c>
      <c r="I8956" s="92">
        <v>3.4669533853467292E-2</v>
      </c>
      <c r="J8956" s="92">
        <v>3.3463497660336038E-2</v>
      </c>
    </row>
    <row r="8957" spans="3:10" x14ac:dyDescent="0.25">
      <c r="C8957" s="84">
        <v>6.1359280252777622E-3</v>
      </c>
      <c r="D8957" s="91">
        <v>9.5221906632113416E-3</v>
      </c>
      <c r="E8957" s="91">
        <v>1.2756849792504858E-2</v>
      </c>
      <c r="F8957" s="91">
        <v>1.5552710935375901E-2</v>
      </c>
      <c r="G8957" s="92">
        <v>1.7852527996994588E-2</v>
      </c>
      <c r="H8957" s="92">
        <v>1.9598052013807248E-2</v>
      </c>
      <c r="I8957" s="92">
        <v>2.0906466666875845E-2</v>
      </c>
      <c r="J8957" s="92">
        <v>2.1772275777437233E-2</v>
      </c>
    </row>
    <row r="8958" spans="3:10" x14ac:dyDescent="0.25">
      <c r="C8958" s="84">
        <v>6.4621598653432262E-3</v>
      </c>
      <c r="D8958" s="91">
        <v>8.5849892490196152E-3</v>
      </c>
      <c r="E8958" s="91">
        <v>1.0417302887346777E-2</v>
      </c>
      <c r="F8958" s="91">
        <v>1.1920328838425909E-2</v>
      </c>
      <c r="G8958" s="92">
        <v>1.3132191702535261E-2</v>
      </c>
      <c r="H8958" s="92">
        <v>1.4036406100015239E-2</v>
      </c>
      <c r="I8958" s="92">
        <v>1.4726837523127111E-2</v>
      </c>
      <c r="J8958" s="92">
        <v>1.5204960636167853E-2</v>
      </c>
    </row>
    <row r="8959" spans="3:10" x14ac:dyDescent="0.25">
      <c r="C8959" s="84">
        <v>5.2285655506471877E-3</v>
      </c>
      <c r="D8959" s="91">
        <v>9.2236617291884086E-3</v>
      </c>
      <c r="E8959" s="91">
        <v>1.3563935205654017E-2</v>
      </c>
      <c r="F8959" s="91">
        <v>1.7725377152211546E-2</v>
      </c>
      <c r="G8959" s="92">
        <v>2.1493042861333675E-2</v>
      </c>
      <c r="H8959" s="92">
        <v>2.4738840975705403E-2</v>
      </c>
      <c r="I8959" s="92">
        <v>2.7605332480622545E-2</v>
      </c>
      <c r="J8959" s="92">
        <v>3.009704667707409E-2</v>
      </c>
    </row>
    <row r="8960" spans="3:10" x14ac:dyDescent="0.25">
      <c r="C8960" s="84">
        <v>8.5683958015426165E-3</v>
      </c>
      <c r="D8960" s="91">
        <v>9.7624817133941492E-3</v>
      </c>
      <c r="E8960" s="91">
        <v>1.0674981262353953E-2</v>
      </c>
      <c r="F8960" s="91">
        <v>1.1379819651830988E-2</v>
      </c>
      <c r="G8960" s="92">
        <v>1.1939907537834995E-2</v>
      </c>
      <c r="H8960" s="92">
        <v>1.2336156091818941E-2</v>
      </c>
      <c r="I8960" s="92">
        <v>1.2644914462387668E-2</v>
      </c>
      <c r="J8960" s="92">
        <v>1.2865877320044045E-2</v>
      </c>
    </row>
    <row r="8961" spans="3:10" x14ac:dyDescent="0.25">
      <c r="C8961" s="84">
        <v>1.436921738690897E-2</v>
      </c>
      <c r="D8961" s="91">
        <v>1.9441457249148756E-2</v>
      </c>
      <c r="E8961" s="91">
        <v>2.3102497370968277E-2</v>
      </c>
      <c r="F8961" s="91">
        <v>2.5495503112774379E-2</v>
      </c>
      <c r="G8961" s="92">
        <v>2.7054122490559517E-2</v>
      </c>
      <c r="H8961" s="92">
        <v>2.8013062066789478E-2</v>
      </c>
      <c r="I8961" s="92">
        <v>2.8709587639652302E-2</v>
      </c>
      <c r="J8961" s="92">
        <v>2.9200761080434838E-2</v>
      </c>
    </row>
    <row r="8962" spans="3:10" x14ac:dyDescent="0.25">
      <c r="C8962" s="84">
        <v>2.5642237458806911E-2</v>
      </c>
      <c r="D8962" s="91">
        <v>3.6253470020298342E-2</v>
      </c>
      <c r="E8962" s="91">
        <v>4.4204043928522861E-2</v>
      </c>
      <c r="F8962" s="91">
        <v>4.9249782644872078E-2</v>
      </c>
      <c r="G8962" s="92">
        <v>5.1971831361177986E-2</v>
      </c>
      <c r="H8962" s="92">
        <v>5.2752353185030805E-2</v>
      </c>
      <c r="I8962" s="92">
        <v>5.2261369533610672E-2</v>
      </c>
      <c r="J8962" s="92">
        <v>5.0683021528072941E-2</v>
      </c>
    </row>
    <row r="8963" spans="3:10" x14ac:dyDescent="0.25">
      <c r="C8963" s="84">
        <v>7.7890262818703067E-3</v>
      </c>
      <c r="D8963" s="91">
        <v>1.056944820826718E-2</v>
      </c>
      <c r="E8963" s="91">
        <v>1.3108348595514054E-2</v>
      </c>
      <c r="F8963" s="91">
        <v>1.5383877806272487E-2</v>
      </c>
      <c r="G8963" s="92">
        <v>1.7478629038601191E-2</v>
      </c>
      <c r="H8963" s="92">
        <v>1.9400593847584042E-2</v>
      </c>
      <c r="I8963" s="92">
        <v>2.1297324688269427E-2</v>
      </c>
      <c r="J8963" s="92">
        <v>2.3176973117037456E-2</v>
      </c>
    </row>
    <row r="8964" spans="3:10" x14ac:dyDescent="0.25">
      <c r="C8964" s="84">
        <v>2.3681182266967873E-2</v>
      </c>
      <c r="D8964" s="91">
        <v>2.5564124616301698E-2</v>
      </c>
      <c r="E8964" s="91">
        <v>2.623662532820583E-2</v>
      </c>
      <c r="F8964" s="91">
        <v>2.6233671066296694E-2</v>
      </c>
      <c r="G8964" s="92">
        <v>2.5917282096050612E-2</v>
      </c>
      <c r="H8964" s="92">
        <v>2.5346560868043443E-2</v>
      </c>
      <c r="I8964" s="92">
        <v>2.4706462713958318E-2</v>
      </c>
      <c r="J8964" s="92">
        <v>2.3973364037376852E-2</v>
      </c>
    </row>
    <row r="8965" spans="3:10" x14ac:dyDescent="0.25">
      <c r="C8965" s="84">
        <v>2.8226460946401645E-3</v>
      </c>
      <c r="D8965" s="91">
        <v>4.7889187388048355E-3</v>
      </c>
      <c r="E8965" s="91">
        <v>6.9087772288569001E-3</v>
      </c>
      <c r="F8965" s="91">
        <v>8.969292404595262E-3</v>
      </c>
      <c r="G8965" s="92">
        <v>1.0884990357521598E-2</v>
      </c>
      <c r="H8965" s="92">
        <v>1.2590472710979565E-2</v>
      </c>
      <c r="I8965" s="92">
        <v>1.41492098805875E-2</v>
      </c>
      <c r="J8965" s="92">
        <v>1.5557457486763716E-2</v>
      </c>
    </row>
    <row r="8966" spans="3:10" x14ac:dyDescent="0.25">
      <c r="C8966" s="84">
        <v>9.0964780065496444E-3</v>
      </c>
      <c r="D8966" s="91">
        <v>1.4539743868683857E-2</v>
      </c>
      <c r="E8966" s="91">
        <v>1.9564980705449535E-2</v>
      </c>
      <c r="F8966" s="91">
        <v>2.3610186313333829E-2</v>
      </c>
      <c r="G8966" s="92">
        <v>2.6623228888910871E-2</v>
      </c>
      <c r="H8966" s="92">
        <v>2.8620733409998461E-2</v>
      </c>
      <c r="I8966" s="92">
        <v>2.9884033881117426E-2</v>
      </c>
      <c r="J8966" s="92">
        <v>3.0493361366170788E-2</v>
      </c>
    </row>
    <row r="8967" spans="3:10" x14ac:dyDescent="0.25">
      <c r="C8967" s="84">
        <v>4.2725122877540531E-2</v>
      </c>
      <c r="D8967" s="91">
        <v>3.9740810425922792E-2</v>
      </c>
      <c r="E8967" s="91">
        <v>3.6927564434767475E-2</v>
      </c>
      <c r="F8967" s="91">
        <v>3.46085338389715E-2</v>
      </c>
      <c r="G8967" s="92">
        <v>3.2848034844210811E-2</v>
      </c>
      <c r="H8967" s="92">
        <v>3.1427963556679539E-2</v>
      </c>
      <c r="I8967" s="92">
        <v>3.0388822127872743E-2</v>
      </c>
      <c r="J8967" s="92">
        <v>2.9573378118330204E-2</v>
      </c>
    </row>
    <row r="8968" spans="3:10" x14ac:dyDescent="0.25">
      <c r="C8968" s="84">
        <v>1.3978809417552734E-3</v>
      </c>
      <c r="D8968" s="91">
        <v>2.7516320100989685E-3</v>
      </c>
      <c r="E8968" s="91">
        <v>4.4153758191515886E-3</v>
      </c>
      <c r="F8968" s="91">
        <v>6.1621647660437479E-3</v>
      </c>
      <c r="G8968" s="92">
        <v>7.8217536135726188E-3</v>
      </c>
      <c r="H8968" s="92">
        <v>9.2587080137692818E-3</v>
      </c>
      <c r="I8968" s="92">
        <v>1.0468372056866014E-2</v>
      </c>
      <c r="J8968" s="92">
        <v>1.1432380706294517E-2</v>
      </c>
    </row>
    <row r="8969" spans="3:10" x14ac:dyDescent="0.25">
      <c r="C8969" s="84">
        <v>8.1291880120030573E-3</v>
      </c>
      <c r="D8969" s="91">
        <v>1.1427365078014432E-2</v>
      </c>
      <c r="E8969" s="91">
        <v>1.4212543339145711E-2</v>
      </c>
      <c r="F8969" s="91">
        <v>1.6384131766909522E-2</v>
      </c>
      <c r="G8969" s="92">
        <v>1.8033434759609265E-2</v>
      </c>
      <c r="H8969" s="92">
        <v>1.9193342536921631E-2</v>
      </c>
      <c r="I8969" s="92">
        <v>2.0034831652628537E-2</v>
      </c>
      <c r="J8969" s="92">
        <v>2.0585546738060723E-2</v>
      </c>
    </row>
    <row r="8970" spans="3:10" x14ac:dyDescent="0.25">
      <c r="C8970" s="84">
        <v>6.4031492112410337E-3</v>
      </c>
      <c r="D8970" s="91">
        <v>9.8127514602231614E-3</v>
      </c>
      <c r="E8970" s="91">
        <v>1.326726793630552E-2</v>
      </c>
      <c r="F8970" s="91">
        <v>1.6568301951311176E-2</v>
      </c>
      <c r="G8970" s="92">
        <v>1.971144141922565E-2</v>
      </c>
      <c r="H8970" s="92">
        <v>2.2674939157464817E-2</v>
      </c>
      <c r="I8970" s="92">
        <v>2.5631720296573193E-2</v>
      </c>
      <c r="J8970" s="92">
        <v>2.860712781256473E-2</v>
      </c>
    </row>
    <row r="8971" spans="3:10" x14ac:dyDescent="0.25">
      <c r="C8971" s="84">
        <v>3.3506421940697013E-3</v>
      </c>
      <c r="D8971" s="91">
        <v>6.3867116333489894E-3</v>
      </c>
      <c r="E8971" s="91">
        <v>9.6482683493728932E-3</v>
      </c>
      <c r="F8971" s="91">
        <v>1.2539759689811096E-2</v>
      </c>
      <c r="G8971" s="92">
        <v>1.4816199431376508E-2</v>
      </c>
      <c r="H8971" s="92">
        <v>1.6405620710394225E-2</v>
      </c>
      <c r="I8971" s="92">
        <v>1.7474279879579894E-2</v>
      </c>
      <c r="J8971" s="92">
        <v>1.8113367927759048E-2</v>
      </c>
    </row>
    <row r="8972" spans="3:10" x14ac:dyDescent="0.25">
      <c r="C8972" s="84">
        <v>1.2913356478656731E-2</v>
      </c>
      <c r="D8972" s="91">
        <v>1.7406184979794116E-2</v>
      </c>
      <c r="E8972" s="91">
        <v>2.119110354207869E-2</v>
      </c>
      <c r="F8972" s="91">
        <v>2.4269243022864134E-2</v>
      </c>
      <c r="G8972" s="92">
        <v>2.6821802406238215E-2</v>
      </c>
      <c r="H8972" s="92">
        <v>2.8880174666110033E-2</v>
      </c>
      <c r="I8972" s="92">
        <v>3.0646827005313914E-2</v>
      </c>
      <c r="J8972" s="92">
        <v>3.2085870157428378E-2</v>
      </c>
    </row>
    <row r="8973" spans="3:10" x14ac:dyDescent="0.25">
      <c r="C8973" s="84">
        <v>1.0184024193843873E-2</v>
      </c>
      <c r="D8973" s="91">
        <v>1.5057564786281079E-2</v>
      </c>
      <c r="E8973" s="91">
        <v>1.9502406915857518E-2</v>
      </c>
      <c r="F8973" s="91">
        <v>2.3250656425882022E-2</v>
      </c>
      <c r="G8973" s="92">
        <v>2.6375558415338493E-2</v>
      </c>
      <c r="H8973" s="92">
        <v>2.892819887857348E-2</v>
      </c>
      <c r="I8973" s="92">
        <v>3.1191461656598581E-2</v>
      </c>
      <c r="J8973" s="92">
        <v>3.3233507657387841E-2</v>
      </c>
    </row>
    <row r="8974" spans="3:10" x14ac:dyDescent="0.25">
      <c r="C8974" s="84">
        <v>3.4768709901806583E-2</v>
      </c>
      <c r="D8974" s="91">
        <v>3.4637218445792137E-2</v>
      </c>
      <c r="E8974" s="91">
        <v>3.3620670329484903E-2</v>
      </c>
      <c r="F8974" s="91">
        <v>3.2312158842875673E-2</v>
      </c>
      <c r="G8974" s="92">
        <v>3.0995140152163762E-2</v>
      </c>
      <c r="H8974" s="92">
        <v>2.9603331113681304E-2</v>
      </c>
      <c r="I8974" s="92">
        <v>2.8259956564640885E-2</v>
      </c>
      <c r="J8974" s="92">
        <v>2.6876643179258735E-2</v>
      </c>
    </row>
    <row r="8975" spans="3:10" x14ac:dyDescent="0.25">
      <c r="C8975" s="84">
        <v>2.2892837944685076E-2</v>
      </c>
      <c r="D8975" s="91">
        <v>2.114905328866102E-2</v>
      </c>
      <c r="E8975" s="91">
        <v>1.9911320882308101E-2</v>
      </c>
      <c r="F8975" s="91">
        <v>1.9184081307845286E-2</v>
      </c>
      <c r="G8975" s="92">
        <v>1.8908769194875198E-2</v>
      </c>
      <c r="H8975" s="92">
        <v>1.8913417218222706E-2</v>
      </c>
      <c r="I8975" s="92">
        <v>1.9199275235235087E-2</v>
      </c>
      <c r="J8975" s="92">
        <v>1.9660788690953297E-2</v>
      </c>
    </row>
    <row r="8976" spans="3:10" x14ac:dyDescent="0.25">
      <c r="C8976" s="84">
        <v>2.5380847285558845E-2</v>
      </c>
      <c r="D8976" s="91">
        <v>3.1180142530508864E-2</v>
      </c>
      <c r="E8976" s="91">
        <v>3.5263994661150058E-2</v>
      </c>
      <c r="F8976" s="91">
        <v>3.8001553467243453E-2</v>
      </c>
      <c r="G8976" s="92">
        <v>3.9850605064057999E-2</v>
      </c>
      <c r="H8976" s="92">
        <v>4.0929603985529125E-2</v>
      </c>
      <c r="I8976" s="92">
        <v>4.156314307612647E-2</v>
      </c>
      <c r="J8976" s="92">
        <v>4.1724610213143803E-2</v>
      </c>
    </row>
    <row r="8977" spans="3:10" x14ac:dyDescent="0.25">
      <c r="C8977" s="84">
        <v>3.9033519531517097E-2</v>
      </c>
      <c r="D8977" s="91">
        <v>4.2826451129366484E-2</v>
      </c>
      <c r="E8977" s="91">
        <v>4.5425205903120047E-2</v>
      </c>
      <c r="F8977" s="91">
        <v>4.7498813566102902E-2</v>
      </c>
      <c r="G8977" s="92">
        <v>4.9470150119182911E-2</v>
      </c>
      <c r="H8977" s="92">
        <v>5.1258741182291546E-2</v>
      </c>
      <c r="I8977" s="92">
        <v>5.3054302363802146E-2</v>
      </c>
      <c r="J8977" s="92">
        <v>5.4632784226812094E-2</v>
      </c>
    </row>
    <row r="8978" spans="3:10" x14ac:dyDescent="0.25">
      <c r="C8978" s="84">
        <v>2.5430448963984047E-2</v>
      </c>
      <c r="D8978" s="91">
        <v>3.142538769486658E-2</v>
      </c>
      <c r="E8978" s="91">
        <v>3.5466918360578852E-2</v>
      </c>
      <c r="F8978" s="91">
        <v>3.7970550838318524E-2</v>
      </c>
      <c r="G8978" s="92">
        <v>3.9460875348696869E-2</v>
      </c>
      <c r="H8978" s="92">
        <v>4.0106713552180914E-2</v>
      </c>
      <c r="I8978" s="92">
        <v>4.0259520201228138E-2</v>
      </c>
      <c r="J8978" s="92">
        <v>3.9912735213071038E-2</v>
      </c>
    </row>
    <row r="8979" spans="3:10" x14ac:dyDescent="0.25">
      <c r="C8979" s="84">
        <v>1.0361302046495184E-2</v>
      </c>
      <c r="D8979" s="91">
        <v>1.4294335038055044E-2</v>
      </c>
      <c r="E8979" s="91">
        <v>1.7490201400368454E-2</v>
      </c>
      <c r="F8979" s="91">
        <v>1.9949052175411094E-2</v>
      </c>
      <c r="G8979" s="92">
        <v>2.1893138305474465E-2</v>
      </c>
      <c r="H8979" s="92">
        <v>2.3436401483426808E-2</v>
      </c>
      <c r="I8979" s="92">
        <v>2.4824425712408935E-2</v>
      </c>
      <c r="J8979" s="92">
        <v>2.6098830902365512E-2</v>
      </c>
    </row>
    <row r="8980" spans="3:10" x14ac:dyDescent="0.25">
      <c r="C8980" s="84">
        <v>8.0813065528729053E-3</v>
      </c>
      <c r="D8980" s="91">
        <v>1.1928949601685113E-2</v>
      </c>
      <c r="E8980" s="91">
        <v>1.5119554484001022E-2</v>
      </c>
      <c r="F8980" s="91">
        <v>1.7439174399055124E-2</v>
      </c>
      <c r="G8980" s="92">
        <v>1.8995496251432042E-2</v>
      </c>
      <c r="H8980" s="92">
        <v>1.9873369831154949E-2</v>
      </c>
      <c r="I8980" s="92">
        <v>2.0297889150717847E-2</v>
      </c>
      <c r="J8980" s="92">
        <v>2.0329662841550643E-2</v>
      </c>
    </row>
    <row r="8981" spans="3:10" x14ac:dyDescent="0.25">
      <c r="C8981" s="84">
        <v>3.58000088951044E-3</v>
      </c>
      <c r="D8981" s="91">
        <v>5.9481071582405572E-3</v>
      </c>
      <c r="E8981" s="91">
        <v>8.4354191033781147E-3</v>
      </c>
      <c r="F8981" s="91">
        <v>1.0796471252253513E-2</v>
      </c>
      <c r="G8981" s="92">
        <v>1.2952522165501945E-2</v>
      </c>
      <c r="H8981" s="92">
        <v>1.4856879241288427E-2</v>
      </c>
      <c r="I8981" s="92">
        <v>1.6622281371559629E-2</v>
      </c>
      <c r="J8981" s="92">
        <v>1.828865472449967E-2</v>
      </c>
    </row>
    <row r="8982" spans="3:10" x14ac:dyDescent="0.25">
      <c r="C8982" s="84">
        <v>7.4483825952602308E-3</v>
      </c>
      <c r="D8982" s="91">
        <v>9.4588590860520752E-3</v>
      </c>
      <c r="E8982" s="91">
        <v>1.1252746243195501E-2</v>
      </c>
      <c r="F8982" s="91">
        <v>1.282234602048085E-2</v>
      </c>
      <c r="G8982" s="92">
        <v>1.4206804777981573E-2</v>
      </c>
      <c r="H8982" s="92">
        <v>1.5379043842731562E-2</v>
      </c>
      <c r="I8982" s="92">
        <v>1.6435891850854274E-2</v>
      </c>
      <c r="J8982" s="92">
        <v>1.737846943328588E-2</v>
      </c>
    </row>
    <row r="8983" spans="3:10" x14ac:dyDescent="0.25">
      <c r="C8983" s="84">
        <v>2.8281410134825512E-3</v>
      </c>
      <c r="D8983" s="91">
        <v>4.7463698808188435E-3</v>
      </c>
      <c r="E8983" s="91">
        <v>6.7330452048355504E-3</v>
      </c>
      <c r="F8983" s="91">
        <v>8.5665946610676003E-3</v>
      </c>
      <c r="G8983" s="92">
        <v>1.0173854189529508E-2</v>
      </c>
      <c r="H8983" s="92">
        <v>1.1514653385024257E-2</v>
      </c>
      <c r="I8983" s="92">
        <v>1.2672757301411659E-2</v>
      </c>
      <c r="J8983" s="92">
        <v>1.3669626992914663E-2</v>
      </c>
    </row>
    <row r="8984" spans="3:10" x14ac:dyDescent="0.25">
      <c r="C8984" s="84">
        <v>6.9815260186183691E-3</v>
      </c>
      <c r="D8984" s="91">
        <v>1.061941608756355E-2</v>
      </c>
      <c r="E8984" s="91">
        <v>1.407461017371509E-2</v>
      </c>
      <c r="F8984" s="91">
        <v>1.7022320493608516E-2</v>
      </c>
      <c r="G8984" s="92">
        <v>1.9396316409986274E-2</v>
      </c>
      <c r="H8984" s="92">
        <v>2.1162296295264046E-2</v>
      </c>
      <c r="I8984" s="92">
        <v>2.2502460877309127E-2</v>
      </c>
      <c r="J8984" s="92">
        <v>2.3471909731426866E-2</v>
      </c>
    </row>
    <row r="8985" spans="3:10" x14ac:dyDescent="0.25">
      <c r="C8985" s="84">
        <v>7.249759464559336E-3</v>
      </c>
      <c r="D8985" s="91">
        <v>1.012716292083201E-2</v>
      </c>
      <c r="E8985" s="91">
        <v>1.2495780847057159E-2</v>
      </c>
      <c r="F8985" s="91">
        <v>1.4255774450012821E-2</v>
      </c>
      <c r="G8985" s="92">
        <v>1.5486047451192517E-2</v>
      </c>
      <c r="H8985" s="92">
        <v>1.6225412545704206E-2</v>
      </c>
      <c r="I8985" s="92">
        <v>1.6637951900144415E-2</v>
      </c>
      <c r="J8985" s="92">
        <v>1.6770242368242646E-2</v>
      </c>
    </row>
    <row r="8986" spans="3:10" x14ac:dyDescent="0.25">
      <c r="C8986" s="84">
        <v>2.0357262838423865E-3</v>
      </c>
      <c r="D8986" s="91">
        <v>4.0045878429685782E-3</v>
      </c>
      <c r="E8986" s="91">
        <v>6.4438275109161228E-3</v>
      </c>
      <c r="F8986" s="91">
        <v>9.0743567889794777E-3</v>
      </c>
      <c r="G8986" s="92">
        <v>1.1718979936097412E-2</v>
      </c>
      <c r="H8986" s="92">
        <v>1.4247672221721294E-2</v>
      </c>
      <c r="I8986" s="92">
        <v>1.6705978446240461E-2</v>
      </c>
      <c r="J8986" s="92">
        <v>1.9088305897372138E-2</v>
      </c>
    </row>
    <row r="8987" spans="3:10" x14ac:dyDescent="0.25">
      <c r="C8987" s="84">
        <v>1.2165152614121363E-2</v>
      </c>
      <c r="D8987" s="91">
        <v>1.6209335309441429E-2</v>
      </c>
      <c r="E8987" s="91">
        <v>1.9579277038118344E-2</v>
      </c>
      <c r="F8987" s="91">
        <v>2.2304552671412264E-2</v>
      </c>
      <c r="G8987" s="92">
        <v>2.4571858341637394E-2</v>
      </c>
      <c r="H8987" s="92">
        <v>2.642991885969977E-2</v>
      </c>
      <c r="I8987" s="92">
        <v>2.8087735201372244E-2</v>
      </c>
      <c r="J8987" s="92">
        <v>2.9539797060745519E-2</v>
      </c>
    </row>
    <row r="8988" spans="3:10" x14ac:dyDescent="0.25">
      <c r="C8988" s="84">
        <v>7.6475549458027616E-3</v>
      </c>
      <c r="D8988" s="91">
        <v>1.0507835169908157E-2</v>
      </c>
      <c r="E8988" s="91">
        <v>1.3224171437646742E-2</v>
      </c>
      <c r="F8988" s="91">
        <v>1.5713345626209151E-2</v>
      </c>
      <c r="G8988" s="92">
        <v>1.7995842778275432E-2</v>
      </c>
      <c r="H8988" s="92">
        <v>2.0033780720537339E-2</v>
      </c>
      <c r="I8988" s="92">
        <v>2.1955756214843941E-2</v>
      </c>
      <c r="J8988" s="92">
        <v>2.376632315093517E-2</v>
      </c>
    </row>
    <row r="8989" spans="3:10" x14ac:dyDescent="0.25">
      <c r="C8989" s="84">
        <v>1.5071967270823241E-2</v>
      </c>
      <c r="D8989" s="91">
        <v>1.9435895671329573E-2</v>
      </c>
      <c r="E8989" s="91">
        <v>2.2546925147629418E-2</v>
      </c>
      <c r="F8989" s="91">
        <v>2.4566205009516492E-2</v>
      </c>
      <c r="G8989" s="92">
        <v>2.5834922665235908E-2</v>
      </c>
      <c r="H8989" s="92">
        <v>2.651389368467786E-2</v>
      </c>
      <c r="I8989" s="92">
        <v>2.6899743041396702E-2</v>
      </c>
      <c r="J8989" s="92">
        <v>2.7053234886400983E-2</v>
      </c>
    </row>
    <row r="8990" spans="3:10" x14ac:dyDescent="0.25">
      <c r="C8990" s="84">
        <v>4.1024820884448254E-2</v>
      </c>
      <c r="D8990" s="91">
        <v>4.1597105188386642E-2</v>
      </c>
      <c r="E8990" s="91">
        <v>4.1287699900032698E-2</v>
      </c>
      <c r="F8990" s="91">
        <v>4.0838043020551364E-2</v>
      </c>
      <c r="G8990" s="92">
        <v>4.063022931646583E-2</v>
      </c>
      <c r="H8990" s="92">
        <v>4.0590895483666824E-2</v>
      </c>
      <c r="I8990" s="92">
        <v>4.087266660910123E-2</v>
      </c>
      <c r="J8990" s="92">
        <v>4.130746565209191E-2</v>
      </c>
    </row>
    <row r="8991" spans="3:10" x14ac:dyDescent="0.25">
      <c r="C8991" s="84">
        <v>7.203207258827702E-3</v>
      </c>
      <c r="D8991" s="91">
        <v>9.8329918658563095E-3</v>
      </c>
      <c r="E8991" s="91">
        <v>1.2128917509513061E-2</v>
      </c>
      <c r="F8991" s="91">
        <v>1.4022719567885183E-2</v>
      </c>
      <c r="G8991" s="92">
        <v>1.556551640232081E-2</v>
      </c>
      <c r="H8991" s="92">
        <v>1.6756254932038608E-2</v>
      </c>
      <c r="I8991" s="92">
        <v>1.7726410839325472E-2</v>
      </c>
      <c r="J8991" s="92">
        <v>1.8493953040825826E-2</v>
      </c>
    </row>
    <row r="8992" spans="3:10" x14ac:dyDescent="0.25">
      <c r="C8992" s="84">
        <v>1.01922764181394E-2</v>
      </c>
      <c r="D8992" s="91">
        <v>1.3745914224294574E-2</v>
      </c>
      <c r="E8992" s="91">
        <v>1.656024474656121E-2</v>
      </c>
      <c r="F8992" s="91">
        <v>1.8624852878132571E-2</v>
      </c>
      <c r="G8992" s="92">
        <v>2.0103155743837468E-2</v>
      </c>
      <c r="H8992" s="92">
        <v>2.1055389342913695E-2</v>
      </c>
      <c r="I8992" s="92">
        <v>2.1672647477746314E-2</v>
      </c>
      <c r="J8992" s="92">
        <v>2.1976543402103667E-2</v>
      </c>
    </row>
    <row r="8993" spans="3:10" x14ac:dyDescent="0.25">
      <c r="C8993" s="84">
        <v>1.7723000271066446E-2</v>
      </c>
      <c r="D8993" s="91">
        <v>2.0317823022140268E-2</v>
      </c>
      <c r="E8993" s="91">
        <v>2.1829585122871548E-2</v>
      </c>
      <c r="F8993" s="91">
        <v>2.2655562081045161E-2</v>
      </c>
      <c r="G8993" s="92">
        <v>2.3140998572319146E-2</v>
      </c>
      <c r="H8993" s="92">
        <v>2.3388303790625339E-2</v>
      </c>
      <c r="I8993" s="92">
        <v>2.3606485605610756E-2</v>
      </c>
      <c r="J8993" s="92">
        <v>2.3799464297592134E-2</v>
      </c>
    </row>
    <row r="8994" spans="3:10" x14ac:dyDescent="0.25">
      <c r="C8994" s="84">
        <v>9.9912939766771056E-3</v>
      </c>
      <c r="D8994" s="91">
        <v>1.4046752984458342E-2</v>
      </c>
      <c r="E8994" s="91">
        <v>1.7546650474993531E-2</v>
      </c>
      <c r="F8994" s="91">
        <v>2.0310240936660152E-2</v>
      </c>
      <c r="G8994" s="92">
        <v>2.2372230582380279E-2</v>
      </c>
      <c r="H8994" s="92">
        <v>2.3706634301079527E-2</v>
      </c>
      <c r="I8994" s="92">
        <v>2.4482235831430832E-2</v>
      </c>
      <c r="J8994" s="92">
        <v>2.4715029883374384E-2</v>
      </c>
    </row>
    <row r="8995" spans="3:10" x14ac:dyDescent="0.25">
      <c r="C8995" s="84">
        <v>7.265751913667841E-3</v>
      </c>
      <c r="D8995" s="91">
        <v>9.9353387015353595E-3</v>
      </c>
      <c r="E8995" s="91">
        <v>1.2236328849325798E-2</v>
      </c>
      <c r="F8995" s="91">
        <v>1.4121403371065832E-2</v>
      </c>
      <c r="G8995" s="92">
        <v>1.5666924731371736E-2</v>
      </c>
      <c r="H8995" s="92">
        <v>1.688831048594578E-2</v>
      </c>
      <c r="I8995" s="92">
        <v>1.7924827828773415E-2</v>
      </c>
      <c r="J8995" s="92">
        <v>1.8794973352269134E-2</v>
      </c>
    </row>
    <row r="8996" spans="3:10" x14ac:dyDescent="0.25">
      <c r="C8996" s="84">
        <v>1.3809447035529844E-2</v>
      </c>
      <c r="D8996" s="91">
        <v>1.8375716190472142E-2</v>
      </c>
      <c r="E8996" s="91">
        <v>2.1872827872435201E-2</v>
      </c>
      <c r="F8996" s="91">
        <v>2.4388859818408964E-2</v>
      </c>
      <c r="G8996" s="92">
        <v>2.6229285553972324E-2</v>
      </c>
      <c r="H8996" s="92">
        <v>2.7532031786674939E-2</v>
      </c>
      <c r="I8996" s="92">
        <v>2.8570251696090117E-2</v>
      </c>
      <c r="J8996" s="92">
        <v>2.9362605766082125E-2</v>
      </c>
    </row>
    <row r="8997" spans="3:10" x14ac:dyDescent="0.25">
      <c r="C8997" s="84">
        <v>1.4621319618788785E-2</v>
      </c>
      <c r="D8997" s="91">
        <v>1.6151823733326312E-2</v>
      </c>
      <c r="E8997" s="91">
        <v>1.7015209446179142E-2</v>
      </c>
      <c r="F8997" s="91">
        <v>1.7512080489384081E-2</v>
      </c>
      <c r="G8997" s="92">
        <v>1.7870643711082688E-2</v>
      </c>
      <c r="H8997" s="92">
        <v>1.813995573651116E-2</v>
      </c>
      <c r="I8997" s="92">
        <v>1.8469734233034666E-2</v>
      </c>
      <c r="J8997" s="92">
        <v>1.8867270659395554E-2</v>
      </c>
    </row>
    <row r="8998" spans="3:10" x14ac:dyDescent="0.25">
      <c r="C8998" s="84">
        <v>5.4596360152393171E-3</v>
      </c>
      <c r="D8998" s="91">
        <v>8.1703203129082982E-3</v>
      </c>
      <c r="E8998" s="91">
        <v>1.0766607382510679E-2</v>
      </c>
      <c r="F8998" s="91">
        <v>1.3022659978036302E-2</v>
      </c>
      <c r="G8998" s="92">
        <v>1.4869911270170089E-2</v>
      </c>
      <c r="H8998" s="92">
        <v>1.6245192953427457E-2</v>
      </c>
      <c r="I8998" s="92">
        <v>1.7254533629339989E-2</v>
      </c>
      <c r="J8998" s="92">
        <v>1.7922478800859284E-2</v>
      </c>
    </row>
    <row r="8999" spans="3:10" x14ac:dyDescent="0.25">
      <c r="C8999" s="84">
        <v>7.8505840558209302E-3</v>
      </c>
      <c r="D8999" s="91">
        <v>9.8045409279834007E-3</v>
      </c>
      <c r="E8999" s="91">
        <v>1.1177898652003092E-2</v>
      </c>
      <c r="F8999" s="91">
        <v>1.2061495271460238E-2</v>
      </c>
      <c r="G8999" s="92">
        <v>1.2599633558843935E-2</v>
      </c>
      <c r="H8999" s="92">
        <v>1.2846380052253548E-2</v>
      </c>
      <c r="I8999" s="92">
        <v>1.2933210618635664E-2</v>
      </c>
      <c r="J8999" s="92">
        <v>1.289023398112148E-2</v>
      </c>
    </row>
    <row r="9000" spans="3:10" x14ac:dyDescent="0.25">
      <c r="C9000" s="84">
        <v>4.8436502291012859E-2</v>
      </c>
      <c r="D9000" s="91">
        <v>4.0386710103943416E-2</v>
      </c>
      <c r="E9000" s="91">
        <v>3.5174459849295542E-2</v>
      </c>
      <c r="F9000" s="91">
        <v>3.1963237538589401E-2</v>
      </c>
      <c r="G9000" s="92">
        <v>3.0216165857188421E-2</v>
      </c>
      <c r="H9000" s="92">
        <v>2.9445783836154722E-2</v>
      </c>
      <c r="I9000" s="92">
        <v>2.9567900114041007E-2</v>
      </c>
      <c r="J9000" s="92">
        <v>3.0397479064185516E-2</v>
      </c>
    </row>
    <row r="9001" spans="3:10" x14ac:dyDescent="0.25">
      <c r="C9001" s="84">
        <v>9.2499480678388344E-3</v>
      </c>
      <c r="D9001" s="91">
        <v>1.1956580725945909E-2</v>
      </c>
      <c r="E9001" s="91">
        <v>1.433461796586929E-2</v>
      </c>
      <c r="F9001" s="91">
        <v>1.6362329059695216E-2</v>
      </c>
      <c r="G9001" s="92">
        <v>1.8087713735836886E-2</v>
      </c>
      <c r="H9001" s="92">
        <v>1.947286611776811E-2</v>
      </c>
      <c r="I9001" s="92">
        <v>2.063386853972627E-2</v>
      </c>
      <c r="J9001" s="92">
        <v>2.1563815325816037E-2</v>
      </c>
    </row>
    <row r="9002" spans="3:10" x14ac:dyDescent="0.25">
      <c r="C9002" s="84">
        <v>5.8728615008086744E-2</v>
      </c>
      <c r="D9002" s="91">
        <v>5.7088239014899171E-2</v>
      </c>
      <c r="E9002" s="91">
        <v>5.4411856159901392E-2</v>
      </c>
      <c r="F9002" s="91">
        <v>5.179898232758777E-2</v>
      </c>
      <c r="G9002" s="92">
        <v>4.9688946886547007E-2</v>
      </c>
      <c r="H9002" s="92">
        <v>4.7898545434975279E-2</v>
      </c>
      <c r="I9002" s="92">
        <v>4.6528514056848498E-2</v>
      </c>
      <c r="J9002" s="92">
        <v>4.5330108304066516E-2</v>
      </c>
    </row>
    <row r="9003" spans="3:10" x14ac:dyDescent="0.25">
      <c r="C9003" s="84">
        <v>2.8399083186058344E-2</v>
      </c>
      <c r="D9003" s="91">
        <v>2.7814405541368842E-2</v>
      </c>
      <c r="E9003" s="91">
        <v>2.6737860198226566E-2</v>
      </c>
      <c r="F9003" s="91">
        <v>2.5548961876018902E-2</v>
      </c>
      <c r="G9003" s="92">
        <v>2.4406597683995109E-2</v>
      </c>
      <c r="H9003" s="92">
        <v>2.3224841534643513E-2</v>
      </c>
      <c r="I9003" s="92">
        <v>2.2092142733647995E-2</v>
      </c>
      <c r="J9003" s="92">
        <v>2.0948370273589142E-2</v>
      </c>
    </row>
    <row r="9004" spans="3:10" x14ac:dyDescent="0.25">
      <c r="C9004" s="84">
        <v>1.2029820180172747E-2</v>
      </c>
      <c r="D9004" s="91">
        <v>1.3668271846053476E-2</v>
      </c>
      <c r="E9004" s="91">
        <v>1.480322807715272E-2</v>
      </c>
      <c r="F9004" s="91">
        <v>1.5609540925420402E-2</v>
      </c>
      <c r="G9004" s="92">
        <v>1.6247577574906833E-2</v>
      </c>
      <c r="H9004" s="92">
        <v>1.675272417875117E-2</v>
      </c>
      <c r="I9004" s="92">
        <v>1.7273921309180425E-2</v>
      </c>
      <c r="J9004" s="92">
        <v>1.7841078165872971E-2</v>
      </c>
    </row>
    <row r="9005" spans="3:10" x14ac:dyDescent="0.25">
      <c r="C9005" s="84">
        <v>9.887512149491429E-3</v>
      </c>
      <c r="D9005" s="91">
        <v>1.1616516617823246E-2</v>
      </c>
      <c r="E9005" s="91">
        <v>1.3007412491184391E-2</v>
      </c>
      <c r="F9005" s="91">
        <v>1.4160483062183106E-2</v>
      </c>
      <c r="G9005" s="92">
        <v>1.5174409005324312E-2</v>
      </c>
      <c r="H9005" s="92">
        <v>1.6040082091651028E-2</v>
      </c>
      <c r="I9005" s="92">
        <v>1.6858693144559071E-2</v>
      </c>
      <c r="J9005" s="92">
        <v>1.7619015861519427E-2</v>
      </c>
    </row>
    <row r="9006" spans="3:10" x14ac:dyDescent="0.25">
      <c r="C9006" s="84">
        <v>8.9630589770702193E-3</v>
      </c>
      <c r="D9006" s="91">
        <v>1.1353530631577098E-2</v>
      </c>
      <c r="E9006" s="91">
        <v>1.3252561981144979E-2</v>
      </c>
      <c r="F9006" s="91">
        <v>1.4735564960008158E-2</v>
      </c>
      <c r="G9006" s="92">
        <v>1.5937304584163217E-2</v>
      </c>
      <c r="H9006" s="92">
        <v>1.6887228109484034E-2</v>
      </c>
      <c r="I9006" s="92">
        <v>1.7718973966620272E-2</v>
      </c>
      <c r="J9006" s="92">
        <v>1.8434624334999934E-2</v>
      </c>
    </row>
    <row r="9007" spans="3:10" x14ac:dyDescent="0.25">
      <c r="C9007" s="84">
        <v>6.6160769138524844E-3</v>
      </c>
      <c r="D9007" s="91">
        <v>8.5735407316366204E-3</v>
      </c>
      <c r="E9007" s="91">
        <v>1.0296448061556052E-2</v>
      </c>
      <c r="F9007" s="91">
        <v>1.1799928776476459E-2</v>
      </c>
      <c r="G9007" s="92">
        <v>1.3152756775626294E-2</v>
      </c>
      <c r="H9007" s="92">
        <v>1.4357024185121938E-2</v>
      </c>
      <c r="I9007" s="92">
        <v>1.5520628372271481E-2</v>
      </c>
      <c r="J9007" s="92">
        <v>1.6655190335749279E-2</v>
      </c>
    </row>
    <row r="9008" spans="3:10" x14ac:dyDescent="0.25">
      <c r="C9008" s="84">
        <v>4.1071570745998256E-3</v>
      </c>
      <c r="D9008" s="91">
        <v>6.9407197317621523E-3</v>
      </c>
      <c r="E9008" s="91">
        <v>9.7621208658501442E-3</v>
      </c>
      <c r="F9008" s="91">
        <v>1.2195657208927322E-2</v>
      </c>
      <c r="G9008" s="92">
        <v>1.4124572960851822E-2</v>
      </c>
      <c r="H9008" s="92">
        <v>1.5500279265106774E-2</v>
      </c>
      <c r="I9008" s="92">
        <v>1.6449773255403231E-2</v>
      </c>
      <c r="J9008" s="92">
        <v>1.7016621858143822E-2</v>
      </c>
    </row>
    <row r="9009" spans="3:10" x14ac:dyDescent="0.25">
      <c r="C9009" s="84">
        <v>8.3079713729478255E-2</v>
      </c>
      <c r="D9009" s="91">
        <v>6.9938632155965755E-2</v>
      </c>
      <c r="E9009" s="91">
        <v>6.063865798596426E-2</v>
      </c>
      <c r="F9009" s="91">
        <v>5.4190995653782839E-2</v>
      </c>
      <c r="G9009" s="92">
        <v>4.9768353493729822E-2</v>
      </c>
      <c r="H9009" s="92">
        <v>4.6499487393347999E-2</v>
      </c>
      <c r="I9009" s="92">
        <v>4.4132857545279978E-2</v>
      </c>
      <c r="J9009" s="92">
        <v>4.2249606436789787E-2</v>
      </c>
    </row>
    <row r="9010" spans="3:10" x14ac:dyDescent="0.25">
      <c r="C9010" s="84">
        <v>1.6083243698452498E-2</v>
      </c>
      <c r="D9010" s="91">
        <v>2.1665641924036836E-2</v>
      </c>
      <c r="E9010" s="91">
        <v>2.5889093110248333E-2</v>
      </c>
      <c r="F9010" s="91">
        <v>2.881245042476082E-2</v>
      </c>
      <c r="G9010" s="92">
        <v>3.0794929230444041E-2</v>
      </c>
      <c r="H9010" s="92">
        <v>3.2004987430412489E-2</v>
      </c>
      <c r="I9010" s="92">
        <v>3.2761725999724288E-2</v>
      </c>
      <c r="J9010" s="92">
        <v>3.3081716592655595E-2</v>
      </c>
    </row>
    <row r="9011" spans="3:10" x14ac:dyDescent="0.25">
      <c r="C9011" s="84">
        <v>4.3167727168956678E-3</v>
      </c>
      <c r="D9011" s="91">
        <v>6.6804444904091037E-3</v>
      </c>
      <c r="E9011" s="91">
        <v>8.9395467062753278E-3</v>
      </c>
      <c r="F9011" s="91">
        <v>1.0931208364931907E-2</v>
      </c>
      <c r="G9011" s="92">
        <v>1.2670594020046382E-2</v>
      </c>
      <c r="H9011" s="92">
        <v>1.4176122565299949E-2</v>
      </c>
      <c r="I9011" s="92">
        <v>1.5586125305576255E-2</v>
      </c>
      <c r="J9011" s="92">
        <v>1.6938761835065284E-2</v>
      </c>
    </row>
    <row r="9012" spans="3:10" x14ac:dyDescent="0.25">
      <c r="C9012" s="84">
        <v>1.544051170177585E-2</v>
      </c>
      <c r="D9012" s="91">
        <v>2.09945624429832E-2</v>
      </c>
      <c r="E9012" s="91">
        <v>2.5589558101094638E-2</v>
      </c>
      <c r="F9012" s="91">
        <v>2.9181884839059227E-2</v>
      </c>
      <c r="G9012" s="92">
        <v>3.1997135921306707E-2</v>
      </c>
      <c r="H9012" s="92">
        <v>3.4110997240152381E-2</v>
      </c>
      <c r="I9012" s="92">
        <v>3.5816332122494007E-2</v>
      </c>
      <c r="J9012" s="92">
        <v>3.7129464256091045E-2</v>
      </c>
    </row>
    <row r="9013" spans="3:10" x14ac:dyDescent="0.25">
      <c r="C9013" s="84">
        <v>5.5333048668208575E-3</v>
      </c>
      <c r="D9013" s="91">
        <v>8.671088418713651E-3</v>
      </c>
      <c r="E9013" s="91">
        <v>1.1474888120254307E-2</v>
      </c>
      <c r="F9013" s="91">
        <v>1.3601826009294413E-2</v>
      </c>
      <c r="G9013" s="92">
        <v>1.5006355735557406E-2</v>
      </c>
      <c r="H9013" s="92">
        <v>1.5700730863681536E-2</v>
      </c>
      <c r="I9013" s="92">
        <v>1.5868690246468493E-2</v>
      </c>
      <c r="J9013" s="92">
        <v>1.5601700120906949E-2</v>
      </c>
    </row>
    <row r="9014" spans="3:10" x14ac:dyDescent="0.25">
      <c r="C9014" s="84">
        <v>9.6554215374553207E-3</v>
      </c>
      <c r="D9014" s="91">
        <v>1.334795411405112E-2</v>
      </c>
      <c r="E9014" s="91">
        <v>1.6094587995815542E-2</v>
      </c>
      <c r="F9014" s="91">
        <v>1.7851803962547728E-2</v>
      </c>
      <c r="G9014" s="92">
        <v>1.8845078987493546E-2</v>
      </c>
      <c r="H9014" s="92">
        <v>1.922425140672776E-2</v>
      </c>
      <c r="I9014" s="92">
        <v>1.9246780431766891E-2</v>
      </c>
      <c r="J9014" s="92">
        <v>1.8992579526735883E-2</v>
      </c>
    </row>
    <row r="9015" spans="3:10" x14ac:dyDescent="0.25">
      <c r="C9015" s="84">
        <v>3.1131228330822939E-2</v>
      </c>
      <c r="D9015" s="91">
        <v>4.0256212737979739E-2</v>
      </c>
      <c r="E9015" s="91">
        <v>4.6832550088020362E-2</v>
      </c>
      <c r="F9015" s="91">
        <v>5.1393473351281055E-2</v>
      </c>
      <c r="G9015" s="92">
        <v>5.4754232549377932E-2</v>
      </c>
      <c r="H9015" s="92">
        <v>5.7223816977646121E-2</v>
      </c>
      <c r="I9015" s="92">
        <v>5.9299758643667759E-2</v>
      </c>
      <c r="J9015" s="92">
        <v>6.0902840742042851E-2</v>
      </c>
    </row>
    <row r="9016" spans="3:10" x14ac:dyDescent="0.25">
      <c r="C9016" s="84">
        <v>1.7202082091457922E-2</v>
      </c>
      <c r="D9016" s="91">
        <v>1.8852865143233279E-2</v>
      </c>
      <c r="E9016" s="91">
        <v>2.0004038941070178E-2</v>
      </c>
      <c r="F9016" s="91">
        <v>2.0850852943505867E-2</v>
      </c>
      <c r="G9016" s="92">
        <v>2.1532037145651092E-2</v>
      </c>
      <c r="H9016" s="92">
        <v>2.2011078994112466E-2</v>
      </c>
      <c r="I9016" s="92">
        <v>2.2399672123257979E-2</v>
      </c>
      <c r="J9016" s="92">
        <v>2.2650424477561187E-2</v>
      </c>
    </row>
    <row r="9017" spans="3:10" x14ac:dyDescent="0.25">
      <c r="C9017" s="84">
        <v>5.227239631369774E-2</v>
      </c>
      <c r="D9017" s="91">
        <v>4.4977651843904919E-2</v>
      </c>
      <c r="E9017" s="91">
        <v>3.959010663452163E-2</v>
      </c>
      <c r="F9017" s="91">
        <v>3.5861156407853867E-2</v>
      </c>
      <c r="G9017" s="92">
        <v>3.3423673374158393E-2</v>
      </c>
      <c r="H9017" s="92">
        <v>3.1768229638880256E-2</v>
      </c>
      <c r="I9017" s="92">
        <v>3.0749227920102557E-2</v>
      </c>
      <c r="J9017" s="92">
        <v>3.0082224666863649E-2</v>
      </c>
    </row>
    <row r="9018" spans="3:10" x14ac:dyDescent="0.25">
      <c r="C9018" s="84">
        <v>1.0315444174475821E-2</v>
      </c>
      <c r="D9018" s="91">
        <v>1.3960126357924825E-2</v>
      </c>
      <c r="E9018" s="91">
        <v>1.7227315629882389E-2</v>
      </c>
      <c r="F9018" s="91">
        <v>2.0017216160521718E-2</v>
      </c>
      <c r="G9018" s="92">
        <v>2.23712507904687E-2</v>
      </c>
      <c r="H9018" s="92">
        <v>2.4251178836540734E-2</v>
      </c>
      <c r="I9018" s="92">
        <v>2.5813119667845167E-2</v>
      </c>
      <c r="J9018" s="92">
        <v>2.7052139385554359E-2</v>
      </c>
    </row>
    <row r="9019" spans="3:10" x14ac:dyDescent="0.25">
      <c r="C9019" s="84">
        <v>2.3868338478624702E-2</v>
      </c>
      <c r="D9019" s="91">
        <v>2.582464546653333E-2</v>
      </c>
      <c r="E9019" s="91">
        <v>2.638116902402201E-2</v>
      </c>
      <c r="F9019" s="91">
        <v>2.6181879895421114E-2</v>
      </c>
      <c r="G9019" s="92">
        <v>2.5677417443096134E-2</v>
      </c>
      <c r="H9019" s="92">
        <v>2.4981928259827466E-2</v>
      </c>
      <c r="I9019" s="92">
        <v>2.4306849675014893E-2</v>
      </c>
      <c r="J9019" s="92">
        <v>2.364056812826254E-2</v>
      </c>
    </row>
    <row r="9020" spans="3:10" x14ac:dyDescent="0.25">
      <c r="C9020" s="84">
        <v>2.6652695435767246E-2</v>
      </c>
      <c r="D9020" s="91">
        <v>2.9337409976964376E-2</v>
      </c>
      <c r="E9020" s="91">
        <v>3.1106982980247506E-2</v>
      </c>
      <c r="F9020" s="91">
        <v>3.24550255794206E-2</v>
      </c>
      <c r="G9020" s="92">
        <v>3.3745249884005936E-2</v>
      </c>
      <c r="H9020" s="92">
        <v>3.5020317969705325E-2</v>
      </c>
      <c r="I9020" s="92">
        <v>3.6520989820340903E-2</v>
      </c>
      <c r="J9020" s="92">
        <v>3.8211621557089834E-2</v>
      </c>
    </row>
    <row r="9021" spans="3:10" x14ac:dyDescent="0.25">
      <c r="C9021" s="84">
        <v>3.5853617311525704E-3</v>
      </c>
      <c r="D9021" s="91">
        <v>5.3721952011467951E-3</v>
      </c>
      <c r="E9021" s="91">
        <v>7.0584783756435432E-3</v>
      </c>
      <c r="F9021" s="91">
        <v>8.5359236228847758E-3</v>
      </c>
      <c r="G9021" s="92">
        <v>9.8054419091343735E-3</v>
      </c>
      <c r="H9021" s="92">
        <v>1.0855896207751913E-2</v>
      </c>
      <c r="I9021" s="92">
        <v>1.1768119463875126E-2</v>
      </c>
      <c r="J9021" s="92">
        <v>1.2553254581401744E-2</v>
      </c>
    </row>
    <row r="9022" spans="3:10" x14ac:dyDescent="0.25">
      <c r="C9022" s="84">
        <v>2.4170479652979963E-2</v>
      </c>
      <c r="D9022" s="91">
        <v>3.1847276477949917E-2</v>
      </c>
      <c r="E9022" s="91">
        <v>3.7730385317614974E-2</v>
      </c>
      <c r="F9022" s="91">
        <v>4.1884150593128555E-2</v>
      </c>
      <c r="G9022" s="92">
        <v>4.4724587673414105E-2</v>
      </c>
      <c r="H9022" s="92">
        <v>4.641547746997652E-2</v>
      </c>
      <c r="I9022" s="92">
        <v>4.739283193346381E-2</v>
      </c>
      <c r="J9022" s="92">
        <v>4.769697849259915E-2</v>
      </c>
    </row>
    <row r="9023" spans="3:10" x14ac:dyDescent="0.25">
      <c r="C9023" s="84">
        <v>1.209966846964009E-2</v>
      </c>
      <c r="D9023" s="91">
        <v>1.6306400057345866E-2</v>
      </c>
      <c r="E9023" s="91">
        <v>1.9885805747513963E-2</v>
      </c>
      <c r="F9023" s="91">
        <v>2.2792862589542093E-2</v>
      </c>
      <c r="G9023" s="92">
        <v>2.5174681682144182E-2</v>
      </c>
      <c r="H9023" s="92">
        <v>2.7072904984679482E-2</v>
      </c>
      <c r="I9023" s="92">
        <v>2.8716981580278505E-2</v>
      </c>
      <c r="J9023" s="92">
        <v>3.0127870079001393E-2</v>
      </c>
    </row>
    <row r="9024" spans="3:10" x14ac:dyDescent="0.25">
      <c r="C9024" s="84">
        <v>2.7858379185535269E-3</v>
      </c>
      <c r="D9024" s="91">
        <v>5.0478107954760199E-3</v>
      </c>
      <c r="E9024" s="91">
        <v>7.5880361326573142E-3</v>
      </c>
      <c r="F9024" s="91">
        <v>1.0086869352195282E-2</v>
      </c>
      <c r="G9024" s="92">
        <v>1.2383283554806774E-2</v>
      </c>
      <c r="H9024" s="92">
        <v>1.4372614950658301E-2</v>
      </c>
      <c r="I9024" s="92">
        <v>1.6124825719608649E-2</v>
      </c>
      <c r="J9024" s="92">
        <v>1.7651399144805534E-2</v>
      </c>
    </row>
    <row r="9025" spans="3:10" x14ac:dyDescent="0.25">
      <c r="C9025" s="84">
        <v>3.5067972768993618E-3</v>
      </c>
      <c r="D9025" s="91">
        <v>5.4867112747470741E-3</v>
      </c>
      <c r="E9025" s="91">
        <v>7.3733229928370338E-3</v>
      </c>
      <c r="F9025" s="91">
        <v>8.9847650580449252E-3</v>
      </c>
      <c r="G9025" s="92">
        <v>1.0288408511563136E-2</v>
      </c>
      <c r="H9025" s="92">
        <v>1.126552097377128E-2</v>
      </c>
      <c r="I9025" s="92">
        <v>1.2006897362548861E-2</v>
      </c>
      <c r="J9025" s="92">
        <v>1.2535499067571747E-2</v>
      </c>
    </row>
    <row r="9026" spans="3:10" x14ac:dyDescent="0.25">
      <c r="C9026" s="84">
        <v>5.8384365399010004E-3</v>
      </c>
      <c r="D9026" s="91">
        <v>8.7954890416333132E-3</v>
      </c>
      <c r="E9026" s="91">
        <v>1.1826332905588013E-2</v>
      </c>
      <c r="F9026" s="91">
        <v>1.4753446141595128E-2</v>
      </c>
      <c r="G9026" s="92">
        <v>1.7529829336381059E-2</v>
      </c>
      <c r="H9026" s="92">
        <v>2.0077849691431646E-2</v>
      </c>
      <c r="I9026" s="92">
        <v>2.2496245109636642E-2</v>
      </c>
      <c r="J9026" s="92">
        <v>2.4765358296336078E-2</v>
      </c>
    </row>
    <row r="9027" spans="3:10" x14ac:dyDescent="0.25">
      <c r="C9027" s="84">
        <v>5.1726513359285327E-3</v>
      </c>
      <c r="D9027" s="91">
        <v>7.6500600506213918E-3</v>
      </c>
      <c r="E9027" s="91">
        <v>1.0055150363503743E-2</v>
      </c>
      <c r="F9027" s="91">
        <v>1.2230550494650069E-2</v>
      </c>
      <c r="G9027" s="92">
        <v>1.4147735542004054E-2</v>
      </c>
      <c r="H9027" s="92">
        <v>1.5764434426626794E-2</v>
      </c>
      <c r="I9027" s="92">
        <v>1.7187210586923209E-2</v>
      </c>
      <c r="J9027" s="92">
        <v>1.8436716315949894E-2</v>
      </c>
    </row>
    <row r="9028" spans="3:10" x14ac:dyDescent="0.25">
      <c r="C9028" s="84">
        <v>5.1401855100467334E-3</v>
      </c>
      <c r="D9028" s="91">
        <v>6.5392023767145147E-3</v>
      </c>
      <c r="E9028" s="91">
        <v>7.6179527842289482E-3</v>
      </c>
      <c r="F9028" s="91">
        <v>8.3807507195188501E-3</v>
      </c>
      <c r="G9028" s="92">
        <v>8.8871542842389843E-3</v>
      </c>
      <c r="H9028" s="92">
        <v>9.1604950241145084E-3</v>
      </c>
      <c r="I9028" s="92">
        <v>9.2996691555027704E-3</v>
      </c>
      <c r="J9028" s="92">
        <v>9.3429885247901419E-3</v>
      </c>
    </row>
    <row r="9029" spans="3:10" x14ac:dyDescent="0.25">
      <c r="C9029" s="84">
        <v>3.2608508045455223E-3</v>
      </c>
      <c r="D9029" s="91">
        <v>4.2512588857657073E-3</v>
      </c>
      <c r="E9029" s="91">
        <v>5.232784165175591E-3</v>
      </c>
      <c r="F9029" s="91">
        <v>6.1704843211375787E-3</v>
      </c>
      <c r="G9029" s="92">
        <v>7.0445214162909789E-3</v>
      </c>
      <c r="H9029" s="92">
        <v>7.8088056377373059E-3</v>
      </c>
      <c r="I9029" s="92">
        <v>8.4928297421518854E-3</v>
      </c>
      <c r="J9029" s="92">
        <v>9.093808000746044E-3</v>
      </c>
    </row>
    <row r="9030" spans="3:10" x14ac:dyDescent="0.25">
      <c r="C9030" s="84">
        <v>2.6235578109295551E-2</v>
      </c>
      <c r="D9030" s="91">
        <v>2.8594476659282195E-2</v>
      </c>
      <c r="E9030" s="91">
        <v>2.9961985717493613E-2</v>
      </c>
      <c r="F9030" s="91">
        <v>3.0845895581568521E-2</v>
      </c>
      <c r="G9030" s="92">
        <v>3.1600808707839871E-2</v>
      </c>
      <c r="H9030" s="92">
        <v>3.2255142451790446E-2</v>
      </c>
      <c r="I9030" s="92">
        <v>3.3003847111614477E-2</v>
      </c>
      <c r="J9030" s="92">
        <v>3.3771112158261847E-2</v>
      </c>
    </row>
    <row r="9031" spans="3:10" x14ac:dyDescent="0.25">
      <c r="C9031" s="84">
        <v>5.3513629741461795E-2</v>
      </c>
      <c r="D9031" s="91">
        <v>5.7742204951493667E-2</v>
      </c>
      <c r="E9031" s="91">
        <v>5.7877035014113204E-2</v>
      </c>
      <c r="F9031" s="91">
        <v>5.5986849386032107E-2</v>
      </c>
      <c r="G9031" s="92">
        <v>5.3426453748683198E-2</v>
      </c>
      <c r="H9031" s="92">
        <v>5.0561102360948476E-2</v>
      </c>
      <c r="I9031" s="92">
        <v>4.7796644327047937E-2</v>
      </c>
      <c r="J9031" s="92">
        <v>4.501514922472874E-2</v>
      </c>
    </row>
    <row r="9032" spans="3:10" x14ac:dyDescent="0.25">
      <c r="C9032" s="84">
        <v>2.6012645745955403E-3</v>
      </c>
      <c r="D9032" s="91">
        <v>4.6913576569288448E-3</v>
      </c>
      <c r="E9032" s="91">
        <v>6.9770942791486977E-3</v>
      </c>
      <c r="F9032" s="91">
        <v>9.1466794150279699E-3</v>
      </c>
      <c r="G9032" s="92">
        <v>1.106040098086029E-2</v>
      </c>
      <c r="H9032" s="92">
        <v>1.2644625055821531E-2</v>
      </c>
      <c r="I9032" s="92">
        <v>1.3983515797140441E-2</v>
      </c>
      <c r="J9032" s="92">
        <v>1.5105075665946559E-2</v>
      </c>
    </row>
    <row r="9033" spans="3:10" x14ac:dyDescent="0.25">
      <c r="C9033" s="84">
        <v>2.6136635422791897E-2</v>
      </c>
      <c r="D9033" s="91">
        <v>3.064170570776183E-2</v>
      </c>
      <c r="E9033" s="91">
        <v>3.3619737694825562E-2</v>
      </c>
      <c r="F9033" s="91">
        <v>3.554477174045749E-2</v>
      </c>
      <c r="G9033" s="92">
        <v>3.6879050897133225E-2</v>
      </c>
      <c r="H9033" s="92">
        <v>3.77402712330146E-2</v>
      </c>
      <c r="I9033" s="92">
        <v>3.8428370067078159E-2</v>
      </c>
      <c r="J9033" s="92">
        <v>3.8909374795432224E-2</v>
      </c>
    </row>
    <row r="9034" spans="3:10" x14ac:dyDescent="0.25">
      <c r="C9034" s="84">
        <v>2.833045291038035E-3</v>
      </c>
      <c r="D9034" s="91">
        <v>5.2191253191250127E-3</v>
      </c>
      <c r="E9034" s="91">
        <v>8.03922447694045E-3</v>
      </c>
      <c r="F9034" s="91">
        <v>1.0962524728705327E-2</v>
      </c>
      <c r="G9034" s="92">
        <v>1.3773821407829213E-2</v>
      </c>
      <c r="H9034" s="92">
        <v>1.6304013116445439E-2</v>
      </c>
      <c r="I9034" s="92">
        <v>1.8590481179727166E-2</v>
      </c>
      <c r="J9034" s="92">
        <v>2.0622646495930149E-2</v>
      </c>
    </row>
    <row r="9035" spans="3:10" x14ac:dyDescent="0.25">
      <c r="C9035" s="84">
        <v>2.1273108770283509E-2</v>
      </c>
      <c r="D9035" s="91">
        <v>2.5646255696387184E-2</v>
      </c>
      <c r="E9035" s="91">
        <v>2.8337152009464329E-2</v>
      </c>
      <c r="F9035" s="91">
        <v>2.9849860861469103E-2</v>
      </c>
      <c r="G9035" s="92">
        <v>3.0741127442641191E-2</v>
      </c>
      <c r="H9035" s="92">
        <v>3.1254121612138995E-2</v>
      </c>
      <c r="I9035" s="92">
        <v>3.1743869898305105E-2</v>
      </c>
      <c r="J9035" s="92">
        <v>3.2257863780194629E-2</v>
      </c>
    </row>
    <row r="9036" spans="3:10" x14ac:dyDescent="0.25">
      <c r="C9036" s="84">
        <v>1.6861854687401489E-2</v>
      </c>
      <c r="D9036" s="91">
        <v>2.1677338968386806E-2</v>
      </c>
      <c r="E9036" s="91">
        <v>2.4924318151946675E-2</v>
      </c>
      <c r="F9036" s="91">
        <v>2.6906512740483241E-2</v>
      </c>
      <c r="G9036" s="92">
        <v>2.8114350916117466E-2</v>
      </c>
      <c r="H9036" s="92">
        <v>2.8786606591866291E-2</v>
      </c>
      <c r="I9036" s="92">
        <v>2.9259987906598638E-2</v>
      </c>
      <c r="J9036" s="92">
        <v>2.9581574886672922E-2</v>
      </c>
    </row>
    <row r="9037" spans="3:10" x14ac:dyDescent="0.25">
      <c r="C9037" s="84">
        <v>0.36625908384314471</v>
      </c>
      <c r="D9037" s="91">
        <v>0.29625804321318217</v>
      </c>
      <c r="E9037" s="91">
        <v>0.23915190350829918</v>
      </c>
      <c r="F9037" s="91">
        <v>0.19710702871264554</v>
      </c>
      <c r="G9037" s="92">
        <v>0.1671744806714521</v>
      </c>
      <c r="H9037" s="92">
        <v>0.14489938844941058</v>
      </c>
      <c r="I9037" s="92">
        <v>0.12798171785063403</v>
      </c>
      <c r="J9037" s="92">
        <v>0.11398296657871199</v>
      </c>
    </row>
    <row r="9038" spans="3:10" x14ac:dyDescent="0.25">
      <c r="C9038" s="84">
        <v>2.9893158653778217E-3</v>
      </c>
      <c r="D9038" s="91">
        <v>5.313868873441506E-3</v>
      </c>
      <c r="E9038" s="91">
        <v>7.8577186437343224E-3</v>
      </c>
      <c r="F9038" s="91">
        <v>1.0282102698642333E-2</v>
      </c>
      <c r="G9038" s="92">
        <v>1.2415493060215521E-2</v>
      </c>
      <c r="H9038" s="92">
        <v>1.4147005248089647E-2</v>
      </c>
      <c r="I9038" s="92">
        <v>1.5544429549656087E-2</v>
      </c>
      <c r="J9038" s="92">
        <v>1.6622812420413084E-2</v>
      </c>
    </row>
    <row r="9039" spans="3:10" x14ac:dyDescent="0.25">
      <c r="C9039" s="84">
        <v>6.726857112840305E-3</v>
      </c>
      <c r="D9039" s="91">
        <v>1.1572229962473436E-2</v>
      </c>
      <c r="E9039" s="91">
        <v>1.6756631202378511E-2</v>
      </c>
      <c r="F9039" s="91">
        <v>2.1712698559654985E-2</v>
      </c>
      <c r="G9039" s="92">
        <v>2.6215629083635811E-2</v>
      </c>
      <c r="H9039" s="92">
        <v>3.0095966723805875E-2</v>
      </c>
      <c r="I9039" s="92">
        <v>3.3480371132989163E-2</v>
      </c>
      <c r="J9039" s="92">
        <v>3.6315890426665151E-2</v>
      </c>
    </row>
    <row r="9040" spans="3:10" x14ac:dyDescent="0.25">
      <c r="C9040" s="84">
        <v>1.1676974888757678E-2</v>
      </c>
      <c r="D9040" s="91">
        <v>1.4355981227470649E-2</v>
      </c>
      <c r="E9040" s="91">
        <v>1.6123776793393701E-2</v>
      </c>
      <c r="F9040" s="91">
        <v>1.7156130834964825E-2</v>
      </c>
      <c r="G9040" s="92">
        <v>1.7699579464568415E-2</v>
      </c>
      <c r="H9040" s="92">
        <v>1.7861368651131863E-2</v>
      </c>
      <c r="I9040" s="92">
        <v>1.7841493521380654E-2</v>
      </c>
      <c r="J9040" s="92">
        <v>1.7681585338009755E-2</v>
      </c>
    </row>
    <row r="9041" spans="3:10" x14ac:dyDescent="0.25">
      <c r="C9041" s="84">
        <v>4.5853555115123686E-2</v>
      </c>
      <c r="D9041" s="91">
        <v>4.665832521704448E-2</v>
      </c>
      <c r="E9041" s="91">
        <v>4.6144248661951277E-2</v>
      </c>
      <c r="F9041" s="91">
        <v>4.5151955217695362E-2</v>
      </c>
      <c r="G9041" s="92">
        <v>4.4142101075398614E-2</v>
      </c>
      <c r="H9041" s="92">
        <v>4.3081470852634314E-2</v>
      </c>
      <c r="I9041" s="92">
        <v>4.2185899585342704E-2</v>
      </c>
      <c r="J9041" s="92">
        <v>4.1336310063611208E-2</v>
      </c>
    </row>
    <row r="9042" spans="3:10" x14ac:dyDescent="0.25">
      <c r="C9042" s="84">
        <v>2.4561136734179652E-2</v>
      </c>
      <c r="D9042" s="91">
        <v>2.5168284726637721E-2</v>
      </c>
      <c r="E9042" s="91">
        <v>2.554871870001044E-2</v>
      </c>
      <c r="F9042" s="91">
        <v>2.5937077595641549E-2</v>
      </c>
      <c r="G9042" s="92">
        <v>2.6479466539201642E-2</v>
      </c>
      <c r="H9042" s="92">
        <v>2.7118486596284495E-2</v>
      </c>
      <c r="I9042" s="92">
        <v>2.799275241112811E-2</v>
      </c>
      <c r="J9042" s="92">
        <v>2.9049733327558735E-2</v>
      </c>
    </row>
    <row r="9043" spans="3:10" x14ac:dyDescent="0.25">
      <c r="C9043" s="84">
        <v>1.2055830460212302E-2</v>
      </c>
      <c r="D9043" s="91">
        <v>1.7457575539455941E-2</v>
      </c>
      <c r="E9043" s="91">
        <v>2.1930276465554205E-2</v>
      </c>
      <c r="F9043" s="91">
        <v>2.5313346881358858E-2</v>
      </c>
      <c r="G9043" s="92">
        <v>2.7872321851195349E-2</v>
      </c>
      <c r="H9043" s="92">
        <v>2.9797978353416833E-2</v>
      </c>
      <c r="I9043" s="92">
        <v>3.1452742250978508E-2</v>
      </c>
      <c r="J9043" s="92">
        <v>3.2919614353668247E-2</v>
      </c>
    </row>
    <row r="9044" spans="3:10" x14ac:dyDescent="0.25">
      <c r="C9044" s="84">
        <v>2.876225742042629E-2</v>
      </c>
      <c r="D9044" s="91">
        <v>3.1895225948156816E-2</v>
      </c>
      <c r="E9044" s="91">
        <v>3.3698742509178543E-2</v>
      </c>
      <c r="F9044" s="91">
        <v>3.4742719138203981E-2</v>
      </c>
      <c r="G9044" s="92">
        <v>3.5462811675015728E-2</v>
      </c>
      <c r="H9044" s="92">
        <v>3.5934865764906392E-2</v>
      </c>
      <c r="I9044" s="92">
        <v>3.6420506168468939E-2</v>
      </c>
      <c r="J9044" s="92">
        <v>3.6880200545176274E-2</v>
      </c>
    </row>
    <row r="9045" spans="3:10" x14ac:dyDescent="0.25">
      <c r="C9045" s="84">
        <v>1.7575710445195011E-2</v>
      </c>
      <c r="D9045" s="91">
        <v>2.0262849882855118E-2</v>
      </c>
      <c r="E9045" s="91">
        <v>2.2282942532870002E-2</v>
      </c>
      <c r="F9045" s="91">
        <v>2.3911592064046524E-2</v>
      </c>
      <c r="G9045" s="92">
        <v>2.5395511347207037E-2</v>
      </c>
      <c r="H9045" s="92">
        <v>2.6772819451929133E-2</v>
      </c>
      <c r="I9045" s="92">
        <v>2.8243173315987434E-2</v>
      </c>
      <c r="J9045" s="92">
        <v>2.9799883998270917E-2</v>
      </c>
    </row>
    <row r="9046" spans="3:10" x14ac:dyDescent="0.25">
      <c r="C9046" s="84">
        <v>6.8158691888724832E-3</v>
      </c>
      <c r="D9046" s="91">
        <v>1.1745455253297619E-2</v>
      </c>
      <c r="E9046" s="91">
        <v>1.6634535215579983E-2</v>
      </c>
      <c r="F9046" s="91">
        <v>2.0837554591546351E-2</v>
      </c>
      <c r="G9046" s="92">
        <v>2.4225836935499543E-2</v>
      </c>
      <c r="H9046" s="92">
        <v>2.6789671209572347E-2</v>
      </c>
      <c r="I9046" s="92">
        <v>2.8778474718059211E-2</v>
      </c>
      <c r="J9046" s="92">
        <v>3.0245477263867619E-2</v>
      </c>
    </row>
    <row r="9047" spans="3:10" x14ac:dyDescent="0.25">
      <c r="C9047" s="84">
        <v>7.0813192557944707E-3</v>
      </c>
      <c r="D9047" s="91">
        <v>1.083323170627898E-2</v>
      </c>
      <c r="E9047" s="91">
        <v>1.4763828805783981E-2</v>
      </c>
      <c r="F9047" s="91">
        <v>1.8631605074852266E-2</v>
      </c>
      <c r="G9047" s="92">
        <v>2.2367455362568015E-2</v>
      </c>
      <c r="H9047" s="92">
        <v>2.5878434640883182E-2</v>
      </c>
      <c r="I9047" s="92">
        <v>2.9308262533331162E-2</v>
      </c>
      <c r="J9047" s="92">
        <v>3.2651073510658254E-2</v>
      </c>
    </row>
    <row r="9048" spans="3:10" x14ac:dyDescent="0.25">
      <c r="C9048" s="84">
        <v>5.2241517932665122E-3</v>
      </c>
      <c r="D9048" s="91">
        <v>7.0716435607014287E-3</v>
      </c>
      <c r="E9048" s="91">
        <v>8.6734446590568653E-3</v>
      </c>
      <c r="F9048" s="91">
        <v>9.9456787730111459E-3</v>
      </c>
      <c r="G9048" s="92">
        <v>1.0881781355830225E-2</v>
      </c>
      <c r="H9048" s="92">
        <v>1.1449005097960312E-2</v>
      </c>
      <c r="I9048" s="92">
        <v>1.1725462997592759E-2</v>
      </c>
      <c r="J9048" s="92">
        <v>1.1730952909833281E-2</v>
      </c>
    </row>
    <row r="9049" spans="3:10" x14ac:dyDescent="0.25">
      <c r="C9049" s="84">
        <v>4.0427522651088593E-2</v>
      </c>
      <c r="D9049" s="91">
        <v>3.7657520891037424E-2</v>
      </c>
      <c r="E9049" s="91">
        <v>3.5735934518171933E-2</v>
      </c>
      <c r="F9049" s="91">
        <v>3.4498521088796266E-2</v>
      </c>
      <c r="G9049" s="92">
        <v>3.37758816955031E-2</v>
      </c>
      <c r="H9049" s="92">
        <v>3.3237202956078037E-2</v>
      </c>
      <c r="I9049" s="92">
        <v>3.2875987758516051E-2</v>
      </c>
      <c r="J9049" s="92">
        <v>3.2504978116349739E-2</v>
      </c>
    </row>
    <row r="9050" spans="3:10" x14ac:dyDescent="0.25">
      <c r="C9050" s="84">
        <v>1.3193346283732834E-3</v>
      </c>
      <c r="D9050" s="91">
        <v>2.5748939519118917E-3</v>
      </c>
      <c r="E9050" s="91">
        <v>4.1121390079866087E-3</v>
      </c>
      <c r="F9050" s="91">
        <v>5.7328246883055411E-3</v>
      </c>
      <c r="G9050" s="92">
        <v>7.2923723924580844E-3</v>
      </c>
      <c r="H9050" s="92">
        <v>8.6737719665087483E-3</v>
      </c>
      <c r="I9050" s="92">
        <v>9.8771930715184902E-3</v>
      </c>
      <c r="J9050" s="92">
        <v>1.0887735417353973E-2</v>
      </c>
    </row>
    <row r="9051" spans="3:10" x14ac:dyDescent="0.25">
      <c r="C9051" s="84">
        <v>6.3505606954245234E-3</v>
      </c>
      <c r="D9051" s="91">
        <v>9.9372612479542485E-3</v>
      </c>
      <c r="E9051" s="91">
        <v>1.3381631062224139E-2</v>
      </c>
      <c r="F9051" s="91">
        <v>1.6282029260206356E-2</v>
      </c>
      <c r="G9051" s="92">
        <v>1.8502698326104156E-2</v>
      </c>
      <c r="H9051" s="92">
        <v>1.9967476019887631E-2</v>
      </c>
      <c r="I9051" s="92">
        <v>2.0836002487422834E-2</v>
      </c>
      <c r="J9051" s="92">
        <v>2.1174540705542751E-2</v>
      </c>
    </row>
    <row r="9052" spans="3:10" x14ac:dyDescent="0.25">
      <c r="C9052" s="84">
        <v>1.3259151213823494E-2</v>
      </c>
      <c r="D9052" s="91">
        <v>1.869611921525121E-2</v>
      </c>
      <c r="E9052" s="91">
        <v>2.295623957023445E-2</v>
      </c>
      <c r="F9052" s="91">
        <v>2.5914635372684205E-2</v>
      </c>
      <c r="G9052" s="92">
        <v>2.7824295845829371E-2</v>
      </c>
      <c r="H9052" s="92">
        <v>2.8826451361191722E-2</v>
      </c>
      <c r="I9052" s="92">
        <v>2.9228738456153588E-2</v>
      </c>
      <c r="J9052" s="92">
        <v>2.9087488912158413E-2</v>
      </c>
    </row>
    <row r="9053" spans="3:10" x14ac:dyDescent="0.25">
      <c r="C9053" s="84">
        <v>1.2810377147212304E-2</v>
      </c>
      <c r="D9053" s="91">
        <v>1.5298661411633619E-2</v>
      </c>
      <c r="E9053" s="91">
        <v>1.7067097822212912E-2</v>
      </c>
      <c r="F9053" s="91">
        <v>1.831961325704393E-2</v>
      </c>
      <c r="G9053" s="92">
        <v>1.9291977181422511E-2</v>
      </c>
      <c r="H9053" s="92">
        <v>2.0070400017237235E-2</v>
      </c>
      <c r="I9053" s="92">
        <v>2.0856112558222759E-2</v>
      </c>
      <c r="J9053" s="92">
        <v>2.1685187670529047E-2</v>
      </c>
    </row>
    <row r="9054" spans="3:10" x14ac:dyDescent="0.25">
      <c r="C9054" s="84">
        <v>1.8630361414610573E-3</v>
      </c>
      <c r="D9054" s="91">
        <v>3.2754944910048534E-3</v>
      </c>
      <c r="E9054" s="91">
        <v>4.8465452814669607E-3</v>
      </c>
      <c r="F9054" s="91">
        <v>6.3753490142582003E-3</v>
      </c>
      <c r="G9054" s="92">
        <v>7.7442850043213255E-3</v>
      </c>
      <c r="H9054" s="92">
        <v>8.8689480321822185E-3</v>
      </c>
      <c r="I9054" s="92">
        <v>9.7841212258056535E-3</v>
      </c>
      <c r="J9054" s="92">
        <v>1.0502506939094908E-2</v>
      </c>
    </row>
    <row r="9055" spans="3:10" x14ac:dyDescent="0.25">
      <c r="C9055" s="84">
        <v>5.9354608735563003E-3</v>
      </c>
      <c r="D9055" s="91">
        <v>8.3355877689059495E-3</v>
      </c>
      <c r="E9055" s="91">
        <v>1.0449446364274259E-2</v>
      </c>
      <c r="F9055" s="91">
        <v>1.2235893216277728E-2</v>
      </c>
      <c r="G9055" s="92">
        <v>1.3788452292130767E-2</v>
      </c>
      <c r="H9055" s="92">
        <v>1.515592819506731E-2</v>
      </c>
      <c r="I9055" s="92">
        <v>1.6494227767856057E-2</v>
      </c>
      <c r="J9055" s="92">
        <v>1.784460522018861E-2</v>
      </c>
    </row>
    <row r="9056" spans="3:10" x14ac:dyDescent="0.25">
      <c r="C9056" s="84">
        <v>2.3838355136343071E-2</v>
      </c>
      <c r="D9056" s="91">
        <v>2.4552782250189854E-2</v>
      </c>
      <c r="E9056" s="91">
        <v>2.4631705901441429E-2</v>
      </c>
      <c r="F9056" s="91">
        <v>2.4476423429779508E-2</v>
      </c>
      <c r="G9056" s="92">
        <v>2.4318264793657791E-2</v>
      </c>
      <c r="H9056" s="92">
        <v>2.4137911768388653E-2</v>
      </c>
      <c r="I9056" s="92">
        <v>2.4062901944892554E-2</v>
      </c>
      <c r="J9056" s="92">
        <v>2.4038274537676686E-2</v>
      </c>
    </row>
    <row r="9057" spans="3:10" x14ac:dyDescent="0.25">
      <c r="C9057" s="84">
        <v>2.6566438468114697E-3</v>
      </c>
      <c r="D9057" s="91">
        <v>5.2446288469105125E-3</v>
      </c>
      <c r="E9057" s="91">
        <v>8.2685534111804973E-3</v>
      </c>
      <c r="F9057" s="91">
        <v>1.1219628327253813E-2</v>
      </c>
      <c r="G9057" s="92">
        <v>1.3783539488140475E-2</v>
      </c>
      <c r="H9057" s="92">
        <v>1.5766540560787603E-2</v>
      </c>
      <c r="I9057" s="92">
        <v>1.7218052115882673E-2</v>
      </c>
      <c r="J9057" s="92">
        <v>1.8154880946837617E-2</v>
      </c>
    </row>
    <row r="9058" spans="3:10" x14ac:dyDescent="0.25">
      <c r="C9058" s="84">
        <v>1.9495861291424831E-3</v>
      </c>
      <c r="D9058" s="91">
        <v>3.8245150101511804E-3</v>
      </c>
      <c r="E9058" s="91">
        <v>6.1093036830128329E-3</v>
      </c>
      <c r="F9058" s="91">
        <v>8.5014299498965187E-3</v>
      </c>
      <c r="G9058" s="92">
        <v>1.0784120162573334E-2</v>
      </c>
      <c r="H9058" s="92">
        <v>1.2778476086286031E-2</v>
      </c>
      <c r="I9058" s="92">
        <v>1.4468840151577516E-2</v>
      </c>
      <c r="J9058" s="92">
        <v>1.580669725880153E-2</v>
      </c>
    </row>
    <row r="9059" spans="3:10" x14ac:dyDescent="0.25">
      <c r="C9059" s="84">
        <v>1.3168430369532413E-3</v>
      </c>
      <c r="D9059" s="91">
        <v>2.37563082869066E-3</v>
      </c>
      <c r="E9059" s="91">
        <v>3.6206097022633728E-3</v>
      </c>
      <c r="F9059" s="91">
        <v>4.9235743134911835E-3</v>
      </c>
      <c r="G9059" s="92">
        <v>6.2128239497261043E-3</v>
      </c>
      <c r="H9059" s="92">
        <v>7.4404794203956123E-3</v>
      </c>
      <c r="I9059" s="92">
        <v>8.6563139129995862E-3</v>
      </c>
      <c r="J9059" s="92">
        <v>9.8945427869884302E-3</v>
      </c>
    </row>
    <row r="9060" spans="3:10" x14ac:dyDescent="0.25">
      <c r="C9060" s="84">
        <v>1.5606948031391352E-2</v>
      </c>
      <c r="D9060" s="91">
        <v>2.0094683068670818E-2</v>
      </c>
      <c r="E9060" s="91">
        <v>2.3053567034732575E-2</v>
      </c>
      <c r="F9060" s="91">
        <v>2.4703709528319892E-2</v>
      </c>
      <c r="G9060" s="92">
        <v>2.5439660307534268E-2</v>
      </c>
      <c r="H9060" s="92">
        <v>2.5440887160625886E-2</v>
      </c>
      <c r="I9060" s="92">
        <v>2.4997550898964202E-2</v>
      </c>
      <c r="J9060" s="92">
        <v>2.416994018385488E-2</v>
      </c>
    </row>
    <row r="9061" spans="3:10" x14ac:dyDescent="0.25">
      <c r="C9061" s="84">
        <v>1.0997745737824123E-2</v>
      </c>
      <c r="D9061" s="91">
        <v>1.53109897757778E-2</v>
      </c>
      <c r="E9061" s="91">
        <v>1.8661543213337402E-2</v>
      </c>
      <c r="F9061" s="91">
        <v>2.0989579134341071E-2</v>
      </c>
      <c r="G9061" s="92">
        <v>2.2539417807706873E-2</v>
      </c>
      <c r="H9061" s="92">
        <v>2.3469663527715082E-2</v>
      </c>
      <c r="I9061" s="92">
        <v>2.4074352322585073E-2</v>
      </c>
      <c r="J9061" s="92">
        <v>2.4434595827731699E-2</v>
      </c>
    </row>
    <row r="9062" spans="3:10" x14ac:dyDescent="0.25">
      <c r="C9062" s="84">
        <v>2.4920212940084323E-3</v>
      </c>
      <c r="D9062" s="91">
        <v>3.970099579828531E-3</v>
      </c>
      <c r="E9062" s="91">
        <v>5.6040159438491008E-3</v>
      </c>
      <c r="F9062" s="91">
        <v>7.2814914531226021E-3</v>
      </c>
      <c r="G9062" s="92">
        <v>8.9362131057008354E-3</v>
      </c>
      <c r="H9062" s="92">
        <v>1.0483630719673157E-2</v>
      </c>
      <c r="I9062" s="92">
        <v>1.193779229724236E-2</v>
      </c>
      <c r="J9062" s="92">
        <v>1.326571978635214E-2</v>
      </c>
    </row>
    <row r="9063" spans="3:10" x14ac:dyDescent="0.25">
      <c r="C9063" s="84">
        <v>3.1611626427159929E-2</v>
      </c>
      <c r="D9063" s="91">
        <v>3.1525372802623172E-2</v>
      </c>
      <c r="E9063" s="91">
        <v>3.0830247374808242E-2</v>
      </c>
      <c r="F9063" s="91">
        <v>3.0004134920274331E-2</v>
      </c>
      <c r="G9063" s="92">
        <v>2.9282151478890236E-2</v>
      </c>
      <c r="H9063" s="92">
        <v>2.859375540367164E-2</v>
      </c>
      <c r="I9063" s="92">
        <v>2.8052895309569503E-2</v>
      </c>
      <c r="J9063" s="92">
        <v>2.756552877075856E-2</v>
      </c>
    </row>
    <row r="9064" spans="3:10" x14ac:dyDescent="0.25">
      <c r="C9064" s="84">
        <v>6.0124723325845316E-3</v>
      </c>
      <c r="D9064" s="91">
        <v>8.8322193468351219E-3</v>
      </c>
      <c r="E9064" s="91">
        <v>1.1348934695425235E-2</v>
      </c>
      <c r="F9064" s="91">
        <v>1.3349955647947536E-2</v>
      </c>
      <c r="G9064" s="92">
        <v>1.4818457036022161E-2</v>
      </c>
      <c r="H9064" s="92">
        <v>1.5745016828291252E-2</v>
      </c>
      <c r="I9064" s="92">
        <v>1.6275361464503667E-2</v>
      </c>
      <c r="J9064" s="92">
        <v>1.6461210409042731E-2</v>
      </c>
    </row>
    <row r="9065" spans="3:10" x14ac:dyDescent="0.25">
      <c r="C9065" s="84">
        <v>1.1435866809625246E-2</v>
      </c>
      <c r="D9065" s="91">
        <v>1.394258184611542E-2</v>
      </c>
      <c r="E9065" s="91">
        <v>1.5732453327830635E-2</v>
      </c>
      <c r="F9065" s="91">
        <v>1.7025452289879336E-2</v>
      </c>
      <c r="G9065" s="92">
        <v>1.8056720069929626E-2</v>
      </c>
      <c r="H9065" s="92">
        <v>1.8897054213926352E-2</v>
      </c>
      <c r="I9065" s="92">
        <v>1.9710537914764594E-2</v>
      </c>
      <c r="J9065" s="92">
        <v>2.0503725899480827E-2</v>
      </c>
    </row>
    <row r="9066" spans="3:10" x14ac:dyDescent="0.25">
      <c r="C9066" s="84">
        <v>1.0691246962366654E-3</v>
      </c>
      <c r="D9066" s="91">
        <v>2.2506290487159983E-3</v>
      </c>
      <c r="E9066" s="91">
        <v>3.7602071368858327E-3</v>
      </c>
      <c r="F9066" s="91">
        <v>5.3676725740930895E-3</v>
      </c>
      <c r="G9066" s="92">
        <v>6.889291055277507E-3</v>
      </c>
      <c r="H9066" s="92">
        <v>8.1869468085595861E-3</v>
      </c>
      <c r="I9066" s="92">
        <v>9.253736891908693E-3</v>
      </c>
      <c r="J9066" s="92">
        <v>1.0080964482188782E-2</v>
      </c>
    </row>
    <row r="9067" spans="3:10" x14ac:dyDescent="0.25">
      <c r="C9067" s="84">
        <v>4.8470911245335618E-2</v>
      </c>
      <c r="D9067" s="91">
        <v>4.9295199996906264E-2</v>
      </c>
      <c r="E9067" s="91">
        <v>4.8388058661246729E-2</v>
      </c>
      <c r="F9067" s="91">
        <v>4.6934452217544706E-2</v>
      </c>
      <c r="G9067" s="92">
        <v>4.5534333450100467E-2</v>
      </c>
      <c r="H9067" s="92">
        <v>4.415155504485975E-2</v>
      </c>
      <c r="I9067" s="92">
        <v>4.2947794900663049E-2</v>
      </c>
      <c r="J9067" s="92">
        <v>4.1724136064015135E-2</v>
      </c>
    </row>
    <row r="9068" spans="3:10" x14ac:dyDescent="0.25">
      <c r="C9068" s="84">
        <v>1.4295052351432145E-2</v>
      </c>
      <c r="D9068" s="91">
        <v>1.7129856345902653E-2</v>
      </c>
      <c r="E9068" s="91">
        <v>1.9366707590853835E-2</v>
      </c>
      <c r="F9068" s="91">
        <v>2.1128997301324531E-2</v>
      </c>
      <c r="G9068" s="92">
        <v>2.2568229447726892E-2</v>
      </c>
      <c r="H9068" s="92">
        <v>2.3685981947418652E-2</v>
      </c>
      <c r="I9068" s="92">
        <v>2.4646422630538168E-2</v>
      </c>
      <c r="J9068" s="92">
        <v>2.5440657593570067E-2</v>
      </c>
    </row>
    <row r="9069" spans="3:10" x14ac:dyDescent="0.25">
      <c r="C9069" s="84">
        <v>2.9559939436830406E-3</v>
      </c>
      <c r="D9069" s="91">
        <v>5.9882660761816529E-3</v>
      </c>
      <c r="E9069" s="91">
        <v>9.6363923810648226E-3</v>
      </c>
      <c r="F9069" s="91">
        <v>1.3317866715318054E-2</v>
      </c>
      <c r="G9069" s="92">
        <v>1.6661351660262447E-2</v>
      </c>
      <c r="H9069" s="92">
        <v>1.9423958107195449E-2</v>
      </c>
      <c r="I9069" s="92">
        <v>2.1643798460717591E-2</v>
      </c>
      <c r="J9069" s="92">
        <v>2.3308367387464488E-2</v>
      </c>
    </row>
    <row r="9070" spans="3:10" x14ac:dyDescent="0.25">
      <c r="C9070" s="84">
        <v>1.661274098522322E-2</v>
      </c>
      <c r="D9070" s="91">
        <v>2.1954228130459E-2</v>
      </c>
      <c r="E9070" s="91">
        <v>2.6407529119631002E-2</v>
      </c>
      <c r="F9070" s="91">
        <v>3.0007410340197389E-2</v>
      </c>
      <c r="G9070" s="92">
        <v>3.299190505071118E-2</v>
      </c>
      <c r="H9070" s="92">
        <v>3.5416867786604571E-2</v>
      </c>
      <c r="I9070" s="92">
        <v>3.7554063622623132E-2</v>
      </c>
      <c r="J9070" s="92">
        <v>3.9382537810689663E-2</v>
      </c>
    </row>
    <row r="9071" spans="3:10" x14ac:dyDescent="0.25">
      <c r="C9071" s="84">
        <v>1.5160034799652986E-3</v>
      </c>
      <c r="D9071" s="91">
        <v>3.5784304091800029E-3</v>
      </c>
      <c r="E9071" s="91">
        <v>6.4604482222620644E-3</v>
      </c>
      <c r="F9071" s="91">
        <v>9.7383475046070936E-3</v>
      </c>
      <c r="G9071" s="92">
        <v>1.3016678796879054E-2</v>
      </c>
      <c r="H9071" s="92">
        <v>1.5974295135558078E-2</v>
      </c>
      <c r="I9071" s="92">
        <v>1.8538687315747371E-2</v>
      </c>
      <c r="J9071" s="92">
        <v>2.0628498378102513E-2</v>
      </c>
    </row>
    <row r="9072" spans="3:10" x14ac:dyDescent="0.25">
      <c r="C9072" s="84">
        <v>1.9176189142375063E-2</v>
      </c>
      <c r="D9072" s="91">
        <v>2.2501245594353902E-2</v>
      </c>
      <c r="E9072" s="91">
        <v>2.4956868305097864E-2</v>
      </c>
      <c r="F9072" s="91">
        <v>2.6789529163820991E-2</v>
      </c>
      <c r="G9072" s="92">
        <v>2.8231599597535437E-2</v>
      </c>
      <c r="H9072" s="92">
        <v>2.9287778740489885E-2</v>
      </c>
      <c r="I9072" s="92">
        <v>3.014522247216805E-2</v>
      </c>
      <c r="J9072" s="92">
        <v>3.0772179755373726E-2</v>
      </c>
    </row>
    <row r="9073" spans="3:10" x14ac:dyDescent="0.25">
      <c r="C9073" s="84">
        <v>3.4960265156838484E-2</v>
      </c>
      <c r="D9073" s="91">
        <v>3.2020327090564273E-2</v>
      </c>
      <c r="E9073" s="91">
        <v>2.9658429127979686E-2</v>
      </c>
      <c r="F9073" s="91">
        <v>2.7873287089217526E-2</v>
      </c>
      <c r="G9073" s="92">
        <v>2.6585637866591908E-2</v>
      </c>
      <c r="H9073" s="92">
        <v>2.5562576515841626E-2</v>
      </c>
      <c r="I9073" s="92">
        <v>2.4819539796257142E-2</v>
      </c>
      <c r="J9073" s="92">
        <v>2.4231171125879872E-2</v>
      </c>
    </row>
    <row r="9074" spans="3:10" x14ac:dyDescent="0.25">
      <c r="C9074" s="84">
        <v>7.2967345523510131E-3</v>
      </c>
      <c r="D9074" s="91">
        <v>9.5423439854968473E-3</v>
      </c>
      <c r="E9074" s="91">
        <v>1.1442501713464993E-2</v>
      </c>
      <c r="F9074" s="91">
        <v>1.2989121024277239E-2</v>
      </c>
      <c r="G9074" s="92">
        <v>1.4254490451794763E-2</v>
      </c>
      <c r="H9074" s="92">
        <v>1.5246451377389643E-2</v>
      </c>
      <c r="I9074" s="92">
        <v>1.6087111951129517E-2</v>
      </c>
      <c r="J9074" s="92">
        <v>1.6792467689479749E-2</v>
      </c>
    </row>
    <row r="9075" spans="3:10" x14ac:dyDescent="0.25">
      <c r="C9075" s="84">
        <v>1.4692872174268951E-2</v>
      </c>
      <c r="D9075" s="91">
        <v>1.9533829108871005E-2</v>
      </c>
      <c r="E9075" s="91">
        <v>2.3467927853623824E-2</v>
      </c>
      <c r="F9075" s="91">
        <v>2.6512314133926174E-2</v>
      </c>
      <c r="G9075" s="92">
        <v>2.889106864830979E-2</v>
      </c>
      <c r="H9075" s="92">
        <v>3.0677586663641215E-2</v>
      </c>
      <c r="I9075" s="92">
        <v>3.214057583001069E-2</v>
      </c>
      <c r="J9075" s="92">
        <v>3.3304993785420373E-2</v>
      </c>
    </row>
    <row r="9076" spans="3:10" x14ac:dyDescent="0.25">
      <c r="C9076" s="84">
        <v>1.0168454894487569E-2</v>
      </c>
      <c r="D9076" s="91">
        <v>1.5210886107373362E-2</v>
      </c>
      <c r="E9076" s="91">
        <v>1.9252918953465217E-2</v>
      </c>
      <c r="F9076" s="91">
        <v>2.2023415320530752E-2</v>
      </c>
      <c r="G9076" s="92">
        <v>2.3751736160097497E-2</v>
      </c>
      <c r="H9076" s="92">
        <v>2.4646319002158502E-2</v>
      </c>
      <c r="I9076" s="92">
        <v>2.5061827467436806E-2</v>
      </c>
      <c r="J9076" s="92">
        <v>2.511603147049633E-2</v>
      </c>
    </row>
    <row r="9077" spans="3:10" x14ac:dyDescent="0.25">
      <c r="C9077" s="84">
        <v>3.1062755325335797E-3</v>
      </c>
      <c r="D9077" s="91">
        <v>5.6564313634319867E-3</v>
      </c>
      <c r="E9077" s="91">
        <v>8.5693282315322285E-3</v>
      </c>
      <c r="F9077" s="91">
        <v>1.1487555104249193E-2</v>
      </c>
      <c r="G9077" s="92">
        <v>1.4202050669533253E-2</v>
      </c>
      <c r="H9077" s="92">
        <v>1.6547777981292526E-2</v>
      </c>
      <c r="I9077" s="92">
        <v>1.8554699529393478E-2</v>
      </c>
      <c r="J9077" s="92">
        <v>2.0190462716161692E-2</v>
      </c>
    </row>
    <row r="9078" spans="3:10" x14ac:dyDescent="0.25">
      <c r="C9078" s="84">
        <v>3.9025151861863303E-3</v>
      </c>
      <c r="D9078" s="91">
        <v>5.7190552368111356E-3</v>
      </c>
      <c r="E9078" s="91">
        <v>7.4053441530719313E-3</v>
      </c>
      <c r="F9078" s="91">
        <v>8.8472624308808447E-3</v>
      </c>
      <c r="G9078" s="92">
        <v>1.0041627830306323E-2</v>
      </c>
      <c r="H9078" s="92">
        <v>1.0980457640761079E-2</v>
      </c>
      <c r="I9078" s="92">
        <v>1.1758040241900835E-2</v>
      </c>
      <c r="J9078" s="92">
        <v>1.2402208220112294E-2</v>
      </c>
    </row>
    <row r="9079" spans="3:10" x14ac:dyDescent="0.25">
      <c r="C9079" s="84">
        <v>3.8653438847727511E-2</v>
      </c>
      <c r="D9079" s="91">
        <v>4.238246915305445E-2</v>
      </c>
      <c r="E9079" s="91">
        <v>4.3494574214490531E-2</v>
      </c>
      <c r="F9079" s="91">
        <v>4.3117119700064904E-2</v>
      </c>
      <c r="G9079" s="92">
        <v>4.2051729489518561E-2</v>
      </c>
      <c r="H9079" s="92">
        <v>4.050815253255316E-2</v>
      </c>
      <c r="I9079" s="92">
        <v>3.8825729591115139E-2</v>
      </c>
      <c r="J9079" s="92">
        <v>3.696863542788522E-2</v>
      </c>
    </row>
    <row r="9080" spans="3:10" x14ac:dyDescent="0.25">
      <c r="C9080" s="84">
        <v>3.1230551901615792E-3</v>
      </c>
      <c r="D9080" s="91">
        <v>5.5288838469975876E-3</v>
      </c>
      <c r="E9080" s="91">
        <v>8.1922672648002993E-3</v>
      </c>
      <c r="F9080" s="91">
        <v>1.0766003982771093E-2</v>
      </c>
      <c r="G9080" s="92">
        <v>1.3056323393499044E-2</v>
      </c>
      <c r="H9080" s="92">
        <v>1.4925974947675464E-2</v>
      </c>
      <c r="I9080" s="92">
        <v>1.6428997275436744E-2</v>
      </c>
      <c r="J9080" s="92">
        <v>1.7569918310223701E-2</v>
      </c>
    </row>
    <row r="9081" spans="3:10" x14ac:dyDescent="0.25">
      <c r="C9081" s="84">
        <v>3.8977876399748537E-3</v>
      </c>
      <c r="D9081" s="91">
        <v>7.1175166616657569E-3</v>
      </c>
      <c r="E9081" s="91">
        <v>1.0595743825307428E-2</v>
      </c>
      <c r="F9081" s="91">
        <v>1.3825906465377459E-2</v>
      </c>
      <c r="G9081" s="92">
        <v>1.6609399530615437E-2</v>
      </c>
      <c r="H9081" s="92">
        <v>1.8870304592251481E-2</v>
      </c>
      <c r="I9081" s="92">
        <v>2.0768461455580429E-2</v>
      </c>
      <c r="J9081" s="92">
        <v>2.2368529690210519E-2</v>
      </c>
    </row>
    <row r="9082" spans="3:10" x14ac:dyDescent="0.25">
      <c r="C9082" s="84">
        <v>1.8739377023842946E-2</v>
      </c>
      <c r="D9082" s="91">
        <v>1.9705367245794685E-2</v>
      </c>
      <c r="E9082" s="91">
        <v>2.0194102515219688E-2</v>
      </c>
      <c r="F9082" s="91">
        <v>2.0479535764381347E-2</v>
      </c>
      <c r="G9082" s="92">
        <v>2.071813311730716E-2</v>
      </c>
      <c r="H9082" s="92">
        <v>2.0871026161984971E-2</v>
      </c>
      <c r="I9082" s="92">
        <v>2.103739559915627E-2</v>
      </c>
      <c r="J9082" s="92">
        <v>2.1170786366403894E-2</v>
      </c>
    </row>
    <row r="9083" spans="3:10" x14ac:dyDescent="0.25">
      <c r="C9083" s="84">
        <v>3.6870548636133711E-2</v>
      </c>
      <c r="D9083" s="91">
        <v>3.5967406924718712E-2</v>
      </c>
      <c r="E9083" s="91">
        <v>3.4327653734225458E-2</v>
      </c>
      <c r="F9083" s="91">
        <v>3.2644437062183139E-2</v>
      </c>
      <c r="G9083" s="92">
        <v>3.1216219598513867E-2</v>
      </c>
      <c r="H9083" s="92">
        <v>2.9951263333751723E-2</v>
      </c>
      <c r="I9083" s="92">
        <v>2.8931948589662644E-2</v>
      </c>
      <c r="J9083" s="92">
        <v>2.8017350580927219E-2</v>
      </c>
    </row>
    <row r="9084" spans="3:10" x14ac:dyDescent="0.25">
      <c r="C9084" s="84">
        <v>6.7781160826141593E-3</v>
      </c>
      <c r="D9084" s="91">
        <v>1.0275485753596832E-2</v>
      </c>
      <c r="E9084" s="91">
        <v>1.3577611691916132E-2</v>
      </c>
      <c r="F9084" s="91">
        <v>1.6433969012301968E-2</v>
      </c>
      <c r="G9084" s="92">
        <v>1.883825744536868E-2</v>
      </c>
      <c r="H9084" s="92">
        <v>2.0787984579096419E-2</v>
      </c>
      <c r="I9084" s="92">
        <v>2.2467375576752966E-2</v>
      </c>
      <c r="J9084" s="92">
        <v>2.3923178799517726E-2</v>
      </c>
    </row>
    <row r="9085" spans="3:10" x14ac:dyDescent="0.25">
      <c r="C9085" s="84">
        <v>6.0110176689088576E-3</v>
      </c>
      <c r="D9085" s="91">
        <v>8.5331321048392784E-3</v>
      </c>
      <c r="E9085" s="91">
        <v>1.0691529040715556E-2</v>
      </c>
      <c r="F9085" s="91">
        <v>1.238397414737152E-2</v>
      </c>
      <c r="G9085" s="92">
        <v>1.3670730776368406E-2</v>
      </c>
      <c r="H9085" s="92">
        <v>1.4584311574611266E-2</v>
      </c>
      <c r="I9085" s="92">
        <v>1.5270148517346788E-2</v>
      </c>
      <c r="J9085" s="92">
        <v>1.5765371714722233E-2</v>
      </c>
    </row>
    <row r="9086" spans="3:10" x14ac:dyDescent="0.25">
      <c r="C9086" s="84">
        <v>1.4113922159993887E-2</v>
      </c>
      <c r="D9086" s="91">
        <v>1.6861815365426532E-2</v>
      </c>
      <c r="E9086" s="91">
        <v>1.8739483641263415E-2</v>
      </c>
      <c r="F9086" s="91">
        <v>1.99886016819497E-2</v>
      </c>
      <c r="G9086" s="92">
        <v>2.0860484101899245E-2</v>
      </c>
      <c r="H9086" s="92">
        <v>2.1420807321524217E-2</v>
      </c>
      <c r="I9086" s="92">
        <v>2.1847015040455383E-2</v>
      </c>
      <c r="J9086" s="92">
        <v>2.2137411357435327E-2</v>
      </c>
    </row>
    <row r="9087" spans="3:10" x14ac:dyDescent="0.25">
      <c r="C9087" s="84">
        <v>1.545658511558066E-2</v>
      </c>
      <c r="D9087" s="91">
        <v>1.9111208331635307E-2</v>
      </c>
      <c r="E9087" s="91">
        <v>2.2155239828331539E-2</v>
      </c>
      <c r="F9087" s="91">
        <v>2.4735469784263615E-2</v>
      </c>
      <c r="G9087" s="92">
        <v>2.7052843116413268E-2</v>
      </c>
      <c r="H9087" s="92">
        <v>2.9126611714548931E-2</v>
      </c>
      <c r="I9087" s="92">
        <v>3.1160935136454099E-2</v>
      </c>
      <c r="J9087" s="92">
        <v>3.3137699343046854E-2</v>
      </c>
    </row>
    <row r="9088" spans="3:10" x14ac:dyDescent="0.25">
      <c r="C9088" s="84">
        <v>4.0354937106976754E-3</v>
      </c>
      <c r="D9088" s="91">
        <v>7.0807719379922928E-3</v>
      </c>
      <c r="E9088" s="91">
        <v>1.0342761971155625E-2</v>
      </c>
      <c r="F9088" s="91">
        <v>1.3418086309107537E-2</v>
      </c>
      <c r="G9088" s="92">
        <v>1.6152904243742244E-2</v>
      </c>
      <c r="H9088" s="92">
        <v>1.8466787667184584E-2</v>
      </c>
      <c r="I9088" s="92">
        <v>2.0485365869000894E-2</v>
      </c>
      <c r="J9088" s="92">
        <v>2.2232432477556224E-2</v>
      </c>
    </row>
    <row r="9089" spans="3:10" x14ac:dyDescent="0.25">
      <c r="C9089" s="84">
        <v>6.5739499442176892E-3</v>
      </c>
      <c r="D9089" s="91">
        <v>1.0718820381086964E-2</v>
      </c>
      <c r="E9089" s="91">
        <v>1.4833194634244014E-2</v>
      </c>
      <c r="F9089" s="91">
        <v>1.8458471331125947E-2</v>
      </c>
      <c r="G9089" s="92">
        <v>2.1473050318989273E-2</v>
      </c>
      <c r="H9089" s="92">
        <v>2.3818018945500993E-2</v>
      </c>
      <c r="I9089" s="92">
        <v>2.5676910312772239E-2</v>
      </c>
      <c r="J9089" s="92">
        <v>2.7085134360981332E-2</v>
      </c>
    </row>
    <row r="9090" spans="3:10" x14ac:dyDescent="0.25">
      <c r="C9090" s="84">
        <v>9.3508883533329618E-3</v>
      </c>
      <c r="D9090" s="91">
        <v>1.2735793117279822E-2</v>
      </c>
      <c r="E9090" s="91">
        <v>1.5503018172788116E-2</v>
      </c>
      <c r="F9090" s="91">
        <v>1.7596142762714075E-2</v>
      </c>
      <c r="G9090" s="92">
        <v>1.9152090042539108E-2</v>
      </c>
      <c r="H9090" s="92">
        <v>2.0241191803855595E-2</v>
      </c>
      <c r="I9090" s="92">
        <v>2.1074818896026408E-2</v>
      </c>
      <c r="J9090" s="92">
        <v>2.1702684455538645E-2</v>
      </c>
    </row>
    <row r="9091" spans="3:10" x14ac:dyDescent="0.25">
      <c r="C9091" s="84">
        <v>4.3642188536372776E-3</v>
      </c>
      <c r="D9091" s="91">
        <v>5.6692373465699608E-3</v>
      </c>
      <c r="E9091" s="91">
        <v>6.8871927941464694E-3</v>
      </c>
      <c r="F9091" s="91">
        <v>8.0072256371066467E-3</v>
      </c>
      <c r="G9091" s="92">
        <v>9.0526045909750507E-3</v>
      </c>
      <c r="H9091" s="92">
        <v>1.0010587458985799E-2</v>
      </c>
      <c r="I9091" s="92">
        <v>1.0954200578839415E-2</v>
      </c>
      <c r="J9091" s="92">
        <v>1.1901191658664044E-2</v>
      </c>
    </row>
    <row r="9092" spans="3:10" x14ac:dyDescent="0.25">
      <c r="C9092" s="84">
        <v>4.9679229012088762E-3</v>
      </c>
      <c r="D9092" s="91">
        <v>7.9552470369025751E-3</v>
      </c>
      <c r="E9092" s="91">
        <v>1.0738944147874E-2</v>
      </c>
      <c r="F9092" s="91">
        <v>1.2987489759710499E-2</v>
      </c>
      <c r="G9092" s="92">
        <v>1.4645017467091168E-2</v>
      </c>
      <c r="H9092" s="92">
        <v>1.5706920647539157E-2</v>
      </c>
      <c r="I9092" s="92">
        <v>1.6331030078881533E-2</v>
      </c>
      <c r="J9092" s="92">
        <v>1.6577153219746298E-2</v>
      </c>
    </row>
    <row r="9093" spans="3:10" x14ac:dyDescent="0.25">
      <c r="C9093" s="84">
        <v>1.6433908428323124E-3</v>
      </c>
      <c r="D9093" s="91">
        <v>3.2186393110443805E-3</v>
      </c>
      <c r="E9093" s="91">
        <v>5.1063914402829777E-3</v>
      </c>
      <c r="F9093" s="91">
        <v>7.0239807178423966E-3</v>
      </c>
      <c r="G9093" s="92">
        <v>8.7790467455540772E-3</v>
      </c>
      <c r="H9093" s="92">
        <v>1.0237438358828531E-2</v>
      </c>
      <c r="I9093" s="92">
        <v>1.1418529356266943E-2</v>
      </c>
      <c r="J9093" s="92">
        <v>1.2325461663427659E-2</v>
      </c>
    </row>
    <row r="9094" spans="3:10" x14ac:dyDescent="0.25">
      <c r="C9094" s="84">
        <v>1.1334084532202032E-2</v>
      </c>
      <c r="D9094" s="91">
        <v>1.5798216758804936E-2</v>
      </c>
      <c r="E9094" s="91">
        <v>1.9739286108025021E-2</v>
      </c>
      <c r="F9094" s="91">
        <v>2.2997692287769038E-2</v>
      </c>
      <c r="G9094" s="92">
        <v>2.5675673966730955E-2</v>
      </c>
      <c r="H9094" s="92">
        <v>2.7828561039630054E-2</v>
      </c>
      <c r="I9094" s="92">
        <v>2.9734659535404783E-2</v>
      </c>
      <c r="J9094" s="92">
        <v>3.1462936915812825E-2</v>
      </c>
    </row>
    <row r="9095" spans="3:10" x14ac:dyDescent="0.25">
      <c r="C9095" s="84">
        <v>1.9952340295658236E-2</v>
      </c>
      <c r="D9095" s="91">
        <v>2.5691995569688379E-2</v>
      </c>
      <c r="E9095" s="91">
        <v>2.9900939036109912E-2</v>
      </c>
      <c r="F9095" s="91">
        <v>3.267802853584624E-2</v>
      </c>
      <c r="G9095" s="92">
        <v>3.4368471885794005E-2</v>
      </c>
      <c r="H9095" s="92">
        <v>3.5129112398372679E-2</v>
      </c>
      <c r="I9095" s="92">
        <v>3.5341270111008481E-2</v>
      </c>
      <c r="J9095" s="92">
        <v>3.5096520305008705E-2</v>
      </c>
    </row>
    <row r="9096" spans="3:10" x14ac:dyDescent="0.25">
      <c r="C9096" s="84">
        <v>3.6768963698557519E-2</v>
      </c>
      <c r="D9096" s="91">
        <v>4.1903592415203153E-2</v>
      </c>
      <c r="E9096" s="91">
        <v>4.3911090127792603E-2</v>
      </c>
      <c r="F9096" s="91">
        <v>4.4181668858789352E-2</v>
      </c>
      <c r="G9096" s="92">
        <v>4.3798356136568947E-2</v>
      </c>
      <c r="H9096" s="92">
        <v>4.3133158493674814E-2</v>
      </c>
      <c r="I9096" s="92">
        <v>4.2600176080863403E-2</v>
      </c>
      <c r="J9096" s="92">
        <v>4.2150965219798782E-2</v>
      </c>
    </row>
    <row r="9097" spans="3:10" x14ac:dyDescent="0.25">
      <c r="C9097" s="84">
        <v>4.5569540520878637E-3</v>
      </c>
      <c r="D9097" s="91">
        <v>6.5292255934394743E-3</v>
      </c>
      <c r="E9097" s="91">
        <v>8.1996034174820608E-3</v>
      </c>
      <c r="F9097" s="91">
        <v>9.4471255651949783E-3</v>
      </c>
      <c r="G9097" s="92">
        <v>1.029895842164149E-2</v>
      </c>
      <c r="H9097" s="92">
        <v>1.0784783772050707E-2</v>
      </c>
      <c r="I9097" s="92">
        <v>1.1033279796235194E-2</v>
      </c>
      <c r="J9097" s="92">
        <v>1.1098135929776605E-2</v>
      </c>
    </row>
    <row r="9098" spans="3:10" x14ac:dyDescent="0.25">
      <c r="C9098" s="84">
        <v>1.1224717149416481E-2</v>
      </c>
      <c r="D9098" s="91">
        <v>1.409359120746065E-2</v>
      </c>
      <c r="E9098" s="91">
        <v>1.6410774992951769E-2</v>
      </c>
      <c r="F9098" s="91">
        <v>1.8276594986400788E-2</v>
      </c>
      <c r="G9098" s="92">
        <v>1.9861355962530532E-2</v>
      </c>
      <c r="H9098" s="92">
        <v>2.1209613627355517E-2</v>
      </c>
      <c r="I9098" s="92">
        <v>2.2500431101749811E-2</v>
      </c>
      <c r="J9098" s="92">
        <v>2.3747912498654329E-2</v>
      </c>
    </row>
    <row r="9099" spans="3:10" x14ac:dyDescent="0.25">
      <c r="C9099" s="84">
        <v>6.3921976816044427E-3</v>
      </c>
      <c r="D9099" s="91">
        <v>8.5551718485050582E-3</v>
      </c>
      <c r="E9099" s="91">
        <v>1.029469266140421E-2</v>
      </c>
      <c r="F9099" s="91">
        <v>1.1603570468310708E-2</v>
      </c>
      <c r="G9099" s="92">
        <v>1.2588303138801889E-2</v>
      </c>
      <c r="H9099" s="92">
        <v>1.3303240319500082E-2</v>
      </c>
      <c r="I9099" s="92">
        <v>1.3892192161984486E-2</v>
      </c>
      <c r="J9099" s="92">
        <v>1.4391973329102428E-2</v>
      </c>
    </row>
    <row r="9100" spans="3:10" x14ac:dyDescent="0.25">
      <c r="C9100" s="84">
        <v>2.2441704799999157E-2</v>
      </c>
      <c r="D9100" s="91">
        <v>2.6379446874567811E-2</v>
      </c>
      <c r="E9100" s="91">
        <v>2.9060199123021511E-2</v>
      </c>
      <c r="F9100" s="91">
        <v>3.0878284913415103E-2</v>
      </c>
      <c r="G9100" s="92">
        <v>3.2214214246442371E-2</v>
      </c>
      <c r="H9100" s="92">
        <v>3.3156513208799351E-2</v>
      </c>
      <c r="I9100" s="92">
        <v>3.3964784297810337E-2</v>
      </c>
      <c r="J9100" s="92">
        <v>3.4616283742286084E-2</v>
      </c>
    </row>
    <row r="9101" spans="3:10" x14ac:dyDescent="0.25">
      <c r="C9101" s="84">
        <v>1.5914079821933578E-2</v>
      </c>
      <c r="D9101" s="91">
        <v>2.1951391860120798E-2</v>
      </c>
      <c r="E9101" s="91">
        <v>2.69945446477265E-2</v>
      </c>
      <c r="F9101" s="91">
        <v>3.0903945994656786E-2</v>
      </c>
      <c r="G9101" s="92">
        <v>3.3850951907853283E-2</v>
      </c>
      <c r="H9101" s="92">
        <v>3.5868256111472194E-2</v>
      </c>
      <c r="I9101" s="92">
        <v>3.7232215403614113E-2</v>
      </c>
      <c r="J9101" s="92">
        <v>3.7942150562414442E-2</v>
      </c>
    </row>
    <row r="9102" spans="3:10" x14ac:dyDescent="0.25">
      <c r="C9102" s="84">
        <v>6.3929691050134329E-3</v>
      </c>
      <c r="D9102" s="91">
        <v>9.2912278817226506E-3</v>
      </c>
      <c r="E9102" s="91">
        <v>1.1591796903175078E-2</v>
      </c>
      <c r="F9102" s="91">
        <v>1.3187691269230082E-2</v>
      </c>
      <c r="G9102" s="92">
        <v>1.4215647233330282E-2</v>
      </c>
      <c r="H9102" s="92">
        <v>1.477937426434109E-2</v>
      </c>
      <c r="I9102" s="92">
        <v>1.5074400460525059E-2</v>
      </c>
      <c r="J9102" s="92">
        <v>1.516664098546206E-2</v>
      </c>
    </row>
    <row r="9103" spans="3:10" x14ac:dyDescent="0.25">
      <c r="C9103" s="84">
        <v>5.4993359096975697E-2</v>
      </c>
      <c r="D9103" s="91">
        <v>5.822514483009706E-2</v>
      </c>
      <c r="E9103" s="91">
        <v>5.8030850749748814E-2</v>
      </c>
      <c r="F9103" s="91">
        <v>5.6267130221617875E-2</v>
      </c>
      <c r="G9103" s="92">
        <v>5.4066472930312075E-2</v>
      </c>
      <c r="H9103" s="92">
        <v>5.1652703288137827E-2</v>
      </c>
      <c r="I9103" s="92">
        <v>4.9364035544173991E-2</v>
      </c>
      <c r="J9103" s="92">
        <v>4.7044802352998898E-2</v>
      </c>
    </row>
    <row r="9104" spans="3:10" x14ac:dyDescent="0.25">
      <c r="C9104" s="84">
        <v>2.2662964285114939E-2</v>
      </c>
      <c r="D9104" s="91">
        <v>2.2785364949629225E-2</v>
      </c>
      <c r="E9104" s="91">
        <v>2.2327109079485444E-2</v>
      </c>
      <c r="F9104" s="91">
        <v>2.174381625591627E-2</v>
      </c>
      <c r="G9104" s="92">
        <v>2.1280329796500953E-2</v>
      </c>
      <c r="H9104" s="92">
        <v>2.0931882505865432E-2</v>
      </c>
      <c r="I9104" s="92">
        <v>2.0812175351639248E-2</v>
      </c>
      <c r="J9104" s="92">
        <v>2.087502157350607E-2</v>
      </c>
    </row>
    <row r="9105" spans="3:10" x14ac:dyDescent="0.25">
      <c r="C9105" s="84">
        <v>1.0360302857030958E-2</v>
      </c>
      <c r="D9105" s="91">
        <v>1.2413132104035961E-2</v>
      </c>
      <c r="E9105" s="91">
        <v>1.3936536094075413E-2</v>
      </c>
      <c r="F9105" s="91">
        <v>1.5096949441531945E-2</v>
      </c>
      <c r="G9105" s="92">
        <v>1.6073550478022079E-2</v>
      </c>
      <c r="H9105" s="92">
        <v>1.6918791792362043E-2</v>
      </c>
      <c r="I9105" s="92">
        <v>1.7786308531513976E-2</v>
      </c>
      <c r="J9105" s="92">
        <v>1.8700192059333522E-2</v>
      </c>
    </row>
    <row r="9106" spans="3:10" x14ac:dyDescent="0.25">
      <c r="C9106" s="84">
        <v>3.396421778423292E-2</v>
      </c>
      <c r="D9106" s="91">
        <v>3.8318675741696999E-2</v>
      </c>
      <c r="E9106" s="91">
        <v>4.050803112632817E-2</v>
      </c>
      <c r="F9106" s="91">
        <v>4.150683259822812E-2</v>
      </c>
      <c r="G9106" s="92">
        <v>4.2066398873340717E-2</v>
      </c>
      <c r="H9106" s="92">
        <v>4.2398482526483317E-2</v>
      </c>
      <c r="I9106" s="92">
        <v>4.285363895442619E-2</v>
      </c>
      <c r="J9106" s="92">
        <v>4.3380853843671449E-2</v>
      </c>
    </row>
    <row r="9107" spans="3:10" x14ac:dyDescent="0.25">
      <c r="C9107" s="84">
        <v>1.5726196887437496E-2</v>
      </c>
      <c r="D9107" s="91">
        <v>1.7218895101188989E-2</v>
      </c>
      <c r="E9107" s="91">
        <v>1.8359317934714708E-2</v>
      </c>
      <c r="F9107" s="91">
        <v>1.9299937112530752E-2</v>
      </c>
      <c r="G9107" s="92">
        <v>2.0156609578692284E-2</v>
      </c>
      <c r="H9107" s="92">
        <v>2.0899514634325277E-2</v>
      </c>
      <c r="I9107" s="92">
        <v>2.1650750707440523E-2</v>
      </c>
      <c r="J9107" s="92">
        <v>2.2388312380390268E-2</v>
      </c>
    </row>
    <row r="9108" spans="3:10" x14ac:dyDescent="0.25">
      <c r="C9108" s="84">
        <v>2.8627074186003791E-2</v>
      </c>
      <c r="D9108" s="91">
        <v>3.0457289729929556E-2</v>
      </c>
      <c r="E9108" s="91">
        <v>3.0981028792801856E-2</v>
      </c>
      <c r="F9108" s="91">
        <v>3.0831332362575278E-2</v>
      </c>
      <c r="G9108" s="92">
        <v>3.0405472479854201E-2</v>
      </c>
      <c r="H9108" s="92">
        <v>2.9734872386059805E-2</v>
      </c>
      <c r="I9108" s="92">
        <v>2.8996718700735506E-2</v>
      </c>
      <c r="J9108" s="92">
        <v>2.8124867070383027E-2</v>
      </c>
    </row>
    <row r="9109" spans="3:10" x14ac:dyDescent="0.25">
      <c r="C9109" s="84">
        <v>7.8036872427335348E-3</v>
      </c>
      <c r="D9109" s="91">
        <v>1.194471480749675E-2</v>
      </c>
      <c r="E9109" s="91">
        <v>1.5520119393880982E-2</v>
      </c>
      <c r="F9109" s="91">
        <v>1.8234688553202354E-2</v>
      </c>
      <c r="G9109" s="92">
        <v>2.018229781616631E-2</v>
      </c>
      <c r="H9109" s="92">
        <v>2.1464697944797214E-2</v>
      </c>
      <c r="I9109" s="92">
        <v>2.2340594547305678E-2</v>
      </c>
      <c r="J9109" s="92">
        <v>2.2885348400728957E-2</v>
      </c>
    </row>
    <row r="9110" spans="3:10" x14ac:dyDescent="0.25">
      <c r="C9110" s="84">
        <v>5.583389814806352E-3</v>
      </c>
      <c r="D9110" s="91">
        <v>8.1818359500207567E-3</v>
      </c>
      <c r="E9110" s="91">
        <v>1.045638452932642E-2</v>
      </c>
      <c r="F9110" s="91">
        <v>1.2266069218801487E-2</v>
      </c>
      <c r="G9110" s="92">
        <v>1.3643500720387277E-2</v>
      </c>
      <c r="H9110" s="92">
        <v>1.4597989396707317E-2</v>
      </c>
      <c r="I9110" s="92">
        <v>1.5255564815779646E-2</v>
      </c>
      <c r="J9110" s="92">
        <v>1.5641823431916963E-2</v>
      </c>
    </row>
    <row r="9111" spans="3:10" x14ac:dyDescent="0.25">
      <c r="C9111" s="84">
        <v>1.4387383376532389E-2</v>
      </c>
      <c r="D9111" s="91">
        <v>1.5423624811950741E-2</v>
      </c>
      <c r="E9111" s="91">
        <v>1.6098132681446845E-2</v>
      </c>
      <c r="F9111" s="91">
        <v>1.6588740417903584E-2</v>
      </c>
      <c r="G9111" s="92">
        <v>1.7015543548827287E-2</v>
      </c>
      <c r="H9111" s="92">
        <v>1.7357920104901607E-2</v>
      </c>
      <c r="I9111" s="92">
        <v>1.7714981913532383E-2</v>
      </c>
      <c r="J9111" s="92">
        <v>1.8063925129771924E-2</v>
      </c>
    </row>
    <row r="9112" spans="3:10" x14ac:dyDescent="0.25">
      <c r="C9112" s="84">
        <v>2.2959836798844514E-3</v>
      </c>
      <c r="D9112" s="91">
        <v>4.4290459129124613E-3</v>
      </c>
      <c r="E9112" s="91">
        <v>6.955441263505069E-3</v>
      </c>
      <c r="F9112" s="91">
        <v>9.5215938515852989E-3</v>
      </c>
      <c r="G9112" s="92">
        <v>1.1902451007150804E-2</v>
      </c>
      <c r="H9112" s="92">
        <v>1.3937066976652224E-2</v>
      </c>
      <c r="I9112" s="92">
        <v>1.5652982436541073E-2</v>
      </c>
      <c r="J9112" s="92">
        <v>1.7040956653623471E-2</v>
      </c>
    </row>
    <row r="9113" spans="3:10" x14ac:dyDescent="0.25">
      <c r="C9113" s="84">
        <v>8.1300231734723252E-3</v>
      </c>
      <c r="D9113" s="91">
        <v>1.3940668867731048E-2</v>
      </c>
      <c r="E9113" s="91">
        <v>1.9847126725683457E-2</v>
      </c>
      <c r="F9113" s="91">
        <v>2.5166272618549208E-2</v>
      </c>
      <c r="G9113" s="92">
        <v>2.9775726328404906E-2</v>
      </c>
      <c r="H9113" s="92">
        <v>3.3669366575258569E-2</v>
      </c>
      <c r="I9113" s="92">
        <v>3.7155758039059079E-2</v>
      </c>
      <c r="J9113" s="92">
        <v>4.029552891675698E-2</v>
      </c>
    </row>
    <row r="9114" spans="3:10" x14ac:dyDescent="0.25">
      <c r="C9114" s="84">
        <v>2.1751520917366834E-3</v>
      </c>
      <c r="D9114" s="91">
        <v>3.8221804443217644E-3</v>
      </c>
      <c r="E9114" s="91">
        <v>5.7044765099534258E-3</v>
      </c>
      <c r="F9114" s="91">
        <v>7.6322228159635547E-3</v>
      </c>
      <c r="G9114" s="92">
        <v>9.5067814940356481E-3</v>
      </c>
      <c r="H9114" s="92">
        <v>1.1254536486251906E-2</v>
      </c>
      <c r="I9114" s="92">
        <v>1.2932106902098471E-2</v>
      </c>
      <c r="J9114" s="92">
        <v>1.4551413309742658E-2</v>
      </c>
    </row>
    <row r="9115" spans="3:10" x14ac:dyDescent="0.25">
      <c r="C9115" s="84">
        <v>1.737561358558742E-2</v>
      </c>
      <c r="D9115" s="91">
        <v>2.3547521585105872E-2</v>
      </c>
      <c r="E9115" s="91">
        <v>2.8625943836069548E-2</v>
      </c>
      <c r="F9115" s="91">
        <v>3.2488748618179894E-2</v>
      </c>
      <c r="G9115" s="92">
        <v>3.5335045689639133E-2</v>
      </c>
      <c r="H9115" s="92">
        <v>3.7230733087139679E-2</v>
      </c>
      <c r="I9115" s="92">
        <v>3.8503805768998839E-2</v>
      </c>
      <c r="J9115" s="92">
        <v>3.9190597364604847E-2</v>
      </c>
    </row>
    <row r="9116" spans="3:10" x14ac:dyDescent="0.25">
      <c r="C9116" s="84">
        <v>1.3710383443653341E-2</v>
      </c>
      <c r="D9116" s="91">
        <v>1.921051196032417E-2</v>
      </c>
      <c r="E9116" s="91">
        <v>2.3790765620654325E-2</v>
      </c>
      <c r="F9116" s="91">
        <v>2.737187733523155E-2</v>
      </c>
      <c r="G9116" s="92">
        <v>3.022885505760451E-2</v>
      </c>
      <c r="H9116" s="92">
        <v>3.2523527828861552E-2</v>
      </c>
      <c r="I9116" s="92">
        <v>3.4607420453296615E-2</v>
      </c>
      <c r="J9116" s="92">
        <v>3.6535337152021986E-2</v>
      </c>
    </row>
    <row r="9117" spans="3:10" x14ac:dyDescent="0.25">
      <c r="C9117" s="84">
        <v>6.8449865661864813E-3</v>
      </c>
      <c r="D9117" s="91">
        <v>9.0928442739082304E-3</v>
      </c>
      <c r="E9117" s="91">
        <v>1.1025508866171294E-2</v>
      </c>
      <c r="F9117" s="91">
        <v>1.2585681390867444E-2</v>
      </c>
      <c r="G9117" s="92">
        <v>1.3808006988591925E-2</v>
      </c>
      <c r="H9117" s="92">
        <v>1.4682732975292509E-2</v>
      </c>
      <c r="I9117" s="92">
        <v>1.5325982002336064E-2</v>
      </c>
      <c r="J9117" s="92">
        <v>1.5762486340475845E-2</v>
      </c>
    </row>
    <row r="9118" spans="3:10" x14ac:dyDescent="0.25">
      <c r="C9118" s="84">
        <v>2.637130354703365E-2</v>
      </c>
      <c r="D9118" s="91">
        <v>2.8288283414714687E-2</v>
      </c>
      <c r="E9118" s="91">
        <v>2.9285602260795171E-2</v>
      </c>
      <c r="F9118" s="91">
        <v>2.9838767426100674E-2</v>
      </c>
      <c r="G9118" s="92">
        <v>3.0259162785661025E-2</v>
      </c>
      <c r="H9118" s="92">
        <v>3.0554141995748879E-2</v>
      </c>
      <c r="I9118" s="92">
        <v>3.0907508846177469E-2</v>
      </c>
      <c r="J9118" s="92">
        <v>3.1264495317701771E-2</v>
      </c>
    </row>
    <row r="9119" spans="3:10" x14ac:dyDescent="0.25">
      <c r="C9119" s="84">
        <v>5.4975063196255634E-2</v>
      </c>
      <c r="D9119" s="91">
        <v>5.0195477586860521E-2</v>
      </c>
      <c r="E9119" s="91">
        <v>4.4866798201335448E-2</v>
      </c>
      <c r="F9119" s="91">
        <v>4.015521815978651E-2</v>
      </c>
      <c r="G9119" s="92">
        <v>3.6360923047607109E-2</v>
      </c>
      <c r="H9119" s="92">
        <v>3.3224768190156573E-2</v>
      </c>
      <c r="I9119" s="92">
        <v>3.0706852072344578E-2</v>
      </c>
      <c r="J9119" s="92">
        <v>2.8559604183319393E-2</v>
      </c>
    </row>
    <row r="9120" spans="3:10" x14ac:dyDescent="0.25">
      <c r="C9120" s="84">
        <v>2.2972352640012354E-2</v>
      </c>
      <c r="D9120" s="91">
        <v>2.7782128159326999E-2</v>
      </c>
      <c r="E9120" s="91">
        <v>3.1069781089057901E-2</v>
      </c>
      <c r="F9120" s="91">
        <v>3.3201418299748993E-2</v>
      </c>
      <c r="G9120" s="92">
        <v>3.4591740175622207E-2</v>
      </c>
      <c r="H9120" s="92">
        <v>3.5351374005897725E-2</v>
      </c>
      <c r="I9120" s="92">
        <v>3.5768652541827872E-2</v>
      </c>
      <c r="J9120" s="92">
        <v>3.5827383131360378E-2</v>
      </c>
    </row>
    <row r="9121" spans="3:10" x14ac:dyDescent="0.25">
      <c r="C9121" s="84">
        <v>4.7877588811323377E-3</v>
      </c>
      <c r="D9121" s="91">
        <v>6.7586778690355937E-3</v>
      </c>
      <c r="E9121" s="91">
        <v>8.404201627338433E-3</v>
      </c>
      <c r="F9121" s="91">
        <v>9.6357993421339588E-3</v>
      </c>
      <c r="G9121" s="92">
        <v>1.0494690205997654E-2</v>
      </c>
      <c r="H9121" s="92">
        <v>1.1006003009701795E-2</v>
      </c>
      <c r="I9121" s="92">
        <v>1.1288113489586611E-2</v>
      </c>
      <c r="J9121" s="92">
        <v>1.138433429040221E-2</v>
      </c>
    </row>
    <row r="9122" spans="3:10" x14ac:dyDescent="0.25">
      <c r="C9122" s="84">
        <v>9.3893848763651287E-3</v>
      </c>
      <c r="D9122" s="91">
        <v>1.1873929932739568E-2</v>
      </c>
      <c r="E9122" s="91">
        <v>1.3632796779808739E-2</v>
      </c>
      <c r="F9122" s="91">
        <v>1.4758446136990533E-2</v>
      </c>
      <c r="G9122" s="92">
        <v>1.5441540220895812E-2</v>
      </c>
      <c r="H9122" s="92">
        <v>1.5775535959724932E-2</v>
      </c>
      <c r="I9122" s="92">
        <v>1.5946602066575367E-2</v>
      </c>
      <c r="J9122" s="92">
        <v>1.6006135887029784E-2</v>
      </c>
    </row>
    <row r="9123" spans="3:10" x14ac:dyDescent="0.25">
      <c r="C9123" s="84">
        <v>9.8823063373794665E-2</v>
      </c>
      <c r="D9123" s="91">
        <v>9.3753343564589142E-2</v>
      </c>
      <c r="E9123" s="91">
        <v>8.7837658935462595E-2</v>
      </c>
      <c r="F9123" s="91">
        <v>8.2869248916267776E-2</v>
      </c>
      <c r="G9123" s="92">
        <v>7.9372970705136894E-2</v>
      </c>
      <c r="H9123" s="92">
        <v>7.6862494312269075E-2</v>
      </c>
      <c r="I9123" s="92">
        <v>7.5322665811958789E-2</v>
      </c>
      <c r="J9123" s="92">
        <v>7.4183377191322772E-2</v>
      </c>
    </row>
    <row r="9124" spans="3:10" x14ac:dyDescent="0.25">
      <c r="C9124" s="84">
        <v>3.0180636218932774E-3</v>
      </c>
      <c r="D9124" s="91">
        <v>5.4008862573960079E-3</v>
      </c>
      <c r="E9124" s="91">
        <v>7.9670517286674538E-3</v>
      </c>
      <c r="F9124" s="91">
        <v>1.0368826342403986E-2</v>
      </c>
      <c r="G9124" s="92">
        <v>1.2457209237502898E-2</v>
      </c>
      <c r="H9124" s="92">
        <v>1.4147366829416036E-2</v>
      </c>
      <c r="I9124" s="92">
        <v>1.5519245370603932E-2</v>
      </c>
      <c r="J9124" s="92">
        <v>1.6581401504609305E-2</v>
      </c>
    </row>
    <row r="9125" spans="3:10" x14ac:dyDescent="0.25">
      <c r="C9125" s="84">
        <v>1.6541564533658806E-2</v>
      </c>
      <c r="D9125" s="91">
        <v>2.0498543456717592E-2</v>
      </c>
      <c r="E9125" s="91">
        <v>2.3371799310694132E-2</v>
      </c>
      <c r="F9125" s="91">
        <v>2.5344377328205641E-2</v>
      </c>
      <c r="G9125" s="92">
        <v>2.6684981817559215E-2</v>
      </c>
      <c r="H9125" s="92">
        <v>2.7462177314769513E-2</v>
      </c>
      <c r="I9125" s="92">
        <v>2.790067766251909E-2</v>
      </c>
      <c r="J9125" s="92">
        <v>2.7999677203054692E-2</v>
      </c>
    </row>
    <row r="9126" spans="3:10" x14ac:dyDescent="0.25">
      <c r="C9126" s="84">
        <v>3.6288976548143983E-3</v>
      </c>
      <c r="D9126" s="91">
        <v>5.8951269207842679E-3</v>
      </c>
      <c r="E9126" s="91">
        <v>8.0983893235523439E-3</v>
      </c>
      <c r="F9126" s="91">
        <v>9.9809851880547917E-3</v>
      </c>
      <c r="G9126" s="92">
        <v>1.1479833751153872E-2</v>
      </c>
      <c r="H9126" s="92">
        <v>1.2573698378302817E-2</v>
      </c>
      <c r="I9126" s="92">
        <v>1.3378245422886034E-2</v>
      </c>
      <c r="J9126" s="92">
        <v>1.393915647120989E-2</v>
      </c>
    </row>
    <row r="9127" spans="3:10" x14ac:dyDescent="0.25">
      <c r="C9127" s="84">
        <v>5.4806388633449558E-3</v>
      </c>
      <c r="D9127" s="91">
        <v>8.3955826188378928E-3</v>
      </c>
      <c r="E9127" s="91">
        <v>1.1324143643618542E-2</v>
      </c>
      <c r="F9127" s="91">
        <v>1.4005071370582271E-2</v>
      </c>
      <c r="G9127" s="92">
        <v>1.6326082563899599E-2</v>
      </c>
      <c r="H9127" s="92">
        <v>1.8177106787147009E-2</v>
      </c>
      <c r="I9127" s="92">
        <v>1.9638960529713537E-2</v>
      </c>
      <c r="J9127" s="92">
        <v>2.0708353583326962E-2</v>
      </c>
    </row>
    <row r="9128" spans="3:10" x14ac:dyDescent="0.25">
      <c r="C9128" s="84">
        <v>6.5270555256605241E-3</v>
      </c>
      <c r="D9128" s="91">
        <v>9.2683994464525399E-3</v>
      </c>
      <c r="E9128" s="91">
        <v>1.1863139492437084E-2</v>
      </c>
      <c r="F9128" s="91">
        <v>1.4184946962698926E-2</v>
      </c>
      <c r="G9128" s="92">
        <v>1.6235845069657046E-2</v>
      </c>
      <c r="H9128" s="92">
        <v>1.7983794043868146E-2</v>
      </c>
      <c r="I9128" s="92">
        <v>1.9552495848230132E-2</v>
      </c>
      <c r="J9128" s="92">
        <v>2.0954070186855956E-2</v>
      </c>
    </row>
    <row r="9129" spans="3:10" x14ac:dyDescent="0.25">
      <c r="C9129" s="84">
        <v>6.7544381532844457E-3</v>
      </c>
      <c r="D9129" s="91">
        <v>8.8669033470701736E-3</v>
      </c>
      <c r="E9129" s="91">
        <v>1.073218743171777E-2</v>
      </c>
      <c r="F9129" s="91">
        <v>1.2323189531156943E-2</v>
      </c>
      <c r="G9129" s="92">
        <v>1.3675478611344669E-2</v>
      </c>
      <c r="H9129" s="92">
        <v>1.4764061554069039E-2</v>
      </c>
      <c r="I9129" s="92">
        <v>1.5682258390494624E-2</v>
      </c>
      <c r="J9129" s="92">
        <v>1.6431892879289107E-2</v>
      </c>
    </row>
    <row r="9130" spans="3:10" x14ac:dyDescent="0.25">
      <c r="C9130" s="84">
        <v>1.4189428791356547E-2</v>
      </c>
      <c r="D9130" s="91">
        <v>1.5467101296140777E-2</v>
      </c>
      <c r="E9130" s="91">
        <v>1.6455666347345205E-2</v>
      </c>
      <c r="F9130" s="91">
        <v>1.7322392180797445E-2</v>
      </c>
      <c r="G9130" s="92">
        <v>1.81843994113309E-2</v>
      </c>
      <c r="H9130" s="92">
        <v>1.9016041343237006E-2</v>
      </c>
      <c r="I9130" s="92">
        <v>1.9924640878664156E-2</v>
      </c>
      <c r="J9130" s="92">
        <v>2.0888647679775944E-2</v>
      </c>
    </row>
    <row r="9131" spans="3:10" x14ac:dyDescent="0.25">
      <c r="C9131" s="84">
        <v>5.8265144466573124E-3</v>
      </c>
      <c r="D9131" s="91">
        <v>8.2644592139164176E-3</v>
      </c>
      <c r="E9131" s="91">
        <v>1.0329817746109344E-2</v>
      </c>
      <c r="F9131" s="91">
        <v>1.1916489164377585E-2</v>
      </c>
      <c r="G9131" s="92">
        <v>1.3066632565946555E-2</v>
      </c>
      <c r="H9131" s="92">
        <v>1.3790990149693911E-2</v>
      </c>
      <c r="I9131" s="92">
        <v>1.4210042202872857E-2</v>
      </c>
      <c r="J9131" s="92">
        <v>1.4349494149467824E-2</v>
      </c>
    </row>
    <row r="9132" spans="3:10" x14ac:dyDescent="0.25">
      <c r="C9132" s="84">
        <v>2.3101270699910506E-3</v>
      </c>
      <c r="D9132" s="91">
        <v>4.3976260562802591E-3</v>
      </c>
      <c r="E9132" s="91">
        <v>6.9567248759710857E-3</v>
      </c>
      <c r="F9132" s="91">
        <v>9.7011959517658338E-3</v>
      </c>
      <c r="G9132" s="92">
        <v>1.2417136732243645E-2</v>
      </c>
      <c r="H9132" s="92">
        <v>1.4909174485703582E-2</v>
      </c>
      <c r="I9132" s="92">
        <v>1.7156631420791279E-2</v>
      </c>
      <c r="J9132" s="92">
        <v>1.9093504982950042E-2</v>
      </c>
    </row>
    <row r="9133" spans="3:10" x14ac:dyDescent="0.25">
      <c r="C9133" s="84">
        <v>1.9956758392447559E-3</v>
      </c>
      <c r="D9133" s="91">
        <v>3.5397942447256063E-3</v>
      </c>
      <c r="E9133" s="91">
        <v>5.2498067193684191E-3</v>
      </c>
      <c r="F9133" s="91">
        <v>6.8979315672992089E-3</v>
      </c>
      <c r="G9133" s="92">
        <v>8.3596503367318036E-3</v>
      </c>
      <c r="H9133" s="92">
        <v>9.55597563047513E-3</v>
      </c>
      <c r="I9133" s="92">
        <v>1.053960651001031E-2</v>
      </c>
      <c r="J9133" s="92">
        <v>1.1338140117028512E-2</v>
      </c>
    </row>
    <row r="9134" spans="3:10" x14ac:dyDescent="0.25">
      <c r="C9134" s="84">
        <v>1.0975287936788865E-2</v>
      </c>
      <c r="D9134" s="91">
        <v>1.49986876420023E-2</v>
      </c>
      <c r="E9134" s="91">
        <v>1.8301863935319504E-2</v>
      </c>
      <c r="F9134" s="91">
        <v>2.08567346077045E-2</v>
      </c>
      <c r="G9134" s="92">
        <v>2.2850172572668307E-2</v>
      </c>
      <c r="H9134" s="92">
        <v>2.4369794248331654E-2</v>
      </c>
      <c r="I9134" s="92">
        <v>2.5660288016932136E-2</v>
      </c>
      <c r="J9134" s="92">
        <v>2.6769648976407091E-2</v>
      </c>
    </row>
    <row r="9135" spans="3:10" x14ac:dyDescent="0.25">
      <c r="C9135" s="84">
        <v>1.3580969408300822E-2</v>
      </c>
      <c r="D9135" s="91">
        <v>1.6058234541022173E-2</v>
      </c>
      <c r="E9135" s="91">
        <v>1.7944446272416609E-2</v>
      </c>
      <c r="F9135" s="91">
        <v>1.9396343070067955E-2</v>
      </c>
      <c r="G9135" s="92">
        <v>2.0581113156585302E-2</v>
      </c>
      <c r="H9135" s="92">
        <v>2.1516867163926832E-2</v>
      </c>
      <c r="I9135" s="92">
        <v>2.2364380537168084E-2</v>
      </c>
      <c r="J9135" s="92">
        <v>2.3126793454558155E-2</v>
      </c>
    </row>
    <row r="9136" spans="3:10" x14ac:dyDescent="0.25">
      <c r="C9136" s="84">
        <v>4.1991753279369062E-2</v>
      </c>
      <c r="D9136" s="91">
        <v>4.3148289897064214E-2</v>
      </c>
      <c r="E9136" s="91">
        <v>4.2770976707890505E-2</v>
      </c>
      <c r="F9136" s="91">
        <v>4.1964510337452333E-2</v>
      </c>
      <c r="G9136" s="92">
        <v>4.1318547913568947E-2</v>
      </c>
      <c r="H9136" s="92">
        <v>4.0841774300287549E-2</v>
      </c>
      <c r="I9136" s="92">
        <v>4.0711014842502509E-2</v>
      </c>
      <c r="J9136" s="92">
        <v>4.0755774854181935E-2</v>
      </c>
    </row>
    <row r="9137" spans="3:10" x14ac:dyDescent="0.25">
      <c r="C9137" s="84">
        <v>1.8356824683220443E-3</v>
      </c>
      <c r="D9137" s="91">
        <v>3.4267987482445379E-3</v>
      </c>
      <c r="E9137" s="91">
        <v>5.2059943222173017E-3</v>
      </c>
      <c r="F9137" s="91">
        <v>6.924783797208612E-3</v>
      </c>
      <c r="G9137" s="92">
        <v>8.4745131885587133E-3</v>
      </c>
      <c r="H9137" s="92">
        <v>9.8060317750523433E-3</v>
      </c>
      <c r="I9137" s="92">
        <v>1.0996530967577712E-2</v>
      </c>
      <c r="J9137" s="92">
        <v>1.2083098936494905E-2</v>
      </c>
    </row>
    <row r="9138" spans="3:10" x14ac:dyDescent="0.25">
      <c r="C9138" s="84">
        <v>1.6794560672538836E-3</v>
      </c>
      <c r="D9138" s="91">
        <v>3.2001168454848187E-3</v>
      </c>
      <c r="E9138" s="91">
        <v>4.9650487697177424E-3</v>
      </c>
      <c r="F9138" s="91">
        <v>6.7103570762644619E-3</v>
      </c>
      <c r="G9138" s="92">
        <v>8.2712380070326334E-3</v>
      </c>
      <c r="H9138" s="92">
        <v>9.5362231124686749E-3</v>
      </c>
      <c r="I9138" s="92">
        <v>1.0531433190555569E-2</v>
      </c>
      <c r="J9138" s="92">
        <v>1.1262773699220281E-2</v>
      </c>
    </row>
    <row r="9139" spans="3:10" x14ac:dyDescent="0.25">
      <c r="C9139" s="84">
        <v>4.8993689077651776E-3</v>
      </c>
      <c r="D9139" s="91">
        <v>7.7837888075947626E-3</v>
      </c>
      <c r="E9139" s="91">
        <v>1.0482302141292083E-2</v>
      </c>
      <c r="F9139" s="91">
        <v>1.2703909827793396E-2</v>
      </c>
      <c r="G9139" s="92">
        <v>1.4404790398704199E-2</v>
      </c>
      <c r="H9139" s="92">
        <v>1.5573701673946538E-2</v>
      </c>
      <c r="I9139" s="92">
        <v>1.6352853346461815E-2</v>
      </c>
      <c r="J9139" s="92">
        <v>1.6789180984973243E-2</v>
      </c>
    </row>
    <row r="9140" spans="3:10" x14ac:dyDescent="0.25">
      <c r="C9140" s="84">
        <v>3.7895257552399288E-2</v>
      </c>
      <c r="D9140" s="91">
        <v>3.9166482300272268E-2</v>
      </c>
      <c r="E9140" s="91">
        <v>3.9288928302138218E-2</v>
      </c>
      <c r="F9140" s="91">
        <v>3.9080810536975097E-2</v>
      </c>
      <c r="G9140" s="92">
        <v>3.9024330970642201E-2</v>
      </c>
      <c r="H9140" s="92">
        <v>3.9147029628671504E-2</v>
      </c>
      <c r="I9140" s="92">
        <v>3.9679418622419443E-2</v>
      </c>
      <c r="J9140" s="92">
        <v>4.0535973163805597E-2</v>
      </c>
    </row>
    <row r="9141" spans="3:10" x14ac:dyDescent="0.25">
      <c r="C9141" s="84">
        <v>1.4487871456409146E-2</v>
      </c>
      <c r="D9141" s="91">
        <v>1.6575722589945739E-2</v>
      </c>
      <c r="E9141" s="91">
        <v>1.8069016208629687E-2</v>
      </c>
      <c r="F9141" s="91">
        <v>1.9177157030704346E-2</v>
      </c>
      <c r="G9141" s="92">
        <v>2.0078898218921646E-2</v>
      </c>
      <c r="H9141" s="92">
        <v>2.0785577228677764E-2</v>
      </c>
      <c r="I9141" s="92">
        <v>2.1438292083922204E-2</v>
      </c>
      <c r="J9141" s="92">
        <v>2.202251009960492E-2</v>
      </c>
    </row>
    <row r="9142" spans="3:10" x14ac:dyDescent="0.25">
      <c r="C9142" s="84">
        <v>1.2535381768555025E-2</v>
      </c>
      <c r="D9142" s="91">
        <v>1.55147106750339E-2</v>
      </c>
      <c r="E9142" s="91">
        <v>1.7358281060938133E-2</v>
      </c>
      <c r="F9142" s="91">
        <v>1.8309644376884641E-2</v>
      </c>
      <c r="G9142" s="92">
        <v>1.8712487660173947E-2</v>
      </c>
      <c r="H9142" s="92">
        <v>1.8742714282242261E-2</v>
      </c>
      <c r="I9142" s="92">
        <v>1.8645312080249228E-2</v>
      </c>
      <c r="J9142" s="92">
        <v>1.8475262917885139E-2</v>
      </c>
    </row>
    <row r="9143" spans="3:10" x14ac:dyDescent="0.25">
      <c r="C9143" s="84">
        <v>1.7912579676150467E-2</v>
      </c>
      <c r="D9143" s="91">
        <v>2.1108401198862564E-2</v>
      </c>
      <c r="E9143" s="91">
        <v>2.3170904270482018E-2</v>
      </c>
      <c r="F9143" s="91">
        <v>2.4411219557540463E-2</v>
      </c>
      <c r="G9143" s="92">
        <v>2.5120651752159252E-2</v>
      </c>
      <c r="H9143" s="92">
        <v>2.5352506546902565E-2</v>
      </c>
      <c r="I9143" s="92">
        <v>2.5294861305679091E-2</v>
      </c>
      <c r="J9143" s="92">
        <v>2.4931854724456658E-2</v>
      </c>
    </row>
    <row r="9144" spans="3:10" x14ac:dyDescent="0.25">
      <c r="C9144" s="84">
        <v>7.0289197126343177E-3</v>
      </c>
      <c r="D9144" s="91">
        <v>1.0765529516574206E-2</v>
      </c>
      <c r="E9144" s="91">
        <v>1.4140740329906119E-2</v>
      </c>
      <c r="F9144" s="91">
        <v>1.688476766716334E-2</v>
      </c>
      <c r="G9144" s="92">
        <v>1.9050184296120473E-2</v>
      </c>
      <c r="H9144" s="92">
        <v>2.0704963184120757E-2</v>
      </c>
      <c r="I9144" s="92">
        <v>2.208780796781137E-2</v>
      </c>
      <c r="J9144" s="92">
        <v>2.3278402383014027E-2</v>
      </c>
    </row>
    <row r="9145" spans="3:10" x14ac:dyDescent="0.25">
      <c r="C9145" s="84">
        <v>2.7637409960458714E-3</v>
      </c>
      <c r="D9145" s="91">
        <v>4.9799374078191268E-3</v>
      </c>
      <c r="E9145" s="91">
        <v>7.5822644196622746E-3</v>
      </c>
      <c r="F9145" s="91">
        <v>1.0297191199553964E-2</v>
      </c>
      <c r="G9145" s="92">
        <v>1.2956611844496055E-2</v>
      </c>
      <c r="H9145" s="92">
        <v>1.5425358203206242E-2</v>
      </c>
      <c r="I9145" s="92">
        <v>1.7753964324879037E-2</v>
      </c>
      <c r="J9145" s="92">
        <v>1.9942138234443876E-2</v>
      </c>
    </row>
    <row r="9146" spans="3:10" x14ac:dyDescent="0.25">
      <c r="C9146" s="84">
        <v>8.767012852678932E-3</v>
      </c>
      <c r="D9146" s="91">
        <v>1.3318708878340038E-2</v>
      </c>
      <c r="E9146" s="91">
        <v>1.7315317110016302E-2</v>
      </c>
      <c r="F9146" s="91">
        <v>2.0475590640303864E-2</v>
      </c>
      <c r="G9146" s="92">
        <v>2.2890483408698818E-2</v>
      </c>
      <c r="H9146" s="92">
        <v>2.4620064194958689E-2</v>
      </c>
      <c r="I9146" s="92">
        <v>2.5887682954430901E-2</v>
      </c>
      <c r="J9146" s="92">
        <v>2.6705566920416732E-2</v>
      </c>
    </row>
    <row r="9147" spans="3:10" x14ac:dyDescent="0.25">
      <c r="C9147" s="84">
        <v>9.7115079504782112E-2</v>
      </c>
      <c r="D9147" s="91">
        <v>9.5426035150122934E-2</v>
      </c>
      <c r="E9147" s="91">
        <v>8.9137290362252472E-2</v>
      </c>
      <c r="F9147" s="91">
        <v>8.1913291860816237E-2</v>
      </c>
      <c r="G9147" s="92">
        <v>7.538093072910243E-2</v>
      </c>
      <c r="H9147" s="92">
        <v>6.9558768936814785E-2</v>
      </c>
      <c r="I9147" s="92">
        <v>6.4601212307711972E-2</v>
      </c>
      <c r="J9147" s="92">
        <v>6.0052379612408724E-2</v>
      </c>
    </row>
    <row r="9148" spans="3:10" x14ac:dyDescent="0.25">
      <c r="C9148" s="84">
        <v>1.5984491926308353E-2</v>
      </c>
      <c r="D9148" s="91">
        <v>2.1183178763722901E-2</v>
      </c>
      <c r="E9148" s="91">
        <v>2.5324110470497457E-2</v>
      </c>
      <c r="F9148" s="91">
        <v>2.841349024867219E-2</v>
      </c>
      <c r="G9148" s="92">
        <v>3.0673265027288472E-2</v>
      </c>
      <c r="H9148" s="92">
        <v>3.2159662509501266E-2</v>
      </c>
      <c r="I9148" s="92">
        <v>3.3135099004634301E-2</v>
      </c>
      <c r="J9148" s="92">
        <v>3.3610512428744715E-2</v>
      </c>
    </row>
    <row r="9149" spans="3:10" x14ac:dyDescent="0.25">
      <c r="C9149" s="84">
        <v>8.8616646181005499E-3</v>
      </c>
      <c r="D9149" s="91">
        <v>1.2181087338371593E-2</v>
      </c>
      <c r="E9149" s="91">
        <v>1.4949713175471993E-2</v>
      </c>
      <c r="F9149" s="91">
        <v>1.7109321304253418E-2</v>
      </c>
      <c r="G9149" s="92">
        <v>1.8770989872451398E-2</v>
      </c>
      <c r="H9149" s="92">
        <v>1.9967499665129701E-2</v>
      </c>
      <c r="I9149" s="92">
        <v>2.0867755816068988E-2</v>
      </c>
      <c r="J9149" s="92">
        <v>2.1488324465009982E-2</v>
      </c>
    </row>
    <row r="9150" spans="3:10" x14ac:dyDescent="0.25">
      <c r="C9150" s="84">
        <v>6.392823404967907E-3</v>
      </c>
      <c r="D9150" s="91">
        <v>1.0229759830761482E-2</v>
      </c>
      <c r="E9150" s="91">
        <v>1.3843596089312604E-2</v>
      </c>
      <c r="F9150" s="91">
        <v>1.6858671894704403E-2</v>
      </c>
      <c r="G9150" s="92">
        <v>1.925035303904174E-2</v>
      </c>
      <c r="H9150" s="92">
        <v>2.1042514384308594E-2</v>
      </c>
      <c r="I9150" s="92">
        <v>2.2452545438939275E-2</v>
      </c>
      <c r="J9150" s="92">
        <v>2.3548151091221121E-2</v>
      </c>
    </row>
    <row r="9151" spans="3:10" x14ac:dyDescent="0.25">
      <c r="C9151" s="84">
        <v>7.0424567589529481E-3</v>
      </c>
      <c r="D9151" s="91">
        <v>1.0484735888116872E-2</v>
      </c>
      <c r="E9151" s="91">
        <v>1.3732838320985045E-2</v>
      </c>
      <c r="F9151" s="91">
        <v>1.659504116574867E-2</v>
      </c>
      <c r="G9151" s="92">
        <v>1.9107718200151724E-2</v>
      </c>
      <c r="H9151" s="92">
        <v>2.1297571235354574E-2</v>
      </c>
      <c r="I9151" s="92">
        <v>2.3374972319888724E-2</v>
      </c>
      <c r="J9151" s="92">
        <v>2.5407986364176939E-2</v>
      </c>
    </row>
    <row r="9152" spans="3:10" x14ac:dyDescent="0.25">
      <c r="C9152" s="84">
        <v>7.3936763694649309E-3</v>
      </c>
      <c r="D9152" s="91">
        <v>1.3474098340524846E-2</v>
      </c>
      <c r="E9152" s="91">
        <v>1.9671360095575664E-2</v>
      </c>
      <c r="F9152" s="91">
        <v>2.4971337796564168E-2</v>
      </c>
      <c r="G9152" s="92">
        <v>2.9091594980617825E-2</v>
      </c>
      <c r="H9152" s="92">
        <v>3.1998571671255395E-2</v>
      </c>
      <c r="I9152" s="92">
        <v>3.4016990151705888E-2</v>
      </c>
      <c r="J9152" s="92">
        <v>3.5247211460257624E-2</v>
      </c>
    </row>
    <row r="9153" spans="3:10" x14ac:dyDescent="0.25">
      <c r="C9153" s="84">
        <v>9.9293496931109927E-3</v>
      </c>
      <c r="D9153" s="91">
        <v>1.4662058037118076E-2</v>
      </c>
      <c r="E9153" s="91">
        <v>1.8856571022585113E-2</v>
      </c>
      <c r="F9153" s="91">
        <v>2.2137759719243831E-2</v>
      </c>
      <c r="G9153" s="92">
        <v>2.446388938786254E-2</v>
      </c>
      <c r="H9153" s="92">
        <v>2.5802286818072763E-2</v>
      </c>
      <c r="I9153" s="92">
        <v>2.6371753331089674E-2</v>
      </c>
      <c r="J9153" s="92">
        <v>2.6238392863741165E-2</v>
      </c>
    </row>
    <row r="9154" spans="3:10" x14ac:dyDescent="0.25">
      <c r="C9154" s="84">
        <v>6.9148179811738247E-3</v>
      </c>
      <c r="D9154" s="91">
        <v>9.2602296172906388E-3</v>
      </c>
      <c r="E9154" s="91">
        <v>1.1068855647697129E-2</v>
      </c>
      <c r="F9154" s="91">
        <v>1.2299285044249359E-2</v>
      </c>
      <c r="G9154" s="92">
        <v>1.3047877270002941E-2</v>
      </c>
      <c r="H9154" s="92">
        <v>1.3369721466110459E-2</v>
      </c>
      <c r="I9154" s="92">
        <v>1.3420870977510786E-2</v>
      </c>
      <c r="J9154" s="92">
        <v>1.3254580007495666E-2</v>
      </c>
    </row>
    <row r="9155" spans="3:10" x14ac:dyDescent="0.25">
      <c r="C9155" s="84">
        <v>1.5529015956872796E-3</v>
      </c>
      <c r="D9155" s="91">
        <v>3.5258872013298843E-3</v>
      </c>
      <c r="E9155" s="91">
        <v>6.2383242422738676E-3</v>
      </c>
      <c r="F9155" s="91">
        <v>9.31336433867881E-3</v>
      </c>
      <c r="G9155" s="92">
        <v>1.240053356384997E-2</v>
      </c>
      <c r="H9155" s="92">
        <v>1.5209334313602952E-2</v>
      </c>
      <c r="I9155" s="92">
        <v>1.7681661361845798E-2</v>
      </c>
      <c r="J9155" s="92">
        <v>1.975244881848327E-2</v>
      </c>
    </row>
    <row r="9156" spans="3:10" x14ac:dyDescent="0.25">
      <c r="C9156" s="84">
        <v>4.8894653072011794E-3</v>
      </c>
      <c r="D9156" s="91">
        <v>1.0485044512019374E-2</v>
      </c>
      <c r="E9156" s="91">
        <v>1.7161369113688867E-2</v>
      </c>
      <c r="F9156" s="91">
        <v>2.360963850470113E-2</v>
      </c>
      <c r="G9156" s="92">
        <v>2.9121263755509035E-2</v>
      </c>
      <c r="H9156" s="92">
        <v>3.3381109715350063E-2</v>
      </c>
      <c r="I9156" s="92">
        <v>3.6593381433683264E-2</v>
      </c>
      <c r="J9156" s="92">
        <v>3.8825535155896367E-2</v>
      </c>
    </row>
    <row r="9157" spans="3:10" x14ac:dyDescent="0.25">
      <c r="C9157" s="84">
        <v>3.910136415396036E-3</v>
      </c>
      <c r="D9157" s="91">
        <v>5.9188314865231744E-3</v>
      </c>
      <c r="E9157" s="91">
        <v>7.85167371523059E-3</v>
      </c>
      <c r="F9157" s="91">
        <v>9.5629039400131031E-3</v>
      </c>
      <c r="G9157" s="92">
        <v>1.1034745255053317E-2</v>
      </c>
      <c r="H9157" s="92">
        <v>1.2250563141827101E-2</v>
      </c>
      <c r="I9157" s="92">
        <v>1.3309556732485026E-2</v>
      </c>
      <c r="J9157" s="92">
        <v>1.4238644031415492E-2</v>
      </c>
    </row>
    <row r="9158" spans="3:10" x14ac:dyDescent="0.25">
      <c r="C9158" s="84">
        <v>1.4504224190442267E-2</v>
      </c>
      <c r="D9158" s="91">
        <v>1.9420915025962118E-2</v>
      </c>
      <c r="E9158" s="91">
        <v>2.2629742614870843E-2</v>
      </c>
      <c r="F9158" s="91">
        <v>2.4258177486768756E-2</v>
      </c>
      <c r="G9158" s="92">
        <v>2.4787256625753536E-2</v>
      </c>
      <c r="H9158" s="92">
        <v>2.4538077519630497E-2</v>
      </c>
      <c r="I9158" s="92">
        <v>2.392014575889391E-2</v>
      </c>
      <c r="J9158" s="92">
        <v>2.3079815333299589E-2</v>
      </c>
    </row>
    <row r="9159" spans="3:10" x14ac:dyDescent="0.25">
      <c r="C9159" s="84">
        <v>6.1542090824452641E-3</v>
      </c>
      <c r="D9159" s="91">
        <v>8.2380152727250765E-3</v>
      </c>
      <c r="E9159" s="91">
        <v>1.0028876393024631E-2</v>
      </c>
      <c r="F9159" s="91">
        <v>1.1538318350479573E-2</v>
      </c>
      <c r="G9159" s="92">
        <v>1.2863370575144575E-2</v>
      </c>
      <c r="H9159" s="92">
        <v>1.4039694759735915E-2</v>
      </c>
      <c r="I9159" s="92">
        <v>1.5197693939768452E-2</v>
      </c>
      <c r="J9159" s="92">
        <v>1.6362146875117826E-2</v>
      </c>
    </row>
    <row r="9160" spans="3:10" x14ac:dyDescent="0.25">
      <c r="C9160" s="84">
        <v>0.13544016093281719</v>
      </c>
      <c r="D9160" s="91">
        <v>0.11654923673391873</v>
      </c>
      <c r="E9160" s="91">
        <v>0.10118617125666542</v>
      </c>
      <c r="F9160" s="91">
        <v>8.9642115890195218E-2</v>
      </c>
      <c r="G9160" s="92">
        <v>8.1318127325367376E-2</v>
      </c>
      <c r="H9160" s="92">
        <v>7.5023166590810736E-2</v>
      </c>
      <c r="I9160" s="92">
        <v>7.0363555395951183E-2</v>
      </c>
      <c r="J9160" s="92">
        <v>6.6588269455787233E-2</v>
      </c>
    </row>
    <row r="9161" spans="3:10" x14ac:dyDescent="0.25">
      <c r="C9161" s="84">
        <v>1.6967119267144049E-3</v>
      </c>
      <c r="D9161" s="91">
        <v>3.514301081248315E-3</v>
      </c>
      <c r="E9161" s="91">
        <v>5.8237007506011787E-3</v>
      </c>
      <c r="F9161" s="91">
        <v>8.3116056597031304E-3</v>
      </c>
      <c r="G9161" s="92">
        <v>1.0746221304184173E-2</v>
      </c>
      <c r="H9161" s="92">
        <v>1.294994080155989E-2</v>
      </c>
      <c r="I9161" s="92">
        <v>1.4921479538532831E-2</v>
      </c>
      <c r="J9161" s="92">
        <v>1.6627424931270288E-2</v>
      </c>
    </row>
    <row r="9162" spans="3:10" x14ac:dyDescent="0.25">
      <c r="C9162" s="84">
        <v>3.3328468324052736E-2</v>
      </c>
      <c r="D9162" s="91">
        <v>3.6091902364859631E-2</v>
      </c>
      <c r="E9162" s="91">
        <v>3.6300296283735274E-2</v>
      </c>
      <c r="F9162" s="91">
        <v>3.5219321949478639E-2</v>
      </c>
      <c r="G9162" s="92">
        <v>3.3698744575725102E-2</v>
      </c>
      <c r="H9162" s="92">
        <v>3.1987128752104493E-2</v>
      </c>
      <c r="I9162" s="92">
        <v>3.0370599161041137E-2</v>
      </c>
      <c r="J9162" s="92">
        <v>2.8808784334180524E-2</v>
      </c>
    </row>
    <row r="9163" spans="3:10" x14ac:dyDescent="0.25">
      <c r="C9163" s="84">
        <v>8.7488591012208645E-3</v>
      </c>
      <c r="D9163" s="91">
        <v>1.504518128216477E-2</v>
      </c>
      <c r="E9163" s="91">
        <v>2.1737797160136282E-2</v>
      </c>
      <c r="F9163" s="91">
        <v>2.8082424922504151E-2</v>
      </c>
      <c r="G9163" s="92">
        <v>3.3801341574156034E-2</v>
      </c>
      <c r="H9163" s="92">
        <v>3.8699342885281131E-2</v>
      </c>
      <c r="I9163" s="92">
        <v>4.2964020176556407E-2</v>
      </c>
      <c r="J9163" s="92">
        <v>4.6549291148302641E-2</v>
      </c>
    </row>
    <row r="9164" spans="3:10" x14ac:dyDescent="0.25">
      <c r="C9164" s="84">
        <v>5.8639244396783488E-3</v>
      </c>
      <c r="D9164" s="91">
        <v>1.0048447461290201E-2</v>
      </c>
      <c r="E9164" s="91">
        <v>1.43895233245467E-2</v>
      </c>
      <c r="F9164" s="91">
        <v>1.8375766288057316E-2</v>
      </c>
      <c r="G9164" s="92">
        <v>2.1857933335602375E-2</v>
      </c>
      <c r="H9164" s="92">
        <v>2.4774205830487551E-2</v>
      </c>
      <c r="I9164" s="92">
        <v>2.7320051298045239E-2</v>
      </c>
      <c r="J9164" s="92">
        <v>2.9536472057459278E-2</v>
      </c>
    </row>
    <row r="9165" spans="3:10" x14ac:dyDescent="0.25">
      <c r="C9165" s="84">
        <v>1.4743847454235596E-2</v>
      </c>
      <c r="D9165" s="91">
        <v>1.8909932950381948E-2</v>
      </c>
      <c r="E9165" s="91">
        <v>2.197555261798724E-2</v>
      </c>
      <c r="F9165" s="91">
        <v>2.4077790646616366E-2</v>
      </c>
      <c r="G9165" s="92">
        <v>2.5508839872861837E-2</v>
      </c>
      <c r="H9165" s="92">
        <v>2.6389257808943408E-2</v>
      </c>
      <c r="I9165" s="92">
        <v>2.6983943828906419E-2</v>
      </c>
      <c r="J9165" s="92">
        <v>2.7329469818128737E-2</v>
      </c>
    </row>
    <row r="9166" spans="3:10" x14ac:dyDescent="0.25">
      <c r="C9166" s="84">
        <v>2.8453788605468655E-3</v>
      </c>
      <c r="D9166" s="91">
        <v>4.8295265724763274E-3</v>
      </c>
      <c r="E9166" s="91">
        <v>6.9510355688095242E-3</v>
      </c>
      <c r="F9166" s="91">
        <v>8.9642792421403116E-3</v>
      </c>
      <c r="G9166" s="92">
        <v>1.0755112989835554E-2</v>
      </c>
      <c r="H9166" s="92">
        <v>1.2244801178760629E-2</v>
      </c>
      <c r="I9166" s="92">
        <v>1.3499650144791611E-2</v>
      </c>
      <c r="J9166" s="92">
        <v>1.4536427159414389E-2</v>
      </c>
    </row>
    <row r="9167" spans="3:10" x14ac:dyDescent="0.25">
      <c r="C9167" s="84">
        <v>7.6817363824390758E-3</v>
      </c>
      <c r="D9167" s="91">
        <v>1.0399230624897341E-2</v>
      </c>
      <c r="E9167" s="91">
        <v>1.2807981027472297E-2</v>
      </c>
      <c r="F9167" s="91">
        <v>1.4839151317705959E-2</v>
      </c>
      <c r="G9167" s="92">
        <v>1.6529780298562453E-2</v>
      </c>
      <c r="H9167" s="92">
        <v>1.785480498441936E-2</v>
      </c>
      <c r="I9167" s="92">
        <v>1.8930369934233537E-2</v>
      </c>
      <c r="J9167" s="92">
        <v>1.9754423808003605E-2</v>
      </c>
    </row>
    <row r="9168" spans="3:10" x14ac:dyDescent="0.25">
      <c r="C9168" s="84">
        <v>2.8662712966420725E-2</v>
      </c>
      <c r="D9168" s="91">
        <v>3.7053557371556377E-2</v>
      </c>
      <c r="E9168" s="91">
        <v>4.2738932691941338E-2</v>
      </c>
      <c r="F9168" s="91">
        <v>4.6151552909657112E-2</v>
      </c>
      <c r="G9168" s="92">
        <v>4.8052257147506335E-2</v>
      </c>
      <c r="H9168" s="92">
        <v>4.8776017579196758E-2</v>
      </c>
      <c r="I9168" s="92">
        <v>4.8826416824914169E-2</v>
      </c>
      <c r="J9168" s="92">
        <v>4.8219304007851273E-2</v>
      </c>
    </row>
    <row r="9169" spans="3:10" x14ac:dyDescent="0.25">
      <c r="C9169" s="84">
        <v>1.7861283599179853E-3</v>
      </c>
      <c r="D9169" s="91">
        <v>3.6201447801404271E-3</v>
      </c>
      <c r="E9169" s="91">
        <v>5.9109738764836321E-3</v>
      </c>
      <c r="F9169" s="91">
        <v>8.3408494843604658E-3</v>
      </c>
      <c r="G9169" s="92">
        <v>1.068181721274305E-2</v>
      </c>
      <c r="H9169" s="92">
        <v>1.2768402680441208E-2</v>
      </c>
      <c r="I9169" s="92">
        <v>1.4617493419179454E-2</v>
      </c>
      <c r="J9169" s="92">
        <v>1.6218409917292082E-2</v>
      </c>
    </row>
    <row r="9170" spans="3:10" x14ac:dyDescent="0.25">
      <c r="C9170" s="84">
        <v>1.0295149114899513E-2</v>
      </c>
      <c r="D9170" s="91">
        <v>1.4205837203295296E-2</v>
      </c>
      <c r="E9170" s="91">
        <v>1.7596988610321565E-2</v>
      </c>
      <c r="F9170" s="91">
        <v>2.0377647557692211E-2</v>
      </c>
      <c r="G9170" s="92">
        <v>2.2656053917055777E-2</v>
      </c>
      <c r="H9170" s="92">
        <v>2.4461735035964136E-2</v>
      </c>
      <c r="I9170" s="92">
        <v>2.6000623843468462E-2</v>
      </c>
      <c r="J9170" s="92">
        <v>2.7293601882781692E-2</v>
      </c>
    </row>
    <row r="9171" spans="3:10" x14ac:dyDescent="0.25">
      <c r="C9171" s="84">
        <v>7.1645563634268406E-3</v>
      </c>
      <c r="D9171" s="91">
        <v>1.2092427897632048E-2</v>
      </c>
      <c r="E9171" s="91">
        <v>1.6982037975087048E-2</v>
      </c>
      <c r="F9171" s="91">
        <v>2.1245686088896727E-2</v>
      </c>
      <c r="G9171" s="92">
        <v>2.4774417597389103E-2</v>
      </c>
      <c r="H9171" s="92">
        <v>2.7560010046243578E-2</v>
      </c>
      <c r="I9171" s="92">
        <v>2.9860448960254166E-2</v>
      </c>
      <c r="J9171" s="92">
        <v>3.1737717340936875E-2</v>
      </c>
    </row>
    <row r="9172" spans="3:10" x14ac:dyDescent="0.25">
      <c r="C9172" s="84">
        <v>1.0511719411722506E-2</v>
      </c>
      <c r="D9172" s="91">
        <v>1.3028041487787665E-2</v>
      </c>
      <c r="E9172" s="91">
        <v>1.4544583746200055E-2</v>
      </c>
      <c r="F9172" s="91">
        <v>1.5324889124048989E-2</v>
      </c>
      <c r="G9172" s="92">
        <v>1.5678329250398082E-2</v>
      </c>
      <c r="H9172" s="92">
        <v>1.5741479320854859E-2</v>
      </c>
      <c r="I9172" s="92">
        <v>1.5698324852742057E-2</v>
      </c>
      <c r="J9172" s="92">
        <v>1.5578363419399676E-2</v>
      </c>
    </row>
    <row r="9173" spans="3:10" x14ac:dyDescent="0.25">
      <c r="C9173" s="84">
        <v>3.4461918854368619E-2</v>
      </c>
      <c r="D9173" s="91">
        <v>3.9364005585920958E-2</v>
      </c>
      <c r="E9173" s="91">
        <v>4.211359922030547E-2</v>
      </c>
      <c r="F9173" s="91">
        <v>4.3514380013288327E-2</v>
      </c>
      <c r="G9173" s="92">
        <v>4.4234460456758218E-2</v>
      </c>
      <c r="H9173" s="92">
        <v>4.4443825314368801E-2</v>
      </c>
      <c r="I9173" s="92">
        <v>4.449203883820483E-2</v>
      </c>
      <c r="J9173" s="92">
        <v>4.4323484168642638E-2</v>
      </c>
    </row>
    <row r="9174" spans="3:10" x14ac:dyDescent="0.25">
      <c r="C9174" s="84">
        <v>3.780924855374166E-4</v>
      </c>
      <c r="D9174" s="91">
        <v>1.0132234172466855E-3</v>
      </c>
      <c r="E9174" s="91">
        <v>2.0255965245286433E-3</v>
      </c>
      <c r="F9174" s="91">
        <v>3.3178604696820352E-3</v>
      </c>
      <c r="G9174" s="92">
        <v>4.7518790268152571E-3</v>
      </c>
      <c r="H9174" s="92">
        <v>6.1878476785660035E-3</v>
      </c>
      <c r="I9174" s="92">
        <v>7.5757954464631171E-3</v>
      </c>
      <c r="J9174" s="92">
        <v>8.8744307852753317E-3</v>
      </c>
    </row>
    <row r="9175" spans="3:10" x14ac:dyDescent="0.25">
      <c r="C9175" s="84">
        <v>1.9518122612878913E-2</v>
      </c>
      <c r="D9175" s="91">
        <v>2.3621247299933822E-2</v>
      </c>
      <c r="E9175" s="91">
        <v>2.6294060753125383E-2</v>
      </c>
      <c r="F9175" s="91">
        <v>2.7928967556796858E-2</v>
      </c>
      <c r="G9175" s="92">
        <v>2.8950682036884216E-2</v>
      </c>
      <c r="H9175" s="92">
        <v>2.9502040148803432E-2</v>
      </c>
      <c r="I9175" s="92">
        <v>2.9854333911223992E-2</v>
      </c>
      <c r="J9175" s="92">
        <v>3.0014648379415792E-2</v>
      </c>
    </row>
    <row r="9176" spans="3:10" x14ac:dyDescent="0.25">
      <c r="C9176" s="84">
        <v>4.4031935395815458E-3</v>
      </c>
      <c r="D9176" s="91">
        <v>6.6043323773357643E-3</v>
      </c>
      <c r="E9176" s="91">
        <v>8.7953227076654067E-3</v>
      </c>
      <c r="F9176" s="91">
        <v>1.0788541158644012E-2</v>
      </c>
      <c r="G9176" s="92">
        <v>1.2498853162317934E-2</v>
      </c>
      <c r="H9176" s="92">
        <v>1.3837562723202159E-2</v>
      </c>
      <c r="I9176" s="92">
        <v>1.4862576148191604E-2</v>
      </c>
      <c r="J9176" s="92">
        <v>1.5570557103629585E-2</v>
      </c>
    </row>
    <row r="9177" spans="3:10" x14ac:dyDescent="0.25">
      <c r="C9177" s="84">
        <v>1.5216399305776786E-2</v>
      </c>
      <c r="D9177" s="91">
        <v>1.7699663163729288E-2</v>
      </c>
      <c r="E9177" s="91">
        <v>1.9727609373846208E-2</v>
      </c>
      <c r="F9177" s="91">
        <v>2.1374059157389502E-2</v>
      </c>
      <c r="G9177" s="92">
        <v>2.2708868141095528E-2</v>
      </c>
      <c r="H9177" s="92">
        <v>2.3658840202333109E-2</v>
      </c>
      <c r="I9177" s="92">
        <v>2.4340582764913112E-2</v>
      </c>
      <c r="J9177" s="92">
        <v>2.4729768955469748E-2</v>
      </c>
    </row>
    <row r="9178" spans="3:10" x14ac:dyDescent="0.25">
      <c r="C9178" s="84">
        <v>1.7185510172857025E-2</v>
      </c>
      <c r="D9178" s="91">
        <v>2.2714149955198364E-2</v>
      </c>
      <c r="E9178" s="91">
        <v>2.6802703859059848E-2</v>
      </c>
      <c r="F9178" s="91">
        <v>2.9558441046436363E-2</v>
      </c>
      <c r="G9178" s="92">
        <v>3.1378726520539552E-2</v>
      </c>
      <c r="H9178" s="92">
        <v>3.2471188487950262E-2</v>
      </c>
      <c r="I9178" s="92">
        <v>3.3204856968930177E-2</v>
      </c>
      <c r="J9178" s="92">
        <v>3.364227642040462E-2</v>
      </c>
    </row>
    <row r="9179" spans="3:10" x14ac:dyDescent="0.25">
      <c r="C9179" s="84">
        <v>1.7806014741529135E-2</v>
      </c>
      <c r="D9179" s="91">
        <v>2.4187055771773387E-2</v>
      </c>
      <c r="E9179" s="91">
        <v>2.9093211603685554E-2</v>
      </c>
      <c r="F9179" s="91">
        <v>3.2607414548556451E-2</v>
      </c>
      <c r="G9179" s="92">
        <v>3.5159916321937323E-2</v>
      </c>
      <c r="H9179" s="92">
        <v>3.6960549349870274E-2</v>
      </c>
      <c r="I9179" s="92">
        <v>3.8383730806785199E-2</v>
      </c>
      <c r="J9179" s="92">
        <v>3.9443017334324655E-2</v>
      </c>
    </row>
    <row r="9180" spans="3:10" x14ac:dyDescent="0.25">
      <c r="C9180" s="84">
        <v>3.6528567852300332E-3</v>
      </c>
      <c r="D9180" s="91">
        <v>5.5671121903899156E-3</v>
      </c>
      <c r="E9180" s="91">
        <v>7.4307277873241007E-3</v>
      </c>
      <c r="F9180" s="91">
        <v>9.0733015269748966E-3</v>
      </c>
      <c r="G9180" s="92">
        <v>1.043236292603008E-2</v>
      </c>
      <c r="H9180" s="92">
        <v>1.1448233586074648E-2</v>
      </c>
      <c r="I9180" s="92">
        <v>1.2181385027495391E-2</v>
      </c>
      <c r="J9180" s="92">
        <v>1.2639030106733451E-2</v>
      </c>
    </row>
    <row r="9181" spans="3:10" x14ac:dyDescent="0.25">
      <c r="C9181" s="84">
        <v>9.8596228172225121E-3</v>
      </c>
      <c r="D9181" s="91">
        <v>1.2525362307555814E-2</v>
      </c>
      <c r="E9181" s="91">
        <v>1.4670226924090582E-2</v>
      </c>
      <c r="F9181" s="91">
        <v>1.6386604210008905E-2</v>
      </c>
      <c r="G9181" s="92">
        <v>1.7843314385889816E-2</v>
      </c>
      <c r="H9181" s="92">
        <v>1.9097356993294429E-2</v>
      </c>
      <c r="I9181" s="92">
        <v>2.0323690319926622E-2</v>
      </c>
      <c r="J9181" s="92">
        <v>2.15461143329129E-2</v>
      </c>
    </row>
    <row r="9182" spans="3:10" x14ac:dyDescent="0.25">
      <c r="C9182" s="84">
        <v>1.1146248071206837E-3</v>
      </c>
      <c r="D9182" s="91">
        <v>2.0679526350519516E-3</v>
      </c>
      <c r="E9182" s="91">
        <v>3.1619790688596932E-3</v>
      </c>
      <c r="F9182" s="91">
        <v>4.2507868625500274E-3</v>
      </c>
      <c r="G9182" s="92">
        <v>5.2535662273783855E-3</v>
      </c>
      <c r="H9182" s="92">
        <v>6.1197994819232448E-3</v>
      </c>
      <c r="I9182" s="92">
        <v>6.8814409967798227E-3</v>
      </c>
      <c r="J9182" s="92">
        <v>7.5522860840380457E-3</v>
      </c>
    </row>
    <row r="9183" spans="3:10" x14ac:dyDescent="0.25">
      <c r="C9183" s="84">
        <v>9.0414071471247946E-3</v>
      </c>
      <c r="D9183" s="91">
        <v>1.1747209179434453E-2</v>
      </c>
      <c r="E9183" s="91">
        <v>1.4050614382269051E-2</v>
      </c>
      <c r="F9183" s="91">
        <v>1.6000363175254894E-2</v>
      </c>
      <c r="G9183" s="92">
        <v>1.7719304126439187E-2</v>
      </c>
      <c r="H9183" s="92">
        <v>1.9225701562394084E-2</v>
      </c>
      <c r="I9183" s="92">
        <v>2.0664267756079803E-2</v>
      </c>
      <c r="J9183" s="92">
        <v>2.2038820324771918E-2</v>
      </c>
    </row>
    <row r="9184" spans="3:10" x14ac:dyDescent="0.25">
      <c r="C9184" s="84">
        <v>4.8833560547630078E-2</v>
      </c>
      <c r="D9184" s="91">
        <v>3.9920575395166837E-2</v>
      </c>
      <c r="E9184" s="91">
        <v>3.3922493809831721E-2</v>
      </c>
      <c r="F9184" s="91">
        <v>2.9973170844281926E-2</v>
      </c>
      <c r="G9184" s="92">
        <v>2.7477625144331729E-2</v>
      </c>
      <c r="H9184" s="92">
        <v>2.5906423672495495E-2</v>
      </c>
      <c r="I9184" s="92">
        <v>2.5114003706171506E-2</v>
      </c>
      <c r="J9184" s="92">
        <v>2.4877198045190098E-2</v>
      </c>
    </row>
    <row r="9185" spans="3:10" x14ac:dyDescent="0.25">
      <c r="C9185" s="84">
        <v>1.680178098796213E-3</v>
      </c>
      <c r="D9185" s="91">
        <v>3.4247406716878394E-3</v>
      </c>
      <c r="E9185" s="91">
        <v>5.7074068705526776E-3</v>
      </c>
      <c r="F9185" s="91">
        <v>8.2974465441078733E-3</v>
      </c>
      <c r="G9185" s="92">
        <v>1.1017966582055389E-2</v>
      </c>
      <c r="H9185" s="92">
        <v>1.3723675192409846E-2</v>
      </c>
      <c r="I9185" s="92">
        <v>1.6443849006317408E-2</v>
      </c>
      <c r="J9185" s="92">
        <v>1.9174593569336953E-2</v>
      </c>
    </row>
    <row r="9186" spans="3:10" x14ac:dyDescent="0.25">
      <c r="C9186" s="84">
        <v>2.3290677253300588E-2</v>
      </c>
      <c r="D9186" s="91">
        <v>2.5044924715869207E-2</v>
      </c>
      <c r="E9186" s="91">
        <v>2.5930688578874251E-2</v>
      </c>
      <c r="F9186" s="91">
        <v>2.6398812966830644E-2</v>
      </c>
      <c r="G9186" s="92">
        <v>2.6739560965663836E-2</v>
      </c>
      <c r="H9186" s="92">
        <v>2.696398740863349E-2</v>
      </c>
      <c r="I9186" s="92">
        <v>2.7238119842690554E-2</v>
      </c>
      <c r="J9186" s="92">
        <v>2.75239239900496E-2</v>
      </c>
    </row>
    <row r="9187" spans="3:10" x14ac:dyDescent="0.25">
      <c r="C9187" s="84">
        <v>3.8746906071445743E-3</v>
      </c>
      <c r="D9187" s="91">
        <v>6.731445804499153E-3</v>
      </c>
      <c r="E9187" s="91">
        <v>9.919523955049166E-3</v>
      </c>
      <c r="F9187" s="91">
        <v>1.3044746048737354E-2</v>
      </c>
      <c r="G9187" s="92">
        <v>1.5858631315505422E-2</v>
      </c>
      <c r="H9187" s="92">
        <v>1.8160342141779844E-2</v>
      </c>
      <c r="I9187" s="92">
        <v>1.9979085170700839E-2</v>
      </c>
      <c r="J9187" s="92">
        <v>2.1288953721782765E-2</v>
      </c>
    </row>
    <row r="9188" spans="3:10" x14ac:dyDescent="0.25">
      <c r="C9188" s="84">
        <v>4.2171198288067126E-3</v>
      </c>
      <c r="D9188" s="91">
        <v>7.3630236465487744E-3</v>
      </c>
      <c r="E9188" s="91">
        <v>1.0670136175577235E-2</v>
      </c>
      <c r="F9188" s="91">
        <v>1.3689575313446733E-2</v>
      </c>
      <c r="G9188" s="92">
        <v>1.6240433287534297E-2</v>
      </c>
      <c r="H9188" s="92">
        <v>1.8228879220500684E-2</v>
      </c>
      <c r="I9188" s="92">
        <v>1.977730116771324E-2</v>
      </c>
      <c r="J9188" s="92">
        <v>2.0915741293176346E-2</v>
      </c>
    </row>
    <row r="9189" spans="3:10" x14ac:dyDescent="0.25">
      <c r="C9189" s="84">
        <v>3.0895790607995844E-2</v>
      </c>
      <c r="D9189" s="91">
        <v>3.3566971964313089E-2</v>
      </c>
      <c r="E9189" s="91">
        <v>3.4901178354441675E-2</v>
      </c>
      <c r="F9189" s="91">
        <v>3.5542159015033194E-2</v>
      </c>
      <c r="G9189" s="92">
        <v>3.5923297998053993E-2</v>
      </c>
      <c r="H9189" s="92">
        <v>3.6076906335665758E-2</v>
      </c>
      <c r="I9189" s="92">
        <v>3.6211733349332885E-2</v>
      </c>
      <c r="J9189" s="92">
        <v>3.6234784368081051E-2</v>
      </c>
    </row>
    <row r="9190" spans="3:10" x14ac:dyDescent="0.25">
      <c r="C9190" s="84">
        <v>5.5049631823848909E-3</v>
      </c>
      <c r="D9190" s="91">
        <v>8.5327057901996763E-3</v>
      </c>
      <c r="E9190" s="91">
        <v>1.1363327025698372E-2</v>
      </c>
      <c r="F9190" s="91">
        <v>1.3693086331851069E-2</v>
      </c>
      <c r="G9190" s="92">
        <v>1.5447190004064856E-2</v>
      </c>
      <c r="H9190" s="92">
        <v>1.658195361407579E-2</v>
      </c>
      <c r="I9190" s="92">
        <v>1.7230513598466536E-2</v>
      </c>
      <c r="J9190" s="92">
        <v>1.7438173343352559E-2</v>
      </c>
    </row>
    <row r="9191" spans="3:10" x14ac:dyDescent="0.25">
      <c r="C9191" s="84">
        <v>2.228732118868703E-2</v>
      </c>
      <c r="D9191" s="91">
        <v>2.7386812899252048E-2</v>
      </c>
      <c r="E9191" s="91">
        <v>3.0694632466856313E-2</v>
      </c>
      <c r="F9191" s="91">
        <v>3.2583005363526291E-2</v>
      </c>
      <c r="G9191" s="92">
        <v>3.3542676974588945E-2</v>
      </c>
      <c r="H9191" s="92">
        <v>3.3778833925386456E-2</v>
      </c>
      <c r="I9191" s="92">
        <v>3.3656478355521741E-2</v>
      </c>
      <c r="J9191" s="92">
        <v>3.3231099139301772E-2</v>
      </c>
    </row>
    <row r="9192" spans="3:10" x14ac:dyDescent="0.25">
      <c r="C9192" s="84">
        <v>1.1044990613525242E-2</v>
      </c>
      <c r="D9192" s="91">
        <v>1.3120081116048373E-2</v>
      </c>
      <c r="E9192" s="91">
        <v>1.4543812641060938E-2</v>
      </c>
      <c r="F9192" s="91">
        <v>1.5495530890751855E-2</v>
      </c>
      <c r="G9192" s="92">
        <v>1.6152910895454842E-2</v>
      </c>
      <c r="H9192" s="92">
        <v>1.6552053048045984E-2</v>
      </c>
      <c r="I9192" s="92">
        <v>1.682288575856369E-2</v>
      </c>
      <c r="J9192" s="92">
        <v>1.696560190138453E-2</v>
      </c>
    </row>
    <row r="9193" spans="3:10" x14ac:dyDescent="0.25">
      <c r="C9193" s="84">
        <v>1.0768171627198885E-2</v>
      </c>
      <c r="D9193" s="91">
        <v>1.5103882047466006E-2</v>
      </c>
      <c r="E9193" s="91">
        <v>1.8940425435457601E-2</v>
      </c>
      <c r="F9193" s="91">
        <v>2.223570354391579E-2</v>
      </c>
      <c r="G9193" s="92">
        <v>2.5189547702161627E-2</v>
      </c>
      <c r="H9193" s="92">
        <v>2.7909974684839429E-2</v>
      </c>
      <c r="I9193" s="92">
        <v>3.0687016390664082E-2</v>
      </c>
      <c r="J9193" s="92">
        <v>3.358257592969649E-2</v>
      </c>
    </row>
    <row r="9194" spans="3:10" x14ac:dyDescent="0.25">
      <c r="C9194" s="84">
        <v>7.854709870054917E-2</v>
      </c>
      <c r="D9194" s="91">
        <v>7.1522935572786439E-2</v>
      </c>
      <c r="E9194" s="91">
        <v>6.4761233008724772E-2</v>
      </c>
      <c r="F9194" s="91">
        <v>5.9249383392759321E-2</v>
      </c>
      <c r="G9194" s="92">
        <v>5.5163947023481867E-2</v>
      </c>
      <c r="H9194" s="92">
        <v>5.2061953125896406E-2</v>
      </c>
      <c r="I9194" s="92">
        <v>4.9894704942721337E-2</v>
      </c>
      <c r="J9194" s="92">
        <v>4.8279689391611591E-2</v>
      </c>
    </row>
    <row r="9195" spans="3:10" x14ac:dyDescent="0.25">
      <c r="C9195" s="84">
        <v>7.7814177992526629E-3</v>
      </c>
      <c r="D9195" s="91">
        <v>1.073642413085172E-2</v>
      </c>
      <c r="E9195" s="91">
        <v>1.3319650556863962E-2</v>
      </c>
      <c r="F9195" s="91">
        <v>1.5445226559240292E-2</v>
      </c>
      <c r="G9195" s="92">
        <v>1.717135939729731E-2</v>
      </c>
      <c r="H9195" s="92">
        <v>1.8501206223959905E-2</v>
      </c>
      <c r="I9195" s="92">
        <v>1.9581418462680824E-2</v>
      </c>
      <c r="J9195" s="92">
        <v>2.0429620317775961E-2</v>
      </c>
    </row>
    <row r="9196" spans="3:10" x14ac:dyDescent="0.25">
      <c r="C9196" s="84">
        <v>9.7477938515420481E-3</v>
      </c>
      <c r="D9196" s="91">
        <v>1.5722978743338212E-2</v>
      </c>
      <c r="E9196" s="91">
        <v>2.1318956316434139E-2</v>
      </c>
      <c r="F9196" s="91">
        <v>2.591480963042064E-2</v>
      </c>
      <c r="G9196" s="92">
        <v>2.9471895111106875E-2</v>
      </c>
      <c r="H9196" s="92">
        <v>3.2042771535091115E-2</v>
      </c>
      <c r="I9196" s="92">
        <v>3.3970068843037417E-2</v>
      </c>
      <c r="J9196" s="92">
        <v>3.5352905845339899E-2</v>
      </c>
    </row>
    <row r="9197" spans="3:10" x14ac:dyDescent="0.25">
      <c r="C9197" s="84">
        <v>2.1013105887277495E-2</v>
      </c>
      <c r="D9197" s="91">
        <v>2.6161445913324567E-2</v>
      </c>
      <c r="E9197" s="91">
        <v>2.9998634020014528E-2</v>
      </c>
      <c r="F9197" s="91">
        <v>3.2772883755348335E-2</v>
      </c>
      <c r="G9197" s="92">
        <v>3.4870415135171855E-2</v>
      </c>
      <c r="H9197" s="92">
        <v>3.6427577855353999E-2</v>
      </c>
      <c r="I9197" s="92">
        <v>3.7776277989963532E-2</v>
      </c>
      <c r="J9197" s="92">
        <v>3.8925801655280062E-2</v>
      </c>
    </row>
    <row r="9198" spans="3:10" x14ac:dyDescent="0.25">
      <c r="C9198" s="84">
        <v>7.3282756495973322E-2</v>
      </c>
      <c r="D9198" s="91">
        <v>7.7832607266427808E-2</v>
      </c>
      <c r="E9198" s="91">
        <v>7.7090309503704352E-2</v>
      </c>
      <c r="F9198" s="91">
        <v>7.4024437292239412E-2</v>
      </c>
      <c r="G9198" s="92">
        <v>7.0438913210455117E-2</v>
      </c>
      <c r="H9198" s="92">
        <v>6.6754768797261818E-2</v>
      </c>
      <c r="I9198" s="92">
        <v>6.3439960354142247E-2</v>
      </c>
      <c r="J9198" s="92">
        <v>6.0282787613445209E-2</v>
      </c>
    </row>
    <row r="9199" spans="3:10" x14ac:dyDescent="0.25">
      <c r="C9199" s="84">
        <v>2.5007084005176082E-3</v>
      </c>
      <c r="D9199" s="91">
        <v>4.8175890350215861E-3</v>
      </c>
      <c r="E9199" s="91">
        <v>7.5659308494723711E-3</v>
      </c>
      <c r="F9199" s="91">
        <v>1.0354452047230305E-2</v>
      </c>
      <c r="G9199" s="92">
        <v>1.2938743793027506E-2</v>
      </c>
      <c r="H9199" s="92">
        <v>1.5161096542638123E-2</v>
      </c>
      <c r="I9199" s="92">
        <v>1.7081884652457354E-2</v>
      </c>
      <c r="J9199" s="92">
        <v>1.8724272034685546E-2</v>
      </c>
    </row>
    <row r="9200" spans="3:10" x14ac:dyDescent="0.25">
      <c r="C9200" s="84">
        <v>3.0341651426433212E-2</v>
      </c>
      <c r="D9200" s="91">
        <v>3.2545413405754869E-2</v>
      </c>
      <c r="E9200" s="91">
        <v>3.3645790008794092E-2</v>
      </c>
      <c r="F9200" s="91">
        <v>3.4238022092386217E-2</v>
      </c>
      <c r="G9200" s="92">
        <v>3.4689130007352867E-2</v>
      </c>
      <c r="H9200" s="92">
        <v>3.4987988052293167E-2</v>
      </c>
      <c r="I9200" s="92">
        <v>3.5312224515155213E-2</v>
      </c>
      <c r="J9200" s="92">
        <v>3.5565503578050578E-2</v>
      </c>
    </row>
    <row r="9201" spans="3:10" x14ac:dyDescent="0.25">
      <c r="C9201" s="84">
        <v>2.546087427999917E-3</v>
      </c>
      <c r="D9201" s="91">
        <v>4.5522977069054702E-3</v>
      </c>
      <c r="E9201" s="91">
        <v>6.7130901873657112E-3</v>
      </c>
      <c r="F9201" s="91">
        <v>8.7353482158695449E-3</v>
      </c>
      <c r="G9201" s="92">
        <v>1.0492642385590938E-2</v>
      </c>
      <c r="H9201" s="92">
        <v>1.1915583018007173E-2</v>
      </c>
      <c r="I9201" s="92">
        <v>1.3079760196287309E-2</v>
      </c>
      <c r="J9201" s="92">
        <v>1.4008151159268199E-2</v>
      </c>
    </row>
    <row r="9202" spans="3:10" x14ac:dyDescent="0.25">
      <c r="C9202" s="84">
        <v>4.9938947681662984E-3</v>
      </c>
      <c r="D9202" s="91">
        <v>7.9186244792556499E-3</v>
      </c>
      <c r="E9202" s="91">
        <v>1.0728094316405506E-2</v>
      </c>
      <c r="F9202" s="91">
        <v>1.3128968660558101E-2</v>
      </c>
      <c r="G9202" s="92">
        <v>1.5070901808465993E-2</v>
      </c>
      <c r="H9202" s="92">
        <v>1.6544373474177036E-2</v>
      </c>
      <c r="I9202" s="92">
        <v>1.7706303578746727E-2</v>
      </c>
      <c r="J9202" s="92">
        <v>1.8607925209068229E-2</v>
      </c>
    </row>
    <row r="9203" spans="3:10" x14ac:dyDescent="0.25">
      <c r="C9203" s="84">
        <v>1.082006439028645E-2</v>
      </c>
      <c r="D9203" s="91">
        <v>1.5219630047919361E-2</v>
      </c>
      <c r="E9203" s="91">
        <v>1.8772923241266743E-2</v>
      </c>
      <c r="F9203" s="91">
        <v>2.1450840400472935E-2</v>
      </c>
      <c r="G9203" s="92">
        <v>2.3516624822231498E-2</v>
      </c>
      <c r="H9203" s="92">
        <v>2.5128012729702189E-2</v>
      </c>
      <c r="I9203" s="92">
        <v>2.6575377881082832E-2</v>
      </c>
      <c r="J9203" s="92">
        <v>2.7917788865136205E-2</v>
      </c>
    </row>
    <row r="9204" spans="3:10" x14ac:dyDescent="0.25">
      <c r="C9204" s="84">
        <v>7.1522672459501209E-3</v>
      </c>
      <c r="D9204" s="91">
        <v>1.0212939410426338E-2</v>
      </c>
      <c r="E9204" s="91">
        <v>1.2773025986611024E-2</v>
      </c>
      <c r="F9204" s="91">
        <v>1.4711496449774262E-2</v>
      </c>
      <c r="G9204" s="92">
        <v>1.6116796757510862E-2</v>
      </c>
      <c r="H9204" s="92">
        <v>1.7042458781133432E-2</v>
      </c>
      <c r="I9204" s="92">
        <v>1.7668945621952689E-2</v>
      </c>
      <c r="J9204" s="92">
        <v>1.8046676205300385E-2</v>
      </c>
    </row>
    <row r="9205" spans="3:10" x14ac:dyDescent="0.25">
      <c r="C9205" s="84">
        <v>3.5121582439862721E-2</v>
      </c>
      <c r="D9205" s="91">
        <v>3.3185445274606692E-2</v>
      </c>
      <c r="E9205" s="91">
        <v>3.142262940373626E-2</v>
      </c>
      <c r="F9205" s="91">
        <v>3.0111676485040633E-2</v>
      </c>
      <c r="G9205" s="92">
        <v>2.9305148721406812E-2</v>
      </c>
      <c r="H9205" s="92">
        <v>2.8804668995326937E-2</v>
      </c>
      <c r="I9205" s="92">
        <v>2.8643265810719621E-2</v>
      </c>
      <c r="J9205" s="92">
        <v>2.8675885755432156E-2</v>
      </c>
    </row>
    <row r="9206" spans="3:10" x14ac:dyDescent="0.25">
      <c r="C9206" s="84">
        <v>1.2010990081942161E-2</v>
      </c>
      <c r="D9206" s="91">
        <v>1.8643265875712418E-2</v>
      </c>
      <c r="E9206" s="91">
        <v>2.4455601265770375E-2</v>
      </c>
      <c r="F9206" s="91">
        <v>2.8850399617554451E-2</v>
      </c>
      <c r="G9206" s="92">
        <v>3.1851005019017324E-2</v>
      </c>
      <c r="H9206" s="92">
        <v>3.3527567579008127E-2</v>
      </c>
      <c r="I9206" s="92">
        <v>3.4235890487014323E-2</v>
      </c>
      <c r="J9206" s="92">
        <v>3.4082202735766211E-2</v>
      </c>
    </row>
    <row r="9207" spans="3:10" x14ac:dyDescent="0.25">
      <c r="C9207" s="84">
        <v>1.2893338991839922E-2</v>
      </c>
      <c r="D9207" s="91">
        <v>1.6823799676562858E-2</v>
      </c>
      <c r="E9207" s="91">
        <v>1.9623871103231744E-2</v>
      </c>
      <c r="F9207" s="91">
        <v>2.1396879404371075E-2</v>
      </c>
      <c r="G9207" s="92">
        <v>2.2435233391493409E-2</v>
      </c>
      <c r="H9207" s="92">
        <v>2.2884906272668079E-2</v>
      </c>
      <c r="I9207" s="92">
        <v>2.3007936772615641E-2</v>
      </c>
      <c r="J9207" s="92">
        <v>2.2857073644044115E-2</v>
      </c>
    </row>
    <row r="9208" spans="3:10" x14ac:dyDescent="0.25">
      <c r="C9208" s="84">
        <v>1.1186012203055653E-2</v>
      </c>
      <c r="D9208" s="91">
        <v>1.2965870350579667E-2</v>
      </c>
      <c r="E9208" s="91">
        <v>1.4052220304962813E-2</v>
      </c>
      <c r="F9208" s="91">
        <v>1.4661899358387943E-2</v>
      </c>
      <c r="G9208" s="92">
        <v>1.4996030904139559E-2</v>
      </c>
      <c r="H9208" s="92">
        <v>1.511394659628984E-2</v>
      </c>
      <c r="I9208" s="92">
        <v>1.5155335915689796E-2</v>
      </c>
      <c r="J9208" s="92">
        <v>1.5135250007769349E-2</v>
      </c>
    </row>
    <row r="9209" spans="3:10" x14ac:dyDescent="0.25">
      <c r="C9209" s="84">
        <v>1.4543912785193439E-2</v>
      </c>
      <c r="D9209" s="91">
        <v>1.9836180030269795E-2</v>
      </c>
      <c r="E9209" s="91">
        <v>2.3976797505878101E-2</v>
      </c>
      <c r="F9209" s="91">
        <v>2.6869981981219728E-2</v>
      </c>
      <c r="G9209" s="92">
        <v>2.8767669584148659E-2</v>
      </c>
      <c r="H9209" s="92">
        <v>2.9837387277232997E-2</v>
      </c>
      <c r="I9209" s="92">
        <v>3.0454581690538666E-2</v>
      </c>
      <c r="J9209" s="92">
        <v>3.0745529750629715E-2</v>
      </c>
    </row>
    <row r="9210" spans="3:10" x14ac:dyDescent="0.25">
      <c r="C9210" s="84">
        <v>6.4000881222309675E-3</v>
      </c>
      <c r="D9210" s="91">
        <v>9.5014021372410093E-3</v>
      </c>
      <c r="E9210" s="91">
        <v>1.2437981605476192E-2</v>
      </c>
      <c r="F9210" s="91">
        <v>1.5004004149279146E-2</v>
      </c>
      <c r="G9210" s="92">
        <v>1.7189946312258213E-2</v>
      </c>
      <c r="H9210" s="92">
        <v>1.8985357713510578E-2</v>
      </c>
      <c r="I9210" s="92">
        <v>2.0557662580134431E-2</v>
      </c>
      <c r="J9210" s="92">
        <v>2.1958753753977222E-2</v>
      </c>
    </row>
    <row r="9211" spans="3:10" x14ac:dyDescent="0.25">
      <c r="C9211" s="84">
        <v>5.1640141027313119E-3</v>
      </c>
      <c r="D9211" s="91">
        <v>8.898417042491464E-3</v>
      </c>
      <c r="E9211" s="91">
        <v>1.2821509874996697E-2</v>
      </c>
      <c r="F9211" s="91">
        <v>1.6492649989273238E-2</v>
      </c>
      <c r="G9211" s="92">
        <v>1.979538857263391E-2</v>
      </c>
      <c r="H9211" s="92">
        <v>2.2693922724240784E-2</v>
      </c>
      <c r="I9211" s="92">
        <v>2.538794594200389E-2</v>
      </c>
      <c r="J9211" s="92">
        <v>2.7936371028477489E-2</v>
      </c>
    </row>
    <row r="9212" spans="3:10" x14ac:dyDescent="0.25">
      <c r="C9212" s="84">
        <v>4.1737470713084493E-2</v>
      </c>
      <c r="D9212" s="91">
        <v>3.9387865113033362E-2</v>
      </c>
      <c r="E9212" s="91">
        <v>3.7233914333953295E-2</v>
      </c>
      <c r="F9212" s="91">
        <v>3.549339324286381E-2</v>
      </c>
      <c r="G9212" s="92">
        <v>3.4213823463728643E-2</v>
      </c>
      <c r="H9212" s="92">
        <v>3.3193622865796156E-2</v>
      </c>
      <c r="I9212" s="92">
        <v>3.2515943209193793E-2</v>
      </c>
      <c r="J9212" s="92">
        <v>3.2057697712208066E-2</v>
      </c>
    </row>
    <row r="9213" spans="3:10" x14ac:dyDescent="0.25">
      <c r="C9213" s="84">
        <v>4.4264064018143231E-3</v>
      </c>
      <c r="D9213" s="91">
        <v>8.1893032716105537E-3</v>
      </c>
      <c r="E9213" s="91">
        <v>1.2188578267451249E-2</v>
      </c>
      <c r="F9213" s="91">
        <v>1.5733635819928423E-2</v>
      </c>
      <c r="G9213" s="92">
        <v>1.8512881993228904E-2</v>
      </c>
      <c r="H9213" s="92">
        <v>2.0383862437988641E-2</v>
      </c>
      <c r="I9213" s="92">
        <v>2.1490146080044369E-2</v>
      </c>
      <c r="J9213" s="92">
        <v>2.1895492040549622E-2</v>
      </c>
    </row>
    <row r="9214" spans="3:10" x14ac:dyDescent="0.25">
      <c r="C9214" s="84">
        <v>8.4380632571157445E-3</v>
      </c>
      <c r="D9214" s="91">
        <v>9.6137846741050342E-3</v>
      </c>
      <c r="E9214" s="91">
        <v>1.0368811719923788E-2</v>
      </c>
      <c r="F9214" s="91">
        <v>1.08515422881482E-2</v>
      </c>
      <c r="G9214" s="92">
        <v>1.1185993827062776E-2</v>
      </c>
      <c r="H9214" s="92">
        <v>1.1395563377403812E-2</v>
      </c>
      <c r="I9214" s="92">
        <v>1.1573501957606496E-2</v>
      </c>
      <c r="J9214" s="92">
        <v>1.172892544653519E-2</v>
      </c>
    </row>
    <row r="9215" spans="3:10" x14ac:dyDescent="0.25">
      <c r="C9215" s="84">
        <v>4.9904169495705612E-3</v>
      </c>
      <c r="D9215" s="91">
        <v>9.1412874785295924E-3</v>
      </c>
      <c r="E9215" s="91">
        <v>1.3580721712294012E-2</v>
      </c>
      <c r="F9215" s="91">
        <v>1.7671570655900328E-2</v>
      </c>
      <c r="G9215" s="92">
        <v>2.1197418052499591E-2</v>
      </c>
      <c r="H9215" s="92">
        <v>2.4086289739600402E-2</v>
      </c>
      <c r="I9215" s="92">
        <v>2.6538800551274506E-2</v>
      </c>
      <c r="J9215" s="92">
        <v>2.8607821584306629E-2</v>
      </c>
    </row>
    <row r="9216" spans="3:10" x14ac:dyDescent="0.25">
      <c r="C9216" s="84">
        <v>4.5865139856758136E-2</v>
      </c>
      <c r="D9216" s="91">
        <v>4.888434843451861E-2</v>
      </c>
      <c r="E9216" s="91">
        <v>4.9684735466864534E-2</v>
      </c>
      <c r="F9216" s="91">
        <v>4.943583195969601E-2</v>
      </c>
      <c r="G9216" s="92">
        <v>4.8863834500361698E-2</v>
      </c>
      <c r="H9216" s="92">
        <v>4.8069952144185614E-2</v>
      </c>
      <c r="I9216" s="92">
        <v>4.7364256563160539E-2</v>
      </c>
      <c r="J9216" s="92">
        <v>4.6640177040958471E-2</v>
      </c>
    </row>
    <row r="9217" spans="3:10" x14ac:dyDescent="0.25">
      <c r="C9217" s="84">
        <v>5.5627019346176622E-2</v>
      </c>
      <c r="D9217" s="91">
        <v>4.9667513594411454E-2</v>
      </c>
      <c r="E9217" s="91">
        <v>4.5755387469001436E-2</v>
      </c>
      <c r="F9217" s="91">
        <v>4.3482570285110489E-2</v>
      </c>
      <c r="G9217" s="92">
        <v>4.2504499701850315E-2</v>
      </c>
      <c r="H9217" s="92">
        <v>4.2339992309047718E-2</v>
      </c>
      <c r="I9217" s="92">
        <v>4.2958105087506686E-2</v>
      </c>
      <c r="J9217" s="92">
        <v>4.411659677389098E-2</v>
      </c>
    </row>
    <row r="9218" spans="3:10" x14ac:dyDescent="0.25">
      <c r="C9218" s="84">
        <v>1.3468290640587145E-2</v>
      </c>
      <c r="D9218" s="91">
        <v>1.5595735585821191E-2</v>
      </c>
      <c r="E9218" s="91">
        <v>1.7004429250431219E-2</v>
      </c>
      <c r="F9218" s="91">
        <v>1.7934252532829289E-2</v>
      </c>
      <c r="G9218" s="92">
        <v>1.8611566085444599E-2</v>
      </c>
      <c r="H9218" s="92">
        <v>1.9098943435646554E-2</v>
      </c>
      <c r="I9218" s="92">
        <v>1.9565952580061833E-2</v>
      </c>
      <c r="J9218" s="92">
        <v>2.0027111297896579E-2</v>
      </c>
    </row>
    <row r="9219" spans="3:10" x14ac:dyDescent="0.25">
      <c r="C9219" s="84">
        <v>1.1528192265463457E-3</v>
      </c>
      <c r="D9219" s="91">
        <v>2.3901526709347179E-3</v>
      </c>
      <c r="E9219" s="91">
        <v>3.9301511607860969E-3</v>
      </c>
      <c r="F9219" s="91">
        <v>5.5370270007486051E-3</v>
      </c>
      <c r="G9219" s="92">
        <v>7.045963174050868E-3</v>
      </c>
      <c r="H9219" s="92">
        <v>8.3434548474506445E-3</v>
      </c>
      <c r="I9219" s="92">
        <v>9.4409706966058701E-3</v>
      </c>
      <c r="J9219" s="92">
        <v>1.0335120779167192E-2</v>
      </c>
    </row>
    <row r="9220" spans="3:10" x14ac:dyDescent="0.25">
      <c r="C9220" s="84">
        <v>2.0265549852609862E-2</v>
      </c>
      <c r="D9220" s="91">
        <v>2.5263186648847462E-2</v>
      </c>
      <c r="E9220" s="91">
        <v>2.9069720530801656E-2</v>
      </c>
      <c r="F9220" s="91">
        <v>3.1950641497839646E-2</v>
      </c>
      <c r="G9220" s="92">
        <v>3.4241234444119063E-2</v>
      </c>
      <c r="H9220" s="92">
        <v>3.5996052556464403E-2</v>
      </c>
      <c r="I9220" s="92">
        <v>3.745550383627072E-2</v>
      </c>
      <c r="J9220" s="92">
        <v>3.8555199785709017E-2</v>
      </c>
    </row>
    <row r="9221" spans="3:10" x14ac:dyDescent="0.25">
      <c r="C9221" s="84">
        <v>2.9951255098261867E-2</v>
      </c>
      <c r="D9221" s="91">
        <v>3.1707352937931206E-2</v>
      </c>
      <c r="E9221" s="91">
        <v>3.2689545310636316E-2</v>
      </c>
      <c r="F9221" s="91">
        <v>3.3373486058254541E-2</v>
      </c>
      <c r="G9221" s="92">
        <v>3.4040392761258427E-2</v>
      </c>
      <c r="H9221" s="92">
        <v>3.4636538103961549E-2</v>
      </c>
      <c r="I9221" s="92">
        <v>3.5315506356075957E-2</v>
      </c>
      <c r="J9221" s="92">
        <v>3.5968155074938168E-2</v>
      </c>
    </row>
    <row r="9222" spans="3:10" x14ac:dyDescent="0.25">
      <c r="C9222" s="84">
        <v>2.2864291759843364E-2</v>
      </c>
      <c r="D9222" s="91">
        <v>2.7474346982484896E-2</v>
      </c>
      <c r="E9222" s="91">
        <v>3.0745872409715637E-2</v>
      </c>
      <c r="F9222" s="91">
        <v>3.3108622558975377E-2</v>
      </c>
      <c r="G9222" s="92">
        <v>3.4982785685352617E-2</v>
      </c>
      <c r="H9222" s="92">
        <v>3.6453263557233703E-2</v>
      </c>
      <c r="I9222" s="92">
        <v>3.7774308862012912E-2</v>
      </c>
      <c r="J9222" s="92">
        <v>3.8884780445831067E-2</v>
      </c>
    </row>
    <row r="9223" spans="3:10" x14ac:dyDescent="0.25">
      <c r="C9223" s="84">
        <v>6.5155097137563761E-3</v>
      </c>
      <c r="D9223" s="91">
        <v>9.5710274611324666E-3</v>
      </c>
      <c r="E9223" s="91">
        <v>1.2379844528220899E-2</v>
      </c>
      <c r="F9223" s="91">
        <v>1.4750368378989987E-2</v>
      </c>
      <c r="G9223" s="92">
        <v>1.6673462611250654E-2</v>
      </c>
      <c r="H9223" s="92">
        <v>1.8118409541418856E-2</v>
      </c>
      <c r="I9223" s="92">
        <v>1.9210616995667864E-2</v>
      </c>
      <c r="J9223" s="92">
        <v>1.9958683410506495E-2</v>
      </c>
    </row>
    <row r="9224" spans="3:10" x14ac:dyDescent="0.25">
      <c r="C9224" s="84">
        <v>0.1328317863909213</v>
      </c>
      <c r="D9224" s="91">
        <v>9.5970649979399525E-2</v>
      </c>
      <c r="E9224" s="91">
        <v>7.4466918524777867E-2</v>
      </c>
      <c r="F9224" s="91">
        <v>6.1295197987174928E-2</v>
      </c>
      <c r="G9224" s="92">
        <v>5.2853039382172909E-2</v>
      </c>
      <c r="H9224" s="92">
        <v>4.6935752784105236E-2</v>
      </c>
      <c r="I9224" s="92">
        <v>4.2650944290375026E-2</v>
      </c>
      <c r="J9224" s="92">
        <v>3.9242899532111943E-2</v>
      </c>
    </row>
    <row r="9225" spans="3:10" x14ac:dyDescent="0.25">
      <c r="C9225" s="84">
        <v>2.0850342723238446E-2</v>
      </c>
      <c r="D9225" s="91">
        <v>2.7872617656030864E-2</v>
      </c>
      <c r="E9225" s="91">
        <v>3.2735545642384976E-2</v>
      </c>
      <c r="F9225" s="91">
        <v>3.5696681157523474E-2</v>
      </c>
      <c r="G9225" s="92">
        <v>3.7406813428992658E-2</v>
      </c>
      <c r="H9225" s="92">
        <v>3.82132231879828E-2</v>
      </c>
      <c r="I9225" s="92">
        <v>3.857824581490623E-2</v>
      </c>
      <c r="J9225" s="92">
        <v>3.8560505464932789E-2</v>
      </c>
    </row>
    <row r="9226" spans="3:10" x14ac:dyDescent="0.25">
      <c r="C9226" s="84">
        <v>7.617704643107584E-3</v>
      </c>
      <c r="D9226" s="91">
        <v>1.0359670378003765E-2</v>
      </c>
      <c r="E9226" s="91">
        <v>1.2695954932302881E-2</v>
      </c>
      <c r="F9226" s="91">
        <v>1.4577939307630782E-2</v>
      </c>
      <c r="G9226" s="92">
        <v>1.6088879811983699E-2</v>
      </c>
      <c r="H9226" s="92">
        <v>1.725230933381278E-2</v>
      </c>
      <c r="I9226" s="92">
        <v>1.8218975549148173E-2</v>
      </c>
      <c r="J9226" s="92">
        <v>1.9014006189242112E-2</v>
      </c>
    </row>
    <row r="9227" spans="3:10" x14ac:dyDescent="0.25">
      <c r="C9227" s="84">
        <v>4.1225613403567847E-2</v>
      </c>
      <c r="D9227" s="91">
        <v>5.0396839943751631E-2</v>
      </c>
      <c r="E9227" s="91">
        <v>5.5376034011475381E-2</v>
      </c>
      <c r="F9227" s="91">
        <v>5.7377723606257015E-2</v>
      </c>
      <c r="G9227" s="92">
        <v>5.7726002123238661E-2</v>
      </c>
      <c r="H9227" s="92">
        <v>5.7004327130358218E-2</v>
      </c>
      <c r="I9227" s="92">
        <v>5.5883162540493976E-2</v>
      </c>
      <c r="J9227" s="92">
        <v>5.4407323666789388E-2</v>
      </c>
    </row>
    <row r="9228" spans="3:10" x14ac:dyDescent="0.25">
      <c r="C9228" s="84">
        <v>2.5232824530238274E-2</v>
      </c>
      <c r="D9228" s="91">
        <v>2.7587938932154551E-2</v>
      </c>
      <c r="E9228" s="91">
        <v>2.8788119630760053E-2</v>
      </c>
      <c r="F9228" s="91">
        <v>2.9378229744134461E-2</v>
      </c>
      <c r="G9228" s="92">
        <v>2.9745520989062735E-2</v>
      </c>
      <c r="H9228" s="92">
        <v>2.9948061380708921E-2</v>
      </c>
      <c r="I9228" s="92">
        <v>3.0185778221647443E-2</v>
      </c>
      <c r="J9228" s="92">
        <v>3.0400057759496814E-2</v>
      </c>
    </row>
    <row r="9229" spans="3:10" x14ac:dyDescent="0.25">
      <c r="C9229" s="84">
        <v>5.0267432996384366E-3</v>
      </c>
      <c r="D9229" s="91">
        <v>7.7831041944307231E-3</v>
      </c>
      <c r="E9229" s="91">
        <v>1.0369527770411106E-2</v>
      </c>
      <c r="F9229" s="91">
        <v>1.2559490910438635E-2</v>
      </c>
      <c r="G9229" s="92">
        <v>1.4335637461774641E-2</v>
      </c>
      <c r="H9229" s="92">
        <v>1.5691609282071323E-2</v>
      </c>
      <c r="I9229" s="92">
        <v>1.6765446002885872E-2</v>
      </c>
      <c r="J9229" s="92">
        <v>1.7595525038939071E-2</v>
      </c>
    </row>
    <row r="9230" spans="3:10" x14ac:dyDescent="0.25">
      <c r="C9230" s="84">
        <v>1.9721247119891615E-2</v>
      </c>
      <c r="D9230" s="91">
        <v>2.5840945002216353E-2</v>
      </c>
      <c r="E9230" s="91">
        <v>3.0740949976906181E-2</v>
      </c>
      <c r="F9230" s="91">
        <v>3.4469041669042771E-2</v>
      </c>
      <c r="G9230" s="92">
        <v>3.7302290632446319E-2</v>
      </c>
      <c r="H9230" s="92">
        <v>3.9305886974081369E-2</v>
      </c>
      <c r="I9230" s="92">
        <v>4.0792568764798233E-2</v>
      </c>
      <c r="J9230" s="92">
        <v>4.1762862929273704E-2</v>
      </c>
    </row>
    <row r="9231" spans="3:10" x14ac:dyDescent="0.25">
      <c r="C9231" s="84">
        <v>4.1260129517207041E-2</v>
      </c>
      <c r="D9231" s="91">
        <v>4.0869110551735567E-2</v>
      </c>
      <c r="E9231" s="91">
        <v>3.8953855568656715E-2</v>
      </c>
      <c r="F9231" s="91">
        <v>3.6609669229814935E-2</v>
      </c>
      <c r="G9231" s="92">
        <v>3.4401947781517811E-2</v>
      </c>
      <c r="H9231" s="92">
        <v>3.2374517986825259E-2</v>
      </c>
      <c r="I9231" s="92">
        <v>3.070357465976627E-2</v>
      </c>
      <c r="J9231" s="92">
        <v>2.9287165448650922E-2</v>
      </c>
    </row>
    <row r="9232" spans="3:10" x14ac:dyDescent="0.25">
      <c r="C9232" s="84">
        <v>1.0889280530662853E-2</v>
      </c>
      <c r="D9232" s="91">
        <v>1.3275927504158992E-2</v>
      </c>
      <c r="E9232" s="91">
        <v>1.5142510570785361E-2</v>
      </c>
      <c r="F9232" s="91">
        <v>1.6581999511684365E-2</v>
      </c>
      <c r="G9232" s="92">
        <v>1.7733645112202174E-2</v>
      </c>
      <c r="H9232" s="92">
        <v>1.8627625108120684E-2</v>
      </c>
      <c r="I9232" s="92">
        <v>1.9423741640261494E-2</v>
      </c>
      <c r="J9232" s="92">
        <v>2.0145441944202855E-2</v>
      </c>
    </row>
    <row r="9233" spans="3:10" x14ac:dyDescent="0.25">
      <c r="C9233" s="84">
        <v>2.8828344155125349E-3</v>
      </c>
      <c r="D9233" s="91">
        <v>5.3079667743861228E-3</v>
      </c>
      <c r="E9233" s="91">
        <v>7.9521514977952436E-3</v>
      </c>
      <c r="F9233" s="91">
        <v>1.0394669315679598E-2</v>
      </c>
      <c r="G9233" s="92">
        <v>1.2432649690762958E-2</v>
      </c>
      <c r="H9233" s="92">
        <v>1.3966934466541491E-2</v>
      </c>
      <c r="I9233" s="92">
        <v>1.5094696114746745E-2</v>
      </c>
      <c r="J9233" s="92">
        <v>1.5860644162097766E-2</v>
      </c>
    </row>
    <row r="9234" spans="3:10" x14ac:dyDescent="0.25">
      <c r="C9234" s="84">
        <v>8.8962261305373554E-3</v>
      </c>
      <c r="D9234" s="91">
        <v>1.2077133112322704E-2</v>
      </c>
      <c r="E9234" s="91">
        <v>1.4494243835933899E-2</v>
      </c>
      <c r="F9234" s="91">
        <v>1.6058776447757724E-2</v>
      </c>
      <c r="G9234" s="92">
        <v>1.6888214919896886E-2</v>
      </c>
      <c r="H9234" s="92">
        <v>1.7058802548166427E-2</v>
      </c>
      <c r="I9234" s="92">
        <v>1.6785206114541651E-2</v>
      </c>
      <c r="J9234" s="92">
        <v>1.6158477391750307E-2</v>
      </c>
    </row>
    <row r="9235" spans="3:10" x14ac:dyDescent="0.25">
      <c r="C9235" s="84">
        <v>2.3826410443185029E-3</v>
      </c>
      <c r="D9235" s="91">
        <v>4.4699272408909585E-3</v>
      </c>
      <c r="E9235" s="91">
        <v>6.9942107024102487E-3</v>
      </c>
      <c r="F9235" s="91">
        <v>9.6611995475932664E-3</v>
      </c>
      <c r="G9235" s="92">
        <v>1.2259279052085018E-2</v>
      </c>
      <c r="H9235" s="92">
        <v>1.4610692998272926E-2</v>
      </c>
      <c r="I9235" s="92">
        <v>1.6723879998901778E-2</v>
      </c>
      <c r="J9235" s="92">
        <v>1.8570932269165785E-2</v>
      </c>
    </row>
    <row r="9236" spans="3:10" x14ac:dyDescent="0.25">
      <c r="C9236" s="84">
        <v>6.1930087281875492E-3</v>
      </c>
      <c r="D9236" s="91">
        <v>8.8794826066035254E-3</v>
      </c>
      <c r="E9236" s="91">
        <v>1.1056624230837272E-2</v>
      </c>
      <c r="F9236" s="91">
        <v>1.2594435546993485E-2</v>
      </c>
      <c r="G9236" s="92">
        <v>1.3567243509154205E-2</v>
      </c>
      <c r="H9236" s="92">
        <v>1.4029342200975486E-2</v>
      </c>
      <c r="I9236" s="92">
        <v>1.4143047627741706E-2</v>
      </c>
      <c r="J9236" s="92">
        <v>1.3963172245975687E-2</v>
      </c>
    </row>
    <row r="9237" spans="3:10" x14ac:dyDescent="0.25">
      <c r="C9237" s="84">
        <v>6.817279253860698E-3</v>
      </c>
      <c r="D9237" s="91">
        <v>8.8987735216826975E-3</v>
      </c>
      <c r="E9237" s="91">
        <v>1.0660971528673171E-2</v>
      </c>
      <c r="F9237" s="91">
        <v>1.2117852242072753E-2</v>
      </c>
      <c r="G9237" s="92">
        <v>1.3361010216084573E-2</v>
      </c>
      <c r="H9237" s="92">
        <v>1.4420824900157468E-2</v>
      </c>
      <c r="I9237" s="92">
        <v>1.5433340887926549E-2</v>
      </c>
      <c r="J9237" s="92">
        <v>1.6433242298959233E-2</v>
      </c>
    </row>
    <row r="9238" spans="3:10" x14ac:dyDescent="0.25">
      <c r="C9238" s="84">
        <v>1.1089869691000474E-2</v>
      </c>
      <c r="D9238" s="91">
        <v>1.4194203175863335E-2</v>
      </c>
      <c r="E9238" s="91">
        <v>1.6571113118259324E-2</v>
      </c>
      <c r="F9238" s="91">
        <v>1.8325003793903071E-2</v>
      </c>
      <c r="G9238" s="92">
        <v>1.9644875364583276E-2</v>
      </c>
      <c r="H9238" s="92">
        <v>2.0579934427331876E-2</v>
      </c>
      <c r="I9238" s="92">
        <v>2.1298146052396077E-2</v>
      </c>
      <c r="J9238" s="92">
        <v>2.1804121346694481E-2</v>
      </c>
    </row>
    <row r="9239" spans="3:10" x14ac:dyDescent="0.25">
      <c r="C9239" s="84">
        <v>1.1756815009950916E-3</v>
      </c>
      <c r="D9239" s="91">
        <v>2.3488915809338246E-3</v>
      </c>
      <c r="E9239" s="91">
        <v>3.8364430877862593E-3</v>
      </c>
      <c r="F9239" s="91">
        <v>5.4673702562725197E-3</v>
      </c>
      <c r="G9239" s="92">
        <v>7.1134195540541092E-3</v>
      </c>
      <c r="H9239" s="92">
        <v>8.6691547229185116E-3</v>
      </c>
      <c r="I9239" s="92">
        <v>1.0141915803076555E-2</v>
      </c>
      <c r="J9239" s="92">
        <v>1.152084029038019E-2</v>
      </c>
    </row>
    <row r="9240" spans="3:10" x14ac:dyDescent="0.25">
      <c r="C9240" s="84">
        <v>3.0585490438505062E-2</v>
      </c>
      <c r="D9240" s="91">
        <v>3.0733058471666682E-2</v>
      </c>
      <c r="E9240" s="91">
        <v>3.0353308836786962E-2</v>
      </c>
      <c r="F9240" s="91">
        <v>2.9928101965908786E-2</v>
      </c>
      <c r="G9240" s="92">
        <v>2.9671853225233597E-2</v>
      </c>
      <c r="H9240" s="92">
        <v>2.9482131282003637E-2</v>
      </c>
      <c r="I9240" s="92">
        <v>2.944137083808945E-2</v>
      </c>
      <c r="J9240" s="92">
        <v>2.9418943493655505E-2</v>
      </c>
    </row>
    <row r="9241" spans="3:10" x14ac:dyDescent="0.25">
      <c r="C9241" s="84">
        <v>2.1021994194421125E-3</v>
      </c>
      <c r="D9241" s="91">
        <v>3.9508367457350936E-3</v>
      </c>
      <c r="E9241" s="91">
        <v>6.0513704659561872E-3</v>
      </c>
      <c r="F9241" s="91">
        <v>8.0819172104205049E-3</v>
      </c>
      <c r="G9241" s="92">
        <v>9.8549464262660293E-3</v>
      </c>
      <c r="H9241" s="92">
        <v>1.1253124756476092E-2</v>
      </c>
      <c r="I9241" s="92">
        <v>1.2322296675693189E-2</v>
      </c>
      <c r="J9241" s="92">
        <v>1.3080762553005243E-2</v>
      </c>
    </row>
    <row r="9242" spans="3:10" x14ac:dyDescent="0.25">
      <c r="C9242" s="84">
        <v>6.4642102106138005E-3</v>
      </c>
      <c r="D9242" s="91">
        <v>9.3231729906173549E-3</v>
      </c>
      <c r="E9242" s="91">
        <v>1.1991819983435743E-2</v>
      </c>
      <c r="F9242" s="91">
        <v>1.4348978624960302E-2</v>
      </c>
      <c r="G9242" s="92">
        <v>1.6422789593570689E-2</v>
      </c>
      <c r="H9242" s="92">
        <v>1.8203069687750737E-2</v>
      </c>
      <c r="I9242" s="92">
        <v>1.9826355789114316E-2</v>
      </c>
      <c r="J9242" s="92">
        <v>2.1307782748583578E-2</v>
      </c>
    </row>
    <row r="9243" spans="3:10" x14ac:dyDescent="0.25">
      <c r="C9243" s="84">
        <v>9.9339785471109603E-3</v>
      </c>
      <c r="D9243" s="91">
        <v>1.3793903007332201E-2</v>
      </c>
      <c r="E9243" s="91">
        <v>1.7391218295655243E-2</v>
      </c>
      <c r="F9243" s="91">
        <v>2.0601874858632328E-2</v>
      </c>
      <c r="G9243" s="92">
        <v>2.3460646866427029E-2</v>
      </c>
      <c r="H9243" s="92">
        <v>2.5928458194017678E-2</v>
      </c>
      <c r="I9243" s="92">
        <v>2.8175331245440104E-2</v>
      </c>
      <c r="J9243" s="92">
        <v>3.0200900308528966E-2</v>
      </c>
    </row>
    <row r="9244" spans="3:10" x14ac:dyDescent="0.25">
      <c r="C9244" s="84">
        <v>9.5971840298414143E-2</v>
      </c>
      <c r="D9244" s="91">
        <v>9.238986967460433E-2</v>
      </c>
      <c r="E9244" s="91">
        <v>8.6405562641564626E-2</v>
      </c>
      <c r="F9244" s="91">
        <v>8.0504775490688602E-2</v>
      </c>
      <c r="G9244" s="92">
        <v>7.5641277558995426E-2</v>
      </c>
      <c r="H9244" s="92">
        <v>7.1598140855415271E-2</v>
      </c>
      <c r="I9244" s="92">
        <v>6.8518602074989832E-2</v>
      </c>
      <c r="J9244" s="92">
        <v>6.6001886075257712E-2</v>
      </c>
    </row>
    <row r="9245" spans="3:10" x14ac:dyDescent="0.25">
      <c r="C9245" s="84">
        <v>1.7813366104370381E-3</v>
      </c>
      <c r="D9245" s="91">
        <v>3.15745475312105E-3</v>
      </c>
      <c r="E9245" s="91">
        <v>4.6446415260122395E-3</v>
      </c>
      <c r="F9245" s="91">
        <v>6.0487800574960454E-3</v>
      </c>
      <c r="G9245" s="92">
        <v>7.2882526281501667E-3</v>
      </c>
      <c r="H9245" s="92">
        <v>8.3228338254367328E-3</v>
      </c>
      <c r="I9245" s="92">
        <v>9.2166208867751342E-3</v>
      </c>
      <c r="J9245" s="92">
        <v>9.9990062936622329E-3</v>
      </c>
    </row>
    <row r="9246" spans="3:10" x14ac:dyDescent="0.25">
      <c r="C9246" s="84">
        <v>2.9056436400811944E-2</v>
      </c>
      <c r="D9246" s="91">
        <v>3.4191102656232597E-2</v>
      </c>
      <c r="E9246" s="91">
        <v>3.7134010411766685E-2</v>
      </c>
      <c r="F9246" s="91">
        <v>3.8627633980778488E-2</v>
      </c>
      <c r="G9246" s="92">
        <v>3.9353560346227667E-2</v>
      </c>
      <c r="H9246" s="92">
        <v>3.9538473156706319E-2</v>
      </c>
      <c r="I9246" s="92">
        <v>3.9545143626678832E-2</v>
      </c>
      <c r="J9246" s="92">
        <v>3.9358594021406006E-2</v>
      </c>
    </row>
    <row r="9247" spans="3:10" x14ac:dyDescent="0.25">
      <c r="C9247" s="84">
        <v>0.1006100082286821</v>
      </c>
      <c r="D9247" s="91">
        <v>9.200345459848025E-2</v>
      </c>
      <c r="E9247" s="91">
        <v>8.4002682918500202E-2</v>
      </c>
      <c r="F9247" s="91">
        <v>7.7554775560288267E-2</v>
      </c>
      <c r="G9247" s="92">
        <v>7.2746887444094049E-2</v>
      </c>
      <c r="H9247" s="92">
        <v>6.8944407695798654E-2</v>
      </c>
      <c r="I9247" s="92">
        <v>6.6064804200168914E-2</v>
      </c>
      <c r="J9247" s="92">
        <v>6.3594276380625689E-2</v>
      </c>
    </row>
    <row r="9248" spans="3:10" x14ac:dyDescent="0.25">
      <c r="C9248" s="84">
        <v>5.5696769483492767E-3</v>
      </c>
      <c r="D9248" s="91">
        <v>8.9291749742781302E-3</v>
      </c>
      <c r="E9248" s="91">
        <v>1.2280806484511318E-2</v>
      </c>
      <c r="F9248" s="91">
        <v>1.5250179516499715E-2</v>
      </c>
      <c r="G9248" s="92">
        <v>1.7691698960984582E-2</v>
      </c>
      <c r="H9248" s="92">
        <v>1.9496530954432427E-2</v>
      </c>
      <c r="I9248" s="92">
        <v>2.07677290512812E-2</v>
      </c>
      <c r="J9248" s="92">
        <v>2.1511771463284379E-2</v>
      </c>
    </row>
    <row r="9249" spans="3:10" x14ac:dyDescent="0.25">
      <c r="C9249" s="84">
        <v>8.5509314660428496E-3</v>
      </c>
      <c r="D9249" s="91">
        <v>1.2964966144524566E-2</v>
      </c>
      <c r="E9249" s="91">
        <v>1.689353514410814E-2</v>
      </c>
      <c r="F9249" s="91">
        <v>1.9926360509584067E-2</v>
      </c>
      <c r="G9249" s="92">
        <v>2.2011241370351577E-2</v>
      </c>
      <c r="H9249" s="92">
        <v>2.3138640909917799E-2</v>
      </c>
      <c r="I9249" s="92">
        <v>2.3538316080895714E-2</v>
      </c>
      <c r="J9249" s="92">
        <v>2.3304922169495562E-2</v>
      </c>
    </row>
    <row r="9250" spans="3:10" x14ac:dyDescent="0.25">
      <c r="C9250" s="84">
        <v>6.474663412606301E-3</v>
      </c>
      <c r="D9250" s="91">
        <v>9.8097927556339403E-3</v>
      </c>
      <c r="E9250" s="91">
        <v>1.2494220188824718E-2</v>
      </c>
      <c r="F9250" s="91">
        <v>1.4231240368101175E-2</v>
      </c>
      <c r="G9250" s="92">
        <v>1.5105155129880463E-2</v>
      </c>
      <c r="H9250" s="92">
        <v>1.5258528172395949E-2</v>
      </c>
      <c r="I9250" s="92">
        <v>1.4969454488347154E-2</v>
      </c>
      <c r="J9250" s="92">
        <v>1.4381555722389494E-2</v>
      </c>
    </row>
    <row r="9251" spans="3:10" x14ac:dyDescent="0.25">
      <c r="C9251" s="84">
        <v>9.1590802203634879E-3</v>
      </c>
      <c r="D9251" s="91">
        <v>1.222301436319282E-2</v>
      </c>
      <c r="E9251" s="91">
        <v>1.4820325829580008E-2</v>
      </c>
      <c r="F9251" s="91">
        <v>1.6948361371864836E-2</v>
      </c>
      <c r="G9251" s="92">
        <v>1.8722952003719401E-2</v>
      </c>
      <c r="H9251" s="92">
        <v>2.0166613071605617E-2</v>
      </c>
      <c r="I9251" s="92">
        <v>2.1438432029561288E-2</v>
      </c>
      <c r="J9251" s="92">
        <v>2.2546790182592071E-2</v>
      </c>
    </row>
    <row r="9252" spans="3:10" x14ac:dyDescent="0.25">
      <c r="C9252" s="84">
        <v>1.4961634809743864E-2</v>
      </c>
      <c r="D9252" s="91">
        <v>2.0318153616035797E-2</v>
      </c>
      <c r="E9252" s="91">
        <v>2.4335585826956326E-2</v>
      </c>
      <c r="F9252" s="91">
        <v>2.7033560532765628E-2</v>
      </c>
      <c r="G9252" s="92">
        <v>2.8742041760543222E-2</v>
      </c>
      <c r="H9252" s="92">
        <v>2.9628093458090601E-2</v>
      </c>
      <c r="I9252" s="92">
        <v>3.001033565364079E-2</v>
      </c>
      <c r="J9252" s="92">
        <v>2.9937593402458617E-2</v>
      </c>
    </row>
    <row r="9253" spans="3:10" x14ac:dyDescent="0.25">
      <c r="C9253" s="84">
        <v>1.7183944082848571E-2</v>
      </c>
      <c r="D9253" s="91">
        <v>2.2779561204973972E-2</v>
      </c>
      <c r="E9253" s="91">
        <v>2.6450505380036061E-2</v>
      </c>
      <c r="F9253" s="91">
        <v>2.839376395027848E-2</v>
      </c>
      <c r="G9253" s="92">
        <v>2.9138562076392562E-2</v>
      </c>
      <c r="H9253" s="92">
        <v>2.8991668555917761E-2</v>
      </c>
      <c r="I9253" s="92">
        <v>2.8363214917425491E-2</v>
      </c>
      <c r="J9253" s="92">
        <v>2.7367692970850659E-2</v>
      </c>
    </row>
    <row r="9254" spans="3:10" x14ac:dyDescent="0.25">
      <c r="C9254" s="84">
        <v>1.6840333549971147E-2</v>
      </c>
      <c r="D9254" s="91">
        <v>1.9995488329671404E-2</v>
      </c>
      <c r="E9254" s="91">
        <v>2.2237418929641369E-2</v>
      </c>
      <c r="F9254" s="91">
        <v>2.3873588099399202E-2</v>
      </c>
      <c r="G9254" s="92">
        <v>2.5203634473146882E-2</v>
      </c>
      <c r="H9254" s="92">
        <v>2.6297890274413625E-2</v>
      </c>
      <c r="I9254" s="92">
        <v>2.7359256347254148E-2</v>
      </c>
      <c r="J9254" s="92">
        <v>2.8366947376744917E-2</v>
      </c>
    </row>
    <row r="9255" spans="3:10" x14ac:dyDescent="0.25">
      <c r="C9255" s="84">
        <v>6.2559726294516239E-3</v>
      </c>
      <c r="D9255" s="91">
        <v>9.4303350077533724E-3</v>
      </c>
      <c r="E9255" s="91">
        <v>1.2297515256830821E-2</v>
      </c>
      <c r="F9255" s="91">
        <v>1.4645391390538266E-2</v>
      </c>
      <c r="G9255" s="92">
        <v>1.6491203136428895E-2</v>
      </c>
      <c r="H9255" s="92">
        <v>1.7836609515837605E-2</v>
      </c>
      <c r="I9255" s="92">
        <v>1.8824212165775244E-2</v>
      </c>
      <c r="J9255" s="92">
        <v>1.94667421010381E-2</v>
      </c>
    </row>
    <row r="9256" spans="3:10" x14ac:dyDescent="0.25">
      <c r="C9256" s="84">
        <v>7.1064037500030318E-3</v>
      </c>
      <c r="D9256" s="91">
        <v>8.7714535706966499E-3</v>
      </c>
      <c r="E9256" s="91">
        <v>1.008186996284316E-2</v>
      </c>
      <c r="F9256" s="91">
        <v>1.1098065820385068E-2</v>
      </c>
      <c r="G9256" s="92">
        <v>1.1909838097386121E-2</v>
      </c>
      <c r="H9256" s="92">
        <v>1.2530521747105113E-2</v>
      </c>
      <c r="I9256" s="92">
        <v>1.306088465014088E-2</v>
      </c>
      <c r="J9256" s="92">
        <v>1.3514690210024407E-2</v>
      </c>
    </row>
    <row r="9257" spans="3:10" x14ac:dyDescent="0.25">
      <c r="C9257" s="84">
        <v>2.3105606755426319E-2</v>
      </c>
      <c r="D9257" s="91">
        <v>2.7996317185664307E-2</v>
      </c>
      <c r="E9257" s="91">
        <v>3.1180323434918722E-2</v>
      </c>
      <c r="F9257" s="91">
        <v>3.3044948167646644E-2</v>
      </c>
      <c r="G9257" s="92">
        <v>3.4057747880702219E-2</v>
      </c>
      <c r="H9257" s="92">
        <v>3.438802069669223E-2</v>
      </c>
      <c r="I9257" s="92">
        <v>3.4370271817968777E-2</v>
      </c>
      <c r="J9257" s="92">
        <v>3.4030260126661924E-2</v>
      </c>
    </row>
    <row r="9258" spans="3:10" x14ac:dyDescent="0.25">
      <c r="C9258" s="84">
        <v>3.4210818564500467E-4</v>
      </c>
      <c r="D9258" s="91">
        <v>7.6734131093545159E-4</v>
      </c>
      <c r="E9258" s="91">
        <v>1.3622513860168941E-3</v>
      </c>
      <c r="F9258" s="91">
        <v>2.0545263211970009E-3</v>
      </c>
      <c r="G9258" s="92">
        <v>2.7685663908583154E-3</v>
      </c>
      <c r="H9258" s="92">
        <v>3.4368565278781243E-3</v>
      </c>
      <c r="I9258" s="92">
        <v>4.0468839540893442E-3</v>
      </c>
      <c r="J9258" s="92">
        <v>4.5928349419899865E-3</v>
      </c>
    </row>
    <row r="9259" spans="3:10" x14ac:dyDescent="0.25">
      <c r="C9259" s="84">
        <v>1.5006849283114194E-2</v>
      </c>
      <c r="D9259" s="91">
        <v>1.8688400627025141E-2</v>
      </c>
      <c r="E9259" s="91">
        <v>2.1675376002125296E-2</v>
      </c>
      <c r="F9259" s="91">
        <v>2.4087870454510486E-2</v>
      </c>
      <c r="G9259" s="92">
        <v>2.6120446215012697E-2</v>
      </c>
      <c r="H9259" s="92">
        <v>2.7803269868251795E-2</v>
      </c>
      <c r="I9259" s="92">
        <v>2.935223543242203E-2</v>
      </c>
      <c r="J9259" s="92">
        <v>3.0777867015906842E-2</v>
      </c>
    </row>
    <row r="9260" spans="3:10" x14ac:dyDescent="0.25">
      <c r="C9260" s="84">
        <v>2.6631629556272116E-3</v>
      </c>
      <c r="D9260" s="91">
        <v>4.8515360896343E-3</v>
      </c>
      <c r="E9260" s="91">
        <v>7.1554222254786798E-3</v>
      </c>
      <c r="F9260" s="91">
        <v>9.1977967463512771E-3</v>
      </c>
      <c r="G9260" s="92">
        <v>1.0833116472393226E-2</v>
      </c>
      <c r="H9260" s="92">
        <v>1.2017964061567949E-2</v>
      </c>
      <c r="I9260" s="92">
        <v>1.2872959811855676E-2</v>
      </c>
      <c r="J9260" s="92">
        <v>1.3461709540922497E-2</v>
      </c>
    </row>
    <row r="9261" spans="3:10" x14ac:dyDescent="0.25">
      <c r="C9261" s="84">
        <v>5.5465922205529594E-2</v>
      </c>
      <c r="D9261" s="91">
        <v>5.0437174200031056E-2</v>
      </c>
      <c r="E9261" s="91">
        <v>4.4789366743238128E-2</v>
      </c>
      <c r="F9261" s="91">
        <v>3.9825853115761561E-2</v>
      </c>
      <c r="G9261" s="92">
        <v>3.5899704269591749E-2</v>
      </c>
      <c r="H9261" s="92">
        <v>3.276818542307685E-2</v>
      </c>
      <c r="I9261" s="92">
        <v>3.0387031960031549E-2</v>
      </c>
      <c r="J9261" s="92">
        <v>2.8497168080201626E-2</v>
      </c>
    </row>
    <row r="9262" spans="3:10" x14ac:dyDescent="0.25">
      <c r="C9262" s="84">
        <v>2.0055927425910849E-2</v>
      </c>
      <c r="D9262" s="91">
        <v>2.4827797770676764E-2</v>
      </c>
      <c r="E9262" s="91">
        <v>2.8097613701577279E-2</v>
      </c>
      <c r="F9262" s="91">
        <v>3.0236798746580265E-2</v>
      </c>
      <c r="G9262" s="92">
        <v>3.1723916431935464E-2</v>
      </c>
      <c r="H9262" s="92">
        <v>3.2758422826063317E-2</v>
      </c>
      <c r="I9262" s="92">
        <v>3.3681464230591589E-2</v>
      </c>
      <c r="J9262" s="92">
        <v>3.4528677267276292E-2</v>
      </c>
    </row>
    <row r="9263" spans="3:10" x14ac:dyDescent="0.25">
      <c r="C9263" s="84">
        <v>5.5225983978060252E-3</v>
      </c>
      <c r="D9263" s="91">
        <v>7.8746646578535164E-3</v>
      </c>
      <c r="E9263" s="91">
        <v>1.0080376906834259E-2</v>
      </c>
      <c r="F9263" s="91">
        <v>1.2089539271771921E-2</v>
      </c>
      <c r="G9263" s="92">
        <v>1.3974059797118195E-2</v>
      </c>
      <c r="H9263" s="92">
        <v>1.5767913327552209E-2</v>
      </c>
      <c r="I9263" s="92">
        <v>1.7627415541065297E-2</v>
      </c>
      <c r="J9263" s="92">
        <v>1.9603124267241895E-2</v>
      </c>
    </row>
    <row r="9264" spans="3:10" x14ac:dyDescent="0.25">
      <c r="C9264" s="84">
        <v>4.9979741618738714E-2</v>
      </c>
      <c r="D9264" s="91">
        <v>4.5552423248108979E-2</v>
      </c>
      <c r="E9264" s="91">
        <v>4.092605720500983E-2</v>
      </c>
      <c r="F9264" s="91">
        <v>3.7007091322329363E-2</v>
      </c>
      <c r="G9264" s="92">
        <v>3.4006513829779018E-2</v>
      </c>
      <c r="H9264" s="92">
        <v>3.1666218688836636E-2</v>
      </c>
      <c r="I9264" s="92">
        <v>2.9948704999082604E-2</v>
      </c>
      <c r="J9264" s="92">
        <v>2.8618213260423086E-2</v>
      </c>
    </row>
    <row r="9265" spans="3:10" x14ac:dyDescent="0.25">
      <c r="C9265" s="84">
        <v>1.5424961635295654E-2</v>
      </c>
      <c r="D9265" s="91">
        <v>1.7837809717369868E-2</v>
      </c>
      <c r="E9265" s="91">
        <v>1.9183124844239619E-2</v>
      </c>
      <c r="F9265" s="91">
        <v>1.9832167366561917E-2</v>
      </c>
      <c r="G9265" s="92">
        <v>2.0112629204376752E-2</v>
      </c>
      <c r="H9265" s="92">
        <v>2.0130179957722549E-2</v>
      </c>
      <c r="I9265" s="92">
        <v>2.0074364616948035E-2</v>
      </c>
      <c r="J9265" s="92">
        <v>1.9953436594755472E-2</v>
      </c>
    </row>
    <row r="9266" spans="3:10" x14ac:dyDescent="0.25">
      <c r="C9266" s="84">
        <v>2.1626125737086381E-2</v>
      </c>
      <c r="D9266" s="91">
        <v>2.509337201030315E-2</v>
      </c>
      <c r="E9266" s="91">
        <v>2.7966317064645949E-2</v>
      </c>
      <c r="F9266" s="91">
        <v>3.0471889536651767E-2</v>
      </c>
      <c r="G9266" s="92">
        <v>3.2783992636387892E-2</v>
      </c>
      <c r="H9266" s="92">
        <v>3.4811036643898292E-2</v>
      </c>
      <c r="I9266" s="92">
        <v>3.6677642708693073E-2</v>
      </c>
      <c r="J9266" s="92">
        <v>3.8251596953543382E-2</v>
      </c>
    </row>
    <row r="9267" spans="3:10" x14ac:dyDescent="0.25">
      <c r="C9267" s="84">
        <v>2.0547772644135157E-2</v>
      </c>
      <c r="D9267" s="91">
        <v>2.6110257834951755E-2</v>
      </c>
      <c r="E9267" s="91">
        <v>2.9544869544663302E-2</v>
      </c>
      <c r="F9267" s="91">
        <v>3.1220237574313383E-2</v>
      </c>
      <c r="G9267" s="92">
        <v>3.1728436344194873E-2</v>
      </c>
      <c r="H9267" s="92">
        <v>3.1365201362344192E-2</v>
      </c>
      <c r="I9267" s="92">
        <v>3.0526955277114194E-2</v>
      </c>
      <c r="J9267" s="92">
        <v>2.9289721178018799E-2</v>
      </c>
    </row>
    <row r="9268" spans="3:10" x14ac:dyDescent="0.25">
      <c r="C9268" s="84">
        <v>3.9567947321817497E-3</v>
      </c>
      <c r="D9268" s="91">
        <v>6.0988080253910832E-3</v>
      </c>
      <c r="E9268" s="91">
        <v>8.1661597810841011E-3</v>
      </c>
      <c r="F9268" s="91">
        <v>9.9562104147878916E-3</v>
      </c>
      <c r="G9268" s="92">
        <v>1.1399418909219246E-2</v>
      </c>
      <c r="H9268" s="92">
        <v>1.2435663909024531E-2</v>
      </c>
      <c r="I9268" s="92">
        <v>1.3137272906642777E-2</v>
      </c>
      <c r="J9268" s="92">
        <v>1.3518876010635424E-2</v>
      </c>
    </row>
    <row r="9269" spans="3:10" x14ac:dyDescent="0.25">
      <c r="C9269" s="84">
        <v>2.5225851911839164E-2</v>
      </c>
      <c r="D9269" s="91">
        <v>2.9999245330869093E-2</v>
      </c>
      <c r="E9269" s="91">
        <v>3.2820949188956144E-2</v>
      </c>
      <c r="F9269" s="91">
        <v>3.4190644363597693E-2</v>
      </c>
      <c r="G9269" s="92">
        <v>3.4645469425134072E-2</v>
      </c>
      <c r="H9269" s="92">
        <v>3.4388997233424978E-2</v>
      </c>
      <c r="I9269" s="92">
        <v>3.3783494981440482E-2</v>
      </c>
      <c r="J9269" s="92">
        <v>3.2883108128500475E-2</v>
      </c>
    </row>
    <row r="9270" spans="3:10" x14ac:dyDescent="0.25">
      <c r="C9270" s="84">
        <v>1.227850203355391E-2</v>
      </c>
      <c r="D9270" s="91">
        <v>1.6622740413656634E-2</v>
      </c>
      <c r="E9270" s="91">
        <v>1.9827882305436986E-2</v>
      </c>
      <c r="F9270" s="91">
        <v>2.191825605246104E-2</v>
      </c>
      <c r="G9270" s="92">
        <v>2.3184294008627589E-2</v>
      </c>
      <c r="H9270" s="92">
        <v>2.3791256543864082E-2</v>
      </c>
      <c r="I9270" s="92">
        <v>2.4028288352230847E-2</v>
      </c>
      <c r="J9270" s="92">
        <v>2.3966773628727435E-2</v>
      </c>
    </row>
    <row r="9271" spans="3:10" x14ac:dyDescent="0.25">
      <c r="C9271" s="84">
        <v>3.5235905467272378E-3</v>
      </c>
      <c r="D9271" s="91">
        <v>6.7720418244151996E-3</v>
      </c>
      <c r="E9271" s="91">
        <v>1.0414868758718493E-2</v>
      </c>
      <c r="F9271" s="91">
        <v>1.3871228692624197E-2</v>
      </c>
      <c r="G9271" s="92">
        <v>1.6886034790641043E-2</v>
      </c>
      <c r="H9271" s="92">
        <v>1.9362846973909942E-2</v>
      </c>
      <c r="I9271" s="92">
        <v>2.1464653637735438E-2</v>
      </c>
      <c r="J9271" s="92">
        <v>2.3259755431585143E-2</v>
      </c>
    </row>
    <row r="9272" spans="3:10" x14ac:dyDescent="0.25">
      <c r="C9272" s="84">
        <v>1.6528009728883818E-2</v>
      </c>
      <c r="D9272" s="91">
        <v>1.9874732998467426E-2</v>
      </c>
      <c r="E9272" s="91">
        <v>2.2336390744097129E-2</v>
      </c>
      <c r="F9272" s="91">
        <v>2.416959069703993E-2</v>
      </c>
      <c r="G9272" s="92">
        <v>2.564525856964945E-2</v>
      </c>
      <c r="H9272" s="92">
        <v>2.6817881900945525E-2</v>
      </c>
      <c r="I9272" s="92">
        <v>2.7886762899465019E-2</v>
      </c>
      <c r="J9272" s="92">
        <v>2.8829431516603086E-2</v>
      </c>
    </row>
    <row r="9273" spans="3:10" x14ac:dyDescent="0.25">
      <c r="C9273" s="84">
        <v>2.5441401549600007E-2</v>
      </c>
      <c r="D9273" s="91">
        <v>2.6819335699485185E-2</v>
      </c>
      <c r="E9273" s="91">
        <v>2.7388574950025529E-2</v>
      </c>
      <c r="F9273" s="91">
        <v>2.7548298427283138E-2</v>
      </c>
      <c r="G9273" s="92">
        <v>2.7523509361049834E-2</v>
      </c>
      <c r="H9273" s="92">
        <v>2.7260405930314605E-2</v>
      </c>
      <c r="I9273" s="92">
        <v>2.6876215933896379E-2</v>
      </c>
      <c r="J9273" s="92">
        <v>2.6292327212977789E-2</v>
      </c>
    </row>
    <row r="9274" spans="3:10" x14ac:dyDescent="0.25">
      <c r="C9274" s="84">
        <v>1.718086497774153E-3</v>
      </c>
      <c r="D9274" s="91">
        <v>3.3962112436062186E-3</v>
      </c>
      <c r="E9274" s="91">
        <v>5.3444444147835073E-3</v>
      </c>
      <c r="F9274" s="91">
        <v>7.2195864459331143E-3</v>
      </c>
      <c r="G9274" s="92">
        <v>8.8080475370908556E-3</v>
      </c>
      <c r="H9274" s="92">
        <v>9.9806868946786045E-3</v>
      </c>
      <c r="I9274" s="92">
        <v>1.0771112083343899E-2</v>
      </c>
      <c r="J9274" s="92">
        <v>1.119933052844423E-2</v>
      </c>
    </row>
    <row r="9275" spans="3:10" x14ac:dyDescent="0.25">
      <c r="C9275" s="84">
        <v>1.014851322039886E-2</v>
      </c>
      <c r="D9275" s="91">
        <v>1.3188418641913262E-2</v>
      </c>
      <c r="E9275" s="91">
        <v>1.552674873657457E-2</v>
      </c>
      <c r="F9275" s="91">
        <v>1.7212040529627878E-2</v>
      </c>
      <c r="G9275" s="92">
        <v>1.8416751470076424E-2</v>
      </c>
      <c r="H9275" s="92">
        <v>1.9210578724239431E-2</v>
      </c>
      <c r="I9275" s="92">
        <v>1.9786092823822213E-2</v>
      </c>
      <c r="J9275" s="92">
        <v>2.0183991010086853E-2</v>
      </c>
    </row>
    <row r="9276" spans="3:10" x14ac:dyDescent="0.25">
      <c r="C9276" s="84">
        <v>1.0412499277325108E-2</v>
      </c>
      <c r="D9276" s="91">
        <v>1.3371481062804147E-2</v>
      </c>
      <c r="E9276" s="91">
        <v>1.5360373684556403E-2</v>
      </c>
      <c r="F9276" s="91">
        <v>1.656689351216668E-2</v>
      </c>
      <c r="G9276" s="92">
        <v>1.7293961561351899E-2</v>
      </c>
      <c r="H9276" s="92">
        <v>1.769273580248068E-2</v>
      </c>
      <c r="I9276" s="92">
        <v>1.7978278027938346E-2</v>
      </c>
      <c r="J9276" s="92">
        <v>1.8190359207309773E-2</v>
      </c>
    </row>
    <row r="9277" spans="3:10" x14ac:dyDescent="0.25">
      <c r="C9277" s="84">
        <v>2.5185900572212011E-3</v>
      </c>
      <c r="D9277" s="91">
        <v>4.7220112588773162E-3</v>
      </c>
      <c r="E9277" s="91">
        <v>7.2774276983817035E-3</v>
      </c>
      <c r="F9277" s="91">
        <v>9.850745362223948E-3</v>
      </c>
      <c r="G9277" s="92">
        <v>1.2247731945912763E-2</v>
      </c>
      <c r="H9277" s="92">
        <v>1.4329715411626866E-2</v>
      </c>
      <c r="I9277" s="92">
        <v>1.6137120427260888E-2</v>
      </c>
      <c r="J9277" s="92">
        <v>1.7659437938020432E-2</v>
      </c>
    </row>
    <row r="9278" spans="3:10" x14ac:dyDescent="0.25">
      <c r="C9278" s="84">
        <v>2.7579442873975867E-2</v>
      </c>
      <c r="D9278" s="91">
        <v>2.8350932579736206E-2</v>
      </c>
      <c r="E9278" s="91">
        <v>2.8311627657751318E-2</v>
      </c>
      <c r="F9278" s="91">
        <v>2.8027924811691213E-2</v>
      </c>
      <c r="G9278" s="92">
        <v>2.779608632375399E-2</v>
      </c>
      <c r="H9278" s="92">
        <v>2.7578056208702777E-2</v>
      </c>
      <c r="I9278" s="92">
        <v>2.7480538023122995E-2</v>
      </c>
      <c r="J9278" s="92">
        <v>2.7393842319130661E-2</v>
      </c>
    </row>
    <row r="9279" spans="3:10" x14ac:dyDescent="0.25">
      <c r="C9279" s="84">
        <v>7.4300553792161603E-4</v>
      </c>
      <c r="D9279" s="91">
        <v>1.6354938182882191E-3</v>
      </c>
      <c r="E9279" s="91">
        <v>2.8842659076368494E-3</v>
      </c>
      <c r="F9279" s="91">
        <v>4.3433755712711545E-3</v>
      </c>
      <c r="G9279" s="92">
        <v>5.847815972753345E-3</v>
      </c>
      <c r="H9279" s="92">
        <v>7.2382581713711534E-3</v>
      </c>
      <c r="I9279" s="92">
        <v>8.4668294712394072E-3</v>
      </c>
      <c r="J9279" s="92">
        <v>9.5003753847848465E-3</v>
      </c>
    </row>
    <row r="9280" spans="3:10" x14ac:dyDescent="0.25">
      <c r="C9280" s="84">
        <v>3.2519477014823668E-2</v>
      </c>
      <c r="D9280" s="91">
        <v>4.0642401536088557E-2</v>
      </c>
      <c r="E9280" s="91">
        <v>4.5957219453361113E-2</v>
      </c>
      <c r="F9280" s="91">
        <v>4.8763387354475482E-2</v>
      </c>
      <c r="G9280" s="92">
        <v>4.9629708586979467E-2</v>
      </c>
      <c r="H9280" s="92">
        <v>4.8780874581476404E-2</v>
      </c>
      <c r="I9280" s="92">
        <v>4.6756337570231538E-2</v>
      </c>
      <c r="J9280" s="92">
        <v>4.3727886315846849E-2</v>
      </c>
    </row>
    <row r="9281" spans="3:10" x14ac:dyDescent="0.25">
      <c r="C9281" s="84">
        <v>1.4253494903273468E-2</v>
      </c>
      <c r="D9281" s="91">
        <v>1.8235702992255763E-2</v>
      </c>
      <c r="E9281" s="91">
        <v>2.1300432709338856E-2</v>
      </c>
      <c r="F9281" s="91">
        <v>2.3584790202067486E-2</v>
      </c>
      <c r="G9281" s="92">
        <v>2.5330120230612978E-2</v>
      </c>
      <c r="H9281" s="92">
        <v>2.659145426234007E-2</v>
      </c>
      <c r="I9281" s="92">
        <v>2.7569001216904879E-2</v>
      </c>
      <c r="J9281" s="92">
        <v>2.8243391676662885E-2</v>
      </c>
    </row>
    <row r="9282" spans="3:10" x14ac:dyDescent="0.25">
      <c r="C9282" s="84">
        <v>3.5268503823899225E-3</v>
      </c>
      <c r="D9282" s="91">
        <v>5.9679648514964368E-3</v>
      </c>
      <c r="E9282" s="91">
        <v>8.5268826911458519E-3</v>
      </c>
      <c r="F9282" s="91">
        <v>1.0891579492896335E-2</v>
      </c>
      <c r="G9282" s="92">
        <v>1.2930989834176374E-2</v>
      </c>
      <c r="H9282" s="92">
        <v>1.4565323385476874E-2</v>
      </c>
      <c r="I9282" s="92">
        <v>1.588564296128931E-2</v>
      </c>
      <c r="J9282" s="92">
        <v>1.6915146039707771E-2</v>
      </c>
    </row>
    <row r="9283" spans="3:10" x14ac:dyDescent="0.25">
      <c r="C9283" s="84">
        <v>6.9540103204097214E-3</v>
      </c>
      <c r="D9283" s="91">
        <v>1.0994638412261721E-2</v>
      </c>
      <c r="E9283" s="91">
        <v>1.4859263365210826E-2</v>
      </c>
      <c r="F9283" s="91">
        <v>1.818073319730109E-2</v>
      </c>
      <c r="G9283" s="92">
        <v>2.0910088060712987E-2</v>
      </c>
      <c r="H9283" s="92">
        <v>2.302201529932605E-2</v>
      </c>
      <c r="I9283" s="92">
        <v>2.4697750230925852E-2</v>
      </c>
      <c r="J9283" s="92">
        <v>2.5961624560208289E-2</v>
      </c>
    </row>
    <row r="9284" spans="3:10" x14ac:dyDescent="0.25">
      <c r="C9284" s="84">
        <v>7.2029094284093821E-3</v>
      </c>
      <c r="D9284" s="91">
        <v>1.088630394718043E-2</v>
      </c>
      <c r="E9284" s="91">
        <v>1.4417686152030302E-2</v>
      </c>
      <c r="F9284" s="91">
        <v>1.7519689651781557E-2</v>
      </c>
      <c r="G9284" s="92">
        <v>2.0148855389040994E-2</v>
      </c>
      <c r="H9284" s="92">
        <v>2.226171848619151E-2</v>
      </c>
      <c r="I9284" s="92">
        <v>2.4019920077605207E-2</v>
      </c>
      <c r="J9284" s="92">
        <v>2.5443631977104631E-2</v>
      </c>
    </row>
    <row r="9285" spans="3:10" x14ac:dyDescent="0.25">
      <c r="C9285" s="84">
        <v>1.0998567698559787E-2</v>
      </c>
      <c r="D9285" s="91">
        <v>1.269210197914972E-2</v>
      </c>
      <c r="E9285" s="91">
        <v>1.3935940501760174E-2</v>
      </c>
      <c r="F9285" s="91">
        <v>1.4841405716191969E-2</v>
      </c>
      <c r="G9285" s="92">
        <v>1.5510282274442292E-2</v>
      </c>
      <c r="H9285" s="92">
        <v>1.5932064318894969E-2</v>
      </c>
      <c r="I9285" s="92">
        <v>1.6212455781593763E-2</v>
      </c>
      <c r="J9285" s="92">
        <v>1.6351574851775991E-2</v>
      </c>
    </row>
    <row r="9286" spans="3:10" x14ac:dyDescent="0.25">
      <c r="C9286" s="84">
        <v>5.3930305576499081E-3</v>
      </c>
      <c r="D9286" s="91">
        <v>9.5188153669872703E-3</v>
      </c>
      <c r="E9286" s="91">
        <v>1.3737226194315366E-2</v>
      </c>
      <c r="F9286" s="91">
        <v>1.7408837961584708E-2</v>
      </c>
      <c r="G9286" s="92">
        <v>2.0307748709100744E-2</v>
      </c>
      <c r="H9286" s="92">
        <v>2.2346060363703926E-2</v>
      </c>
      <c r="I9286" s="92">
        <v>2.3703177914539266E-2</v>
      </c>
      <c r="J9286" s="92">
        <v>2.4436741400554133E-2</v>
      </c>
    </row>
    <row r="9287" spans="3:10" x14ac:dyDescent="0.25">
      <c r="C9287" s="84">
        <v>4.2827001578961292E-2</v>
      </c>
      <c r="D9287" s="91">
        <v>4.4819654976442538E-2</v>
      </c>
      <c r="E9287" s="91">
        <v>4.4713841381176712E-2</v>
      </c>
      <c r="F9287" s="91">
        <v>4.3669239299602244E-2</v>
      </c>
      <c r="G9287" s="92">
        <v>4.2335344114711577E-2</v>
      </c>
      <c r="H9287" s="92">
        <v>4.0750916693444328E-2</v>
      </c>
      <c r="I9287" s="92">
        <v>3.9122570596521522E-2</v>
      </c>
      <c r="J9287" s="92">
        <v>3.7322427363320983E-2</v>
      </c>
    </row>
    <row r="9288" spans="3:10" x14ac:dyDescent="0.25">
      <c r="C9288" s="84">
        <v>1.2082372873958806E-2</v>
      </c>
      <c r="D9288" s="91">
        <v>1.5608822504704994E-2</v>
      </c>
      <c r="E9288" s="91">
        <v>1.7982315023452083E-2</v>
      </c>
      <c r="F9288" s="91">
        <v>1.9277170787577576E-2</v>
      </c>
      <c r="G9288" s="92">
        <v>1.9754791095739067E-2</v>
      </c>
      <c r="H9288" s="92">
        <v>1.9566036012157204E-2</v>
      </c>
      <c r="I9288" s="92">
        <v>1.8980123736293163E-2</v>
      </c>
      <c r="J9288" s="92">
        <v>1.809749714378054E-2</v>
      </c>
    </row>
    <row r="9289" spans="3:10" x14ac:dyDescent="0.25">
      <c r="C9289" s="84">
        <v>3.7403313604867067E-2</v>
      </c>
      <c r="D9289" s="91">
        <v>3.9441179605648378E-2</v>
      </c>
      <c r="E9289" s="91">
        <v>3.9659568885812811E-2</v>
      </c>
      <c r="F9289" s="91">
        <v>3.9114493404169795E-2</v>
      </c>
      <c r="G9289" s="92">
        <v>3.8447271230341681E-2</v>
      </c>
      <c r="H9289" s="92">
        <v>3.7756158344519786E-2</v>
      </c>
      <c r="I9289" s="92">
        <v>3.7279409378498593E-2</v>
      </c>
      <c r="J9289" s="92">
        <v>3.6920676159434763E-2</v>
      </c>
    </row>
    <row r="9290" spans="3:10" x14ac:dyDescent="0.25">
      <c r="C9290" s="84">
        <v>4.6945661048717439E-3</v>
      </c>
      <c r="D9290" s="91">
        <v>8.1448505287984221E-3</v>
      </c>
      <c r="E9290" s="91">
        <v>1.1849561937574022E-2</v>
      </c>
      <c r="F9290" s="91">
        <v>1.5391499029253736E-2</v>
      </c>
      <c r="G9290" s="92">
        <v>1.8605685739366922E-2</v>
      </c>
      <c r="H9290" s="92">
        <v>2.1377046706833342E-2</v>
      </c>
      <c r="I9290" s="92">
        <v>2.3809066296203763E-2</v>
      </c>
      <c r="J9290" s="92">
        <v>2.5883815596654862E-2</v>
      </c>
    </row>
    <row r="9291" spans="3:10" x14ac:dyDescent="0.25">
      <c r="C9291" s="84">
        <v>2.1878499977198231E-2</v>
      </c>
      <c r="D9291" s="91">
        <v>2.4422859057641307E-2</v>
      </c>
      <c r="E9291" s="91">
        <v>2.5879774972493559E-2</v>
      </c>
      <c r="F9291" s="91">
        <v>2.6689791865103098E-2</v>
      </c>
      <c r="G9291" s="92">
        <v>2.7170677084731629E-2</v>
      </c>
      <c r="H9291" s="92">
        <v>2.7349689735513875E-2</v>
      </c>
      <c r="I9291" s="92">
        <v>2.7392995296827385E-2</v>
      </c>
      <c r="J9291" s="92">
        <v>2.7244237335843743E-2</v>
      </c>
    </row>
    <row r="9292" spans="3:10" x14ac:dyDescent="0.25">
      <c r="C9292" s="84">
        <v>5.701604329377126E-2</v>
      </c>
      <c r="D9292" s="91">
        <v>4.9249316666529701E-2</v>
      </c>
      <c r="E9292" s="91">
        <v>4.3042069770778027E-2</v>
      </c>
      <c r="F9292" s="91">
        <v>3.831965763295505E-2</v>
      </c>
      <c r="G9292" s="92">
        <v>3.4808893181748179E-2</v>
      </c>
      <c r="H9292" s="92">
        <v>3.2048800245538134E-2</v>
      </c>
      <c r="I9292" s="92">
        <v>2.9938571613808418E-2</v>
      </c>
      <c r="J9292" s="92">
        <v>2.8228275075252232E-2</v>
      </c>
    </row>
    <row r="9293" spans="3:10" x14ac:dyDescent="0.25">
      <c r="C9293" s="84">
        <v>2.4102879851028946E-2</v>
      </c>
      <c r="D9293" s="91">
        <v>2.6307860893388674E-2</v>
      </c>
      <c r="E9293" s="91">
        <v>2.7462037787864626E-2</v>
      </c>
      <c r="F9293" s="91">
        <v>2.8034184151681473E-2</v>
      </c>
      <c r="G9293" s="92">
        <v>2.8345030155700238E-2</v>
      </c>
      <c r="H9293" s="92">
        <v>2.8415522949355218E-2</v>
      </c>
      <c r="I9293" s="92">
        <v>2.8418974305298574E-2</v>
      </c>
      <c r="J9293" s="92">
        <v>2.8301616303855297E-2</v>
      </c>
    </row>
    <row r="9294" spans="3:10" x14ac:dyDescent="0.25">
      <c r="C9294" s="84">
        <v>2.1681057949269233E-2</v>
      </c>
      <c r="D9294" s="91">
        <v>2.6549037138819637E-2</v>
      </c>
      <c r="E9294" s="91">
        <v>2.9892017401998618E-2</v>
      </c>
      <c r="F9294" s="91">
        <v>3.2146812974866212E-2</v>
      </c>
      <c r="G9294" s="92">
        <v>3.3769987410109614E-2</v>
      </c>
      <c r="H9294" s="92">
        <v>3.4876935160566377E-2</v>
      </c>
      <c r="I9294" s="92">
        <v>3.5727172714532095E-2</v>
      </c>
      <c r="J9294" s="92">
        <v>3.6269731074218554E-2</v>
      </c>
    </row>
    <row r="9295" spans="3:10" x14ac:dyDescent="0.25">
      <c r="C9295" s="84">
        <v>1.0473088386453057E-2</v>
      </c>
      <c r="D9295" s="91">
        <v>1.1659515438937318E-2</v>
      </c>
      <c r="E9295" s="91">
        <v>1.2394177863421047E-2</v>
      </c>
      <c r="F9295" s="91">
        <v>1.2871929628230923E-2</v>
      </c>
      <c r="G9295" s="92">
        <v>1.3240426264244726E-2</v>
      </c>
      <c r="H9295" s="92">
        <v>1.351869895036787E-2</v>
      </c>
      <c r="I9295" s="92">
        <v>1.3801361509228073E-2</v>
      </c>
      <c r="J9295" s="92">
        <v>1.407605932420285E-2</v>
      </c>
    </row>
    <row r="9296" spans="3:10" x14ac:dyDescent="0.25">
      <c r="C9296" s="84">
        <v>9.1968165333733004E-3</v>
      </c>
      <c r="D9296" s="91">
        <v>1.100381300805447E-2</v>
      </c>
      <c r="E9296" s="91">
        <v>1.2226557337850483E-2</v>
      </c>
      <c r="F9296" s="91">
        <v>1.2977579296289378E-2</v>
      </c>
      <c r="G9296" s="92">
        <v>1.3381308040171907E-2</v>
      </c>
      <c r="H9296" s="92">
        <v>1.3457527136187393E-2</v>
      </c>
      <c r="I9296" s="92">
        <v>1.3315617969685908E-2</v>
      </c>
      <c r="J9296" s="92">
        <v>1.2969750295081951E-2</v>
      </c>
    </row>
    <row r="9297" spans="3:10" x14ac:dyDescent="0.25">
      <c r="C9297" s="84">
        <v>2.4012724173937973E-3</v>
      </c>
      <c r="D9297" s="91">
        <v>3.8891464219295195E-3</v>
      </c>
      <c r="E9297" s="91">
        <v>5.490700343597923E-3</v>
      </c>
      <c r="F9297" s="91">
        <v>7.0766792281679548E-3</v>
      </c>
      <c r="G9297" s="92">
        <v>8.6010262254048245E-3</v>
      </c>
      <c r="H9297" s="92">
        <v>1.0029051001135703E-2</v>
      </c>
      <c r="I9297" s="92">
        <v>1.1434923298329791E-2</v>
      </c>
      <c r="J9297" s="92">
        <v>1.2850292842218012E-2</v>
      </c>
    </row>
    <row r="9298" spans="3:10" x14ac:dyDescent="0.25">
      <c r="C9298" s="84">
        <v>1.9363092129119526E-2</v>
      </c>
      <c r="D9298" s="91">
        <v>2.2824036515267598E-2</v>
      </c>
      <c r="E9298" s="91">
        <v>2.513779478716072E-2</v>
      </c>
      <c r="F9298" s="91">
        <v>2.6688366913232321E-2</v>
      </c>
      <c r="G9298" s="92">
        <v>2.7857174648653067E-2</v>
      </c>
      <c r="H9298" s="92">
        <v>2.8773758999228304E-2</v>
      </c>
      <c r="I9298" s="92">
        <v>2.9715664735921691E-2</v>
      </c>
      <c r="J9298" s="92">
        <v>3.0716162846880488E-2</v>
      </c>
    </row>
    <row r="9299" spans="3:10" x14ac:dyDescent="0.25">
      <c r="C9299" s="84">
        <v>1.5429378006719735E-2</v>
      </c>
      <c r="D9299" s="91">
        <v>1.7903564271293426E-2</v>
      </c>
      <c r="E9299" s="91">
        <v>1.9367001695237956E-2</v>
      </c>
      <c r="F9299" s="91">
        <v>2.0128783913214848E-2</v>
      </c>
      <c r="G9299" s="92">
        <v>2.0482616315757887E-2</v>
      </c>
      <c r="H9299" s="92">
        <v>2.0524227626830382E-2</v>
      </c>
      <c r="I9299" s="92">
        <v>2.0452086270367445E-2</v>
      </c>
      <c r="J9299" s="92">
        <v>2.028859610772174E-2</v>
      </c>
    </row>
    <row r="9300" spans="3:10" x14ac:dyDescent="0.25">
      <c r="C9300" s="84">
        <v>4.3105005944345269E-3</v>
      </c>
      <c r="D9300" s="91">
        <v>8.0892068499069485E-3</v>
      </c>
      <c r="E9300" s="91">
        <v>1.2449302133611272E-2</v>
      </c>
      <c r="F9300" s="91">
        <v>1.6814371711213822E-2</v>
      </c>
      <c r="G9300" s="92">
        <v>2.0862954556478307E-2</v>
      </c>
      <c r="H9300" s="92">
        <v>2.4367025968962435E-2</v>
      </c>
      <c r="I9300" s="92">
        <v>2.7384657067196692E-2</v>
      </c>
      <c r="J9300" s="92">
        <v>2.9859304926957736E-2</v>
      </c>
    </row>
    <row r="9301" spans="3:10" x14ac:dyDescent="0.25">
      <c r="C9301" s="84">
        <v>4.7806832883017193E-3</v>
      </c>
      <c r="D9301" s="91">
        <v>7.1893649432116695E-3</v>
      </c>
      <c r="E9301" s="91">
        <v>9.331823521842383E-3</v>
      </c>
      <c r="F9301" s="91">
        <v>1.1075329031659994E-2</v>
      </c>
      <c r="G9301" s="92">
        <v>1.2478659647045271E-2</v>
      </c>
      <c r="H9301" s="92">
        <v>1.3589781327800894E-2</v>
      </c>
      <c r="I9301" s="92">
        <v>1.4556738586190292E-2</v>
      </c>
      <c r="J9301" s="92">
        <v>1.5419419286559639E-2</v>
      </c>
    </row>
    <row r="9302" spans="3:10" x14ac:dyDescent="0.25">
      <c r="C9302" s="84">
        <v>9.9165848745096583E-3</v>
      </c>
      <c r="D9302" s="91">
        <v>1.1834214394596938E-2</v>
      </c>
      <c r="E9302" s="91">
        <v>1.3194869229928985E-2</v>
      </c>
      <c r="F9302" s="91">
        <v>1.4190417570183425E-2</v>
      </c>
      <c r="G9302" s="92">
        <v>1.5012080850626908E-2</v>
      </c>
      <c r="H9302" s="92">
        <v>1.5716347030552781E-2</v>
      </c>
      <c r="I9302" s="92">
        <v>1.644182862260998E-2</v>
      </c>
      <c r="J9302" s="92">
        <v>1.7198369829282814E-2</v>
      </c>
    </row>
    <row r="9303" spans="3:10" x14ac:dyDescent="0.25">
      <c r="C9303" s="84">
        <v>3.7253728088923513E-3</v>
      </c>
      <c r="D9303" s="91">
        <v>6.3835363502967321E-3</v>
      </c>
      <c r="E9303" s="91">
        <v>9.3281083502939465E-3</v>
      </c>
      <c r="F9303" s="91">
        <v>1.226951291117305E-2</v>
      </c>
      <c r="G9303" s="92">
        <v>1.5079845614350646E-2</v>
      </c>
      <c r="H9303" s="92">
        <v>1.7665720956132658E-2</v>
      </c>
      <c r="I9303" s="92">
        <v>2.0125285766657348E-2</v>
      </c>
      <c r="J9303" s="92">
        <v>2.2471168282401751E-2</v>
      </c>
    </row>
    <row r="9304" spans="3:10" x14ac:dyDescent="0.25">
      <c r="C9304" s="84">
        <v>4.2144263784109895E-3</v>
      </c>
      <c r="D9304" s="91">
        <v>7.4989939478061476E-3</v>
      </c>
      <c r="E9304" s="91">
        <v>1.1032089317455895E-2</v>
      </c>
      <c r="F9304" s="91">
        <v>1.4330658608394884E-2</v>
      </c>
      <c r="G9304" s="92">
        <v>1.7186816723409878E-2</v>
      </c>
      <c r="H9304" s="92">
        <v>1.9493211108687427E-2</v>
      </c>
      <c r="I9304" s="92">
        <v>2.1382355785010396E-2</v>
      </c>
      <c r="J9304" s="92">
        <v>2.2894632316301192E-2</v>
      </c>
    </row>
    <row r="9305" spans="3:10" x14ac:dyDescent="0.25">
      <c r="C9305" s="84">
        <v>8.5741925602864106E-3</v>
      </c>
      <c r="D9305" s="91">
        <v>1.1307341793627941E-2</v>
      </c>
      <c r="E9305" s="91">
        <v>1.3533048144029133E-2</v>
      </c>
      <c r="F9305" s="91">
        <v>1.52525121981303E-2</v>
      </c>
      <c r="G9305" s="92">
        <v>1.6575608148236588E-2</v>
      </c>
      <c r="H9305" s="92">
        <v>1.7529843673398288E-2</v>
      </c>
      <c r="I9305" s="92">
        <v>1.8264104978422537E-2</v>
      </c>
      <c r="J9305" s="92">
        <v>1.8797178447463217E-2</v>
      </c>
    </row>
    <row r="9306" spans="3:10" x14ac:dyDescent="0.25">
      <c r="C9306" s="84">
        <v>9.1872449216373383E-3</v>
      </c>
      <c r="D9306" s="91">
        <v>1.3919469184488793E-2</v>
      </c>
      <c r="E9306" s="91">
        <v>1.7955812292451065E-2</v>
      </c>
      <c r="F9306" s="91">
        <v>2.0980617385417344E-2</v>
      </c>
      <c r="G9306" s="92">
        <v>2.3113530184558993E-2</v>
      </c>
      <c r="H9306" s="92">
        <v>2.4477439485920693E-2</v>
      </c>
      <c r="I9306" s="92">
        <v>2.5373936663360627E-2</v>
      </c>
      <c r="J9306" s="92">
        <v>2.589512547956109E-2</v>
      </c>
    </row>
    <row r="9307" spans="3:10" x14ac:dyDescent="0.25">
      <c r="C9307" s="84">
        <v>1.1484777741534132E-3</v>
      </c>
      <c r="D9307" s="91">
        <v>2.4267991049356703E-3</v>
      </c>
      <c r="E9307" s="91">
        <v>4.0011833616831437E-3</v>
      </c>
      <c r="F9307" s="91">
        <v>5.5929196631217763E-3</v>
      </c>
      <c r="G9307" s="92">
        <v>7.016740689901122E-3</v>
      </c>
      <c r="H9307" s="92">
        <v>8.1640367472046657E-3</v>
      </c>
      <c r="I9307" s="92">
        <v>9.0640316128157532E-3</v>
      </c>
      <c r="J9307" s="92">
        <v>9.7343751127741372E-3</v>
      </c>
    </row>
    <row r="9308" spans="3:10" x14ac:dyDescent="0.25">
      <c r="C9308" s="84">
        <v>6.3450402525604187E-4</v>
      </c>
      <c r="D9308" s="91">
        <v>1.4669455700595539E-3</v>
      </c>
      <c r="E9308" s="91">
        <v>2.60933876151416E-3</v>
      </c>
      <c r="F9308" s="91">
        <v>3.8806301833980081E-3</v>
      </c>
      <c r="G9308" s="92">
        <v>5.1146235335835242E-3</v>
      </c>
      <c r="H9308" s="92">
        <v>6.1857957824690045E-3</v>
      </c>
      <c r="I9308" s="92">
        <v>7.0817656208744962E-3</v>
      </c>
      <c r="J9308" s="92">
        <v>7.8012586978821073E-3</v>
      </c>
    </row>
    <row r="9309" spans="3:10" x14ac:dyDescent="0.25">
      <c r="C9309" s="84">
        <v>1.2980313023621709E-2</v>
      </c>
      <c r="D9309" s="91">
        <v>1.8907014329043636E-2</v>
      </c>
      <c r="E9309" s="91">
        <v>2.4065310317252488E-2</v>
      </c>
      <c r="F9309" s="91">
        <v>2.8158217398175908E-2</v>
      </c>
      <c r="G9309" s="92">
        <v>3.1313260220373507E-2</v>
      </c>
      <c r="H9309" s="92">
        <v>3.3608681148968339E-2</v>
      </c>
      <c r="I9309" s="92">
        <v>3.5367700846495508E-2</v>
      </c>
      <c r="J9309" s="92">
        <v>3.6640557876699877E-2</v>
      </c>
    </row>
    <row r="9310" spans="3:10" x14ac:dyDescent="0.25">
      <c r="C9310" s="84">
        <v>2.1198724214228682E-2</v>
      </c>
      <c r="D9310" s="91">
        <v>2.83901025683704E-2</v>
      </c>
      <c r="E9310" s="91">
        <v>3.4181372695509776E-2</v>
      </c>
      <c r="F9310" s="91">
        <v>3.8568233117092537E-2</v>
      </c>
      <c r="G9310" s="92">
        <v>4.1858929107558535E-2</v>
      </c>
      <c r="H9310" s="92">
        <v>4.413013594490816E-2</v>
      </c>
      <c r="I9310" s="92">
        <v>4.5720342067126558E-2</v>
      </c>
      <c r="J9310" s="92">
        <v>4.6599556353855778E-2</v>
      </c>
    </row>
    <row r="9311" spans="3:10" x14ac:dyDescent="0.25">
      <c r="C9311" s="84">
        <v>8.1137901750054277E-3</v>
      </c>
      <c r="D9311" s="91">
        <v>1.0759454021210285E-2</v>
      </c>
      <c r="E9311" s="91">
        <v>1.2902538080461547E-2</v>
      </c>
      <c r="F9311" s="91">
        <v>1.4486593517902772E-2</v>
      </c>
      <c r="G9311" s="92">
        <v>1.5571581787931379E-2</v>
      </c>
      <c r="H9311" s="92">
        <v>1.6160425250283411E-2</v>
      </c>
      <c r="I9311" s="92">
        <v>1.638949716606199E-2</v>
      </c>
      <c r="J9311" s="92">
        <v>1.6291222396614586E-2</v>
      </c>
    </row>
    <row r="9312" spans="3:10" x14ac:dyDescent="0.25">
      <c r="C9312" s="84">
        <v>1.5281653039224536E-2</v>
      </c>
      <c r="D9312" s="91">
        <v>1.8389307454414423E-2</v>
      </c>
      <c r="E9312" s="91">
        <v>2.0400177862436759E-2</v>
      </c>
      <c r="F9312" s="91">
        <v>2.1586868974808979E-2</v>
      </c>
      <c r="G9312" s="92">
        <v>2.2252995739375947E-2</v>
      </c>
      <c r="H9312" s="92">
        <v>2.2499702905900497E-2</v>
      </c>
      <c r="I9312" s="92">
        <v>2.2538127313339776E-2</v>
      </c>
      <c r="J9312" s="92">
        <v>2.2383535709412653E-2</v>
      </c>
    </row>
    <row r="9313" spans="3:10" x14ac:dyDescent="0.25">
      <c r="C9313" s="84">
        <v>6.5335036431476111E-3</v>
      </c>
      <c r="D9313" s="91">
        <v>9.2907375819152645E-3</v>
      </c>
      <c r="E9313" s="91">
        <v>1.1784494813214618E-2</v>
      </c>
      <c r="F9313" s="91">
        <v>1.3892167328213054E-2</v>
      </c>
      <c r="G9313" s="92">
        <v>1.5632493229922637E-2</v>
      </c>
      <c r="H9313" s="92">
        <v>1.6983497146968982E-2</v>
      </c>
      <c r="I9313" s="92">
        <v>1.8059512603948665E-2</v>
      </c>
      <c r="J9313" s="92">
        <v>1.8860316586631599E-2</v>
      </c>
    </row>
    <row r="9314" spans="3:10" x14ac:dyDescent="0.25">
      <c r="C9314" s="84">
        <v>5.8429339852338162E-3</v>
      </c>
      <c r="D9314" s="91">
        <v>8.6409164273383195E-3</v>
      </c>
      <c r="E9314" s="91">
        <v>1.127584500768225E-2</v>
      </c>
      <c r="F9314" s="91">
        <v>1.357593672761454E-2</v>
      </c>
      <c r="G9314" s="92">
        <v>1.5531699897665523E-2</v>
      </c>
      <c r="H9314" s="92">
        <v>1.7115420671477907E-2</v>
      </c>
      <c r="I9314" s="92">
        <v>1.8449583241639065E-2</v>
      </c>
      <c r="J9314" s="92">
        <v>1.954977750913129E-2</v>
      </c>
    </row>
    <row r="9315" spans="3:10" x14ac:dyDescent="0.25">
      <c r="C9315" s="84">
        <v>5.398426591166198E-3</v>
      </c>
      <c r="D9315" s="91">
        <v>8.8363395649840859E-3</v>
      </c>
      <c r="E9315" s="91">
        <v>1.2283361137589098E-2</v>
      </c>
      <c r="F9315" s="91">
        <v>1.538133210737589E-2</v>
      </c>
      <c r="G9315" s="92">
        <v>1.8046095290148501E-2</v>
      </c>
      <c r="H9315" s="92">
        <v>2.0234739615193415E-2</v>
      </c>
      <c r="I9315" s="92">
        <v>2.209871073560455E-2</v>
      </c>
      <c r="J9315" s="92">
        <v>2.365638674189419E-2</v>
      </c>
    </row>
    <row r="9316" spans="3:10" x14ac:dyDescent="0.25">
      <c r="C9316" s="84">
        <v>1.214467123954748E-2</v>
      </c>
      <c r="D9316" s="91">
        <v>1.6726076757634618E-2</v>
      </c>
      <c r="E9316" s="91">
        <v>2.0877968263269566E-2</v>
      </c>
      <c r="F9316" s="91">
        <v>2.4544829560191782E-2</v>
      </c>
      <c r="G9316" s="92">
        <v>2.7882514048197506E-2</v>
      </c>
      <c r="H9316" s="92">
        <v>3.0946113661833613E-2</v>
      </c>
      <c r="I9316" s="92">
        <v>3.4015204749036757E-2</v>
      </c>
      <c r="J9316" s="92">
        <v>3.7141802755237881E-2</v>
      </c>
    </row>
    <row r="9317" spans="3:10" x14ac:dyDescent="0.25">
      <c r="C9317" s="84">
        <v>3.0252901137183881E-2</v>
      </c>
      <c r="D9317" s="91">
        <v>2.8485568180996627E-2</v>
      </c>
      <c r="E9317" s="91">
        <v>2.7032449835546372E-2</v>
      </c>
      <c r="F9317" s="91">
        <v>2.5969798291187771E-2</v>
      </c>
      <c r="G9317" s="92">
        <v>2.5264129040816253E-2</v>
      </c>
      <c r="H9317" s="92">
        <v>2.4712045601896385E-2</v>
      </c>
      <c r="I9317" s="92">
        <v>2.4329664162747639E-2</v>
      </c>
      <c r="J9317" s="92">
        <v>2.3986496208671226E-2</v>
      </c>
    </row>
    <row r="9318" spans="3:10" x14ac:dyDescent="0.25">
      <c r="C9318" s="84">
        <v>1.1773674084039149E-2</v>
      </c>
      <c r="D9318" s="91">
        <v>1.7396019009223683E-2</v>
      </c>
      <c r="E9318" s="91">
        <v>2.2081506212458555E-2</v>
      </c>
      <c r="F9318" s="91">
        <v>2.5491292426746616E-2</v>
      </c>
      <c r="G9318" s="92">
        <v>2.7774566193754971E-2</v>
      </c>
      <c r="H9318" s="92">
        <v>2.9067643089920239E-2</v>
      </c>
      <c r="I9318" s="92">
        <v>2.9719422208494783E-2</v>
      </c>
      <c r="J9318" s="92">
        <v>2.9833461698113899E-2</v>
      </c>
    </row>
    <row r="9319" spans="3:10" x14ac:dyDescent="0.25">
      <c r="C9319" s="84">
        <v>1.9287976270561093E-2</v>
      </c>
      <c r="D9319" s="91">
        <v>2.3290931329986428E-2</v>
      </c>
      <c r="E9319" s="91">
        <v>2.6389895552552469E-2</v>
      </c>
      <c r="F9319" s="91">
        <v>2.8847136164701657E-2</v>
      </c>
      <c r="G9319" s="92">
        <v>3.0956836364918815E-2</v>
      </c>
      <c r="H9319" s="92">
        <v>3.2773223359545516E-2</v>
      </c>
      <c r="I9319" s="92">
        <v>3.4539341470973532E-2</v>
      </c>
      <c r="J9319" s="92">
        <v>3.6232725149605148E-2</v>
      </c>
    </row>
    <row r="9320" spans="3:10" x14ac:dyDescent="0.25">
      <c r="C9320" s="84">
        <v>4.2151694639933233E-3</v>
      </c>
      <c r="D9320" s="91">
        <v>6.2047468817756947E-3</v>
      </c>
      <c r="E9320" s="91">
        <v>8.0792811892952659E-3</v>
      </c>
      <c r="F9320" s="91">
        <v>9.7100355775387309E-3</v>
      </c>
      <c r="G9320" s="92">
        <v>1.1079562821095372E-2</v>
      </c>
      <c r="H9320" s="92">
        <v>1.216076745985676E-2</v>
      </c>
      <c r="I9320" s="92">
        <v>1.3041218967675077E-2</v>
      </c>
      <c r="J9320" s="92">
        <v>1.3740870558790131E-2</v>
      </c>
    </row>
    <row r="9321" spans="3:10" x14ac:dyDescent="0.25">
      <c r="C9321" s="84">
        <v>1.0299044001575715E-3</v>
      </c>
      <c r="D9321" s="91">
        <v>1.874273405613488E-3</v>
      </c>
      <c r="E9321" s="91">
        <v>2.8979035562294669E-3</v>
      </c>
      <c r="F9321" s="91">
        <v>3.9945829336683388E-3</v>
      </c>
      <c r="G9321" s="92">
        <v>5.0820491271224028E-3</v>
      </c>
      <c r="H9321" s="92">
        <v>6.0863546696987977E-3</v>
      </c>
      <c r="I9321" s="92">
        <v>7.0132198674463598E-3</v>
      </c>
      <c r="J9321" s="92">
        <v>7.8607250753821144E-3</v>
      </c>
    </row>
    <row r="9322" spans="3:10" x14ac:dyDescent="0.25">
      <c r="C9322" s="84">
        <v>3.1076820982505811E-2</v>
      </c>
      <c r="D9322" s="91">
        <v>3.238982751714535E-2</v>
      </c>
      <c r="E9322" s="91">
        <v>3.3007608643866142E-2</v>
      </c>
      <c r="F9322" s="91">
        <v>3.3304482098766679E-2</v>
      </c>
      <c r="G9322" s="92">
        <v>3.3481358952035703E-2</v>
      </c>
      <c r="H9322" s="92">
        <v>3.3434270308114508E-2</v>
      </c>
      <c r="I9322" s="92">
        <v>3.3285330382381108E-2</v>
      </c>
      <c r="J9322" s="92">
        <v>3.2921781062789687E-2</v>
      </c>
    </row>
    <row r="9323" spans="3:10" x14ac:dyDescent="0.25">
      <c r="C9323" s="84">
        <v>2.8060539250092469E-3</v>
      </c>
      <c r="D9323" s="91">
        <v>4.7902420121320056E-3</v>
      </c>
      <c r="E9323" s="91">
        <v>7.0212239800771592E-3</v>
      </c>
      <c r="F9323" s="91">
        <v>9.2886031393392323E-3</v>
      </c>
      <c r="G9323" s="92">
        <v>1.1480541417019182E-2</v>
      </c>
      <c r="H9323" s="92">
        <v>1.3498654849333968E-2</v>
      </c>
      <c r="I9323" s="92">
        <v>1.5389048176797114E-2</v>
      </c>
      <c r="J9323" s="92">
        <v>1.7137302299307725E-2</v>
      </c>
    </row>
    <row r="9324" spans="3:10" x14ac:dyDescent="0.25">
      <c r="C9324" s="84">
        <v>1.2725174444904959E-2</v>
      </c>
      <c r="D9324" s="91">
        <v>1.7545945399292974E-2</v>
      </c>
      <c r="E9324" s="91">
        <v>2.155879118762772E-2</v>
      </c>
      <c r="F9324" s="91">
        <v>2.4772743463895373E-2</v>
      </c>
      <c r="G9324" s="92">
        <v>2.7428153560832863E-2</v>
      </c>
      <c r="H9324" s="92">
        <v>2.9608468990024107E-2</v>
      </c>
      <c r="I9324" s="92">
        <v>3.1555794204355975E-2</v>
      </c>
      <c r="J9324" s="92">
        <v>3.3256027590559921E-2</v>
      </c>
    </row>
    <row r="9325" spans="3:10" x14ac:dyDescent="0.25">
      <c r="C9325" s="84">
        <v>6.021153184127058E-2</v>
      </c>
      <c r="D9325" s="91">
        <v>6.2814502296396194E-2</v>
      </c>
      <c r="E9325" s="91">
        <v>6.2372108296699855E-2</v>
      </c>
      <c r="F9325" s="91">
        <v>6.0739700937345188E-2</v>
      </c>
      <c r="G9325" s="92">
        <v>5.8956481015540275E-2</v>
      </c>
      <c r="H9325" s="92">
        <v>5.712936455397058E-2</v>
      </c>
      <c r="I9325" s="92">
        <v>5.5539540329145633E-2</v>
      </c>
      <c r="J9325" s="92">
        <v>5.3949871123831344E-2</v>
      </c>
    </row>
    <row r="9326" spans="3:10" x14ac:dyDescent="0.25">
      <c r="C9326" s="84">
        <v>1.9088372359476555E-2</v>
      </c>
      <c r="D9326" s="91">
        <v>2.4621742704473964E-2</v>
      </c>
      <c r="E9326" s="91">
        <v>2.866316514084688E-2</v>
      </c>
      <c r="F9326" s="91">
        <v>3.1435543288703099E-2</v>
      </c>
      <c r="G9326" s="92">
        <v>3.3345495227536062E-2</v>
      </c>
      <c r="H9326" s="92">
        <v>3.4536202122994512E-2</v>
      </c>
      <c r="I9326" s="92">
        <v>3.5310232283135692E-2</v>
      </c>
      <c r="J9326" s="92">
        <v>3.5658514016608252E-2</v>
      </c>
    </row>
    <row r="9327" spans="3:10" x14ac:dyDescent="0.25">
      <c r="C9327" s="84">
        <v>1.2412028657473871E-2</v>
      </c>
      <c r="D9327" s="91">
        <v>1.6397294609891158E-2</v>
      </c>
      <c r="E9327" s="91">
        <v>1.951302435669746E-2</v>
      </c>
      <c r="F9327" s="91">
        <v>2.1816853793515476E-2</v>
      </c>
      <c r="G9327" s="92">
        <v>2.3554623812326331E-2</v>
      </c>
      <c r="H9327" s="92">
        <v>2.4843233664746063E-2</v>
      </c>
      <c r="I9327" s="92">
        <v>2.5941990570937001E-2</v>
      </c>
      <c r="J9327" s="92">
        <v>2.6891842941305675E-2</v>
      </c>
    </row>
    <row r="9328" spans="3:10" x14ac:dyDescent="0.25">
      <c r="C9328" s="84">
        <v>4.0946088611346319E-3</v>
      </c>
      <c r="D9328" s="91">
        <v>7.1502844482387602E-3</v>
      </c>
      <c r="E9328" s="91">
        <v>1.0166986107136122E-2</v>
      </c>
      <c r="F9328" s="91">
        <v>1.270433919079301E-2</v>
      </c>
      <c r="G9328" s="92">
        <v>1.465725852961421E-2</v>
      </c>
      <c r="H9328" s="92">
        <v>1.6011701265013532E-2</v>
      </c>
      <c r="I9328" s="92">
        <v>1.6926518152244104E-2</v>
      </c>
      <c r="J9328" s="92">
        <v>1.7459581200956305E-2</v>
      </c>
    </row>
    <row r="9329" spans="3:10" x14ac:dyDescent="0.25">
      <c r="C9329" s="84">
        <v>6.4219296929595951E-2</v>
      </c>
      <c r="D9329" s="91">
        <v>6.1119941806088186E-2</v>
      </c>
      <c r="E9329" s="91">
        <v>5.6623972916509793E-2</v>
      </c>
      <c r="F9329" s="91">
        <v>5.225623992326997E-2</v>
      </c>
      <c r="G9329" s="92">
        <v>4.8589509803037306E-2</v>
      </c>
      <c r="H9329" s="92">
        <v>4.5449966883583243E-2</v>
      </c>
      <c r="I9329" s="92">
        <v>4.290378020515339E-2</v>
      </c>
      <c r="J9329" s="92">
        <v>4.0685145459715667E-2</v>
      </c>
    </row>
    <row r="9330" spans="3:10" x14ac:dyDescent="0.25">
      <c r="C9330" s="84">
        <v>2.9324030037523726E-3</v>
      </c>
      <c r="D9330" s="91">
        <v>4.9349507084763692E-3</v>
      </c>
      <c r="E9330" s="91">
        <v>6.797198536162518E-3</v>
      </c>
      <c r="F9330" s="91">
        <v>8.2306773611760201E-3</v>
      </c>
      <c r="G9330" s="92">
        <v>9.1883777658681408E-3</v>
      </c>
      <c r="H9330" s="92">
        <v>9.6987550684499452E-3</v>
      </c>
      <c r="I9330" s="92">
        <v>9.9059271831758913E-3</v>
      </c>
      <c r="J9330" s="92">
        <v>9.8914986494959087E-3</v>
      </c>
    </row>
    <row r="9331" spans="3:10" x14ac:dyDescent="0.25">
      <c r="C9331" s="84">
        <v>4.1986773550556043E-3</v>
      </c>
      <c r="D9331" s="91">
        <v>5.7104897687674299E-3</v>
      </c>
      <c r="E9331" s="91">
        <v>7.008461472992048E-3</v>
      </c>
      <c r="F9331" s="91">
        <v>8.0610867160078419E-3</v>
      </c>
      <c r="G9331" s="92">
        <v>8.9048097793485523E-3</v>
      </c>
      <c r="H9331" s="92">
        <v>9.5442467117388113E-3</v>
      </c>
      <c r="I9331" s="92">
        <v>1.0059839255947721E-2</v>
      </c>
      <c r="J9331" s="92">
        <v>1.0469550340557953E-2</v>
      </c>
    </row>
    <row r="9332" spans="3:10" x14ac:dyDescent="0.25">
      <c r="C9332" s="84">
        <v>3.9626433724753232E-3</v>
      </c>
      <c r="D9332" s="91">
        <v>6.9821825797517327E-3</v>
      </c>
      <c r="E9332" s="91">
        <v>1.0241456475290001E-2</v>
      </c>
      <c r="F9332" s="91">
        <v>1.3334269202858925E-2</v>
      </c>
      <c r="G9332" s="92">
        <v>1.6084777808519201E-2</v>
      </c>
      <c r="H9332" s="92">
        <v>1.8379950891836583E-2</v>
      </c>
      <c r="I9332" s="92">
        <v>2.0310882767856385E-2</v>
      </c>
      <c r="J9332" s="92">
        <v>2.187390587054729E-2</v>
      </c>
    </row>
    <row r="9333" spans="3:10" x14ac:dyDescent="0.25">
      <c r="C9333" s="84">
        <v>4.7714774008068657E-3</v>
      </c>
      <c r="D9333" s="91">
        <v>6.6475931506553929E-3</v>
      </c>
      <c r="E9333" s="91">
        <v>8.4189566407371803E-3</v>
      </c>
      <c r="F9333" s="91">
        <v>1.0032947791087227E-2</v>
      </c>
      <c r="G9333" s="92">
        <v>1.1515673626471382E-2</v>
      </c>
      <c r="H9333" s="92">
        <v>1.2858142559711971E-2</v>
      </c>
      <c r="I9333" s="92">
        <v>1.4154943704535973E-2</v>
      </c>
      <c r="J9333" s="92">
        <v>1.5416688563964727E-2</v>
      </c>
    </row>
    <row r="9334" spans="3:10" x14ac:dyDescent="0.25">
      <c r="C9334" s="84">
        <v>4.1354127065272826E-3</v>
      </c>
      <c r="D9334" s="91">
        <v>6.105461281981691E-3</v>
      </c>
      <c r="E9334" s="91">
        <v>8.0403458625045773E-3</v>
      </c>
      <c r="F9334" s="91">
        <v>9.7804756502321809E-3</v>
      </c>
      <c r="G9334" s="92">
        <v>1.126012147926532E-2</v>
      </c>
      <c r="H9334" s="92">
        <v>1.2413578994583094E-2</v>
      </c>
      <c r="I9334" s="92">
        <v>1.3310842558011661E-2</v>
      </c>
      <c r="J9334" s="92">
        <v>1.3969153625850413E-2</v>
      </c>
    </row>
    <row r="9335" spans="3:10" x14ac:dyDescent="0.25">
      <c r="C9335" s="84">
        <v>4.0790109552407468E-3</v>
      </c>
      <c r="D9335" s="91">
        <v>7.5829456241691762E-3</v>
      </c>
      <c r="E9335" s="91">
        <v>1.1366117340089396E-2</v>
      </c>
      <c r="F9335" s="91">
        <v>1.4792144691564545E-2</v>
      </c>
      <c r="G9335" s="92">
        <v>1.7569009717712868E-2</v>
      </c>
      <c r="H9335" s="92">
        <v>1.9565907738788958E-2</v>
      </c>
      <c r="I9335" s="92">
        <v>2.0925272537458458E-2</v>
      </c>
      <c r="J9335" s="92">
        <v>2.1706992469137341E-2</v>
      </c>
    </row>
    <row r="9336" spans="3:10" x14ac:dyDescent="0.25">
      <c r="C9336" s="84">
        <v>5.4050893949999868E-3</v>
      </c>
      <c r="D9336" s="91">
        <v>9.266030502142546E-3</v>
      </c>
      <c r="E9336" s="91">
        <v>1.3243471417285761E-2</v>
      </c>
      <c r="F9336" s="91">
        <v>1.683102532686305E-2</v>
      </c>
      <c r="G9336" s="92">
        <v>1.9858598147414915E-2</v>
      </c>
      <c r="H9336" s="92">
        <v>2.2247281591474894E-2</v>
      </c>
      <c r="I9336" s="92">
        <v>2.4164298269308406E-2</v>
      </c>
      <c r="J9336" s="92">
        <v>2.5651071817338035E-2</v>
      </c>
    </row>
    <row r="9337" spans="3:10" x14ac:dyDescent="0.25">
      <c r="C9337" s="84">
        <v>8.4853642766080459E-3</v>
      </c>
      <c r="D9337" s="91">
        <v>1.1927633648093442E-2</v>
      </c>
      <c r="E9337" s="91">
        <v>1.4897128576302704E-2</v>
      </c>
      <c r="F9337" s="91">
        <v>1.7279857589244108E-2</v>
      </c>
      <c r="G9337" s="92">
        <v>1.9164237251823462E-2</v>
      </c>
      <c r="H9337" s="92">
        <v>2.058653704869106E-2</v>
      </c>
      <c r="I9337" s="92">
        <v>2.1735653505417132E-2</v>
      </c>
      <c r="J9337" s="92">
        <v>2.2644972452608308E-2</v>
      </c>
    </row>
    <row r="9338" spans="3:10" x14ac:dyDescent="0.25">
      <c r="C9338" s="84">
        <v>1.9373786321429477E-2</v>
      </c>
      <c r="D9338" s="91">
        <v>2.4262882714158485E-2</v>
      </c>
      <c r="E9338" s="91">
        <v>2.7768368170203044E-2</v>
      </c>
      <c r="F9338" s="91">
        <v>3.0290224239390713E-2</v>
      </c>
      <c r="G9338" s="92">
        <v>3.2305925904507628E-2</v>
      </c>
      <c r="H9338" s="92">
        <v>3.398804893294987E-2</v>
      </c>
      <c r="I9338" s="92">
        <v>3.5648823532184189E-2</v>
      </c>
      <c r="J9338" s="92">
        <v>3.7291994246991512E-2</v>
      </c>
    </row>
    <row r="9339" spans="3:10" x14ac:dyDescent="0.25">
      <c r="C9339" s="84">
        <v>1.6233415134230805E-2</v>
      </c>
      <c r="D9339" s="91">
        <v>1.9815365683255481E-2</v>
      </c>
      <c r="E9339" s="91">
        <v>2.2124603162978512E-2</v>
      </c>
      <c r="F9339" s="91">
        <v>2.3496913745653204E-2</v>
      </c>
      <c r="G9339" s="92">
        <v>2.4308493015829533E-2</v>
      </c>
      <c r="H9339" s="92">
        <v>2.4694899636957441E-2</v>
      </c>
      <c r="I9339" s="92">
        <v>2.4893494720174665E-2</v>
      </c>
      <c r="J9339" s="92">
        <v>2.4916397911694407E-2</v>
      </c>
    </row>
    <row r="9340" spans="3:10" x14ac:dyDescent="0.25">
      <c r="C9340" s="84">
        <v>7.7399126312697767E-3</v>
      </c>
      <c r="D9340" s="91">
        <v>1.0020041394196377E-2</v>
      </c>
      <c r="E9340" s="91">
        <v>1.185853254565925E-2</v>
      </c>
      <c r="F9340" s="91">
        <v>1.3272900494659024E-2</v>
      </c>
      <c r="G9340" s="92">
        <v>1.4366377032229583E-2</v>
      </c>
      <c r="H9340" s="92">
        <v>1.5170063057486936E-2</v>
      </c>
      <c r="I9340" s="92">
        <v>1.5820831884450711E-2</v>
      </c>
      <c r="J9340" s="92">
        <v>1.6341884142962299E-2</v>
      </c>
    </row>
    <row r="9341" spans="3:10" x14ac:dyDescent="0.25">
      <c r="C9341" s="84">
        <v>5.454120732416582E-3</v>
      </c>
      <c r="D9341" s="91">
        <v>8.2120112792645056E-3</v>
      </c>
      <c r="E9341" s="91">
        <v>1.0894296675452879E-2</v>
      </c>
      <c r="F9341" s="91">
        <v>1.3321376543902868E-2</v>
      </c>
      <c r="G9341" s="92">
        <v>1.5488342038504424E-2</v>
      </c>
      <c r="H9341" s="92">
        <v>1.7391197622873011E-2</v>
      </c>
      <c r="I9341" s="92">
        <v>1.9187103827166027E-2</v>
      </c>
      <c r="J9341" s="92">
        <v>2.0925577941162284E-2</v>
      </c>
    </row>
    <row r="9342" spans="3:10" x14ac:dyDescent="0.25">
      <c r="C9342" s="84">
        <v>6.9860261962495559E-3</v>
      </c>
      <c r="D9342" s="91">
        <v>1.141224561304386E-2</v>
      </c>
      <c r="E9342" s="91">
        <v>1.603460639443963E-2</v>
      </c>
      <c r="F9342" s="91">
        <v>2.0396151016433908E-2</v>
      </c>
      <c r="G9342" s="92">
        <v>2.4311526863094478E-2</v>
      </c>
      <c r="H9342" s="92">
        <v>2.7625889353696476E-2</v>
      </c>
      <c r="I9342" s="92">
        <v>3.0467788798767163E-2</v>
      </c>
      <c r="J9342" s="92">
        <v>3.2822536355405121E-2</v>
      </c>
    </row>
    <row r="9343" spans="3:10" x14ac:dyDescent="0.25">
      <c r="C9343" s="84">
        <v>4.9307901547725411E-3</v>
      </c>
      <c r="D9343" s="91">
        <v>6.9996869076235585E-3</v>
      </c>
      <c r="E9343" s="91">
        <v>8.9456724131791055E-3</v>
      </c>
      <c r="F9343" s="91">
        <v>1.0671982145130415E-2</v>
      </c>
      <c r="G9343" s="92">
        <v>1.2171464490034475E-2</v>
      </c>
      <c r="H9343" s="92">
        <v>1.3406173119488319E-2</v>
      </c>
      <c r="I9343" s="92">
        <v>1.4454954426095469E-2</v>
      </c>
      <c r="J9343" s="92">
        <v>1.531857338570825E-2</v>
      </c>
    </row>
    <row r="9344" spans="3:10" x14ac:dyDescent="0.25">
      <c r="C9344" s="84">
        <v>1.5992744463823486E-2</v>
      </c>
      <c r="D9344" s="91">
        <v>2.2477588383236425E-2</v>
      </c>
      <c r="E9344" s="91">
        <v>2.8181699662167266E-2</v>
      </c>
      <c r="F9344" s="91">
        <v>3.305391916595346E-2</v>
      </c>
      <c r="G9344" s="92">
        <v>3.7373810687779264E-2</v>
      </c>
      <c r="H9344" s="92">
        <v>4.1241517840102229E-2</v>
      </c>
      <c r="I9344" s="92">
        <v>4.4989672812337067E-2</v>
      </c>
      <c r="J9344" s="92">
        <v>4.858856010431678E-2</v>
      </c>
    </row>
    <row r="9345" spans="3:10" x14ac:dyDescent="0.25">
      <c r="C9345" s="84">
        <v>2.6737573432098947E-3</v>
      </c>
      <c r="D9345" s="91">
        <v>4.6746956788040481E-3</v>
      </c>
      <c r="E9345" s="91">
        <v>6.9084429076670629E-3</v>
      </c>
      <c r="F9345" s="91">
        <v>9.1251778613045415E-3</v>
      </c>
      <c r="G9345" s="92">
        <v>1.120433169160644E-2</v>
      </c>
      <c r="H9345" s="92">
        <v>1.3071105067418575E-2</v>
      </c>
      <c r="I9345" s="92">
        <v>1.4813461979962292E-2</v>
      </c>
      <c r="J9345" s="92">
        <v>1.6473556832470489E-2</v>
      </c>
    </row>
    <row r="9346" spans="3:10" x14ac:dyDescent="0.25">
      <c r="C9346" s="84">
        <v>1.9175368362228842E-2</v>
      </c>
      <c r="D9346" s="91">
        <v>2.1925649333560046E-2</v>
      </c>
      <c r="E9346" s="91">
        <v>2.3695038854982003E-2</v>
      </c>
      <c r="F9346" s="91">
        <v>2.4878145634989492E-2</v>
      </c>
      <c r="G9346" s="92">
        <v>2.579897593054432E-2</v>
      </c>
      <c r="H9346" s="92">
        <v>2.6521293619786598E-2</v>
      </c>
      <c r="I9346" s="92">
        <v>2.7240398406427786E-2</v>
      </c>
      <c r="J9346" s="92">
        <v>2.7929315263763559E-2</v>
      </c>
    </row>
    <row r="9347" spans="3:10" x14ac:dyDescent="0.25">
      <c r="C9347" s="84">
        <v>1.343700578329785E-2</v>
      </c>
      <c r="D9347" s="91">
        <v>1.9690853153974668E-2</v>
      </c>
      <c r="E9347" s="91">
        <v>2.4573893646825728E-2</v>
      </c>
      <c r="F9347" s="91">
        <v>2.778749709127162E-2</v>
      </c>
      <c r="G9347" s="92">
        <v>2.9631226403991025E-2</v>
      </c>
      <c r="H9347" s="92">
        <v>3.0371073756062992E-2</v>
      </c>
      <c r="I9347" s="92">
        <v>3.045612530155923E-2</v>
      </c>
      <c r="J9347" s="92">
        <v>3.0040947431405941E-2</v>
      </c>
    </row>
    <row r="9348" spans="3:10" x14ac:dyDescent="0.25">
      <c r="C9348" s="84">
        <v>2.075612467667871E-2</v>
      </c>
      <c r="D9348" s="91">
        <v>2.3228433006037583E-2</v>
      </c>
      <c r="E9348" s="91">
        <v>2.5145268777427759E-2</v>
      </c>
      <c r="F9348" s="91">
        <v>2.6878940087659231E-2</v>
      </c>
      <c r="G9348" s="92">
        <v>2.8735779486976216E-2</v>
      </c>
      <c r="H9348" s="92">
        <v>3.078265057206634E-2</v>
      </c>
      <c r="I9348" s="92">
        <v>3.3276554927407914E-2</v>
      </c>
      <c r="J9348" s="92">
        <v>3.6245233131682944E-2</v>
      </c>
    </row>
    <row r="9349" spans="3:10" x14ac:dyDescent="0.25">
      <c r="C9349" s="84">
        <v>1.0602092066543962E-2</v>
      </c>
      <c r="D9349" s="91">
        <v>1.3886619979880188E-2</v>
      </c>
      <c r="E9349" s="91">
        <v>1.6531500469224397E-2</v>
      </c>
      <c r="F9349" s="91">
        <v>1.8570187666880986E-2</v>
      </c>
      <c r="G9349" s="92">
        <v>2.0168108533074238E-2</v>
      </c>
      <c r="H9349" s="92">
        <v>2.1382007249423168E-2</v>
      </c>
      <c r="I9349" s="92">
        <v>2.240341324105698E-2</v>
      </c>
      <c r="J9349" s="92">
        <v>2.3250578285378395E-2</v>
      </c>
    </row>
    <row r="9350" spans="3:10" x14ac:dyDescent="0.25">
      <c r="C9350" s="84">
        <v>8.3388666063489488E-3</v>
      </c>
      <c r="D9350" s="91">
        <v>1.1080971895929497E-2</v>
      </c>
      <c r="E9350" s="91">
        <v>1.3688610616574459E-2</v>
      </c>
      <c r="F9350" s="91">
        <v>1.6161055367907167E-2</v>
      </c>
      <c r="G9350" s="92">
        <v>1.8566571379198451E-2</v>
      </c>
      <c r="H9350" s="92">
        <v>2.0882148992581704E-2</v>
      </c>
      <c r="I9350" s="92">
        <v>2.3236732495947942E-2</v>
      </c>
      <c r="J9350" s="92">
        <v>2.5618675643768681E-2</v>
      </c>
    </row>
    <row r="9351" spans="3:10" x14ac:dyDescent="0.25">
      <c r="C9351" s="84">
        <v>5.0765411933771541E-3</v>
      </c>
      <c r="D9351" s="91">
        <v>8.5807724861309727E-3</v>
      </c>
      <c r="E9351" s="91">
        <v>1.2007710469210627E-2</v>
      </c>
      <c r="F9351" s="91">
        <v>1.4881543831381291E-2</v>
      </c>
      <c r="G9351" s="92">
        <v>1.7073685720096498E-2</v>
      </c>
      <c r="H9351" s="92">
        <v>1.8549778638890107E-2</v>
      </c>
      <c r="I9351" s="92">
        <v>1.9485512272764089E-2</v>
      </c>
      <c r="J9351" s="92">
        <v>1.9950805088113126E-2</v>
      </c>
    </row>
    <row r="9352" spans="3:10" x14ac:dyDescent="0.25">
      <c r="C9352" s="84">
        <v>2.7274406870215319E-3</v>
      </c>
      <c r="D9352" s="91">
        <v>4.6521639390243522E-3</v>
      </c>
      <c r="E9352" s="91">
        <v>6.643928269747558E-3</v>
      </c>
      <c r="F9352" s="91">
        <v>8.4514459971498472E-3</v>
      </c>
      <c r="G9352" s="92">
        <v>9.9871171152400243E-3</v>
      </c>
      <c r="H9352" s="92">
        <v>1.1213350400772159E-2</v>
      </c>
      <c r="I9352" s="92">
        <v>1.2224672152216559E-2</v>
      </c>
      <c r="J9352" s="92">
        <v>1.3059811592967988E-2</v>
      </c>
    </row>
    <row r="9353" spans="3:10" x14ac:dyDescent="0.25">
      <c r="C9353" s="84">
        <v>8.9710206197663386E-3</v>
      </c>
      <c r="D9353" s="91">
        <v>1.1494371186719208E-2</v>
      </c>
      <c r="E9353" s="91">
        <v>1.3271556305976033E-2</v>
      </c>
      <c r="F9353" s="91">
        <v>1.4373397924299593E-2</v>
      </c>
      <c r="G9353" s="92">
        <v>1.4970770973885453E-2</v>
      </c>
      <c r="H9353" s="92">
        <v>1.5137329757563867E-2</v>
      </c>
      <c r="I9353" s="92">
        <v>1.5036935367502845E-2</v>
      </c>
      <c r="J9353" s="92">
        <v>1.4709531925465888E-2</v>
      </c>
    </row>
    <row r="9354" spans="3:10" x14ac:dyDescent="0.25">
      <c r="C9354" s="84">
        <v>8.4212216494071838E-3</v>
      </c>
      <c r="D9354" s="91">
        <v>1.1230792121750785E-2</v>
      </c>
      <c r="E9354" s="91">
        <v>1.3584336288536678E-2</v>
      </c>
      <c r="F9354" s="91">
        <v>1.5469029257349642E-2</v>
      </c>
      <c r="G9354" s="92">
        <v>1.6989436934609636E-2</v>
      </c>
      <c r="H9354" s="92">
        <v>1.8172422622529018E-2</v>
      </c>
      <c r="I9354" s="92">
        <v>1.9173088288547222E-2</v>
      </c>
      <c r="J9354" s="92">
        <v>2.0013396558092093E-2</v>
      </c>
    </row>
    <row r="9355" spans="3:10" x14ac:dyDescent="0.25">
      <c r="C9355" s="84">
        <v>1.7555430767046184E-2</v>
      </c>
      <c r="D9355" s="91">
        <v>2.2261429402079116E-2</v>
      </c>
      <c r="E9355" s="91">
        <v>2.5663622535595537E-2</v>
      </c>
      <c r="F9355" s="91">
        <v>2.8013998439658686E-2</v>
      </c>
      <c r="G9355" s="92">
        <v>2.9723776015638689E-2</v>
      </c>
      <c r="H9355" s="92">
        <v>3.0977838990941121E-2</v>
      </c>
      <c r="I9355" s="92">
        <v>3.2106441745260741E-2</v>
      </c>
      <c r="J9355" s="92">
        <v>3.3151806078464109E-2</v>
      </c>
    </row>
    <row r="9356" spans="3:10" x14ac:dyDescent="0.25">
      <c r="C9356" s="84">
        <v>1.0820504479623157E-2</v>
      </c>
      <c r="D9356" s="91">
        <v>1.6402500313642307E-2</v>
      </c>
      <c r="E9356" s="91">
        <v>2.1580523115611316E-2</v>
      </c>
      <c r="F9356" s="91">
        <v>2.5973926703529153E-2</v>
      </c>
      <c r="G9356" s="92">
        <v>2.9598563184011478E-2</v>
      </c>
      <c r="H9356" s="92">
        <v>3.2451033956507155E-2</v>
      </c>
      <c r="I9356" s="92">
        <v>3.4787036566941272E-2</v>
      </c>
      <c r="J9356" s="92">
        <v>3.6620535145019041E-2</v>
      </c>
    </row>
    <row r="9357" spans="3:10" x14ac:dyDescent="0.25">
      <c r="C9357" s="84">
        <v>2.522538904693045E-2</v>
      </c>
      <c r="D9357" s="91">
        <v>2.7844850784963935E-2</v>
      </c>
      <c r="E9357" s="91">
        <v>2.8869793109076256E-2</v>
      </c>
      <c r="F9357" s="91">
        <v>2.8961922189314065E-2</v>
      </c>
      <c r="G9357" s="92">
        <v>2.8600789155911549E-2</v>
      </c>
      <c r="H9357" s="92">
        <v>2.7899579428756892E-2</v>
      </c>
      <c r="I9357" s="92">
        <v>2.7080147743036888E-2</v>
      </c>
      <c r="J9357" s="92">
        <v>2.6116503293284299E-2</v>
      </c>
    </row>
    <row r="9358" spans="3:10" x14ac:dyDescent="0.25">
      <c r="C9358" s="84">
        <v>4.7682794412982794E-3</v>
      </c>
      <c r="D9358" s="91">
        <v>7.3584833652838924E-3</v>
      </c>
      <c r="E9358" s="91">
        <v>9.9278601722649525E-3</v>
      </c>
      <c r="F9358" s="91">
        <v>1.2269772739418899E-2</v>
      </c>
      <c r="G9358" s="92">
        <v>1.4336735429149663E-2</v>
      </c>
      <c r="H9358" s="92">
        <v>1.6085087287236802E-2</v>
      </c>
      <c r="I9358" s="92">
        <v>1.762511245490582E-2</v>
      </c>
      <c r="J9358" s="92">
        <v>1.8973650115272044E-2</v>
      </c>
    </row>
    <row r="9359" spans="3:10" x14ac:dyDescent="0.25">
      <c r="C9359" s="84">
        <v>3.8611048583015828E-3</v>
      </c>
      <c r="D9359" s="91">
        <v>7.0229483612180513E-3</v>
      </c>
      <c r="E9359" s="91">
        <v>1.0514110177472853E-2</v>
      </c>
      <c r="F9359" s="91">
        <v>1.3836347714521108E-2</v>
      </c>
      <c r="G9359" s="92">
        <v>1.6729875792388368E-2</v>
      </c>
      <c r="H9359" s="92">
        <v>1.9028630656851158E-2</v>
      </c>
      <c r="I9359" s="92">
        <v>2.0809332467399536E-2</v>
      </c>
      <c r="J9359" s="92">
        <v>2.2073411584288972E-2</v>
      </c>
    </row>
    <row r="9360" spans="3:10" x14ac:dyDescent="0.25">
      <c r="C9360" s="84">
        <v>7.2493237941707572E-3</v>
      </c>
      <c r="D9360" s="91">
        <v>1.1208288324986083E-2</v>
      </c>
      <c r="E9360" s="91">
        <v>1.5104210133194009E-2</v>
      </c>
      <c r="F9360" s="91">
        <v>1.8613661955612728E-2</v>
      </c>
      <c r="G9360" s="92">
        <v>2.166493496990567E-2</v>
      </c>
      <c r="H9360" s="92">
        <v>2.4190828908091332E-2</v>
      </c>
      <c r="I9360" s="92">
        <v>2.6348119179604383E-2</v>
      </c>
      <c r="J9360" s="92">
        <v>2.8142851717612598E-2</v>
      </c>
    </row>
    <row r="9361" spans="3:10" x14ac:dyDescent="0.25">
      <c r="C9361" s="84">
        <v>3.6692641315328616E-3</v>
      </c>
      <c r="D9361" s="91">
        <v>6.1393702947134454E-3</v>
      </c>
      <c r="E9361" s="91">
        <v>8.7187956770697159E-3</v>
      </c>
      <c r="F9361" s="91">
        <v>1.1116270816553427E-2</v>
      </c>
      <c r="G9361" s="92">
        <v>1.3210258042389796E-2</v>
      </c>
      <c r="H9361" s="92">
        <v>1.4912919259286178E-2</v>
      </c>
      <c r="I9361" s="92">
        <v>1.6299621680337145E-2</v>
      </c>
      <c r="J9361" s="92">
        <v>1.7373438779569206E-2</v>
      </c>
    </row>
    <row r="9362" spans="3:10" x14ac:dyDescent="0.25">
      <c r="C9362" s="84">
        <v>1.0930855446658876E-2</v>
      </c>
      <c r="D9362" s="91">
        <v>1.5801442659559319E-2</v>
      </c>
      <c r="E9362" s="91">
        <v>2.0157318809982564E-2</v>
      </c>
      <c r="F9362" s="91">
        <v>2.3782822147595514E-2</v>
      </c>
      <c r="G9362" s="92">
        <v>2.6766835256203166E-2</v>
      </c>
      <c r="H9362" s="92">
        <v>2.9141028393674197E-2</v>
      </c>
      <c r="I9362" s="92">
        <v>3.1153220836512362E-2</v>
      </c>
      <c r="J9362" s="92">
        <v>3.2826365723906827E-2</v>
      </c>
    </row>
    <row r="9363" spans="3:10" x14ac:dyDescent="0.25">
      <c r="C9363" s="84">
        <v>1.525121588760125E-2</v>
      </c>
      <c r="D9363" s="91">
        <v>1.7368007074827944E-2</v>
      </c>
      <c r="E9363" s="91">
        <v>1.856166030401538E-2</v>
      </c>
      <c r="F9363" s="91">
        <v>1.9153849359798115E-2</v>
      </c>
      <c r="G9363" s="92">
        <v>1.9418031612472242E-2</v>
      </c>
      <c r="H9363" s="92">
        <v>1.9431022292012452E-2</v>
      </c>
      <c r="I9363" s="92">
        <v>1.9369641880144662E-2</v>
      </c>
      <c r="J9363" s="92">
        <v>1.924967902738272E-2</v>
      </c>
    </row>
    <row r="9364" spans="3:10" x14ac:dyDescent="0.25">
      <c r="C9364" s="84">
        <v>1.2386978220102706E-3</v>
      </c>
      <c r="D9364" s="91">
        <v>2.613143253854467E-3</v>
      </c>
      <c r="E9364" s="91">
        <v>4.3637052114141048E-3</v>
      </c>
      <c r="F9364" s="91">
        <v>6.2355392785047193E-3</v>
      </c>
      <c r="G9364" s="92">
        <v>8.0371873696799753E-3</v>
      </c>
      <c r="H9364" s="92">
        <v>9.6241444386190363E-3</v>
      </c>
      <c r="I9364" s="92">
        <v>1.0991599980792861E-2</v>
      </c>
      <c r="J9364" s="92">
        <v>1.2120809609708271E-2</v>
      </c>
    </row>
    <row r="9365" spans="3:10" x14ac:dyDescent="0.25">
      <c r="C9365" s="84">
        <v>2.6967763729741573E-3</v>
      </c>
      <c r="D9365" s="91">
        <v>4.9483130129331625E-3</v>
      </c>
      <c r="E9365" s="91">
        <v>7.5480803430692132E-3</v>
      </c>
      <c r="F9365" s="91">
        <v>1.019394419831939E-2</v>
      </c>
      <c r="G9365" s="92">
        <v>1.2728648056006566E-2</v>
      </c>
      <c r="H9365" s="92">
        <v>1.5047492941133101E-2</v>
      </c>
      <c r="I9365" s="92">
        <v>1.7227543282475215E-2</v>
      </c>
      <c r="J9365" s="92">
        <v>1.9287288791028079E-2</v>
      </c>
    </row>
    <row r="9366" spans="3:10" x14ac:dyDescent="0.25">
      <c r="C9366" s="84">
        <v>6.877438233882564E-3</v>
      </c>
      <c r="D9366" s="91">
        <v>1.0361589019743243E-2</v>
      </c>
      <c r="E9366" s="91">
        <v>1.3688829440394252E-2</v>
      </c>
      <c r="F9366" s="91">
        <v>1.6557737116633817E-2</v>
      </c>
      <c r="G9366" s="92">
        <v>1.8886348486310232E-2</v>
      </c>
      <c r="H9366" s="92">
        <v>2.0607197472516662E-2</v>
      </c>
      <c r="I9366" s="92">
        <v>2.1862774054681608E-2</v>
      </c>
      <c r="J9366" s="92">
        <v>2.2680489141569959E-2</v>
      </c>
    </row>
    <row r="9367" spans="3:10" x14ac:dyDescent="0.25">
      <c r="C9367" s="84">
        <v>1.6122365350617711E-3</v>
      </c>
      <c r="D9367" s="91">
        <v>3.1189185356556882E-3</v>
      </c>
      <c r="E9367" s="91">
        <v>4.9217738548312179E-3</v>
      </c>
      <c r="F9367" s="91">
        <v>6.7674175684374407E-3</v>
      </c>
      <c r="G9367" s="92">
        <v>8.4881101527805036E-3</v>
      </c>
      <c r="H9367" s="92">
        <v>9.9673660191957388E-3</v>
      </c>
      <c r="I9367" s="92">
        <v>1.123292287181797E-2</v>
      </c>
      <c r="J9367" s="92">
        <v>1.2293476233360676E-2</v>
      </c>
    </row>
    <row r="9368" spans="3:10" x14ac:dyDescent="0.25">
      <c r="C9368" s="84">
        <v>8.2790357867082911E-3</v>
      </c>
      <c r="D9368" s="91">
        <v>1.0613431496051994E-2</v>
      </c>
      <c r="E9368" s="91">
        <v>1.2523582511482384E-2</v>
      </c>
      <c r="F9368" s="91">
        <v>1.4021254723683797E-2</v>
      </c>
      <c r="G9368" s="92">
        <v>1.5201447326234982E-2</v>
      </c>
      <c r="H9368" s="92">
        <v>1.6089348491060151E-2</v>
      </c>
      <c r="I9368" s="92">
        <v>1.6831753431420821E-2</v>
      </c>
      <c r="J9368" s="92">
        <v>1.7462818214329729E-2</v>
      </c>
    </row>
    <row r="9369" spans="3:10" x14ac:dyDescent="0.25">
      <c r="C9369" s="84">
        <v>1.7839441871296525E-3</v>
      </c>
      <c r="D9369" s="91">
        <v>3.7341856108247247E-3</v>
      </c>
      <c r="E9369" s="91">
        <v>6.1283723810524309E-3</v>
      </c>
      <c r="F9369" s="91">
        <v>8.5465631870765418E-3</v>
      </c>
      <c r="G9369" s="92">
        <v>1.0709305976271611E-2</v>
      </c>
      <c r="H9369" s="92">
        <v>1.2453300209164386E-2</v>
      </c>
      <c r="I9369" s="92">
        <v>1.382533372096828E-2</v>
      </c>
      <c r="J9369" s="92">
        <v>1.4852601762874233E-2</v>
      </c>
    </row>
    <row r="9370" spans="3:10" x14ac:dyDescent="0.25">
      <c r="C9370" s="84">
        <v>5.8833911342024156E-3</v>
      </c>
      <c r="D9370" s="91">
        <v>9.7773029410979234E-3</v>
      </c>
      <c r="E9370" s="91">
        <v>1.3767702365643271E-2</v>
      </c>
      <c r="F9370" s="91">
        <v>1.740952877088954E-2</v>
      </c>
      <c r="G9370" s="92">
        <v>2.0548309693581141E-2</v>
      </c>
      <c r="H9370" s="92">
        <v>2.3080889657686725E-2</v>
      </c>
      <c r="I9370" s="92">
        <v>2.5141635618789553E-2</v>
      </c>
      <c r="J9370" s="92">
        <v>2.6733460011480886E-2</v>
      </c>
    </row>
    <row r="9371" spans="3:10" x14ac:dyDescent="0.25">
      <c r="C9371" s="84">
        <v>3.4597941582058311E-2</v>
      </c>
      <c r="D9371" s="91">
        <v>3.698921833127717E-2</v>
      </c>
      <c r="E9371" s="91">
        <v>3.6657192196885006E-2</v>
      </c>
      <c r="F9371" s="91">
        <v>3.5090785673834342E-2</v>
      </c>
      <c r="G9371" s="92">
        <v>3.3223480694934547E-2</v>
      </c>
      <c r="H9371" s="92">
        <v>3.130858478096215E-2</v>
      </c>
      <c r="I9371" s="92">
        <v>2.9603145092365338E-2</v>
      </c>
      <c r="J9371" s="92">
        <v>2.8036122327894725E-2</v>
      </c>
    </row>
    <row r="9372" spans="3:10" x14ac:dyDescent="0.25">
      <c r="C9372" s="84">
        <v>4.0662392558966174E-3</v>
      </c>
      <c r="D9372" s="91">
        <v>6.0026090267719101E-3</v>
      </c>
      <c r="E9372" s="91">
        <v>7.8794157227943338E-3</v>
      </c>
      <c r="F9372" s="91">
        <v>9.5873825848618414E-3</v>
      </c>
      <c r="G9372" s="92">
        <v>1.1123147229645585E-2</v>
      </c>
      <c r="H9372" s="92">
        <v>1.2471966527788165E-2</v>
      </c>
      <c r="I9372" s="92">
        <v>1.3732170648229087E-2</v>
      </c>
      <c r="J9372" s="92">
        <v>1.4928641862053543E-2</v>
      </c>
    </row>
    <row r="9373" spans="3:10" x14ac:dyDescent="0.25">
      <c r="C9373" s="84">
        <v>2.945130429969427E-2</v>
      </c>
      <c r="D9373" s="91">
        <v>3.8984857362734028E-2</v>
      </c>
      <c r="E9373" s="91">
        <v>4.5939963573870077E-2</v>
      </c>
      <c r="F9373" s="91">
        <v>5.0696424004023959E-2</v>
      </c>
      <c r="G9373" s="92">
        <v>5.4070755285556014E-2</v>
      </c>
      <c r="H9373" s="92">
        <v>5.6447355949461354E-2</v>
      </c>
      <c r="I9373" s="92">
        <v>5.841384804343789E-2</v>
      </c>
      <c r="J9373" s="92">
        <v>5.9988191356237161E-2</v>
      </c>
    </row>
    <row r="9374" spans="3:10" x14ac:dyDescent="0.25">
      <c r="C9374" s="84">
        <v>1.6256219269543366E-2</v>
      </c>
      <c r="D9374" s="91">
        <v>1.7647201729345953E-2</v>
      </c>
      <c r="E9374" s="91">
        <v>1.84038899391127E-2</v>
      </c>
      <c r="F9374" s="91">
        <v>1.8813374652527116E-2</v>
      </c>
      <c r="G9374" s="92">
        <v>1.9067249808712661E-2</v>
      </c>
      <c r="H9374" s="92">
        <v>1.9167542278469406E-2</v>
      </c>
      <c r="I9374" s="92">
        <v>1.9230999972877017E-2</v>
      </c>
      <c r="J9374" s="92">
        <v>1.9231317387797195E-2</v>
      </c>
    </row>
    <row r="9375" spans="3:10" x14ac:dyDescent="0.25">
      <c r="C9375" s="84">
        <v>8.6281899474128041E-3</v>
      </c>
      <c r="D9375" s="91">
        <v>1.3532397526366058E-2</v>
      </c>
      <c r="E9375" s="91">
        <v>1.8029217298662793E-2</v>
      </c>
      <c r="F9375" s="91">
        <v>2.1743764920878608E-2</v>
      </c>
      <c r="G9375" s="92">
        <v>2.4748210965531935E-2</v>
      </c>
      <c r="H9375" s="92">
        <v>2.7131875472686418E-2</v>
      </c>
      <c r="I9375" s="92">
        <v>2.9184589648496743E-2</v>
      </c>
      <c r="J9375" s="92">
        <v>3.0963039481291265E-2</v>
      </c>
    </row>
    <row r="9376" spans="3:10" x14ac:dyDescent="0.25">
      <c r="C9376" s="84">
        <v>1.6728081163381966E-2</v>
      </c>
      <c r="D9376" s="91">
        <v>2.2876760485621855E-2</v>
      </c>
      <c r="E9376" s="91">
        <v>2.7719744277918301E-2</v>
      </c>
      <c r="F9376" s="91">
        <v>3.126310924385596E-2</v>
      </c>
      <c r="G9376" s="92">
        <v>3.3871239483656113E-2</v>
      </c>
      <c r="H9376" s="92">
        <v>3.5733394642317645E-2</v>
      </c>
      <c r="I9376" s="92">
        <v>3.722319407194815E-2</v>
      </c>
      <c r="J9376" s="92">
        <v>3.8378641650144964E-2</v>
      </c>
    </row>
    <row r="9377" spans="3:10" x14ac:dyDescent="0.25">
      <c r="C9377" s="84">
        <v>4.0381160276118083E-3</v>
      </c>
      <c r="D9377" s="91">
        <v>6.5512189199858559E-3</v>
      </c>
      <c r="E9377" s="91">
        <v>9.0640149017373935E-3</v>
      </c>
      <c r="F9377" s="91">
        <v>1.1325689640155916E-2</v>
      </c>
      <c r="G9377" s="92">
        <v>1.3278545291645016E-2</v>
      </c>
      <c r="H9377" s="92">
        <v>1.4889918044640032E-2</v>
      </c>
      <c r="I9377" s="92">
        <v>1.626932317754223E-2</v>
      </c>
      <c r="J9377" s="92">
        <v>1.7430160455505116E-2</v>
      </c>
    </row>
    <row r="9378" spans="3:10" x14ac:dyDescent="0.25">
      <c r="C9378" s="84">
        <v>2.0956391289458132E-2</v>
      </c>
      <c r="D9378" s="91">
        <v>2.1755254218182824E-2</v>
      </c>
      <c r="E9378" s="91">
        <v>2.1856291847154277E-2</v>
      </c>
      <c r="F9378" s="91">
        <v>2.1657408244719508E-2</v>
      </c>
      <c r="G9378" s="92">
        <v>2.1390280899099019E-2</v>
      </c>
      <c r="H9378" s="92">
        <v>2.1051856194573337E-2</v>
      </c>
      <c r="I9378" s="92">
        <v>2.0762684209788714E-2</v>
      </c>
      <c r="J9378" s="92">
        <v>2.0484965554693545E-2</v>
      </c>
    </row>
    <row r="9379" spans="3:10" x14ac:dyDescent="0.25">
      <c r="C9379" s="84">
        <v>5.2410515254376578E-3</v>
      </c>
      <c r="D9379" s="91">
        <v>9.2390980567144572E-3</v>
      </c>
      <c r="E9379" s="91">
        <v>1.3514029294432664E-2</v>
      </c>
      <c r="F9379" s="91">
        <v>1.7517677880798443E-2</v>
      </c>
      <c r="G9379" s="92">
        <v>2.1030277928684227E-2</v>
      </c>
      <c r="H9379" s="92">
        <v>2.3926708059924338E-2</v>
      </c>
      <c r="I9379" s="92">
        <v>2.6347232570962689E-2</v>
      </c>
      <c r="J9379" s="92">
        <v>2.8299958174802797E-2</v>
      </c>
    </row>
    <row r="9380" spans="3:10" x14ac:dyDescent="0.25">
      <c r="C9380" s="84">
        <v>3.6265988589520792E-2</v>
      </c>
      <c r="D9380" s="91">
        <v>4.312376214612957E-2</v>
      </c>
      <c r="E9380" s="91">
        <v>4.7031698829207227E-2</v>
      </c>
      <c r="F9380" s="91">
        <v>4.8821665501355103E-2</v>
      </c>
      <c r="G9380" s="92">
        <v>4.9372832115343823E-2</v>
      </c>
      <c r="H9380" s="92">
        <v>4.9052627357859147E-2</v>
      </c>
      <c r="I9380" s="92">
        <v>4.8406536759168631E-2</v>
      </c>
      <c r="J9380" s="92">
        <v>4.7489895238700709E-2</v>
      </c>
    </row>
    <row r="9381" spans="3:10" x14ac:dyDescent="0.25">
      <c r="C9381" s="84">
        <v>3.8607815700702312E-2</v>
      </c>
      <c r="D9381" s="91">
        <v>4.6001648352753152E-2</v>
      </c>
      <c r="E9381" s="91">
        <v>5.022651468717821E-2</v>
      </c>
      <c r="F9381" s="91">
        <v>5.2463540825578456E-2</v>
      </c>
      <c r="G9381" s="92">
        <v>5.3793601628746045E-2</v>
      </c>
      <c r="H9381" s="92">
        <v>5.4591455541882335E-2</v>
      </c>
      <c r="I9381" s="92">
        <v>5.5346775867479554E-2</v>
      </c>
      <c r="J9381" s="92">
        <v>5.5984441049152761E-2</v>
      </c>
    </row>
    <row r="9382" spans="3:10" x14ac:dyDescent="0.25">
      <c r="C9382" s="84">
        <v>1.4708813580725337E-2</v>
      </c>
      <c r="D9382" s="91">
        <v>1.9023623975299313E-2</v>
      </c>
      <c r="E9382" s="91">
        <v>2.2360612646379948E-2</v>
      </c>
      <c r="F9382" s="91">
        <v>2.4741256675641827E-2</v>
      </c>
      <c r="G9382" s="92">
        <v>2.6366175955304202E-2</v>
      </c>
      <c r="H9382" s="92">
        <v>2.730417966155697E-2</v>
      </c>
      <c r="I9382" s="92">
        <v>2.781176096840126E-2</v>
      </c>
      <c r="J9382" s="92">
        <v>2.7933974584092414E-2</v>
      </c>
    </row>
    <row r="9383" spans="3:10" x14ac:dyDescent="0.25">
      <c r="C9383" s="84">
        <v>3.2705088817500297E-2</v>
      </c>
      <c r="D9383" s="91">
        <v>3.5216823238142632E-2</v>
      </c>
      <c r="E9383" s="91">
        <v>3.5683470290190665E-2</v>
      </c>
      <c r="F9383" s="91">
        <v>3.5041974390709656E-2</v>
      </c>
      <c r="G9383" s="92">
        <v>3.3920095141699344E-2</v>
      </c>
      <c r="H9383" s="92">
        <v>3.2468071398254868E-2</v>
      </c>
      <c r="I9383" s="92">
        <v>3.0954878100676615E-2</v>
      </c>
      <c r="J9383" s="92">
        <v>2.9361355421220106E-2</v>
      </c>
    </row>
    <row r="9384" spans="3:10" x14ac:dyDescent="0.25">
      <c r="C9384" s="84">
        <v>1.4139673431726589E-2</v>
      </c>
      <c r="D9384" s="91">
        <v>2.0043056056292894E-2</v>
      </c>
      <c r="E9384" s="91">
        <v>2.4661956091447633E-2</v>
      </c>
      <c r="F9384" s="91">
        <v>2.7782986953736721E-2</v>
      </c>
      <c r="G9384" s="92">
        <v>2.964567843739959E-2</v>
      </c>
      <c r="H9384" s="92">
        <v>3.041199565476721E-2</v>
      </c>
      <c r="I9384" s="92">
        <v>3.0440999271388904E-2</v>
      </c>
      <c r="J9384" s="92">
        <v>2.9829757818360687E-2</v>
      </c>
    </row>
    <row r="9385" spans="3:10" x14ac:dyDescent="0.25">
      <c r="C9385" s="84">
        <v>4.8653671643416482E-2</v>
      </c>
      <c r="D9385" s="91">
        <v>5.3839614479734593E-2</v>
      </c>
      <c r="E9385" s="91">
        <v>5.6243028999869965E-2</v>
      </c>
      <c r="F9385" s="91">
        <v>5.7222796898294688E-2</v>
      </c>
      <c r="G9385" s="92">
        <v>5.7737831226362654E-2</v>
      </c>
      <c r="H9385" s="92">
        <v>5.7988659800077537E-2</v>
      </c>
      <c r="I9385" s="92">
        <v>5.8370565219468519E-2</v>
      </c>
      <c r="J9385" s="92">
        <v>5.8734329123390633E-2</v>
      </c>
    </row>
    <row r="9386" spans="3:10" x14ac:dyDescent="0.25">
      <c r="C9386" s="84">
        <v>1.0369537043007996E-2</v>
      </c>
      <c r="D9386" s="91">
        <v>1.4486119481653997E-2</v>
      </c>
      <c r="E9386" s="91">
        <v>1.7476409801015461E-2</v>
      </c>
      <c r="F9386" s="91">
        <v>1.9257505649087715E-2</v>
      </c>
      <c r="G9386" s="92">
        <v>2.0059178689025601E-2</v>
      </c>
      <c r="H9386" s="92">
        <v>2.0036429123559754E-2</v>
      </c>
      <c r="I9386" s="92">
        <v>1.9468982069963704E-2</v>
      </c>
      <c r="J9386" s="92">
        <v>1.8468984256567796E-2</v>
      </c>
    </row>
    <row r="9387" spans="3:10" x14ac:dyDescent="0.25">
      <c r="C9387" s="84">
        <v>3.4816546708620867E-2</v>
      </c>
      <c r="D9387" s="91">
        <v>3.7343735702540605E-2</v>
      </c>
      <c r="E9387" s="91">
        <v>3.7830595325900267E-2</v>
      </c>
      <c r="F9387" s="91">
        <v>3.7279782170854085E-2</v>
      </c>
      <c r="G9387" s="92">
        <v>3.6347755896588133E-2</v>
      </c>
      <c r="H9387" s="92">
        <v>3.518314166716912E-2</v>
      </c>
      <c r="I9387" s="92">
        <v>3.4059867763985341E-2</v>
      </c>
      <c r="J9387" s="92">
        <v>3.2931013400940443E-2</v>
      </c>
    </row>
    <row r="9388" spans="3:10" x14ac:dyDescent="0.25">
      <c r="C9388" s="84">
        <v>3.460337734953241E-3</v>
      </c>
      <c r="D9388" s="91">
        <v>5.3494893202334862E-3</v>
      </c>
      <c r="E9388" s="91">
        <v>7.2655206581801173E-3</v>
      </c>
      <c r="F9388" s="91">
        <v>9.0581016016272539E-3</v>
      </c>
      <c r="G9388" s="92">
        <v>1.0681386503560326E-2</v>
      </c>
      <c r="H9388" s="92">
        <v>1.2092351313767831E-2</v>
      </c>
      <c r="I9388" s="92">
        <v>1.3371678751936431E-2</v>
      </c>
      <c r="J9388" s="92">
        <v>1.4542139388782016E-2</v>
      </c>
    </row>
    <row r="9389" spans="3:10" x14ac:dyDescent="0.25">
      <c r="C9389" s="84">
        <v>6.8104392962421321E-3</v>
      </c>
      <c r="D9389" s="91">
        <v>8.0658887278720701E-3</v>
      </c>
      <c r="E9389" s="91">
        <v>9.0470943778396158E-3</v>
      </c>
      <c r="F9389" s="91">
        <v>9.8124171677450248E-3</v>
      </c>
      <c r="G9389" s="92">
        <v>1.0435956217229952E-2</v>
      </c>
      <c r="H9389" s="92">
        <v>1.0930398799284249E-2</v>
      </c>
      <c r="I9389" s="92">
        <v>1.1393579759239488E-2</v>
      </c>
      <c r="J9389" s="92">
        <v>1.1853573661423209E-2</v>
      </c>
    </row>
    <row r="9390" spans="3:10" x14ac:dyDescent="0.25">
      <c r="C9390" s="84">
        <v>1.6193061234601104E-2</v>
      </c>
      <c r="D9390" s="91">
        <v>2.1000542218226805E-2</v>
      </c>
      <c r="E9390" s="91">
        <v>2.4121842576353168E-2</v>
      </c>
      <c r="F9390" s="91">
        <v>2.580438237577546E-2</v>
      </c>
      <c r="G9390" s="92">
        <v>2.6496098032539727E-2</v>
      </c>
      <c r="H9390" s="92">
        <v>2.6407581891118911E-2</v>
      </c>
      <c r="I9390" s="92">
        <v>2.5848046564415673E-2</v>
      </c>
      <c r="J9390" s="92">
        <v>2.4877722997099116E-2</v>
      </c>
    </row>
    <row r="9391" spans="3:10" x14ac:dyDescent="0.25">
      <c r="C9391" s="84">
        <v>5.5055713990283832E-3</v>
      </c>
      <c r="D9391" s="91">
        <v>8.6726355001341491E-3</v>
      </c>
      <c r="E9391" s="91">
        <v>1.1605430347609511E-2</v>
      </c>
      <c r="F9391" s="91">
        <v>1.3989334436410195E-2</v>
      </c>
      <c r="G9391" s="92">
        <v>1.5794437726794064E-2</v>
      </c>
      <c r="H9391" s="92">
        <v>1.7034150641346578E-2</v>
      </c>
      <c r="I9391" s="92">
        <v>1.7886914782386992E-2</v>
      </c>
      <c r="J9391" s="92">
        <v>1.8414950654093286E-2</v>
      </c>
    </row>
    <row r="9392" spans="3:10" x14ac:dyDescent="0.25">
      <c r="C9392" s="84">
        <v>2.0397513425434084E-3</v>
      </c>
      <c r="D9392" s="91">
        <v>3.561116352025058E-3</v>
      </c>
      <c r="E9392" s="91">
        <v>5.2710732775426202E-3</v>
      </c>
      <c r="F9392" s="91">
        <v>6.9911404519266444E-3</v>
      </c>
      <c r="G9392" s="92">
        <v>8.6282762091893575E-3</v>
      </c>
      <c r="H9392" s="92">
        <v>1.0108270402226179E-2</v>
      </c>
      <c r="I9392" s="92">
        <v>1.147051344483729E-2</v>
      </c>
      <c r="J9392" s="92">
        <v>1.2713007729980621E-2</v>
      </c>
    </row>
    <row r="9393" spans="3:10" x14ac:dyDescent="0.25">
      <c r="C9393" s="84">
        <v>2.6194171727348579E-2</v>
      </c>
      <c r="D9393" s="91">
        <v>2.9321529205974549E-2</v>
      </c>
      <c r="E9393" s="91">
        <v>3.1274838732063853E-2</v>
      </c>
      <c r="F9393" s="91">
        <v>3.2531965670663195E-2</v>
      </c>
      <c r="G9393" s="92">
        <v>3.3458898861688464E-2</v>
      </c>
      <c r="H9393" s="92">
        <v>3.4093493290253685E-2</v>
      </c>
      <c r="I9393" s="92">
        <v>3.465494223840105E-2</v>
      </c>
      <c r="J9393" s="92">
        <v>3.5080657659555058E-2</v>
      </c>
    </row>
    <row r="9394" spans="3:10" x14ac:dyDescent="0.25">
      <c r="C9394" s="84">
        <v>3.0099856938714284E-3</v>
      </c>
      <c r="D9394" s="91">
        <v>5.778684937204407E-3</v>
      </c>
      <c r="E9394" s="91">
        <v>9.0955195016666317E-3</v>
      </c>
      <c r="F9394" s="91">
        <v>1.2533813745307498E-2</v>
      </c>
      <c r="G9394" s="92">
        <v>1.5813010333824141E-2</v>
      </c>
      <c r="H9394" s="92">
        <v>1.871058625665591E-2</v>
      </c>
      <c r="I9394" s="92">
        <v>2.1229711222027787E-2</v>
      </c>
      <c r="J9394" s="92">
        <v>2.3300746917356018E-2</v>
      </c>
    </row>
    <row r="9395" spans="3:10" x14ac:dyDescent="0.25">
      <c r="C9395" s="84">
        <v>3.788824040934749E-2</v>
      </c>
      <c r="D9395" s="91">
        <v>4.5105363322590519E-2</v>
      </c>
      <c r="E9395" s="91">
        <v>4.8256276650034742E-2</v>
      </c>
      <c r="F9395" s="91">
        <v>4.8772841604287721E-2</v>
      </c>
      <c r="G9395" s="92">
        <v>4.797735327219331E-2</v>
      </c>
      <c r="H9395" s="92">
        <v>4.6415088646401502E-2</v>
      </c>
      <c r="I9395" s="92">
        <v>4.4630666933102615E-2</v>
      </c>
      <c r="J9395" s="92">
        <v>4.2637642221268389E-2</v>
      </c>
    </row>
    <row r="9396" spans="3:10" x14ac:dyDescent="0.25">
      <c r="C9396" s="84">
        <v>4.2337364549931153E-3</v>
      </c>
      <c r="D9396" s="91">
        <v>6.0397846684691718E-3</v>
      </c>
      <c r="E9396" s="91">
        <v>7.8244510646520802E-3</v>
      </c>
      <c r="F9396" s="91">
        <v>9.4942775734629687E-3</v>
      </c>
      <c r="G9396" s="92">
        <v>1.1018221130579466E-2</v>
      </c>
      <c r="H9396" s="92">
        <v>1.2336988260724038E-2</v>
      </c>
      <c r="I9396" s="92">
        <v>1.3505236123029904E-2</v>
      </c>
      <c r="J9396" s="92">
        <v>1.4515964639560522E-2</v>
      </c>
    </row>
    <row r="9397" spans="3:10" x14ac:dyDescent="0.25">
      <c r="C9397" s="84">
        <v>1.1366226790164472E-2</v>
      </c>
      <c r="D9397" s="91">
        <v>1.407787726257626E-2</v>
      </c>
      <c r="E9397" s="91">
        <v>1.617130385358612E-2</v>
      </c>
      <c r="F9397" s="91">
        <v>1.7818827588269769E-2</v>
      </c>
      <c r="G9397" s="92">
        <v>1.9236688866213984E-2</v>
      </c>
      <c r="H9397" s="92">
        <v>2.0493071643008749E-2</v>
      </c>
      <c r="I9397" s="92">
        <v>2.1770015881644577E-2</v>
      </c>
      <c r="J9397" s="92">
        <v>2.3083197376511051E-2</v>
      </c>
    </row>
    <row r="9398" spans="3:10" x14ac:dyDescent="0.25">
      <c r="C9398" s="84">
        <v>1.208117251973711E-2</v>
      </c>
      <c r="D9398" s="91">
        <v>1.6968428462419742E-2</v>
      </c>
      <c r="E9398" s="91">
        <v>2.1512624074134828E-2</v>
      </c>
      <c r="F9398" s="91">
        <v>2.5600037575869001E-2</v>
      </c>
      <c r="G9398" s="92">
        <v>2.9344124556787549E-2</v>
      </c>
      <c r="H9398" s="92">
        <v>3.2758397228879944E-2</v>
      </c>
      <c r="I9398" s="92">
        <v>3.6092642798897678E-2</v>
      </c>
      <c r="J9398" s="92">
        <v>3.9350312694569088E-2</v>
      </c>
    </row>
    <row r="9399" spans="3:10" x14ac:dyDescent="0.25">
      <c r="C9399" s="84">
        <v>1.3378442376630745E-3</v>
      </c>
      <c r="D9399" s="91">
        <v>2.7284098384013286E-3</v>
      </c>
      <c r="E9399" s="91">
        <v>4.4195392323512928E-3</v>
      </c>
      <c r="F9399" s="91">
        <v>6.127978194671176E-3</v>
      </c>
      <c r="G9399" s="92">
        <v>7.6594465405874553E-3</v>
      </c>
      <c r="H9399" s="92">
        <v>8.8899246838074729E-3</v>
      </c>
      <c r="I9399" s="92">
        <v>9.8421609351014832E-3</v>
      </c>
      <c r="J9399" s="92">
        <v>1.0529265118039439E-2</v>
      </c>
    </row>
    <row r="9400" spans="3:10" x14ac:dyDescent="0.25">
      <c r="C9400" s="84">
        <v>7.105069328022246E-3</v>
      </c>
      <c r="D9400" s="91">
        <v>1.1299214705657994E-2</v>
      </c>
      <c r="E9400" s="91">
        <v>1.5195649403190339E-2</v>
      </c>
      <c r="F9400" s="91">
        <v>1.8371199091608285E-2</v>
      </c>
      <c r="G9400" s="92">
        <v>2.0784107398461045E-2</v>
      </c>
      <c r="H9400" s="92">
        <v>2.2447140887548789E-2</v>
      </c>
      <c r="I9400" s="92">
        <v>2.3587427565928094E-2</v>
      </c>
      <c r="J9400" s="92">
        <v>2.4280662703384536E-2</v>
      </c>
    </row>
    <row r="9401" spans="3:10" x14ac:dyDescent="0.25">
      <c r="C9401" s="84">
        <v>3.48407727319048E-2</v>
      </c>
      <c r="D9401" s="91">
        <v>4.0056810652456157E-2</v>
      </c>
      <c r="E9401" s="91">
        <v>4.2506757062408314E-2</v>
      </c>
      <c r="F9401" s="91">
        <v>4.3221729017690294E-2</v>
      </c>
      <c r="G9401" s="92">
        <v>4.3043712003240142E-2</v>
      </c>
      <c r="H9401" s="92">
        <v>4.2234135161462731E-2</v>
      </c>
      <c r="I9401" s="92">
        <v>4.1172661251001316E-2</v>
      </c>
      <c r="J9401" s="92">
        <v>3.9833548947484802E-2</v>
      </c>
    </row>
    <row r="9402" spans="3:10" x14ac:dyDescent="0.25">
      <c r="C9402" s="84">
        <v>6.1330678307332402E-2</v>
      </c>
      <c r="D9402" s="91">
        <v>5.5128035535237846E-2</v>
      </c>
      <c r="E9402" s="91">
        <v>5.0012866857206718E-2</v>
      </c>
      <c r="F9402" s="91">
        <v>4.61040060928617E-2</v>
      </c>
      <c r="G9402" s="92">
        <v>4.3218121345723261E-2</v>
      </c>
      <c r="H9402" s="92">
        <v>4.0870767451792335E-2</v>
      </c>
      <c r="I9402" s="92">
        <v>3.8980347466876987E-2</v>
      </c>
      <c r="J9402" s="92">
        <v>3.7257362638108464E-2</v>
      </c>
    </row>
    <row r="9403" spans="3:10" x14ac:dyDescent="0.25">
      <c r="C9403" s="84">
        <v>4.5221676216588187E-3</v>
      </c>
      <c r="D9403" s="91">
        <v>6.0040550300758068E-3</v>
      </c>
      <c r="E9403" s="91">
        <v>7.237753688031018E-3</v>
      </c>
      <c r="F9403" s="91">
        <v>8.1976811505782149E-3</v>
      </c>
      <c r="G9403" s="92">
        <v>8.9241211215868414E-3</v>
      </c>
      <c r="H9403" s="92">
        <v>9.4264545347541567E-3</v>
      </c>
      <c r="I9403" s="92">
        <v>9.7908518391362793E-3</v>
      </c>
      <c r="J9403" s="92">
        <v>1.0040608544174502E-2</v>
      </c>
    </row>
    <row r="9404" spans="3:10" x14ac:dyDescent="0.25">
      <c r="C9404" s="84">
        <v>1.0068597998028192E-2</v>
      </c>
      <c r="D9404" s="91">
        <v>1.4689079604617268E-2</v>
      </c>
      <c r="E9404" s="91">
        <v>1.8478286458194913E-2</v>
      </c>
      <c r="F9404" s="91">
        <v>2.1234631777256128E-2</v>
      </c>
      <c r="G9404" s="92">
        <v>2.3131817308608988E-2</v>
      </c>
      <c r="H9404" s="92">
        <v>2.4298368212545395E-2</v>
      </c>
      <c r="I9404" s="92">
        <v>2.5021421199863243E-2</v>
      </c>
      <c r="J9404" s="92">
        <v>2.5378199200284453E-2</v>
      </c>
    </row>
    <row r="9405" spans="3:10" x14ac:dyDescent="0.25">
      <c r="C9405" s="84">
        <v>6.9043630025667352E-3</v>
      </c>
      <c r="D9405" s="91">
        <v>9.5625227276390067E-3</v>
      </c>
      <c r="E9405" s="91">
        <v>1.1733251444883125E-2</v>
      </c>
      <c r="F9405" s="91">
        <v>1.3317730638397659E-2</v>
      </c>
      <c r="G9405" s="92">
        <v>1.4385570046375544E-2</v>
      </c>
      <c r="H9405" s="92">
        <v>1.4977268599255241E-2</v>
      </c>
      <c r="I9405" s="92">
        <v>1.525568925517941E-2</v>
      </c>
      <c r="J9405" s="92">
        <v>1.5276227219239571E-2</v>
      </c>
    </row>
    <row r="9406" spans="3:10" x14ac:dyDescent="0.25">
      <c r="C9406" s="84">
        <v>4.2054547804714251E-2</v>
      </c>
      <c r="D9406" s="91">
        <v>4.8225831737721693E-2</v>
      </c>
      <c r="E9406" s="91">
        <v>5.1483949272229372E-2</v>
      </c>
      <c r="F9406" s="91">
        <v>5.2963306971663737E-2</v>
      </c>
      <c r="G9406" s="92">
        <v>5.3584570309275187E-2</v>
      </c>
      <c r="H9406" s="92">
        <v>5.3595271438068047E-2</v>
      </c>
      <c r="I9406" s="92">
        <v>5.3410728792624054E-2</v>
      </c>
      <c r="J9406" s="92">
        <v>5.292777085594929E-2</v>
      </c>
    </row>
    <row r="9407" spans="3:10" x14ac:dyDescent="0.25">
      <c r="C9407" s="84">
        <v>9.4631430857857954E-4</v>
      </c>
      <c r="D9407" s="91">
        <v>1.7709015324478812E-3</v>
      </c>
      <c r="E9407" s="91">
        <v>2.7741123446087018E-3</v>
      </c>
      <c r="F9407" s="91">
        <v>3.8430760370669762E-3</v>
      </c>
      <c r="G9407" s="92">
        <v>4.8969540272314526E-3</v>
      </c>
      <c r="H9407" s="92">
        <v>5.8712086768109486E-3</v>
      </c>
      <c r="I9407" s="92">
        <v>6.7813640086154788E-3</v>
      </c>
      <c r="J9407" s="92">
        <v>7.6346880828300698E-3</v>
      </c>
    </row>
    <row r="9408" spans="3:10" x14ac:dyDescent="0.25">
      <c r="C9408" s="84">
        <v>6.1070797307395562E-3</v>
      </c>
      <c r="D9408" s="91">
        <v>8.3259546411009085E-3</v>
      </c>
      <c r="E9408" s="91">
        <v>1.0426167797096845E-2</v>
      </c>
      <c r="F9408" s="91">
        <v>1.2381496490122872E-2</v>
      </c>
      <c r="G9408" s="92">
        <v>1.4255384608005342E-2</v>
      </c>
      <c r="H9408" s="92">
        <v>1.606745409689065E-2</v>
      </c>
      <c r="I9408" s="92">
        <v>1.7970345254955118E-2</v>
      </c>
      <c r="J9408" s="92">
        <v>2.0018957819003813E-2</v>
      </c>
    </row>
    <row r="9409" spans="3:10" x14ac:dyDescent="0.25">
      <c r="C9409" s="84">
        <v>1.7914293653227734E-2</v>
      </c>
      <c r="D9409" s="91">
        <v>2.2324774394880367E-2</v>
      </c>
      <c r="E9409" s="91">
        <v>2.5270221552298338E-2</v>
      </c>
      <c r="F9409" s="91">
        <v>2.7045781132219757E-2</v>
      </c>
      <c r="G9409" s="92">
        <v>2.8047900605582387E-2</v>
      </c>
      <c r="H9409" s="92">
        <v>2.8427406605238272E-2</v>
      </c>
      <c r="I9409" s="92">
        <v>2.8469193503992334E-2</v>
      </c>
      <c r="J9409" s="92">
        <v>2.8208761280252358E-2</v>
      </c>
    </row>
    <row r="9410" spans="3:10" x14ac:dyDescent="0.25">
      <c r="C9410" s="84">
        <v>2.0893061918040291E-2</v>
      </c>
      <c r="D9410" s="91">
        <v>2.7346385965961326E-2</v>
      </c>
      <c r="E9410" s="91">
        <v>3.1524486253755313E-2</v>
      </c>
      <c r="F9410" s="91">
        <v>3.3685051284013168E-2</v>
      </c>
      <c r="G9410" s="92">
        <v>3.446571886557686E-2</v>
      </c>
      <c r="H9410" s="92">
        <v>3.4243654327303391E-2</v>
      </c>
      <c r="I9410" s="92">
        <v>3.3512102830328537E-2</v>
      </c>
      <c r="J9410" s="92">
        <v>3.2397791090246639E-2</v>
      </c>
    </row>
    <row r="9411" spans="3:10" x14ac:dyDescent="0.25">
      <c r="C9411" s="84">
        <v>6.4360493275209367E-3</v>
      </c>
      <c r="D9411" s="91">
        <v>1.0311356822772519E-2</v>
      </c>
      <c r="E9411" s="91">
        <v>1.3908272727308723E-2</v>
      </c>
      <c r="F9411" s="91">
        <v>1.6781950974656706E-2</v>
      </c>
      <c r="G9411" s="92">
        <v>1.8853774660262872E-2</v>
      </c>
      <c r="H9411" s="92">
        <v>2.0122493480362547E-2</v>
      </c>
      <c r="I9411" s="92">
        <v>2.0803534075417608E-2</v>
      </c>
      <c r="J9411" s="92">
        <v>2.0990419741829528E-2</v>
      </c>
    </row>
    <row r="9412" spans="3:10" x14ac:dyDescent="0.25">
      <c r="C9412" s="84">
        <v>5.4557725808550998E-2</v>
      </c>
      <c r="D9412" s="91">
        <v>4.6441226165119642E-2</v>
      </c>
      <c r="E9412" s="91">
        <v>4.0636198559213653E-2</v>
      </c>
      <c r="F9412" s="91">
        <v>3.6621840496132207E-2</v>
      </c>
      <c r="G9412" s="92">
        <v>3.3908337215830489E-2</v>
      </c>
      <c r="H9412" s="92">
        <v>3.1931009065277446E-2</v>
      </c>
      <c r="I9412" s="92">
        <v>3.0527469106588188E-2</v>
      </c>
      <c r="J9412" s="92">
        <v>2.9415146381973616E-2</v>
      </c>
    </row>
    <row r="9413" spans="3:10" x14ac:dyDescent="0.25">
      <c r="C9413" s="84">
        <v>1.6878038462202191E-2</v>
      </c>
      <c r="D9413" s="91">
        <v>2.0142426162764064E-2</v>
      </c>
      <c r="E9413" s="91">
        <v>2.2610796059353528E-2</v>
      </c>
      <c r="F9413" s="91">
        <v>2.4492946908585549E-2</v>
      </c>
      <c r="G9413" s="92">
        <v>2.6017879365941004E-2</v>
      </c>
      <c r="H9413" s="92">
        <v>2.7217917921406012E-2</v>
      </c>
      <c r="I9413" s="92">
        <v>2.8293731602735565E-2</v>
      </c>
      <c r="J9413" s="92">
        <v>2.923559624865316E-2</v>
      </c>
    </row>
    <row r="9414" spans="3:10" x14ac:dyDescent="0.25">
      <c r="C9414" s="84">
        <v>1.2364403990026324E-2</v>
      </c>
      <c r="D9414" s="91">
        <v>1.7204786994650507E-2</v>
      </c>
      <c r="E9414" s="91">
        <v>2.1077934428408239E-2</v>
      </c>
      <c r="F9414" s="91">
        <v>2.3938636243268994E-2</v>
      </c>
      <c r="G9414" s="92">
        <v>2.6048430314090473E-2</v>
      </c>
      <c r="H9414" s="92">
        <v>2.7549531079938881E-2</v>
      </c>
      <c r="I9414" s="92">
        <v>2.8731911616578974E-2</v>
      </c>
      <c r="J9414" s="92">
        <v>2.9631561706877519E-2</v>
      </c>
    </row>
    <row r="9415" spans="3:10" x14ac:dyDescent="0.25">
      <c r="C9415" s="84">
        <v>5.3220175638855579E-4</v>
      </c>
      <c r="D9415" s="91">
        <v>1.4118990859911956E-3</v>
      </c>
      <c r="E9415" s="91">
        <v>2.7491053915274523E-3</v>
      </c>
      <c r="F9415" s="91">
        <v>4.3419709939926856E-3</v>
      </c>
      <c r="G9415" s="92">
        <v>5.9629642700493E-3</v>
      </c>
      <c r="H9415" s="92">
        <v>7.4258271678555579E-3</v>
      </c>
      <c r="I9415" s="92">
        <v>8.6871744216986523E-3</v>
      </c>
      <c r="J9415" s="92">
        <v>9.7276972369171131E-3</v>
      </c>
    </row>
    <row r="9416" spans="3:10" x14ac:dyDescent="0.25">
      <c r="C9416" s="84">
        <v>1.2670915539674421E-2</v>
      </c>
      <c r="D9416" s="91">
        <v>1.5777279803878375E-2</v>
      </c>
      <c r="E9416" s="91">
        <v>1.8203618073841278E-2</v>
      </c>
      <c r="F9416" s="91">
        <v>2.0047578820903224E-2</v>
      </c>
      <c r="G9416" s="92">
        <v>2.1486654753708437E-2</v>
      </c>
      <c r="H9416" s="92">
        <v>2.2566596696257983E-2</v>
      </c>
      <c r="I9416" s="92">
        <v>2.3482015989277308E-2</v>
      </c>
      <c r="J9416" s="92">
        <v>2.4253870880182063E-2</v>
      </c>
    </row>
    <row r="9417" spans="3:10" x14ac:dyDescent="0.25">
      <c r="C9417" s="84">
        <v>2.9106695124853799E-2</v>
      </c>
      <c r="D9417" s="91">
        <v>3.3862993357169399E-2</v>
      </c>
      <c r="E9417" s="91">
        <v>3.6246048875737444E-2</v>
      </c>
      <c r="F9417" s="91">
        <v>3.7201502389774682E-2</v>
      </c>
      <c r="G9417" s="92">
        <v>3.7553667629451393E-2</v>
      </c>
      <c r="H9417" s="92">
        <v>3.7609771545070149E-2</v>
      </c>
      <c r="I9417" s="92">
        <v>3.7747279579315555E-2</v>
      </c>
      <c r="J9417" s="92">
        <v>3.7944252479008234E-2</v>
      </c>
    </row>
    <row r="9418" spans="3:10" x14ac:dyDescent="0.25">
      <c r="C9418" s="84">
        <v>1.1081186350754824E-3</v>
      </c>
      <c r="D9418" s="91">
        <v>2.6195163626030558E-3</v>
      </c>
      <c r="E9418" s="91">
        <v>4.7817218622417277E-3</v>
      </c>
      <c r="F9418" s="91">
        <v>7.3416117154355811E-3</v>
      </c>
      <c r="G9418" s="92">
        <v>1.0056903268385953E-2</v>
      </c>
      <c r="H9418" s="92">
        <v>1.2721290484607729E-2</v>
      </c>
      <c r="I9418" s="92">
        <v>1.5305339865008824E-2</v>
      </c>
      <c r="J9418" s="92">
        <v>1.7762072142239654E-2</v>
      </c>
    </row>
    <row r="9419" spans="3:10" x14ac:dyDescent="0.25">
      <c r="C9419" s="84">
        <v>5.1193731351040408E-3</v>
      </c>
      <c r="D9419" s="91">
        <v>7.8056614344237784E-3</v>
      </c>
      <c r="E9419" s="91">
        <v>1.022173766457392E-2</v>
      </c>
      <c r="F9419" s="91">
        <v>1.2144838896439971E-2</v>
      </c>
      <c r="G9419" s="92">
        <v>1.3583091462514215E-2</v>
      </c>
      <c r="H9419" s="92">
        <v>1.4570583663666932E-2</v>
      </c>
      <c r="I9419" s="92">
        <v>1.5280480086425975E-2</v>
      </c>
      <c r="J9419" s="92">
        <v>1.5788052948383764E-2</v>
      </c>
    </row>
    <row r="9420" spans="3:10" x14ac:dyDescent="0.25">
      <c r="C9420" s="84">
        <v>1.2392714533444925E-2</v>
      </c>
      <c r="D9420" s="91">
        <v>1.5471406565970028E-2</v>
      </c>
      <c r="E9420" s="91">
        <v>1.7907618530211025E-2</v>
      </c>
      <c r="F9420" s="91">
        <v>1.9847388709668564E-2</v>
      </c>
      <c r="G9420" s="92">
        <v>2.1526096026410303E-2</v>
      </c>
      <c r="H9420" s="92">
        <v>2.3046313145953672E-2</v>
      </c>
      <c r="I9420" s="92">
        <v>2.4655354672571246E-2</v>
      </c>
      <c r="J9420" s="92">
        <v>2.641887443037538E-2</v>
      </c>
    </row>
    <row r="9421" spans="3:10" x14ac:dyDescent="0.25">
      <c r="C9421" s="84">
        <v>5.9012274382524424E-3</v>
      </c>
      <c r="D9421" s="91">
        <v>8.8775425964836979E-3</v>
      </c>
      <c r="E9421" s="91">
        <v>1.164328590394368E-2</v>
      </c>
      <c r="F9421" s="91">
        <v>1.4017679292987259E-2</v>
      </c>
      <c r="G9421" s="92">
        <v>1.6020260366735116E-2</v>
      </c>
      <c r="H9421" s="92">
        <v>1.7654993580596263E-2</v>
      </c>
      <c r="I9421" s="92">
        <v>1.9070843341964953E-2</v>
      </c>
      <c r="J9421" s="92">
        <v>2.0295305909846469E-2</v>
      </c>
    </row>
    <row r="9422" spans="3:10" x14ac:dyDescent="0.25">
      <c r="C9422" s="84">
        <v>2.3478002146624802E-3</v>
      </c>
      <c r="D9422" s="91">
        <v>4.1985863427642395E-3</v>
      </c>
      <c r="E9422" s="91">
        <v>6.2562103973409161E-3</v>
      </c>
      <c r="F9422" s="91">
        <v>8.2307999068074542E-3</v>
      </c>
      <c r="G9422" s="92">
        <v>9.9545014118308517E-3</v>
      </c>
      <c r="H9422" s="92">
        <v>1.1317036915054283E-2</v>
      </c>
      <c r="I9422" s="92">
        <v>1.236697534154068E-2</v>
      </c>
      <c r="J9422" s="92">
        <v>1.3122556732558287E-2</v>
      </c>
    </row>
    <row r="9423" spans="3:10" x14ac:dyDescent="0.25">
      <c r="C9423" s="84">
        <v>1.0810530869640006E-2</v>
      </c>
      <c r="D9423" s="91">
        <v>1.3061624223714175E-2</v>
      </c>
      <c r="E9423" s="91">
        <v>1.4775116003069166E-2</v>
      </c>
      <c r="F9423" s="91">
        <v>1.6093862951943979E-2</v>
      </c>
      <c r="G9423" s="92">
        <v>1.7181566313100208E-2</v>
      </c>
      <c r="H9423" s="92">
        <v>1.8071751452698383E-2</v>
      </c>
      <c r="I9423" s="92">
        <v>1.8907483209338754E-2</v>
      </c>
      <c r="J9423" s="92">
        <v>1.9692188755486773E-2</v>
      </c>
    </row>
    <row r="9424" spans="3:10" x14ac:dyDescent="0.25">
      <c r="C9424" s="84">
        <v>4.2109152145784054E-3</v>
      </c>
      <c r="D9424" s="91">
        <v>6.0276830053660078E-3</v>
      </c>
      <c r="E9424" s="91">
        <v>7.7871978217969049E-3</v>
      </c>
      <c r="F9424" s="91">
        <v>9.4036399002092683E-3</v>
      </c>
      <c r="G9424" s="92">
        <v>1.0868410181253415E-2</v>
      </c>
      <c r="H9424" s="92">
        <v>1.2147826827830747E-2</v>
      </c>
      <c r="I9424" s="92">
        <v>1.3314807205842449E-2</v>
      </c>
      <c r="J9424" s="92">
        <v>1.4371621211694056E-2</v>
      </c>
    </row>
    <row r="9425" spans="3:10" x14ac:dyDescent="0.25">
      <c r="C9425" s="84">
        <v>1.4676607797351922E-2</v>
      </c>
      <c r="D9425" s="91">
        <v>2.3852160956122498E-2</v>
      </c>
      <c r="E9425" s="91">
        <v>3.2505992127936166E-2</v>
      </c>
      <c r="F9425" s="91">
        <v>3.9644323939751987E-2</v>
      </c>
      <c r="G9425" s="92">
        <v>4.5130669941341267E-2</v>
      </c>
      <c r="H9425" s="92">
        <v>4.894860665732672E-2</v>
      </c>
      <c r="I9425" s="92">
        <v>5.152914810936917E-2</v>
      </c>
      <c r="J9425" s="92">
        <v>5.2953353990779141E-2</v>
      </c>
    </row>
    <row r="9426" spans="3:10" x14ac:dyDescent="0.25">
      <c r="C9426" s="84">
        <v>1.0644454492883797E-3</v>
      </c>
      <c r="D9426" s="91">
        <v>1.9657185419337613E-3</v>
      </c>
      <c r="E9426" s="91">
        <v>2.9903986729508123E-3</v>
      </c>
      <c r="F9426" s="91">
        <v>3.9957478901226969E-3</v>
      </c>
      <c r="G9426" s="92">
        <v>4.9011374761581562E-3</v>
      </c>
      <c r="H9426" s="92">
        <v>5.6562720734472573E-3</v>
      </c>
      <c r="I9426" s="92">
        <v>6.2904683574382843E-3</v>
      </c>
      <c r="J9426" s="92">
        <v>6.8193795234435788E-3</v>
      </c>
    </row>
    <row r="9427" spans="3:10" x14ac:dyDescent="0.25">
      <c r="C9427" s="84">
        <v>4.0399178391811133E-2</v>
      </c>
      <c r="D9427" s="91">
        <v>3.9555466588194539E-2</v>
      </c>
      <c r="E9427" s="91">
        <v>3.7901993477975612E-2</v>
      </c>
      <c r="F9427" s="91">
        <v>3.5996301700649401E-2</v>
      </c>
      <c r="G9427" s="92">
        <v>3.4089263727133202E-2</v>
      </c>
      <c r="H9427" s="92">
        <v>3.2091838390589135E-2</v>
      </c>
      <c r="I9427" s="92">
        <v>3.0156403441169325E-2</v>
      </c>
      <c r="J9427" s="92">
        <v>2.8222669281033237E-2</v>
      </c>
    </row>
    <row r="9428" spans="3:10" x14ac:dyDescent="0.25">
      <c r="C9428" s="84">
        <v>1.1719280127070313E-2</v>
      </c>
      <c r="D9428" s="91">
        <v>1.5398385398340068E-2</v>
      </c>
      <c r="E9428" s="91">
        <v>1.8519241364423945E-2</v>
      </c>
      <c r="F9428" s="91">
        <v>2.1147182993550451E-2</v>
      </c>
      <c r="G9428" s="92">
        <v>2.3459888222674127E-2</v>
      </c>
      <c r="H9428" s="92">
        <v>2.549337049176505E-2</v>
      </c>
      <c r="I9428" s="92">
        <v>2.744139494584669E-2</v>
      </c>
      <c r="J9428" s="92">
        <v>2.9300484976166438E-2</v>
      </c>
    </row>
    <row r="9429" spans="3:10" x14ac:dyDescent="0.25">
      <c r="C9429" s="84">
        <v>2.0161186635581341E-3</v>
      </c>
      <c r="D9429" s="91">
        <v>3.9680246219570376E-3</v>
      </c>
      <c r="E9429" s="91">
        <v>6.2519145169580726E-3</v>
      </c>
      <c r="F9429" s="91">
        <v>8.5202565568835448E-3</v>
      </c>
      <c r="G9429" s="92">
        <v>1.0588077651995664E-2</v>
      </c>
      <c r="H9429" s="92">
        <v>1.2358557945828562E-2</v>
      </c>
      <c r="I9429" s="92">
        <v>1.3907682575505519E-2</v>
      </c>
      <c r="J9429" s="92">
        <v>1.5268285816372549E-2</v>
      </c>
    </row>
    <row r="9430" spans="3:10" x14ac:dyDescent="0.25">
      <c r="C9430" s="84">
        <v>1.9385796152267527E-3</v>
      </c>
      <c r="D9430" s="91">
        <v>3.8944664342947335E-3</v>
      </c>
      <c r="E9430" s="91">
        <v>6.2022130038860146E-3</v>
      </c>
      <c r="F9430" s="91">
        <v>8.4913824448465732E-3</v>
      </c>
      <c r="G9430" s="92">
        <v>1.0561234763514536E-2</v>
      </c>
      <c r="H9430" s="92">
        <v>1.2309344217228282E-2</v>
      </c>
      <c r="I9430" s="92">
        <v>1.3809736709924858E-2</v>
      </c>
      <c r="J9430" s="92">
        <v>1.5092394604310581E-2</v>
      </c>
    </row>
    <row r="9431" spans="3:10" x14ac:dyDescent="0.25">
      <c r="C9431" s="84">
        <v>1.8932571149168135E-2</v>
      </c>
      <c r="D9431" s="91">
        <v>2.141493578081121E-2</v>
      </c>
      <c r="E9431" s="91">
        <v>2.2956801788315093E-2</v>
      </c>
      <c r="F9431" s="91">
        <v>2.394891500409246E-2</v>
      </c>
      <c r="G9431" s="92">
        <v>2.4697093256875424E-2</v>
      </c>
      <c r="H9431" s="92">
        <v>2.5254693467380018E-2</v>
      </c>
      <c r="I9431" s="92">
        <v>2.5803006266678162E-2</v>
      </c>
      <c r="J9431" s="92">
        <v>2.6313866285648427E-2</v>
      </c>
    </row>
    <row r="9432" spans="3:10" x14ac:dyDescent="0.25">
      <c r="C9432" s="84">
        <v>2.2063601821406351E-2</v>
      </c>
      <c r="D9432" s="91">
        <v>2.648160689743586E-2</v>
      </c>
      <c r="E9432" s="91">
        <v>2.9130361100468755E-2</v>
      </c>
      <c r="F9432" s="91">
        <v>3.0494635995808473E-2</v>
      </c>
      <c r="G9432" s="92">
        <v>3.1097280837619316E-2</v>
      </c>
      <c r="H9432" s="92">
        <v>3.1142834045469848E-2</v>
      </c>
      <c r="I9432" s="92">
        <v>3.0956810087955491E-2</v>
      </c>
      <c r="J9432" s="92">
        <v>3.0569016953134496E-2</v>
      </c>
    </row>
    <row r="9433" spans="3:10" x14ac:dyDescent="0.25">
      <c r="C9433" s="84">
        <v>2.1654093494802976E-3</v>
      </c>
      <c r="D9433" s="91">
        <v>4.0215783917954082E-3</v>
      </c>
      <c r="E9433" s="91">
        <v>6.1470102493986984E-3</v>
      </c>
      <c r="F9433" s="91">
        <v>8.2436781711526432E-3</v>
      </c>
      <c r="G9433" s="92">
        <v>1.0129869176953124E-2</v>
      </c>
      <c r="H9433" s="92">
        <v>1.1674917490181236E-2</v>
      </c>
      <c r="I9433" s="92">
        <v>1.2903299155542738E-2</v>
      </c>
      <c r="J9433" s="92">
        <v>1.3805320495081798E-2</v>
      </c>
    </row>
    <row r="9434" spans="3:10" x14ac:dyDescent="0.25">
      <c r="C9434" s="84">
        <v>1.573841325438886E-2</v>
      </c>
      <c r="D9434" s="91">
        <v>1.9218585551620381E-2</v>
      </c>
      <c r="E9434" s="91">
        <v>2.1804752335543007E-2</v>
      </c>
      <c r="F9434" s="91">
        <v>2.3702031988410067E-2</v>
      </c>
      <c r="G9434" s="92">
        <v>2.516389636546203E-2</v>
      </c>
      <c r="H9434" s="92">
        <v>2.6257894196557496E-2</v>
      </c>
      <c r="I9434" s="92">
        <v>2.7212940961277542E-2</v>
      </c>
      <c r="J9434" s="92">
        <v>2.8054710144016826E-2</v>
      </c>
    </row>
    <row r="9435" spans="3:10" x14ac:dyDescent="0.25">
      <c r="C9435" s="84">
        <v>2.563590941909704E-2</v>
      </c>
      <c r="D9435" s="91">
        <v>3.3088321413780555E-2</v>
      </c>
      <c r="E9435" s="91">
        <v>3.7996601033372275E-2</v>
      </c>
      <c r="F9435" s="91">
        <v>4.0796188734607282E-2</v>
      </c>
      <c r="G9435" s="92">
        <v>4.2246317665489079E-2</v>
      </c>
      <c r="H9435" s="92">
        <v>4.2726645287670305E-2</v>
      </c>
      <c r="I9435" s="92">
        <v>4.2749910679005777E-2</v>
      </c>
      <c r="J9435" s="92">
        <v>4.2385865945508167E-2</v>
      </c>
    </row>
    <row r="9436" spans="3:10" x14ac:dyDescent="0.25">
      <c r="C9436" s="84">
        <v>1.4499336813749574E-2</v>
      </c>
      <c r="D9436" s="91">
        <v>1.8260687397841549E-2</v>
      </c>
      <c r="E9436" s="91">
        <v>2.0748678844328659E-2</v>
      </c>
      <c r="F9436" s="91">
        <v>2.2123714544407608E-2</v>
      </c>
      <c r="G9436" s="92">
        <v>2.2691894989951049E-2</v>
      </c>
      <c r="H9436" s="92">
        <v>2.2598751406544708E-2</v>
      </c>
      <c r="I9436" s="92">
        <v>2.2113976677906464E-2</v>
      </c>
      <c r="J9436" s="92">
        <v>2.1310983364919937E-2</v>
      </c>
    </row>
    <row r="9437" spans="3:10" x14ac:dyDescent="0.25">
      <c r="C9437" s="84">
        <v>1.7836293949752561E-2</v>
      </c>
      <c r="D9437" s="91">
        <v>2.197833643491124E-2</v>
      </c>
      <c r="E9437" s="91">
        <v>2.4907798682576147E-2</v>
      </c>
      <c r="F9437" s="91">
        <v>2.6881416250158319E-2</v>
      </c>
      <c r="G9437" s="92">
        <v>2.8212820131335126E-2</v>
      </c>
      <c r="H9437" s="92">
        <v>2.8972281053104936E-2</v>
      </c>
      <c r="I9437" s="92">
        <v>2.9377958718074911E-2</v>
      </c>
      <c r="J9437" s="92">
        <v>2.9405835295620259E-2</v>
      </c>
    </row>
    <row r="9438" spans="3:10" x14ac:dyDescent="0.25">
      <c r="C9438" s="84">
        <v>2.711289322316645E-2</v>
      </c>
      <c r="D9438" s="91">
        <v>2.9895095204743437E-2</v>
      </c>
      <c r="E9438" s="91">
        <v>3.1491847044585221E-2</v>
      </c>
      <c r="F9438" s="91">
        <v>3.2606700397232478E-2</v>
      </c>
      <c r="G9438" s="92">
        <v>3.3737903325912526E-2</v>
      </c>
      <c r="H9438" s="92">
        <v>3.499118663595864E-2</v>
      </c>
      <c r="I9438" s="92">
        <v>3.6625240181404672E-2</v>
      </c>
      <c r="J9438" s="92">
        <v>3.8595970901297579E-2</v>
      </c>
    </row>
    <row r="9439" spans="3:10" x14ac:dyDescent="0.25">
      <c r="C9439" s="84">
        <v>5.4924916410335069E-2</v>
      </c>
      <c r="D9439" s="91">
        <v>5.319992376752862E-2</v>
      </c>
      <c r="E9439" s="91">
        <v>5.0875143652302723E-2</v>
      </c>
      <c r="F9439" s="91">
        <v>4.8628727677779572E-2</v>
      </c>
      <c r="G9439" s="92">
        <v>4.6680130021607986E-2</v>
      </c>
      <c r="H9439" s="92">
        <v>4.4775205347600482E-2</v>
      </c>
      <c r="I9439" s="92">
        <v>4.2995164104193566E-2</v>
      </c>
      <c r="J9439" s="92">
        <v>4.114058218525192E-2</v>
      </c>
    </row>
    <row r="9440" spans="3:10" x14ac:dyDescent="0.25">
      <c r="C9440" s="84">
        <v>4.5131407907835278E-3</v>
      </c>
      <c r="D9440" s="91">
        <v>6.6891279550528385E-3</v>
      </c>
      <c r="E9440" s="91">
        <v>8.727619693336389E-3</v>
      </c>
      <c r="F9440" s="91">
        <v>1.0506256842966718E-2</v>
      </c>
      <c r="G9440" s="92">
        <v>1.203462810547818E-2</v>
      </c>
      <c r="H9440" s="92">
        <v>1.3306612348853723E-2</v>
      </c>
      <c r="I9440" s="92">
        <v>1.4428217703958777E-2</v>
      </c>
      <c r="J9440" s="92">
        <v>1.5418356762976154E-2</v>
      </c>
    </row>
    <row r="9441" spans="3:10" x14ac:dyDescent="0.25">
      <c r="C9441" s="84">
        <v>2.9829571001300407E-2</v>
      </c>
      <c r="D9441" s="91">
        <v>3.7830834569618652E-2</v>
      </c>
      <c r="E9441" s="91">
        <v>4.3371751293301404E-2</v>
      </c>
      <c r="F9441" s="91">
        <v>4.6860478552101369E-2</v>
      </c>
      <c r="G9441" s="92">
        <v>4.8934294701433803E-2</v>
      </c>
      <c r="H9441" s="92">
        <v>4.9812708965142817E-2</v>
      </c>
      <c r="I9441" s="92">
        <v>4.993944231793291E-2</v>
      </c>
      <c r="J9441" s="92">
        <v>4.9313106824683414E-2</v>
      </c>
    </row>
    <row r="9442" spans="3:10" x14ac:dyDescent="0.25">
      <c r="C9442" s="84">
        <v>3.0267766268821553E-2</v>
      </c>
      <c r="D9442" s="91">
        <v>4.378360914648715E-2</v>
      </c>
      <c r="E9442" s="91">
        <v>5.387859077964087E-2</v>
      </c>
      <c r="F9442" s="91">
        <v>6.0121990521385386E-2</v>
      </c>
      <c r="G9442" s="92">
        <v>6.33443548368684E-2</v>
      </c>
      <c r="H9442" s="92">
        <v>6.4170011437146679E-2</v>
      </c>
      <c r="I9442" s="92">
        <v>6.3503381049943172E-2</v>
      </c>
      <c r="J9442" s="92">
        <v>6.1574042196062544E-2</v>
      </c>
    </row>
    <row r="9443" spans="3:10" x14ac:dyDescent="0.25">
      <c r="C9443" s="84">
        <v>2.5926522522607673E-2</v>
      </c>
      <c r="D9443" s="91">
        <v>2.8628999765987682E-2</v>
      </c>
      <c r="E9443" s="91">
        <v>2.933801478989341E-2</v>
      </c>
      <c r="F9443" s="91">
        <v>2.8977848502125265E-2</v>
      </c>
      <c r="G9443" s="92">
        <v>2.8219636895462401E-2</v>
      </c>
      <c r="H9443" s="92">
        <v>2.7278167912262875E-2</v>
      </c>
      <c r="I9443" s="92">
        <v>2.64103318503584E-2</v>
      </c>
      <c r="J9443" s="92">
        <v>2.5590936898398996E-2</v>
      </c>
    </row>
    <row r="9444" spans="3:10" x14ac:dyDescent="0.25">
      <c r="C9444" s="84">
        <v>4.7985073291149059E-3</v>
      </c>
      <c r="D9444" s="91">
        <v>6.4439336689426519E-3</v>
      </c>
      <c r="E9444" s="91">
        <v>7.895319598386236E-3</v>
      </c>
      <c r="F9444" s="91">
        <v>9.1572739497828397E-3</v>
      </c>
      <c r="G9444" s="92">
        <v>1.0305287155283269E-2</v>
      </c>
      <c r="H9444" s="92">
        <v>1.1374966752105425E-2</v>
      </c>
      <c r="I9444" s="92">
        <v>1.2488533972181295E-2</v>
      </c>
      <c r="J9444" s="92">
        <v>1.3693245544711824E-2</v>
      </c>
    </row>
    <row r="9445" spans="3:10" x14ac:dyDescent="0.25">
      <c r="C9445" s="84">
        <v>9.7090717195621595E-3</v>
      </c>
      <c r="D9445" s="91">
        <v>1.3516619740628793E-2</v>
      </c>
      <c r="E9445" s="91">
        <v>1.6383413280450482E-2</v>
      </c>
      <c r="F9445" s="91">
        <v>1.8235768313370131E-2</v>
      </c>
      <c r="G9445" s="92">
        <v>1.9286715706927478E-2</v>
      </c>
      <c r="H9445" s="92">
        <v>1.9682298023732319E-2</v>
      </c>
      <c r="I9445" s="92">
        <v>1.968372963656034E-2</v>
      </c>
      <c r="J9445" s="92">
        <v>1.9372065844801417E-2</v>
      </c>
    </row>
    <row r="9446" spans="3:10" x14ac:dyDescent="0.25">
      <c r="C9446" s="84">
        <v>2.6347967233073376E-3</v>
      </c>
      <c r="D9446" s="91">
        <v>4.793535309494848E-3</v>
      </c>
      <c r="E9446" s="91">
        <v>7.2445858715770462E-3</v>
      </c>
      <c r="F9446" s="91">
        <v>9.6669970614690574E-3</v>
      </c>
      <c r="G9446" s="92">
        <v>1.1863359184920897E-2</v>
      </c>
      <c r="H9446" s="92">
        <v>1.3676389081845333E-2</v>
      </c>
      <c r="I9446" s="92">
        <v>1.5116558881197487E-2</v>
      </c>
      <c r="J9446" s="92">
        <v>1.6148916711473515E-2</v>
      </c>
    </row>
    <row r="9447" spans="3:10" x14ac:dyDescent="0.25">
      <c r="C9447" s="84">
        <v>1.3269616910827411E-2</v>
      </c>
      <c r="D9447" s="91">
        <v>1.7890456162777867E-2</v>
      </c>
      <c r="E9447" s="91">
        <v>2.151405519865884E-2</v>
      </c>
      <c r="F9447" s="91">
        <v>2.4175624650578206E-2</v>
      </c>
      <c r="G9447" s="92">
        <v>2.6141265027038087E-2</v>
      </c>
      <c r="H9447" s="92">
        <v>2.7525162909986543E-2</v>
      </c>
      <c r="I9447" s="92">
        <v>2.8587287411193443E-2</v>
      </c>
      <c r="J9447" s="92">
        <v>2.9342006671274123E-2</v>
      </c>
    </row>
    <row r="9448" spans="3:10" x14ac:dyDescent="0.25">
      <c r="C9448" s="84">
        <v>5.0685175199764723E-3</v>
      </c>
      <c r="D9448" s="91">
        <v>7.784760088804259E-3</v>
      </c>
      <c r="E9448" s="91">
        <v>1.0404979400777264E-2</v>
      </c>
      <c r="F9448" s="91">
        <v>1.2738790370445481E-2</v>
      </c>
      <c r="G9448" s="92">
        <v>1.4779028838826178E-2</v>
      </c>
      <c r="H9448" s="92">
        <v>1.6514985476342635E-2</v>
      </c>
      <c r="I9448" s="92">
        <v>1.8078256107613988E-2</v>
      </c>
      <c r="J9448" s="92">
        <v>1.9489259005855231E-2</v>
      </c>
    </row>
    <row r="9449" spans="3:10" x14ac:dyDescent="0.25">
      <c r="C9449" s="84">
        <v>3.099008451970554E-2</v>
      </c>
      <c r="D9449" s="91">
        <v>3.0781433530843349E-2</v>
      </c>
      <c r="E9449" s="91">
        <v>2.9906982136317681E-2</v>
      </c>
      <c r="F9449" s="91">
        <v>2.8867825547373327E-2</v>
      </c>
      <c r="G9449" s="92">
        <v>2.7913312331722531E-2</v>
      </c>
      <c r="H9449" s="92">
        <v>2.6993156241716856E-2</v>
      </c>
      <c r="I9449" s="92">
        <v>2.6231794781371453E-2</v>
      </c>
      <c r="J9449" s="92">
        <v>2.555788008707386E-2</v>
      </c>
    </row>
    <row r="9450" spans="3:10" x14ac:dyDescent="0.25">
      <c r="C9450" s="84">
        <v>6.8691900958710852E-3</v>
      </c>
      <c r="D9450" s="91">
        <v>9.3622653991857294E-3</v>
      </c>
      <c r="E9450" s="91">
        <v>1.1584880084506833E-2</v>
      </c>
      <c r="F9450" s="91">
        <v>1.3502620013960537E-2</v>
      </c>
      <c r="G9450" s="92">
        <v>1.5181568187295791E-2</v>
      </c>
      <c r="H9450" s="92">
        <v>1.6625750774833865E-2</v>
      </c>
      <c r="I9450" s="92">
        <v>1.7963247198670852E-2</v>
      </c>
      <c r="J9450" s="92">
        <v>1.920880839077075E-2</v>
      </c>
    </row>
    <row r="9451" spans="3:10" x14ac:dyDescent="0.25">
      <c r="C9451" s="84">
        <v>1.4146348383416638E-3</v>
      </c>
      <c r="D9451" s="91">
        <v>2.7022552926568104E-3</v>
      </c>
      <c r="E9451" s="91">
        <v>4.2826957466980146E-3</v>
      </c>
      <c r="F9451" s="91">
        <v>5.9707025606625472E-3</v>
      </c>
      <c r="G9451" s="92">
        <v>7.6269441631226656E-3</v>
      </c>
      <c r="H9451" s="92">
        <v>9.1321473778416679E-3</v>
      </c>
      <c r="I9451" s="92">
        <v>1.0485343463612261E-2</v>
      </c>
      <c r="J9451" s="92">
        <v>1.1667288124932821E-2</v>
      </c>
    </row>
    <row r="9452" spans="3:10" x14ac:dyDescent="0.25">
      <c r="C9452" s="84">
        <v>2.3393071073922632E-3</v>
      </c>
      <c r="D9452" s="91">
        <v>3.9927675078218587E-3</v>
      </c>
      <c r="E9452" s="91">
        <v>5.723448002830922E-3</v>
      </c>
      <c r="F9452" s="91">
        <v>7.3101339072193933E-3</v>
      </c>
      <c r="G9452" s="92">
        <v>8.6624880270784951E-3</v>
      </c>
      <c r="H9452" s="92">
        <v>9.7336896740051453E-3</v>
      </c>
      <c r="I9452" s="92">
        <v>1.0597745679876919E-2</v>
      </c>
      <c r="J9452" s="92">
        <v>1.1287316621214788E-2</v>
      </c>
    </row>
    <row r="9453" spans="3:10" x14ac:dyDescent="0.25">
      <c r="C9453" s="84">
        <v>5.4978160180273955E-3</v>
      </c>
      <c r="D9453" s="91">
        <v>9.1739977576685509E-3</v>
      </c>
      <c r="E9453" s="91">
        <v>1.3005544682868016E-2</v>
      </c>
      <c r="F9453" s="91">
        <v>1.659299100662056E-2</v>
      </c>
      <c r="G9453" s="92">
        <v>1.9798194028814702E-2</v>
      </c>
      <c r="H9453" s="92">
        <v>2.2523980880131727E-2</v>
      </c>
      <c r="I9453" s="92">
        <v>2.4900781153434436E-2</v>
      </c>
      <c r="J9453" s="92">
        <v>2.69315372784673E-2</v>
      </c>
    </row>
    <row r="9454" spans="3:10" x14ac:dyDescent="0.25">
      <c r="C9454" s="84">
        <v>2.912345669529626E-3</v>
      </c>
      <c r="D9454" s="91">
        <v>4.6578523755387985E-3</v>
      </c>
      <c r="E9454" s="91">
        <v>6.4719791688373635E-3</v>
      </c>
      <c r="F9454" s="91">
        <v>8.1867144241400593E-3</v>
      </c>
      <c r="G9454" s="92">
        <v>9.7349968047400967E-3</v>
      </c>
      <c r="H9454" s="92">
        <v>1.106208284832212E-2</v>
      </c>
      <c r="I9454" s="92">
        <v>1.2232961599922158E-2</v>
      </c>
      <c r="J9454" s="92">
        <v>1.3263038617176037E-2</v>
      </c>
    </row>
    <row r="9455" spans="3:10" x14ac:dyDescent="0.25">
      <c r="C9455" s="84">
        <v>1.4290553595765611E-2</v>
      </c>
      <c r="D9455" s="91">
        <v>1.9451636170817879E-2</v>
      </c>
      <c r="E9455" s="91">
        <v>2.3847146600267943E-2</v>
      </c>
      <c r="F9455" s="91">
        <v>2.7338930336268077E-2</v>
      </c>
      <c r="G9455" s="92">
        <v>3.0037959146590385E-2</v>
      </c>
      <c r="H9455" s="92">
        <v>3.1960807868175713E-2</v>
      </c>
      <c r="I9455" s="92">
        <v>3.3379021013454989E-2</v>
      </c>
      <c r="J9455" s="92">
        <v>3.4342931468450348E-2</v>
      </c>
    </row>
    <row r="9456" spans="3:10" x14ac:dyDescent="0.25">
      <c r="C9456" s="84">
        <v>1.1421675640590338E-3</v>
      </c>
      <c r="D9456" s="91">
        <v>2.1142669803862948E-3</v>
      </c>
      <c r="E9456" s="91">
        <v>3.2644246324387413E-3</v>
      </c>
      <c r="F9456" s="91">
        <v>4.4659172392533843E-3</v>
      </c>
      <c r="G9456" s="92">
        <v>5.6427150710031872E-3</v>
      </c>
      <c r="H9456" s="92">
        <v>6.7363766065446232E-3</v>
      </c>
      <c r="I9456" s="92">
        <v>7.7711632211034457E-3</v>
      </c>
      <c r="J9456" s="92">
        <v>8.7516138153134419E-3</v>
      </c>
    </row>
    <row r="9457" spans="3:10" x14ac:dyDescent="0.25">
      <c r="C9457" s="84">
        <v>8.1648213992423432E-3</v>
      </c>
      <c r="D9457" s="91">
        <v>9.8818489313024192E-3</v>
      </c>
      <c r="E9457" s="91">
        <v>1.1046031431118625E-2</v>
      </c>
      <c r="F9457" s="91">
        <v>1.1831246081117981E-2</v>
      </c>
      <c r="G9457" s="92">
        <v>1.2422521727920669E-2</v>
      </c>
      <c r="H9457" s="92">
        <v>1.2888626646093186E-2</v>
      </c>
      <c r="I9457" s="92">
        <v>1.3360025961148382E-2</v>
      </c>
      <c r="J9457" s="92">
        <v>1.3858137972077642E-2</v>
      </c>
    </row>
    <row r="9458" spans="3:10" x14ac:dyDescent="0.25">
      <c r="C9458" s="84">
        <v>3.894212529116569E-2</v>
      </c>
      <c r="D9458" s="91">
        <v>4.4359763287376119E-2</v>
      </c>
      <c r="E9458" s="91">
        <v>4.7416950808383568E-2</v>
      </c>
      <c r="F9458" s="91">
        <v>4.9032289699250116E-2</v>
      </c>
      <c r="G9458" s="92">
        <v>4.9954438448891178E-2</v>
      </c>
      <c r="H9458" s="92">
        <v>5.0368529629990423E-2</v>
      </c>
      <c r="I9458" s="92">
        <v>5.0666814355283585E-2</v>
      </c>
      <c r="J9458" s="92">
        <v>5.0785074330065884E-2</v>
      </c>
    </row>
    <row r="9459" spans="3:10" x14ac:dyDescent="0.25">
      <c r="C9459" s="84">
        <v>2.4058122210094033E-3</v>
      </c>
      <c r="D9459" s="91">
        <v>4.3170447641758085E-3</v>
      </c>
      <c r="E9459" s="91">
        <v>6.3941936609026272E-3</v>
      </c>
      <c r="F9459" s="91">
        <v>8.3276689636564358E-3</v>
      </c>
      <c r="G9459" s="92">
        <v>9.954031481684009E-3</v>
      </c>
      <c r="H9459" s="92">
        <v>1.1173761314216496E-2</v>
      </c>
      <c r="I9459" s="92">
        <v>1.2042233196401558E-2</v>
      </c>
      <c r="J9459" s="92">
        <v>1.2580862301689345E-2</v>
      </c>
    </row>
    <row r="9460" spans="3:10" x14ac:dyDescent="0.25">
      <c r="C9460" s="84">
        <v>1.502860984871472E-2</v>
      </c>
      <c r="D9460" s="91">
        <v>1.9352556927401753E-2</v>
      </c>
      <c r="E9460" s="91">
        <v>2.285530177373889E-2</v>
      </c>
      <c r="F9460" s="91">
        <v>2.5636251559934424E-2</v>
      </c>
      <c r="G9460" s="92">
        <v>2.7936708311133231E-2</v>
      </c>
      <c r="H9460" s="92">
        <v>2.9827114631599396E-2</v>
      </c>
      <c r="I9460" s="92">
        <v>3.1554452977415604E-2</v>
      </c>
      <c r="J9460" s="92">
        <v>3.3116230964639649E-2</v>
      </c>
    </row>
    <row r="9461" spans="3:10" x14ac:dyDescent="0.25">
      <c r="C9461" s="84">
        <v>9.6479369263241001E-3</v>
      </c>
      <c r="D9461" s="91">
        <v>1.0942778949243301E-2</v>
      </c>
      <c r="E9461" s="91">
        <v>1.2049000440232275E-2</v>
      </c>
      <c r="F9461" s="91">
        <v>1.2998677500147675E-2</v>
      </c>
      <c r="G9461" s="92">
        <v>1.3819836591088118E-2</v>
      </c>
      <c r="H9461" s="92">
        <v>1.4460672888413288E-2</v>
      </c>
      <c r="I9461" s="92">
        <v>1.4992452587207904E-2</v>
      </c>
      <c r="J9461" s="92">
        <v>1.5404783283536456E-2</v>
      </c>
    </row>
    <row r="9462" spans="3:10" x14ac:dyDescent="0.25">
      <c r="C9462" s="84">
        <v>9.6502095931660578E-3</v>
      </c>
      <c r="D9462" s="91">
        <v>1.2879972407262911E-2</v>
      </c>
      <c r="E9462" s="91">
        <v>1.5689374740947191E-2</v>
      </c>
      <c r="F9462" s="91">
        <v>1.8027672290794383E-2</v>
      </c>
      <c r="G9462" s="92">
        <v>1.9953790949144547E-2</v>
      </c>
      <c r="H9462" s="92">
        <v>2.143376786845869E-2</v>
      </c>
      <c r="I9462" s="92">
        <v>2.2593674451285649E-2</v>
      </c>
      <c r="J9462" s="92">
        <v>2.3415616202710061E-2</v>
      </c>
    </row>
    <row r="9463" spans="3:10" x14ac:dyDescent="0.25">
      <c r="C9463" s="84">
        <v>4.560659353506683E-3</v>
      </c>
      <c r="D9463" s="91">
        <v>6.9670586942950372E-3</v>
      </c>
      <c r="E9463" s="91">
        <v>9.2376572156864928E-3</v>
      </c>
      <c r="F9463" s="91">
        <v>1.1194818676071121E-2</v>
      </c>
      <c r="G9463" s="92">
        <v>1.2832795934187034E-2</v>
      </c>
      <c r="H9463" s="92">
        <v>1.4149443338125038E-2</v>
      </c>
      <c r="I9463" s="92">
        <v>1.5270072068133793E-2</v>
      </c>
      <c r="J9463" s="92">
        <v>1.6228403975851371E-2</v>
      </c>
    </row>
    <row r="9464" spans="3:10" x14ac:dyDescent="0.25">
      <c r="C9464" s="84">
        <v>5.6367607462588596E-3</v>
      </c>
      <c r="D9464" s="91">
        <v>9.8740346302100025E-3</v>
      </c>
      <c r="E9464" s="91">
        <v>1.4373775690054691E-2</v>
      </c>
      <c r="F9464" s="91">
        <v>1.8536840615356105E-2</v>
      </c>
      <c r="G9464" s="92">
        <v>2.2095353378166399E-2</v>
      </c>
      <c r="H9464" s="92">
        <v>2.4874172662919816E-2</v>
      </c>
      <c r="I9464" s="92">
        <v>2.6980464250315941E-2</v>
      </c>
      <c r="J9464" s="92">
        <v>2.8396649482506319E-2</v>
      </c>
    </row>
    <row r="9465" spans="3:10" x14ac:dyDescent="0.25">
      <c r="C9465" s="84">
        <v>1.5594879369905357E-2</v>
      </c>
      <c r="D9465" s="91">
        <v>2.0275284407310835E-2</v>
      </c>
      <c r="E9465" s="91">
        <v>2.4040995109413096E-2</v>
      </c>
      <c r="F9465" s="91">
        <v>2.7078643946399587E-2</v>
      </c>
      <c r="G9465" s="92">
        <v>2.9708865200488297E-2</v>
      </c>
      <c r="H9465" s="92">
        <v>3.2031329020450028E-2</v>
      </c>
      <c r="I9465" s="92">
        <v>3.4302026009074463E-2</v>
      </c>
      <c r="J9465" s="92">
        <v>3.6490666335352827E-2</v>
      </c>
    </row>
    <row r="9466" spans="3:10" x14ac:dyDescent="0.25">
      <c r="C9466" s="84">
        <v>1.3058611400327342E-2</v>
      </c>
      <c r="D9466" s="91">
        <v>1.6393044703914766E-2</v>
      </c>
      <c r="E9466" s="91">
        <v>1.9065263106248388E-2</v>
      </c>
      <c r="F9466" s="91">
        <v>2.1179691602609064E-2</v>
      </c>
      <c r="G9466" s="92">
        <v>2.2910022600287915E-2</v>
      </c>
      <c r="H9466" s="92">
        <v>2.4280236100680933E-2</v>
      </c>
      <c r="I9466" s="92">
        <v>2.5473246885502194E-2</v>
      </c>
      <c r="J9466" s="92">
        <v>2.6493674945007747E-2</v>
      </c>
    </row>
    <row r="9467" spans="3:10" x14ac:dyDescent="0.25">
      <c r="C9467" s="84">
        <v>3.3690377688862512E-3</v>
      </c>
      <c r="D9467" s="91">
        <v>7.1226143663074577E-3</v>
      </c>
      <c r="E9467" s="91">
        <v>1.1653251741089573E-2</v>
      </c>
      <c r="F9467" s="91">
        <v>1.6132383720320664E-2</v>
      </c>
      <c r="G9467" s="92">
        <v>2.0057166919367608E-2</v>
      </c>
      <c r="H9467" s="92">
        <v>2.3142795735690582E-2</v>
      </c>
      <c r="I9467" s="92">
        <v>2.5461850531932718E-2</v>
      </c>
      <c r="J9467" s="92">
        <v>2.7019763697844965E-2</v>
      </c>
    </row>
    <row r="9468" spans="3:10" x14ac:dyDescent="0.25">
      <c r="C9468" s="84">
        <v>8.0800286418813063E-3</v>
      </c>
      <c r="D9468" s="91">
        <v>1.0716369614943823E-2</v>
      </c>
      <c r="E9468" s="91">
        <v>1.282628845832859E-2</v>
      </c>
      <c r="F9468" s="91">
        <v>1.4394191206039226E-2</v>
      </c>
      <c r="G9468" s="92">
        <v>1.5524057058282659E-2</v>
      </c>
      <c r="H9468" s="92">
        <v>1.625164316156659E-2</v>
      </c>
      <c r="I9468" s="92">
        <v>1.6730312868174016E-2</v>
      </c>
      <c r="J9468" s="92">
        <v>1.6994445674136979E-2</v>
      </c>
    </row>
    <row r="9469" spans="3:10" x14ac:dyDescent="0.25">
      <c r="C9469" s="84">
        <v>3.4539167571586642E-2</v>
      </c>
      <c r="D9469" s="91">
        <v>3.4876391085804967E-2</v>
      </c>
      <c r="E9469" s="91">
        <v>3.491974083856321E-2</v>
      </c>
      <c r="F9469" s="91">
        <v>3.5024209222612061E-2</v>
      </c>
      <c r="G9469" s="92">
        <v>3.5356961465088169E-2</v>
      </c>
      <c r="H9469" s="92">
        <v>3.5779660981418618E-2</v>
      </c>
      <c r="I9469" s="92">
        <v>3.6405583990903892E-2</v>
      </c>
      <c r="J9469" s="92">
        <v>3.7100239238153483E-2</v>
      </c>
    </row>
    <row r="9470" spans="3:10" x14ac:dyDescent="0.25">
      <c r="C9470" s="84">
        <v>1.3170128608176896E-2</v>
      </c>
      <c r="D9470" s="91">
        <v>2.0603244462629174E-2</v>
      </c>
      <c r="E9470" s="91">
        <v>2.7139229998289854E-2</v>
      </c>
      <c r="F9470" s="91">
        <v>3.2176771534553013E-2</v>
      </c>
      <c r="G9470" s="92">
        <v>3.5843850988176863E-2</v>
      </c>
      <c r="H9470" s="92">
        <v>3.8292693868321528E-2</v>
      </c>
      <c r="I9470" s="92">
        <v>3.9940483278791225E-2</v>
      </c>
      <c r="J9470" s="92">
        <v>4.0857809246977468E-2</v>
      </c>
    </row>
    <row r="9471" spans="3:10" x14ac:dyDescent="0.25">
      <c r="C9471" s="84">
        <v>1.8152979353127045E-2</v>
      </c>
      <c r="D9471" s="91">
        <v>1.9006304080321206E-2</v>
      </c>
      <c r="E9471" s="91">
        <v>1.9225296788080111E-2</v>
      </c>
      <c r="F9471" s="91">
        <v>1.9191990557089391E-2</v>
      </c>
      <c r="G9471" s="92">
        <v>1.9129795468478341E-2</v>
      </c>
      <c r="H9471" s="92">
        <v>1.9042456614093716E-2</v>
      </c>
      <c r="I9471" s="92">
        <v>1.9038342019197553E-2</v>
      </c>
      <c r="J9471" s="92">
        <v>1.9080511343475957E-2</v>
      </c>
    </row>
    <row r="9472" spans="3:10" x14ac:dyDescent="0.25">
      <c r="C9472" s="84">
        <v>1.013795124146887E-2</v>
      </c>
      <c r="D9472" s="91">
        <v>1.2089794981592074E-2</v>
      </c>
      <c r="E9472" s="91">
        <v>1.3393738390228111E-2</v>
      </c>
      <c r="F9472" s="91">
        <v>1.4157162313606572E-2</v>
      </c>
      <c r="G9472" s="92">
        <v>1.4520278613666856E-2</v>
      </c>
      <c r="H9472" s="92">
        <v>1.452438261919857E-2</v>
      </c>
      <c r="I9472" s="92">
        <v>1.4312691616552546E-2</v>
      </c>
      <c r="J9472" s="92">
        <v>1.3921859478702905E-2</v>
      </c>
    </row>
    <row r="9473" spans="3:10" x14ac:dyDescent="0.25">
      <c r="C9473" s="84">
        <v>6.8173364666957559E-2</v>
      </c>
      <c r="D9473" s="91">
        <v>6.4529759645817877E-2</v>
      </c>
      <c r="E9473" s="91">
        <v>6.071477781552824E-2</v>
      </c>
      <c r="F9473" s="91">
        <v>5.7521539786269026E-2</v>
      </c>
      <c r="G9473" s="92">
        <v>5.5179731630755763E-2</v>
      </c>
      <c r="H9473" s="92">
        <v>5.3354842673402049E-2</v>
      </c>
      <c r="I9473" s="92">
        <v>5.2091058545172847E-2</v>
      </c>
      <c r="J9473" s="92">
        <v>5.1063260436710056E-2</v>
      </c>
    </row>
    <row r="9474" spans="3:10" x14ac:dyDescent="0.25">
      <c r="C9474" s="84">
        <v>1.2310790656724611E-2</v>
      </c>
      <c r="D9474" s="91">
        <v>1.4406788560556294E-2</v>
      </c>
      <c r="E9474" s="91">
        <v>1.5908713912639646E-2</v>
      </c>
      <c r="F9474" s="91">
        <v>1.6993814613676494E-2</v>
      </c>
      <c r="G9474" s="92">
        <v>1.7837363056727354E-2</v>
      </c>
      <c r="H9474" s="92">
        <v>1.8475033813569821E-2</v>
      </c>
      <c r="I9474" s="92">
        <v>1.9060761323753974E-2</v>
      </c>
      <c r="J9474" s="92">
        <v>1.9611676826554018E-2</v>
      </c>
    </row>
    <row r="9475" spans="3:10" x14ac:dyDescent="0.25">
      <c r="C9475" s="84">
        <v>4.2431792444395079E-2</v>
      </c>
      <c r="D9475" s="91">
        <v>4.2248952933836868E-2</v>
      </c>
      <c r="E9475" s="91">
        <v>4.1399130432060081E-2</v>
      </c>
      <c r="F9475" s="91">
        <v>4.0487243922825815E-2</v>
      </c>
      <c r="G9475" s="92">
        <v>3.982091779046195E-2</v>
      </c>
      <c r="H9475" s="92">
        <v>3.9310907325785474E-2</v>
      </c>
      <c r="I9475" s="92">
        <v>3.9124087957257282E-2</v>
      </c>
      <c r="J9475" s="92">
        <v>3.9138505544646957E-2</v>
      </c>
    </row>
    <row r="9476" spans="3:10" x14ac:dyDescent="0.25">
      <c r="C9476" s="84">
        <v>9.2487212656149898E-3</v>
      </c>
      <c r="D9476" s="91">
        <v>1.136572320225447E-2</v>
      </c>
      <c r="E9476" s="91">
        <v>1.2810920462191388E-2</v>
      </c>
      <c r="F9476" s="91">
        <v>1.3769479781076023E-2</v>
      </c>
      <c r="G9476" s="92">
        <v>1.445300972663586E-2</v>
      </c>
      <c r="H9476" s="92">
        <v>1.4938415880683146E-2</v>
      </c>
      <c r="I9476" s="92">
        <v>1.5370545523088863E-2</v>
      </c>
      <c r="J9476" s="92">
        <v>1.5763698543409192E-2</v>
      </c>
    </row>
    <row r="9477" spans="3:10" x14ac:dyDescent="0.25">
      <c r="C9477" s="84">
        <v>1.528733595956264E-2</v>
      </c>
      <c r="D9477" s="91">
        <v>2.4328321867294438E-2</v>
      </c>
      <c r="E9477" s="91">
        <v>3.1862218242412255E-2</v>
      </c>
      <c r="F9477" s="91">
        <v>3.6850940799830582E-2</v>
      </c>
      <c r="G9477" s="92">
        <v>3.9426512505408594E-2</v>
      </c>
      <c r="H9477" s="92">
        <v>3.9956316764861402E-2</v>
      </c>
      <c r="I9477" s="92">
        <v>3.9167494005869205E-2</v>
      </c>
      <c r="J9477" s="92">
        <v>3.7421689884058126E-2</v>
      </c>
    </row>
    <row r="9478" spans="3:10" x14ac:dyDescent="0.25">
      <c r="C9478" s="84">
        <v>4.8982460305210737E-2</v>
      </c>
      <c r="D9478" s="91">
        <v>4.9901958392781935E-2</v>
      </c>
      <c r="E9478" s="91">
        <v>4.8809441139353933E-2</v>
      </c>
      <c r="F9478" s="91">
        <v>4.7072110924993832E-2</v>
      </c>
      <c r="G9478" s="92">
        <v>4.5388778946149295E-2</v>
      </c>
      <c r="H9478" s="92">
        <v>4.3769235599755034E-2</v>
      </c>
      <c r="I9478" s="92">
        <v>4.2399205072596764E-2</v>
      </c>
      <c r="J9478" s="92">
        <v>4.1103193576371579E-2</v>
      </c>
    </row>
    <row r="9479" spans="3:10" x14ac:dyDescent="0.25">
      <c r="C9479" s="84">
        <v>6.8499489773292087E-3</v>
      </c>
      <c r="D9479" s="91">
        <v>1.0888414466180782E-2</v>
      </c>
      <c r="E9479" s="91">
        <v>1.4608025195557187E-2</v>
      </c>
      <c r="F9479" s="91">
        <v>1.7582129194039137E-2</v>
      </c>
      <c r="G9479" s="92">
        <v>1.978082605413635E-2</v>
      </c>
      <c r="H9479" s="92">
        <v>2.1251094936564446E-2</v>
      </c>
      <c r="I9479" s="92">
        <v>2.2251531902049142E-2</v>
      </c>
      <c r="J9479" s="92">
        <v>2.2891784232630108E-2</v>
      </c>
    </row>
    <row r="9480" spans="3:10" x14ac:dyDescent="0.25">
      <c r="C9480" s="84">
        <v>7.9523131393074691E-3</v>
      </c>
      <c r="D9480" s="91">
        <v>1.4090492128584514E-2</v>
      </c>
      <c r="E9480" s="91">
        <v>2.0444872961210531E-2</v>
      </c>
      <c r="F9480" s="91">
        <v>2.6030985210551052E-2</v>
      </c>
      <c r="G9480" s="92">
        <v>3.0471787818164793E-2</v>
      </c>
      <c r="H9480" s="92">
        <v>3.3621165428918943E-2</v>
      </c>
      <c r="I9480" s="92">
        <v>3.575491534730578E-2</v>
      </c>
      <c r="J9480" s="92">
        <v>3.6967098619438435E-2</v>
      </c>
    </row>
    <row r="9481" spans="3:10" x14ac:dyDescent="0.25">
      <c r="C9481" s="84">
        <v>1.98122274739077E-2</v>
      </c>
      <c r="D9481" s="91">
        <v>2.42547715845946E-2</v>
      </c>
      <c r="E9481" s="91">
        <v>2.7151032804573275E-2</v>
      </c>
      <c r="F9481" s="91">
        <v>2.8897682417182827E-2</v>
      </c>
      <c r="G9481" s="92">
        <v>2.9940978734597425E-2</v>
      </c>
      <c r="H9481" s="92">
        <v>3.0430634957869677E-2</v>
      </c>
      <c r="I9481" s="92">
        <v>3.064246841015876E-2</v>
      </c>
      <c r="J9481" s="92">
        <v>3.057786332803835E-2</v>
      </c>
    </row>
    <row r="9482" spans="3:10" x14ac:dyDescent="0.25">
      <c r="C9482" s="84">
        <v>9.2922401029466029E-3</v>
      </c>
      <c r="D9482" s="91">
        <v>1.4859561396033547E-2</v>
      </c>
      <c r="E9482" s="91">
        <v>2.0407365110984642E-2</v>
      </c>
      <c r="F9482" s="91">
        <v>2.5329943228441718E-2</v>
      </c>
      <c r="G9482" s="92">
        <v>2.9403453153819932E-2</v>
      </c>
      <c r="H9482" s="92">
        <v>3.2460369151287687E-2</v>
      </c>
      <c r="I9482" s="92">
        <v>3.4676051313110558E-2</v>
      </c>
      <c r="J9482" s="92">
        <v>3.6053314160480097E-2</v>
      </c>
    </row>
    <row r="9483" spans="3:10" x14ac:dyDescent="0.25">
      <c r="C9483" s="84">
        <v>1.1064807244112441E-2</v>
      </c>
      <c r="D9483" s="91">
        <v>1.3240308272128035E-2</v>
      </c>
      <c r="E9483" s="91">
        <v>1.4794253208804519E-2</v>
      </c>
      <c r="F9483" s="91">
        <v>1.5812186504912524E-2</v>
      </c>
      <c r="G9483" s="92">
        <v>1.642133809099398E-2</v>
      </c>
      <c r="H9483" s="92">
        <v>1.6651785234698787E-2</v>
      </c>
      <c r="I9483" s="92">
        <v>1.6661081705757703E-2</v>
      </c>
      <c r="J9483" s="92">
        <v>1.6491847919573647E-2</v>
      </c>
    </row>
    <row r="9484" spans="3:10" x14ac:dyDescent="0.25">
      <c r="C9484" s="84">
        <v>2.7085363033499139E-2</v>
      </c>
      <c r="D9484" s="91">
        <v>3.2456866080922887E-2</v>
      </c>
      <c r="E9484" s="91">
        <v>3.5732732961014292E-2</v>
      </c>
      <c r="F9484" s="91">
        <v>3.7395767820359256E-2</v>
      </c>
      <c r="G9484" s="92">
        <v>3.7978135513820704E-2</v>
      </c>
      <c r="H9484" s="92">
        <v>3.7660295200242194E-2</v>
      </c>
      <c r="I9484" s="92">
        <v>3.6814050996901541E-2</v>
      </c>
      <c r="J9484" s="92">
        <v>3.5492782346809325E-2</v>
      </c>
    </row>
    <row r="9485" spans="3:10" x14ac:dyDescent="0.25">
      <c r="C9485" s="84">
        <v>5.0799069206519552E-3</v>
      </c>
      <c r="D9485" s="91">
        <v>9.1986371768678198E-3</v>
      </c>
      <c r="E9485" s="91">
        <v>1.3727357451293377E-2</v>
      </c>
      <c r="F9485" s="91">
        <v>1.8037481368291423E-2</v>
      </c>
      <c r="G9485" s="92">
        <v>2.1815842412236084E-2</v>
      </c>
      <c r="H9485" s="92">
        <v>2.4860927451049286E-2</v>
      </c>
      <c r="I9485" s="92">
        <v>2.7270360920644186E-2</v>
      </c>
      <c r="J9485" s="92">
        <v>2.9025135371143256E-2</v>
      </c>
    </row>
    <row r="9486" spans="3:10" x14ac:dyDescent="0.25">
      <c r="C9486" s="84">
        <v>1.5715638237251757E-2</v>
      </c>
      <c r="D9486" s="91">
        <v>1.8188049457640309E-2</v>
      </c>
      <c r="E9486" s="91">
        <v>1.9848965082558064E-2</v>
      </c>
      <c r="F9486" s="91">
        <v>2.0913274767948829E-2</v>
      </c>
      <c r="G9486" s="92">
        <v>2.1596999067386432E-2</v>
      </c>
      <c r="H9486" s="92">
        <v>2.19462767758575E-2</v>
      </c>
      <c r="I9486" s="92">
        <v>2.214470596687863E-2</v>
      </c>
      <c r="J9486" s="92">
        <v>2.2203598173640024E-2</v>
      </c>
    </row>
    <row r="9487" spans="3:10" x14ac:dyDescent="0.25">
      <c r="C9487" s="84">
        <v>2.8463789065647963E-2</v>
      </c>
      <c r="D9487" s="91">
        <v>3.2265794350684746E-2</v>
      </c>
      <c r="E9487" s="91">
        <v>3.4314889904710773E-2</v>
      </c>
      <c r="F9487" s="91">
        <v>3.5251838100527434E-2</v>
      </c>
      <c r="G9487" s="92">
        <v>3.5589094406186565E-2</v>
      </c>
      <c r="H9487" s="92">
        <v>3.5441127629705624E-2</v>
      </c>
      <c r="I9487" s="92">
        <v>3.5079700788862862E-2</v>
      </c>
      <c r="J9487" s="92">
        <v>3.446777470785508E-2</v>
      </c>
    </row>
    <row r="9488" spans="3:10" x14ac:dyDescent="0.25">
      <c r="C9488" s="84">
        <v>9.2947965294753639E-3</v>
      </c>
      <c r="D9488" s="91">
        <v>1.4500355979203282E-2</v>
      </c>
      <c r="E9488" s="91">
        <v>1.9308163672288461E-2</v>
      </c>
      <c r="F9488" s="91">
        <v>2.3228122294904216E-2</v>
      </c>
      <c r="G9488" s="92">
        <v>2.6199117459566108E-2</v>
      </c>
      <c r="H9488" s="92">
        <v>2.8199980598133181E-2</v>
      </c>
      <c r="I9488" s="92">
        <v>2.947299138135407E-2</v>
      </c>
      <c r="J9488" s="92">
        <v>3.0074767726723722E-2</v>
      </c>
    </row>
    <row r="9489" spans="3:10" x14ac:dyDescent="0.25">
      <c r="C9489" s="84">
        <v>2.528624484849714E-2</v>
      </c>
      <c r="D9489" s="91">
        <v>3.0627945099973766E-2</v>
      </c>
      <c r="E9489" s="91">
        <v>3.4342445386247249E-2</v>
      </c>
      <c r="F9489" s="91">
        <v>3.6880701736551606E-2</v>
      </c>
      <c r="G9489" s="92">
        <v>3.8742801978913347E-2</v>
      </c>
      <c r="H9489" s="92">
        <v>4.0079688379442709E-2</v>
      </c>
      <c r="I9489" s="92">
        <v>4.1229421706333931E-2</v>
      </c>
      <c r="J9489" s="92">
        <v>4.2170339880432131E-2</v>
      </c>
    </row>
    <row r="9490" spans="3:10" x14ac:dyDescent="0.25">
      <c r="C9490" s="84">
        <v>1.0479788704482214E-2</v>
      </c>
      <c r="D9490" s="91">
        <v>1.188881769528584E-2</v>
      </c>
      <c r="E9490" s="91">
        <v>1.2967031513622218E-2</v>
      </c>
      <c r="F9490" s="91">
        <v>1.3817625362959983E-2</v>
      </c>
      <c r="G9490" s="92">
        <v>1.4508900582141823E-2</v>
      </c>
      <c r="H9490" s="92">
        <v>1.4994214447176694E-2</v>
      </c>
      <c r="I9490" s="92">
        <v>1.5335358591896549E-2</v>
      </c>
      <c r="J9490" s="92">
        <v>1.5500526106109464E-2</v>
      </c>
    </row>
    <row r="9491" spans="3:10" x14ac:dyDescent="0.25">
      <c r="C9491" s="84">
        <v>7.0183633302845737E-3</v>
      </c>
      <c r="D9491" s="91">
        <v>9.4753843178064425E-3</v>
      </c>
      <c r="E9491" s="91">
        <v>1.1762899271073414E-2</v>
      </c>
      <c r="F9491" s="91">
        <v>1.3833254905497265E-2</v>
      </c>
      <c r="G9491" s="92">
        <v>1.5708680371862949E-2</v>
      </c>
      <c r="H9491" s="92">
        <v>1.7342175652487794E-2</v>
      </c>
      <c r="I9491" s="92">
        <v>1.8824168188425198E-2</v>
      </c>
      <c r="J9491" s="92">
        <v>2.0140827423324591E-2</v>
      </c>
    </row>
    <row r="9492" spans="3:10" x14ac:dyDescent="0.25">
      <c r="C9492" s="84">
        <v>7.1419294042049247E-3</v>
      </c>
      <c r="D9492" s="91">
        <v>1.0957501989216079E-2</v>
      </c>
      <c r="E9492" s="91">
        <v>1.4713723924472261E-2</v>
      </c>
      <c r="F9492" s="91">
        <v>1.8078861647445005E-2</v>
      </c>
      <c r="G9492" s="92">
        <v>2.0954140075067122E-2</v>
      </c>
      <c r="H9492" s="92">
        <v>2.3254678169116694E-2</v>
      </c>
      <c r="I9492" s="92">
        <v>2.5129027463518489E-2</v>
      </c>
      <c r="J9492" s="92">
        <v>2.6596079235354318E-2</v>
      </c>
    </row>
    <row r="9493" spans="3:10" x14ac:dyDescent="0.25">
      <c r="C9493" s="84">
        <v>7.2149269405615739E-3</v>
      </c>
      <c r="D9493" s="91">
        <v>1.1676483802130065E-2</v>
      </c>
      <c r="E9493" s="91">
        <v>1.6097324119732848E-2</v>
      </c>
      <c r="F9493" s="91">
        <v>2.0097141876478628E-2</v>
      </c>
      <c r="G9493" s="92">
        <v>2.3649800618822481E-2</v>
      </c>
      <c r="H9493" s="92">
        <v>2.6746587766180666E-2</v>
      </c>
      <c r="I9493" s="92">
        <v>2.9595694547055417E-2</v>
      </c>
      <c r="J9493" s="92">
        <v>3.2199955371494039E-2</v>
      </c>
    </row>
    <row r="9494" spans="3:10" x14ac:dyDescent="0.25">
      <c r="C9494" s="84">
        <v>8.9953943941427153E-3</v>
      </c>
      <c r="D9494" s="91">
        <v>1.1200237774624353E-2</v>
      </c>
      <c r="E9494" s="91">
        <v>1.2790588340228138E-2</v>
      </c>
      <c r="F9494" s="91">
        <v>1.3867394408234229E-2</v>
      </c>
      <c r="G9494" s="92">
        <v>1.4577684101460627E-2</v>
      </c>
      <c r="H9494" s="92">
        <v>1.4959908401262122E-2</v>
      </c>
      <c r="I9494" s="92">
        <v>1.5143196179444747E-2</v>
      </c>
      <c r="J9494" s="92">
        <v>1.5142043781610113E-2</v>
      </c>
    </row>
    <row r="9495" spans="3:10" x14ac:dyDescent="0.25">
      <c r="C9495" s="84">
        <v>7.2527402210843129E-3</v>
      </c>
      <c r="D9495" s="91">
        <v>9.9374916877715217E-3</v>
      </c>
      <c r="E9495" s="91">
        <v>1.2469381626391818E-2</v>
      </c>
      <c r="F9495" s="91">
        <v>1.4774970419114963E-2</v>
      </c>
      <c r="G9495" s="92">
        <v>1.6866668643224992E-2</v>
      </c>
      <c r="H9495" s="92">
        <v>1.8691228401477633E-2</v>
      </c>
      <c r="I9495" s="92">
        <v>2.0346836513530281E-2</v>
      </c>
      <c r="J9495" s="92">
        <v>2.1818764505428162E-2</v>
      </c>
    </row>
    <row r="9496" spans="3:10" x14ac:dyDescent="0.25">
      <c r="C9496" s="84">
        <v>1.8966277476264688E-2</v>
      </c>
      <c r="D9496" s="91">
        <v>2.1705794584713296E-2</v>
      </c>
      <c r="E9496" s="91">
        <v>2.3840946728285267E-2</v>
      </c>
      <c r="F9496" s="91">
        <v>2.5610478719138657E-2</v>
      </c>
      <c r="G9496" s="92">
        <v>2.7222054653193488E-2</v>
      </c>
      <c r="H9496" s="92">
        <v>2.8673841923328697E-2</v>
      </c>
      <c r="I9496" s="92">
        <v>3.0151630948166926E-2</v>
      </c>
      <c r="J9496" s="92">
        <v>3.1631464273444217E-2</v>
      </c>
    </row>
    <row r="9497" spans="3:10" x14ac:dyDescent="0.25">
      <c r="C9497" s="84">
        <v>9.6624509839905066E-3</v>
      </c>
      <c r="D9497" s="91">
        <v>1.5992445753637632E-2</v>
      </c>
      <c r="E9497" s="91">
        <v>2.2325063594819842E-2</v>
      </c>
      <c r="F9497" s="91">
        <v>2.7877037752629962E-2</v>
      </c>
      <c r="G9497" s="92">
        <v>3.2360983522406767E-2</v>
      </c>
      <c r="H9497" s="92">
        <v>3.5588730054296976E-2</v>
      </c>
      <c r="I9497" s="92">
        <v>3.7757298923897724E-2</v>
      </c>
      <c r="J9497" s="92">
        <v>3.8876988568057991E-2</v>
      </c>
    </row>
    <row r="9498" spans="3:10" x14ac:dyDescent="0.25">
      <c r="C9498" s="84">
        <v>8.732791214120331E-3</v>
      </c>
      <c r="D9498" s="91">
        <v>1.1140771705742902E-2</v>
      </c>
      <c r="E9498" s="91">
        <v>1.3299790841575704E-2</v>
      </c>
      <c r="F9498" s="91">
        <v>1.527590071190296E-2</v>
      </c>
      <c r="G9498" s="92">
        <v>1.7185429058324857E-2</v>
      </c>
      <c r="H9498" s="92">
        <v>1.9042564285701585E-2</v>
      </c>
      <c r="I9498" s="92">
        <v>2.0986351621634723E-2</v>
      </c>
      <c r="J9498" s="92">
        <v>2.3013411576980097E-2</v>
      </c>
    </row>
    <row r="9499" spans="3:10" x14ac:dyDescent="0.25">
      <c r="C9499" s="84">
        <v>1.0516897392362601E-2</v>
      </c>
      <c r="D9499" s="91">
        <v>1.4548654576602361E-2</v>
      </c>
      <c r="E9499" s="91">
        <v>1.7942103878054769E-2</v>
      </c>
      <c r="F9499" s="91">
        <v>2.0667152110233702E-2</v>
      </c>
      <c r="G9499" s="92">
        <v>2.2897874958827884E-2</v>
      </c>
      <c r="H9499" s="92">
        <v>2.4694704399080128E-2</v>
      </c>
      <c r="I9499" s="92">
        <v>2.6261994583335963E-2</v>
      </c>
      <c r="J9499" s="92">
        <v>2.7595043955205421E-2</v>
      </c>
    </row>
    <row r="9500" spans="3:10" x14ac:dyDescent="0.25">
      <c r="C9500" s="84">
        <v>4.7141980574079832E-2</v>
      </c>
      <c r="D9500" s="91">
        <v>4.5450759332064203E-2</v>
      </c>
      <c r="E9500" s="91">
        <v>4.3131058564990707E-2</v>
      </c>
      <c r="F9500" s="91">
        <v>4.0907899954227306E-2</v>
      </c>
      <c r="G9500" s="92">
        <v>3.9087704114714558E-2</v>
      </c>
      <c r="H9500" s="92">
        <v>3.7538899272076015E-2</v>
      </c>
      <c r="I9500" s="92">
        <v>3.6369227710343371E-2</v>
      </c>
      <c r="J9500" s="92">
        <v>3.5408905341023408E-2</v>
      </c>
    </row>
    <row r="9501" spans="3:10" x14ac:dyDescent="0.25">
      <c r="C9501" s="84">
        <v>1.6664763757913953E-2</v>
      </c>
      <c r="D9501" s="91">
        <v>2.1458262869567705E-2</v>
      </c>
      <c r="E9501" s="91">
        <v>2.4886552210506264E-2</v>
      </c>
      <c r="F9501" s="91">
        <v>2.7124925213874669E-2</v>
      </c>
      <c r="G9501" s="92">
        <v>2.8527922476663609E-2</v>
      </c>
      <c r="H9501" s="92">
        <v>2.9238823552404109E-2</v>
      </c>
      <c r="I9501" s="92">
        <v>2.9546119631505795E-2</v>
      </c>
      <c r="J9501" s="92">
        <v>2.9478900508192178E-2</v>
      </c>
    </row>
    <row r="9502" spans="3:10" x14ac:dyDescent="0.25">
      <c r="C9502" s="84">
        <v>4.2308588267270303E-3</v>
      </c>
      <c r="D9502" s="91">
        <v>7.014805937298166E-3</v>
      </c>
      <c r="E9502" s="91">
        <v>9.9824258547574519E-3</v>
      </c>
      <c r="F9502" s="91">
        <v>1.2777350856878799E-2</v>
      </c>
      <c r="G9502" s="92">
        <v>1.518515041791726E-2</v>
      </c>
      <c r="H9502" s="92">
        <v>1.7024175991995894E-2</v>
      </c>
      <c r="I9502" s="92">
        <v>1.8325929256664489E-2</v>
      </c>
      <c r="J9502" s="92">
        <v>1.9075802748170154E-2</v>
      </c>
    </row>
    <row r="9503" spans="3:10" x14ac:dyDescent="0.25">
      <c r="C9503" s="84">
        <v>2.7355118405286122E-2</v>
      </c>
      <c r="D9503" s="91">
        <v>3.2549688911036725E-2</v>
      </c>
      <c r="E9503" s="91">
        <v>3.5279921108862126E-2</v>
      </c>
      <c r="F9503" s="91">
        <v>3.6364317417454682E-2</v>
      </c>
      <c r="G9503" s="92">
        <v>3.65667280408941E-2</v>
      </c>
      <c r="H9503" s="92">
        <v>3.6168678172013885E-2</v>
      </c>
      <c r="I9503" s="92">
        <v>3.5535502897064371E-2</v>
      </c>
      <c r="J9503" s="92">
        <v>3.4671208812167668E-2</v>
      </c>
    </row>
    <row r="9504" spans="3:10" x14ac:dyDescent="0.25">
      <c r="C9504" s="84">
        <v>9.2911638091682201E-3</v>
      </c>
      <c r="D9504" s="91">
        <v>1.4024276948602546E-2</v>
      </c>
      <c r="E9504" s="91">
        <v>1.811602123779725E-2</v>
      </c>
      <c r="F9504" s="91">
        <v>2.1212063099674352E-2</v>
      </c>
      <c r="G9504" s="92">
        <v>2.3388025063214933E-2</v>
      </c>
      <c r="H9504" s="92">
        <v>2.4745548415854697E-2</v>
      </c>
      <c r="I9504" s="92">
        <v>2.5590550220114392E-2</v>
      </c>
      <c r="J9504" s="92">
        <v>2.6030029345651896E-2</v>
      </c>
    </row>
    <row r="9505" spans="3:10" x14ac:dyDescent="0.25">
      <c r="C9505" s="84">
        <v>1.7814618580444471E-2</v>
      </c>
      <c r="D9505" s="91">
        <v>1.9767615794074263E-2</v>
      </c>
      <c r="E9505" s="91">
        <v>2.0835807032175194E-2</v>
      </c>
      <c r="F9505" s="91">
        <v>2.1417238722216965E-2</v>
      </c>
      <c r="G9505" s="92">
        <v>2.1803088802729867E-2</v>
      </c>
      <c r="H9505" s="92">
        <v>2.2044675822509879E-2</v>
      </c>
      <c r="I9505" s="92">
        <v>2.2300772152726127E-2</v>
      </c>
      <c r="J9505" s="92">
        <v>2.2547463839946689E-2</v>
      </c>
    </row>
    <row r="9506" spans="3:10" x14ac:dyDescent="0.25">
      <c r="C9506" s="84">
        <v>2.5208977783494291E-2</v>
      </c>
      <c r="D9506" s="91">
        <v>3.3713218440364214E-2</v>
      </c>
      <c r="E9506" s="91">
        <v>3.9922984436566854E-2</v>
      </c>
      <c r="F9506" s="91">
        <v>4.3791092823712123E-2</v>
      </c>
      <c r="G9506" s="92">
        <v>4.5760034732553793E-2</v>
      </c>
      <c r="H9506" s="92">
        <v>4.6055245220189896E-2</v>
      </c>
      <c r="I9506" s="92">
        <v>4.519766128816427E-2</v>
      </c>
      <c r="J9506" s="92">
        <v>4.3334874558112808E-2</v>
      </c>
    </row>
    <row r="9507" spans="3:10" x14ac:dyDescent="0.25">
      <c r="C9507" s="84">
        <v>2.6675807655713341E-2</v>
      </c>
      <c r="D9507" s="91">
        <v>3.0633185317122464E-2</v>
      </c>
      <c r="E9507" s="91">
        <v>3.2764459804436215E-2</v>
      </c>
      <c r="F9507" s="91">
        <v>3.378578820911611E-2</v>
      </c>
      <c r="G9507" s="92">
        <v>3.4268966667355391E-2</v>
      </c>
      <c r="H9507" s="92">
        <v>3.4356516497152823E-2</v>
      </c>
      <c r="I9507" s="92">
        <v>3.4307107867523029E-2</v>
      </c>
      <c r="J9507" s="92">
        <v>3.4060733792557668E-2</v>
      </c>
    </row>
    <row r="9508" spans="3:10" x14ac:dyDescent="0.25">
      <c r="C9508" s="84">
        <v>1.3762366901516988E-2</v>
      </c>
      <c r="D9508" s="91">
        <v>1.8708563207077936E-2</v>
      </c>
      <c r="E9508" s="91">
        <v>2.2402769603081928E-2</v>
      </c>
      <c r="F9508" s="91">
        <v>2.4841017548311528E-2</v>
      </c>
      <c r="G9508" s="92">
        <v>2.6337173306509733E-2</v>
      </c>
      <c r="H9508" s="92">
        <v>2.7079428365936985E-2</v>
      </c>
      <c r="I9508" s="92">
        <v>2.7404114826879412E-2</v>
      </c>
      <c r="J9508" s="92">
        <v>2.7399271266876822E-2</v>
      </c>
    </row>
    <row r="9509" spans="3:10" x14ac:dyDescent="0.25">
      <c r="C9509" s="84">
        <v>1.8965412150820045E-2</v>
      </c>
      <c r="D9509" s="91">
        <v>2.2387178023983899E-2</v>
      </c>
      <c r="E9509" s="91">
        <v>2.479078225148126E-2</v>
      </c>
      <c r="F9509" s="91">
        <v>2.6569225877809976E-2</v>
      </c>
      <c r="G9509" s="92">
        <v>2.808775240425166E-2</v>
      </c>
      <c r="H9509" s="92">
        <v>2.94443763135619E-2</v>
      </c>
      <c r="I9509" s="92">
        <v>3.0880442404894824E-2</v>
      </c>
      <c r="J9509" s="92">
        <v>3.2385740675946142E-2</v>
      </c>
    </row>
    <row r="9510" spans="3:10" x14ac:dyDescent="0.25">
      <c r="C9510" s="84">
        <v>1.0788683797964389E-2</v>
      </c>
      <c r="D9510" s="91">
        <v>1.2744129415341749E-2</v>
      </c>
      <c r="E9510" s="91">
        <v>1.4394440735661722E-2</v>
      </c>
      <c r="F9510" s="91">
        <v>1.5870811772816917E-2</v>
      </c>
      <c r="G9510" s="92">
        <v>1.7302665596596434E-2</v>
      </c>
      <c r="H9510" s="92">
        <v>1.8694175887584447E-2</v>
      </c>
      <c r="I9510" s="92">
        <v>2.017066096070589E-2</v>
      </c>
      <c r="J9510" s="92">
        <v>2.1720315617431235E-2</v>
      </c>
    </row>
    <row r="9511" spans="3:10" x14ac:dyDescent="0.25">
      <c r="C9511" s="84">
        <v>1.5288400034924605E-2</v>
      </c>
      <c r="D9511" s="91">
        <v>2.0001357557098694E-2</v>
      </c>
      <c r="E9511" s="91">
        <v>2.3521775775477715E-2</v>
      </c>
      <c r="F9511" s="91">
        <v>2.60163667474144E-2</v>
      </c>
      <c r="G9511" s="92">
        <v>2.7834168555567858E-2</v>
      </c>
      <c r="H9511" s="92">
        <v>2.9117078976439396E-2</v>
      </c>
      <c r="I9511" s="92">
        <v>3.014142752511333E-2</v>
      </c>
      <c r="J9511" s="92">
        <v>3.0916238237224305E-2</v>
      </c>
    </row>
    <row r="9512" spans="3:10" x14ac:dyDescent="0.25">
      <c r="C9512" s="84">
        <v>7.0210004160136726E-3</v>
      </c>
      <c r="D9512" s="91">
        <v>1.1437210959016812E-2</v>
      </c>
      <c r="E9512" s="91">
        <v>1.5775746893072318E-2</v>
      </c>
      <c r="F9512" s="91">
        <v>1.9520514149554791E-2</v>
      </c>
      <c r="G9512" s="92">
        <v>2.2529764699205986E-2</v>
      </c>
      <c r="H9512" s="92">
        <v>2.4746805600176801E-2</v>
      </c>
      <c r="I9512" s="92">
        <v>2.6382990349980737E-2</v>
      </c>
      <c r="J9512" s="92">
        <v>2.7504473190362335E-2</v>
      </c>
    </row>
    <row r="9513" spans="3:10" x14ac:dyDescent="0.25">
      <c r="C9513" s="84">
        <v>6.3614063708410024E-2</v>
      </c>
      <c r="D9513" s="91">
        <v>6.505263384863906E-2</v>
      </c>
      <c r="E9513" s="91">
        <v>6.4315466468041232E-2</v>
      </c>
      <c r="F9513" s="91">
        <v>6.2972952580705649E-2</v>
      </c>
      <c r="G9513" s="92">
        <v>6.1846532652783677E-2</v>
      </c>
      <c r="H9513" s="92">
        <v>6.091561059849835E-2</v>
      </c>
      <c r="I9513" s="92">
        <v>6.0426950211701705E-2</v>
      </c>
      <c r="J9513" s="92">
        <v>6.011383335576384E-2</v>
      </c>
    </row>
    <row r="9514" spans="3:10" x14ac:dyDescent="0.25">
      <c r="C9514" s="84">
        <v>1.5824500590200127E-2</v>
      </c>
      <c r="D9514" s="91">
        <v>1.9336964505182904E-2</v>
      </c>
      <c r="E9514" s="91">
        <v>2.1914443236347395E-2</v>
      </c>
      <c r="F9514" s="91">
        <v>2.3772281335968697E-2</v>
      </c>
      <c r="G9514" s="92">
        <v>2.5168616235633764E-2</v>
      </c>
      <c r="H9514" s="92">
        <v>2.615957549964279E-2</v>
      </c>
      <c r="I9514" s="92">
        <v>2.6947518291342815E-2</v>
      </c>
      <c r="J9514" s="92">
        <v>2.7522118350941885E-2</v>
      </c>
    </row>
    <row r="9515" spans="3:10" x14ac:dyDescent="0.25">
      <c r="C9515" s="84">
        <v>0.13028208893760621</v>
      </c>
      <c r="D9515" s="91">
        <v>9.2988066887248061E-2</v>
      </c>
      <c r="E9515" s="91">
        <v>7.1221622889572261E-2</v>
      </c>
      <c r="F9515" s="91">
        <v>5.8155883406140585E-2</v>
      </c>
      <c r="G9515" s="92">
        <v>5.0184265590996632E-2</v>
      </c>
      <c r="H9515" s="92">
        <v>4.5096160117618758E-2</v>
      </c>
      <c r="I9515" s="92">
        <v>4.1979000507230919E-2</v>
      </c>
      <c r="J9515" s="92">
        <v>4.0070651342335999E-2</v>
      </c>
    </row>
    <row r="9516" spans="3:10" x14ac:dyDescent="0.25">
      <c r="C9516" s="84">
        <v>0.13470841859380397</v>
      </c>
      <c r="D9516" s="91">
        <v>0.10553025380136398</v>
      </c>
      <c r="E9516" s="91">
        <v>8.6459141757607008E-2</v>
      </c>
      <c r="F9516" s="91">
        <v>7.4102637326675019E-2</v>
      </c>
      <c r="G9516" s="92">
        <v>6.6195860182116692E-2</v>
      </c>
      <c r="H9516" s="92">
        <v>6.0942179231463028E-2</v>
      </c>
      <c r="I9516" s="92">
        <v>5.7646236353773007E-2</v>
      </c>
      <c r="J9516" s="92">
        <v>5.5525816225837896E-2</v>
      </c>
    </row>
    <row r="9517" spans="3:10" x14ac:dyDescent="0.25">
      <c r="C9517" s="84">
        <v>4.2112384269645795E-2</v>
      </c>
      <c r="D9517" s="91">
        <v>3.9013595418673129E-2</v>
      </c>
      <c r="E9517" s="91">
        <v>3.6475003039763407E-2</v>
      </c>
      <c r="F9517" s="91">
        <v>3.4624036592674219E-2</v>
      </c>
      <c r="G9517" s="92">
        <v>3.340422770675476E-2</v>
      </c>
      <c r="H9517" s="92">
        <v>3.2517587319807917E-2</v>
      </c>
      <c r="I9517" s="92">
        <v>3.1951697302319726E-2</v>
      </c>
      <c r="J9517" s="92">
        <v>3.1501929280108726E-2</v>
      </c>
    </row>
    <row r="9518" spans="3:10" x14ac:dyDescent="0.25">
      <c r="C9518" s="84">
        <v>1.1297812566512121E-2</v>
      </c>
      <c r="D9518" s="91">
        <v>1.5951532327354086E-2</v>
      </c>
      <c r="E9518" s="91">
        <v>2.0114529906775161E-2</v>
      </c>
      <c r="F9518" s="91">
        <v>2.3590112054428982E-2</v>
      </c>
      <c r="G9518" s="92">
        <v>2.6418637186932555E-2</v>
      </c>
      <c r="H9518" s="92">
        <v>2.8565207137883242E-2</v>
      </c>
      <c r="I9518" s="92">
        <v>3.0218045068293297E-2</v>
      </c>
      <c r="J9518" s="92">
        <v>3.1367189348960975E-2</v>
      </c>
    </row>
    <row r="9519" spans="3:10" x14ac:dyDescent="0.25">
      <c r="C9519" s="84">
        <v>9.9404992919756817E-3</v>
      </c>
      <c r="D9519" s="91">
        <v>1.2534197759398012E-2</v>
      </c>
      <c r="E9519" s="91">
        <v>1.4431527780890917E-2</v>
      </c>
      <c r="F9519" s="91">
        <v>1.5688846718228042E-2</v>
      </c>
      <c r="G9519" s="92">
        <v>1.6456117027534557E-2</v>
      </c>
      <c r="H9519" s="92">
        <v>1.6789538917695052E-2</v>
      </c>
      <c r="I9519" s="92">
        <v>1.6858843638588354E-2</v>
      </c>
      <c r="J9519" s="92">
        <v>1.6703784975478315E-2</v>
      </c>
    </row>
    <row r="9520" spans="3:10" x14ac:dyDescent="0.25">
      <c r="C9520" s="84">
        <v>4.9717415688158483E-2</v>
      </c>
      <c r="D9520" s="91">
        <v>4.9337599469735732E-2</v>
      </c>
      <c r="E9520" s="91">
        <v>4.7929479119784665E-2</v>
      </c>
      <c r="F9520" s="91">
        <v>4.6413048178950783E-2</v>
      </c>
      <c r="G9520" s="92">
        <v>4.5214074138184394E-2</v>
      </c>
      <c r="H9520" s="92">
        <v>4.4215372310676605E-2</v>
      </c>
      <c r="I9520" s="92">
        <v>4.3545267640181219E-2</v>
      </c>
      <c r="J9520" s="92">
        <v>4.2987099765510246E-2</v>
      </c>
    </row>
    <row r="9521" spans="3:10" x14ac:dyDescent="0.25">
      <c r="C9521" s="84">
        <v>1.1723601434435139E-2</v>
      </c>
      <c r="D9521" s="91">
        <v>1.6289518916063447E-2</v>
      </c>
      <c r="E9521" s="91">
        <v>1.9975803872628276E-2</v>
      </c>
      <c r="F9521" s="91">
        <v>2.2693852336463278E-2</v>
      </c>
      <c r="G9521" s="92">
        <v>2.464686756982834E-2</v>
      </c>
      <c r="H9521" s="92">
        <v>2.5951368339423606E-2</v>
      </c>
      <c r="I9521" s="92">
        <v>2.6891017785967898E-2</v>
      </c>
      <c r="J9521" s="92">
        <v>2.7530160857048822E-2</v>
      </c>
    </row>
    <row r="9522" spans="3:10" x14ac:dyDescent="0.25">
      <c r="C9522" s="84">
        <v>4.7967989254551098E-3</v>
      </c>
      <c r="D9522" s="91">
        <v>8.4872756648314909E-3</v>
      </c>
      <c r="E9522" s="91">
        <v>1.257092576200859E-2</v>
      </c>
      <c r="F9522" s="91">
        <v>1.6577721924756973E-2</v>
      </c>
      <c r="G9522" s="92">
        <v>2.0297546148791208E-2</v>
      </c>
      <c r="H9522" s="92">
        <v>2.3590820635197431E-2</v>
      </c>
      <c r="I9522" s="92">
        <v>2.6575505372864013E-2</v>
      </c>
      <c r="J9522" s="92">
        <v>2.9243269547416514E-2</v>
      </c>
    </row>
    <row r="9523" spans="3:10" x14ac:dyDescent="0.25">
      <c r="C9523" s="84">
        <v>5.5129212253712178E-3</v>
      </c>
      <c r="D9523" s="91">
        <v>7.8848174646459265E-3</v>
      </c>
      <c r="E9523" s="91">
        <v>9.9129396286381007E-3</v>
      </c>
      <c r="F9523" s="91">
        <v>1.1472418533257199E-2</v>
      </c>
      <c r="G9523" s="92">
        <v>1.2598792713635041E-2</v>
      </c>
      <c r="H9523" s="92">
        <v>1.3314371521792137E-2</v>
      </c>
      <c r="I9523" s="92">
        <v>1.3756084928633765E-2</v>
      </c>
      <c r="J9523" s="92">
        <v>1.3970025543782991E-2</v>
      </c>
    </row>
    <row r="9524" spans="3:10" x14ac:dyDescent="0.25">
      <c r="C9524" s="84">
        <v>3.128495320770306E-2</v>
      </c>
      <c r="D9524" s="91">
        <v>3.3002033872435853E-2</v>
      </c>
      <c r="E9524" s="91">
        <v>3.3865708872466767E-2</v>
      </c>
      <c r="F9524" s="91">
        <v>3.4440777753660501E-2</v>
      </c>
      <c r="G9524" s="92">
        <v>3.5083525155820319E-2</v>
      </c>
      <c r="H9524" s="92">
        <v>3.5794717150218681E-2</v>
      </c>
      <c r="I9524" s="92">
        <v>3.6779737250489532E-2</v>
      </c>
      <c r="J9524" s="92">
        <v>3.7963069427991075E-2</v>
      </c>
    </row>
    <row r="9525" spans="3:10" x14ac:dyDescent="0.25">
      <c r="C9525" s="84">
        <v>3.102685239855146E-2</v>
      </c>
      <c r="D9525" s="91">
        <v>3.0940507240164533E-2</v>
      </c>
      <c r="E9525" s="91">
        <v>3.0476266646878691E-2</v>
      </c>
      <c r="F9525" s="91">
        <v>3.0127050664433452E-2</v>
      </c>
      <c r="G9525" s="92">
        <v>3.010582693537724E-2</v>
      </c>
      <c r="H9525" s="92">
        <v>3.0304298366668987E-2</v>
      </c>
      <c r="I9525" s="92">
        <v>3.0803989878644779E-2</v>
      </c>
      <c r="J9525" s="92">
        <v>3.146942236957475E-2</v>
      </c>
    </row>
    <row r="9526" spans="3:10" x14ac:dyDescent="0.25">
      <c r="C9526" s="84">
        <v>2.987117905564763E-2</v>
      </c>
      <c r="D9526" s="91">
        <v>2.9321623118924122E-2</v>
      </c>
      <c r="E9526" s="91">
        <v>2.8550429255889812E-2</v>
      </c>
      <c r="F9526" s="91">
        <v>2.7972844926196939E-2</v>
      </c>
      <c r="G9526" s="92">
        <v>2.7760930153443941E-2</v>
      </c>
      <c r="H9526" s="92">
        <v>2.7803708809840781E-2</v>
      </c>
      <c r="I9526" s="92">
        <v>2.8170410073428308E-2</v>
      </c>
      <c r="J9526" s="92">
        <v>2.8728005894075426E-2</v>
      </c>
    </row>
    <row r="9527" spans="3:10" x14ac:dyDescent="0.25">
      <c r="C9527" s="84">
        <v>3.1277777381142458E-2</v>
      </c>
      <c r="D9527" s="91">
        <v>3.5333400048005878E-2</v>
      </c>
      <c r="E9527" s="91">
        <v>3.683026865394326E-2</v>
      </c>
      <c r="F9527" s="91">
        <v>3.6851033407760546E-2</v>
      </c>
      <c r="G9527" s="92">
        <v>3.6221582736806361E-2</v>
      </c>
      <c r="H9527" s="92">
        <v>3.5213438672590761E-2</v>
      </c>
      <c r="I9527" s="92">
        <v>3.4166128148696455E-2</v>
      </c>
      <c r="J9527" s="92">
        <v>3.3065320052061198E-2</v>
      </c>
    </row>
    <row r="9528" spans="3:10" x14ac:dyDescent="0.25">
      <c r="C9528" s="84">
        <v>2.0019106030273074E-2</v>
      </c>
      <c r="D9528" s="91">
        <v>2.3949774204685855E-2</v>
      </c>
      <c r="E9528" s="91">
        <v>2.6217596096565765E-2</v>
      </c>
      <c r="F9528" s="91">
        <v>2.7236921396352386E-2</v>
      </c>
      <c r="G9528" s="92">
        <v>2.7460644510151438E-2</v>
      </c>
      <c r="H9528" s="92">
        <v>2.7067206290198084E-2</v>
      </c>
      <c r="I9528" s="92">
        <v>2.6351763253281191E-2</v>
      </c>
      <c r="J9528" s="92">
        <v>2.5362928267621213E-2</v>
      </c>
    </row>
    <row r="9529" spans="3:10" x14ac:dyDescent="0.25">
      <c r="C9529" s="84">
        <v>9.050236308442941E-3</v>
      </c>
      <c r="D9529" s="91">
        <v>1.290200765348489E-2</v>
      </c>
      <c r="E9529" s="91">
        <v>1.6035015192221242E-2</v>
      </c>
      <c r="F9529" s="91">
        <v>1.8309180579583261E-2</v>
      </c>
      <c r="G9529" s="92">
        <v>1.9866481743904311E-2</v>
      </c>
      <c r="H9529" s="92">
        <v>2.0800317337193786E-2</v>
      </c>
      <c r="I9529" s="92">
        <v>2.134509028484434E-2</v>
      </c>
      <c r="J9529" s="92">
        <v>2.1561974483091169E-2</v>
      </c>
    </row>
    <row r="9530" spans="3:10" x14ac:dyDescent="0.25">
      <c r="C9530" s="84">
        <v>3.3324969648530878E-2</v>
      </c>
      <c r="D9530" s="91">
        <v>3.6702735134184511E-2</v>
      </c>
      <c r="E9530" s="91">
        <v>3.7881715215825104E-2</v>
      </c>
      <c r="F9530" s="91">
        <v>3.7904640345902511E-2</v>
      </c>
      <c r="G9530" s="92">
        <v>3.7497068075089832E-2</v>
      </c>
      <c r="H9530" s="92">
        <v>3.6837956934277584E-2</v>
      </c>
      <c r="I9530" s="92">
        <v>3.6208676834719185E-2</v>
      </c>
      <c r="J9530" s="92">
        <v>3.5541239704403288E-2</v>
      </c>
    </row>
    <row r="9531" spans="3:10" x14ac:dyDescent="0.25">
      <c r="C9531" s="84">
        <v>9.1664777680492381E-3</v>
      </c>
      <c r="D9531" s="91">
        <v>1.2117137154651346E-2</v>
      </c>
      <c r="E9531" s="91">
        <v>1.4510245209785297E-2</v>
      </c>
      <c r="F9531" s="91">
        <v>1.6350398162430214E-2</v>
      </c>
      <c r="G9531" s="92">
        <v>1.776542220395828E-2</v>
      </c>
      <c r="H9531" s="92">
        <v>1.8793477567907474E-2</v>
      </c>
      <c r="I9531" s="92">
        <v>1.9596942462748165E-2</v>
      </c>
      <c r="J9531" s="92">
        <v>2.0191358414223405E-2</v>
      </c>
    </row>
    <row r="9532" spans="3:10" x14ac:dyDescent="0.25">
      <c r="C9532" s="84">
        <v>2.8807202455424914E-2</v>
      </c>
      <c r="D9532" s="91">
        <v>3.5558829223651063E-2</v>
      </c>
      <c r="E9532" s="91">
        <v>3.8611940712159218E-2</v>
      </c>
      <c r="F9532" s="91">
        <v>3.8969470070701999E-2</v>
      </c>
      <c r="G9532" s="92">
        <v>3.7794271156985311E-2</v>
      </c>
      <c r="H9532" s="92">
        <v>3.568554027949554E-2</v>
      </c>
      <c r="I9532" s="92">
        <v>3.322493016299953E-2</v>
      </c>
      <c r="J9532" s="92">
        <v>3.0558049327551694E-2</v>
      </c>
    </row>
    <row r="9533" spans="3:10" x14ac:dyDescent="0.25">
      <c r="C9533" s="84">
        <v>5.8975848180153004E-3</v>
      </c>
      <c r="D9533" s="91">
        <v>8.7079299482406142E-3</v>
      </c>
      <c r="E9533" s="91">
        <v>1.1314986197637917E-2</v>
      </c>
      <c r="F9533" s="91">
        <v>1.3555949214013875E-2</v>
      </c>
      <c r="G9533" s="92">
        <v>1.5446306101072416E-2</v>
      </c>
      <c r="H9533" s="92">
        <v>1.6985740909217686E-2</v>
      </c>
      <c r="I9533" s="92">
        <v>1.8316022958511636E-2</v>
      </c>
      <c r="J9533" s="92">
        <v>1.9460742666384416E-2</v>
      </c>
    </row>
    <row r="9534" spans="3:10" x14ac:dyDescent="0.25">
      <c r="C9534" s="84">
        <v>3.7628099037970125E-2</v>
      </c>
      <c r="D9534" s="91">
        <v>4.4621509544605108E-2</v>
      </c>
      <c r="E9534" s="91">
        <v>4.8503271591130923E-2</v>
      </c>
      <c r="F9534" s="91">
        <v>5.0452429233900177E-2</v>
      </c>
      <c r="G9534" s="92">
        <v>5.1529267254857215E-2</v>
      </c>
      <c r="H9534" s="92">
        <v>5.2104851410260174E-2</v>
      </c>
      <c r="I9534" s="92">
        <v>5.2648366164310234E-2</v>
      </c>
      <c r="J9534" s="92">
        <v>5.307262135896218E-2</v>
      </c>
    </row>
    <row r="9535" spans="3:10" x14ac:dyDescent="0.25">
      <c r="C9535" s="84">
        <v>6.7412038212064504E-3</v>
      </c>
      <c r="D9535" s="91">
        <v>8.8595893499880587E-3</v>
      </c>
      <c r="E9535" s="91">
        <v>1.0528639553716138E-2</v>
      </c>
      <c r="F9535" s="91">
        <v>1.1780267379219328E-2</v>
      </c>
      <c r="G9535" s="92">
        <v>1.273481467750762E-2</v>
      </c>
      <c r="H9535" s="92">
        <v>1.3441852012700723E-2</v>
      </c>
      <c r="I9535" s="92">
        <v>1.4035158704200764E-2</v>
      </c>
      <c r="J9535" s="92">
        <v>1.4541565960626855E-2</v>
      </c>
    </row>
    <row r="9536" spans="3:10" x14ac:dyDescent="0.25">
      <c r="C9536" s="84">
        <v>1.5741796232319031E-2</v>
      </c>
      <c r="D9536" s="91">
        <v>1.9993911779198424E-2</v>
      </c>
      <c r="E9536" s="91">
        <v>2.3369222966669299E-2</v>
      </c>
      <c r="F9536" s="91">
        <v>2.6036137440333573E-2</v>
      </c>
      <c r="G9536" s="92">
        <v>2.8256666609590822E-2</v>
      </c>
      <c r="H9536" s="92">
        <v>3.0083570553635603E-2</v>
      </c>
      <c r="I9536" s="92">
        <v>3.1731788062525738E-2</v>
      </c>
      <c r="J9536" s="92">
        <v>3.3162852118849284E-2</v>
      </c>
    </row>
    <row r="9537" spans="3:10" x14ac:dyDescent="0.25">
      <c r="C9537" s="84">
        <v>1.2348420267927601E-2</v>
      </c>
      <c r="D9537" s="91">
        <v>1.537785273629582E-2</v>
      </c>
      <c r="E9537" s="91">
        <v>1.7924112695113625E-2</v>
      </c>
      <c r="F9537" s="91">
        <v>2.0145226351811155E-2</v>
      </c>
      <c r="G9537" s="92">
        <v>2.2247136436648857E-2</v>
      </c>
      <c r="H9537" s="92">
        <v>2.4283072213804813E-2</v>
      </c>
      <c r="I9537" s="92">
        <v>2.6455538154193891E-2</v>
      </c>
      <c r="J9537" s="92">
        <v>2.8780965851251047E-2</v>
      </c>
    </row>
    <row r="9538" spans="3:10" x14ac:dyDescent="0.25">
      <c r="C9538" s="84">
        <v>2.277143778915944E-3</v>
      </c>
      <c r="D9538" s="91">
        <v>3.2487734577553761E-3</v>
      </c>
      <c r="E9538" s="91">
        <v>4.1960050997363711E-3</v>
      </c>
      <c r="F9538" s="91">
        <v>5.0572475784748773E-3</v>
      </c>
      <c r="G9538" s="92">
        <v>5.8074836763060004E-3</v>
      </c>
      <c r="H9538" s="92">
        <v>6.4131791992454879E-3</v>
      </c>
      <c r="I9538" s="92">
        <v>6.9079493886010845E-3</v>
      </c>
      <c r="J9538" s="92">
        <v>7.2995102479774072E-3</v>
      </c>
    </row>
    <row r="9539" spans="3:10" x14ac:dyDescent="0.25">
      <c r="C9539" s="84">
        <v>4.9204279493429894E-3</v>
      </c>
      <c r="D9539" s="91">
        <v>7.4376274562484839E-3</v>
      </c>
      <c r="E9539" s="91">
        <v>9.5460955461795869E-3</v>
      </c>
      <c r="F9539" s="91">
        <v>1.1040619252589813E-2</v>
      </c>
      <c r="G9539" s="92">
        <v>1.1963110201118985E-2</v>
      </c>
      <c r="H9539" s="92">
        <v>1.2379640174713489E-2</v>
      </c>
      <c r="I9539" s="92">
        <v>1.2465247381502936E-2</v>
      </c>
      <c r="J9539" s="92">
        <v>1.2298710961059842E-2</v>
      </c>
    </row>
    <row r="9540" spans="3:10" x14ac:dyDescent="0.25">
      <c r="C9540" s="84">
        <v>3.0363843649743871E-3</v>
      </c>
      <c r="D9540" s="91">
        <v>5.6348402434589434E-3</v>
      </c>
      <c r="E9540" s="91">
        <v>8.3754370895810504E-3</v>
      </c>
      <c r="F9540" s="91">
        <v>1.0745167385188541E-2</v>
      </c>
      <c r="G9540" s="92">
        <v>1.2511803974331697E-2</v>
      </c>
      <c r="H9540" s="92">
        <v>1.3590388671520723E-2</v>
      </c>
      <c r="I9540" s="92">
        <v>1.4112795905763942E-2</v>
      </c>
      <c r="J9540" s="92">
        <v>1.4167632020231092E-2</v>
      </c>
    </row>
    <row r="9541" spans="3:10" x14ac:dyDescent="0.25">
      <c r="C9541" s="84">
        <v>8.8179907839357977E-3</v>
      </c>
      <c r="D9541" s="91">
        <v>1.2852022403678566E-2</v>
      </c>
      <c r="E9541" s="91">
        <v>1.6717162927024035E-2</v>
      </c>
      <c r="F9541" s="91">
        <v>2.0216939299623597E-2</v>
      </c>
      <c r="G9541" s="92">
        <v>2.3361542150800763E-2</v>
      </c>
      <c r="H9541" s="92">
        <v>2.6112352356385888E-2</v>
      </c>
      <c r="I9541" s="92">
        <v>2.8643014398843755E-2</v>
      </c>
      <c r="J9541" s="92">
        <v>3.0950608521468134E-2</v>
      </c>
    </row>
    <row r="9542" spans="3:10" x14ac:dyDescent="0.25">
      <c r="C9542" s="84">
        <v>3.3086417434155788E-2</v>
      </c>
      <c r="D9542" s="91">
        <v>2.7178542390468859E-2</v>
      </c>
      <c r="E9542" s="91">
        <v>2.3390716785435327E-2</v>
      </c>
      <c r="F9542" s="91">
        <v>2.0955594941925827E-2</v>
      </c>
      <c r="G9542" s="92">
        <v>1.9386461320886058E-2</v>
      </c>
      <c r="H9542" s="92">
        <v>1.827307947496604E-2</v>
      </c>
      <c r="I9542" s="92">
        <v>1.7489166636189074E-2</v>
      </c>
      <c r="J9542" s="92">
        <v>1.6864785301282936E-2</v>
      </c>
    </row>
    <row r="9543" spans="3:10" x14ac:dyDescent="0.25">
      <c r="C9543" s="84">
        <v>2.3132795018077971E-2</v>
      </c>
      <c r="D9543" s="91">
        <v>2.620530307128785E-2</v>
      </c>
      <c r="E9543" s="91">
        <v>2.8245286380365164E-2</v>
      </c>
      <c r="F9543" s="91">
        <v>2.9587448087854875E-2</v>
      </c>
      <c r="G9543" s="92">
        <v>3.0525249489337075E-2</v>
      </c>
      <c r="H9543" s="92">
        <v>3.1097919673509836E-2</v>
      </c>
      <c r="I9543" s="92">
        <v>3.1538084705066166E-2</v>
      </c>
      <c r="J9543" s="92">
        <v>3.1838284759146351E-2</v>
      </c>
    </row>
    <row r="9544" spans="3:10" x14ac:dyDescent="0.25">
      <c r="C9544" s="84">
        <v>1.1270609112074141E-2</v>
      </c>
      <c r="D9544" s="91">
        <v>1.3574380910431899E-2</v>
      </c>
      <c r="E9544" s="91">
        <v>1.5453837738772822E-2</v>
      </c>
      <c r="F9544" s="91">
        <v>1.7010115758561505E-2</v>
      </c>
      <c r="G9544" s="92">
        <v>1.8360669594607831E-2</v>
      </c>
      <c r="H9544" s="92">
        <v>1.9497793603594986E-2</v>
      </c>
      <c r="I9544" s="92">
        <v>2.0546609279380196E-2</v>
      </c>
      <c r="J9544" s="92">
        <v>2.1493649172572196E-2</v>
      </c>
    </row>
    <row r="9545" spans="3:10" x14ac:dyDescent="0.25">
      <c r="C9545" s="84">
        <v>3.1917654660600587E-3</v>
      </c>
      <c r="D9545" s="91">
        <v>5.0191910032731501E-3</v>
      </c>
      <c r="E9545" s="91">
        <v>6.8775367137329322E-3</v>
      </c>
      <c r="F9545" s="91">
        <v>8.6056076140757377E-3</v>
      </c>
      <c r="G9545" s="92">
        <v>1.0151452927107243E-2</v>
      </c>
      <c r="H9545" s="92">
        <v>1.1471629402605517E-2</v>
      </c>
      <c r="I9545" s="92">
        <v>1.2640826575953109E-2</v>
      </c>
      <c r="J9545" s="92">
        <v>1.367632741211453E-2</v>
      </c>
    </row>
    <row r="9546" spans="3:10" x14ac:dyDescent="0.25">
      <c r="C9546" s="84">
        <v>8.1011065062731921E-3</v>
      </c>
      <c r="D9546" s="91">
        <v>1.0603863427120124E-2</v>
      </c>
      <c r="E9546" s="91">
        <v>1.2572664261165717E-2</v>
      </c>
      <c r="F9546" s="91">
        <v>1.4057150383797536E-2</v>
      </c>
      <c r="G9546" s="92">
        <v>1.5192550461441098E-2</v>
      </c>
      <c r="H9546" s="92">
        <v>1.6015781635014215E-2</v>
      </c>
      <c r="I9546" s="92">
        <v>1.6658694415412227E-2</v>
      </c>
      <c r="J9546" s="92">
        <v>1.7126565872554501E-2</v>
      </c>
    </row>
    <row r="9547" spans="3:10" x14ac:dyDescent="0.25">
      <c r="C9547" s="84">
        <v>1.8433415734942871E-3</v>
      </c>
      <c r="D9547" s="91">
        <v>3.3883260665832737E-3</v>
      </c>
      <c r="E9547" s="91">
        <v>5.1571220527177443E-3</v>
      </c>
      <c r="F9547" s="91">
        <v>6.9245380746779861E-3</v>
      </c>
      <c r="G9547" s="92">
        <v>8.566221935028177E-3</v>
      </c>
      <c r="H9547" s="92">
        <v>9.9992658231096935E-3</v>
      </c>
      <c r="I9547" s="92">
        <v>1.1269777757473251E-2</v>
      </c>
      <c r="J9547" s="92">
        <v>1.239210249238187E-2</v>
      </c>
    </row>
    <row r="9548" spans="3:10" x14ac:dyDescent="0.25">
      <c r="C9548" s="84">
        <v>1.9193429267273125E-2</v>
      </c>
      <c r="D9548" s="91">
        <v>2.3610565988877185E-2</v>
      </c>
      <c r="E9548" s="91">
        <v>2.6288174390689853E-2</v>
      </c>
      <c r="F9548" s="91">
        <v>2.7605199418601064E-2</v>
      </c>
      <c r="G9548" s="92">
        <v>2.8041930072526446E-2</v>
      </c>
      <c r="H9548" s="92">
        <v>2.7806661461853358E-2</v>
      </c>
      <c r="I9548" s="92">
        <v>2.721597782449198E-2</v>
      </c>
      <c r="J9548" s="92">
        <v>2.6321783648484923E-2</v>
      </c>
    </row>
    <row r="9549" spans="3:10" x14ac:dyDescent="0.25">
      <c r="C9549" s="84">
        <v>4.9169986520629053E-2</v>
      </c>
      <c r="D9549" s="91">
        <v>4.3064468561932551E-2</v>
      </c>
      <c r="E9549" s="91">
        <v>3.8425320210122176E-2</v>
      </c>
      <c r="F9549" s="91">
        <v>3.5238390376740154E-2</v>
      </c>
      <c r="G9549" s="92">
        <v>3.3320517902138282E-2</v>
      </c>
      <c r="H9549" s="92">
        <v>3.2300876097946497E-2</v>
      </c>
      <c r="I9549" s="92">
        <v>3.2142175528380397E-2</v>
      </c>
      <c r="J9549" s="92">
        <v>3.2647039369803274E-2</v>
      </c>
    </row>
    <row r="9550" spans="3:10" x14ac:dyDescent="0.25">
      <c r="C9550" s="84">
        <v>1.972904625221494E-2</v>
      </c>
      <c r="D9550" s="91">
        <v>2.5095758639781373E-2</v>
      </c>
      <c r="E9550" s="91">
        <v>2.913439997486655E-2</v>
      </c>
      <c r="F9550" s="91">
        <v>3.1968848938059631E-2</v>
      </c>
      <c r="G9550" s="92">
        <v>3.3898155544232408E-2</v>
      </c>
      <c r="H9550" s="92">
        <v>3.5002628369902929E-2</v>
      </c>
      <c r="I9550" s="92">
        <v>3.5572925299000809E-2</v>
      </c>
      <c r="J9550" s="92">
        <v>3.5614296574489154E-2</v>
      </c>
    </row>
    <row r="9551" spans="3:10" x14ac:dyDescent="0.25">
      <c r="C9551" s="84">
        <v>9.5787809717050119E-3</v>
      </c>
      <c r="D9551" s="91">
        <v>1.1977691503710308E-2</v>
      </c>
      <c r="E9551" s="91">
        <v>1.4042264631193718E-2</v>
      </c>
      <c r="F9551" s="91">
        <v>1.5778627655445829E-2</v>
      </c>
      <c r="G9551" s="92">
        <v>1.7249560149332797E-2</v>
      </c>
      <c r="H9551" s="92">
        <v>1.843679237095594E-2</v>
      </c>
      <c r="I9551" s="92">
        <v>1.9472763128257343E-2</v>
      </c>
      <c r="J9551" s="92">
        <v>2.0375972345362054E-2</v>
      </c>
    </row>
    <row r="9552" spans="3:10" x14ac:dyDescent="0.25">
      <c r="C9552" s="84">
        <v>2.2285004481148838E-3</v>
      </c>
      <c r="D9552" s="91">
        <v>4.1925361875398996E-3</v>
      </c>
      <c r="E9552" s="91">
        <v>6.6083434981861868E-3</v>
      </c>
      <c r="F9552" s="91">
        <v>9.2432054933831442E-3</v>
      </c>
      <c r="G9552" s="92">
        <v>1.1943654287599751E-2</v>
      </c>
      <c r="H9552" s="92">
        <v>1.4580375590901242E-2</v>
      </c>
      <c r="I9552" s="92">
        <v>1.7196603847001037E-2</v>
      </c>
      <c r="J9552" s="92">
        <v>1.9791783229131926E-2</v>
      </c>
    </row>
    <row r="9553" spans="3:10" x14ac:dyDescent="0.25">
      <c r="C9553" s="84">
        <v>5.6361901336579858E-3</v>
      </c>
      <c r="D9553" s="91">
        <v>8.1445329764623531E-3</v>
      </c>
      <c r="E9553" s="91">
        <v>1.0454623922278793E-2</v>
      </c>
      <c r="F9553" s="91">
        <v>1.2399484642967981E-2</v>
      </c>
      <c r="G9553" s="92">
        <v>1.395546147581023E-2</v>
      </c>
      <c r="H9553" s="92">
        <v>1.5093654654889337E-2</v>
      </c>
      <c r="I9553" s="92">
        <v>1.5935442472840032E-2</v>
      </c>
      <c r="J9553" s="92">
        <v>1.6520542380546271E-2</v>
      </c>
    </row>
    <row r="9554" spans="3:10" x14ac:dyDescent="0.25">
      <c r="C9554" s="84">
        <v>6.1782335011327594E-3</v>
      </c>
      <c r="D9554" s="91">
        <v>8.5048679219113799E-3</v>
      </c>
      <c r="E9554" s="91">
        <v>1.0622715205064415E-2</v>
      </c>
      <c r="F9554" s="91">
        <v>1.2444612468965987E-2</v>
      </c>
      <c r="G9554" s="92">
        <v>1.3976287519953121E-2</v>
      </c>
      <c r="H9554" s="92">
        <v>1.5180529182140138E-2</v>
      </c>
      <c r="I9554" s="92">
        <v>1.6150343028291669E-2</v>
      </c>
      <c r="J9554" s="92">
        <v>1.6888517026442295E-2</v>
      </c>
    </row>
    <row r="9555" spans="3:10" x14ac:dyDescent="0.25">
      <c r="C9555" s="84">
        <v>1.3762629623474614E-2</v>
      </c>
      <c r="D9555" s="91">
        <v>1.8734658372789984E-2</v>
      </c>
      <c r="E9555" s="91">
        <v>2.2610887201006017E-2</v>
      </c>
      <c r="F9555" s="91">
        <v>2.5414351676948301E-2</v>
      </c>
      <c r="G9555" s="92">
        <v>2.7434961316567228E-2</v>
      </c>
      <c r="H9555" s="92">
        <v>2.8804193856775635E-2</v>
      </c>
      <c r="I9555" s="92">
        <v>2.9800499468563973E-2</v>
      </c>
      <c r="J9555" s="92">
        <v>3.0440727787761145E-2</v>
      </c>
    </row>
    <row r="9556" spans="3:10" x14ac:dyDescent="0.25">
      <c r="C9556" s="84">
        <v>2.1848080447862277E-2</v>
      </c>
      <c r="D9556" s="91">
        <v>2.4389362702081648E-2</v>
      </c>
      <c r="E9556" s="91">
        <v>2.568217603631498E-2</v>
      </c>
      <c r="F9556" s="91">
        <v>2.6176826321208959E-2</v>
      </c>
      <c r="G9556" s="92">
        <v>2.6228643011885756E-2</v>
      </c>
      <c r="H9556" s="92">
        <v>2.5918420327080804E-2</v>
      </c>
      <c r="I9556" s="92">
        <v>2.5461610515443954E-2</v>
      </c>
      <c r="J9556" s="92">
        <v>2.4859849310246596E-2</v>
      </c>
    </row>
    <row r="9557" spans="3:10" x14ac:dyDescent="0.25">
      <c r="C9557" s="84">
        <v>6.6004388441623851E-3</v>
      </c>
      <c r="D9557" s="91">
        <v>9.8236825355430199E-3</v>
      </c>
      <c r="E9557" s="91">
        <v>1.268804806719346E-2</v>
      </c>
      <c r="F9557" s="91">
        <v>1.4957634050944536E-2</v>
      </c>
      <c r="G9557" s="92">
        <v>1.6645515583390696E-2</v>
      </c>
      <c r="H9557" s="92">
        <v>1.7774013707654534E-2</v>
      </c>
      <c r="I9557" s="92">
        <v>1.8525067546786105E-2</v>
      </c>
      <c r="J9557" s="92">
        <v>1.895640839148053E-2</v>
      </c>
    </row>
    <row r="9558" spans="3:10" x14ac:dyDescent="0.25">
      <c r="C9558" s="84">
        <v>1.4062503192317347E-2</v>
      </c>
      <c r="D9558" s="91">
        <v>1.9337322516778048E-2</v>
      </c>
      <c r="E9558" s="91">
        <v>2.3823750728078585E-2</v>
      </c>
      <c r="F9558" s="91">
        <v>2.7387579967694552E-2</v>
      </c>
      <c r="G9558" s="92">
        <v>3.0162798655576389E-2</v>
      </c>
      <c r="H9558" s="92">
        <v>3.2173375759218741E-2</v>
      </c>
      <c r="I9558" s="92">
        <v>3.3674413771744682E-2</v>
      </c>
      <c r="J9558" s="92">
        <v>3.4678694049918919E-2</v>
      </c>
    </row>
    <row r="9559" spans="3:10" x14ac:dyDescent="0.25">
      <c r="C9559" s="84">
        <v>1.7477208846393359E-2</v>
      </c>
      <c r="D9559" s="91">
        <v>1.8842900859775615E-2</v>
      </c>
      <c r="E9559" s="91">
        <v>1.9677589477928175E-2</v>
      </c>
      <c r="F9559" s="91">
        <v>2.0254938518389373E-2</v>
      </c>
      <c r="G9559" s="92">
        <v>2.0765037778585103E-2</v>
      </c>
      <c r="H9559" s="92">
        <v>2.1211356607417096E-2</v>
      </c>
      <c r="I9559" s="92">
        <v>2.1733046497017783E-2</v>
      </c>
      <c r="J9559" s="92">
        <v>2.2313898094303716E-2</v>
      </c>
    </row>
    <row r="9560" spans="3:10" x14ac:dyDescent="0.25">
      <c r="C9560" s="84">
        <v>1.0820635577266041E-2</v>
      </c>
      <c r="D9560" s="91">
        <v>1.3802201027087509E-2</v>
      </c>
      <c r="E9560" s="91">
        <v>1.6189471499101341E-2</v>
      </c>
      <c r="F9560" s="91">
        <v>1.8089262835964695E-2</v>
      </c>
      <c r="G9560" s="92">
        <v>1.9690963895143524E-2</v>
      </c>
      <c r="H9560" s="92">
        <v>2.1050626361530222E-2</v>
      </c>
      <c r="I9560" s="92">
        <v>2.2342628819737545E-2</v>
      </c>
      <c r="J9560" s="92">
        <v>2.3563249078175481E-2</v>
      </c>
    </row>
    <row r="9561" spans="3:10" x14ac:dyDescent="0.25">
      <c r="C9561" s="84">
        <v>2.6920483891659446E-2</v>
      </c>
      <c r="D9561" s="91">
        <v>2.6141762317184458E-2</v>
      </c>
      <c r="E9561" s="91">
        <v>2.4998225106109714E-2</v>
      </c>
      <c r="F9561" s="91">
        <v>2.3948703336446213E-2</v>
      </c>
      <c r="G9561" s="92">
        <v>2.317661774962897E-2</v>
      </c>
      <c r="H9561" s="92">
        <v>2.2595059041319393E-2</v>
      </c>
      <c r="I9561" s="92">
        <v>2.2256948582730342E-2</v>
      </c>
      <c r="J9561" s="92">
        <v>2.2050183018267038E-2</v>
      </c>
    </row>
    <row r="9562" spans="3:10" x14ac:dyDescent="0.25">
      <c r="C9562" s="84">
        <v>2.6454852583468611E-2</v>
      </c>
      <c r="D9562" s="91">
        <v>2.7619734244724803E-2</v>
      </c>
      <c r="E9562" s="91">
        <v>2.8113092165599974E-2</v>
      </c>
      <c r="F9562" s="91">
        <v>2.837771302364139E-2</v>
      </c>
      <c r="G9562" s="92">
        <v>2.867355205671478E-2</v>
      </c>
      <c r="H9562" s="92">
        <v>2.897000900247319E-2</v>
      </c>
      <c r="I9562" s="92">
        <v>2.940736152519707E-2</v>
      </c>
      <c r="J9562" s="92">
        <v>2.9902190323632141E-2</v>
      </c>
    </row>
    <row r="9563" spans="3:10" x14ac:dyDescent="0.25">
      <c r="C9563" s="84">
        <v>1.3027422571316198E-3</v>
      </c>
      <c r="D9563" s="91">
        <v>2.6280830826652729E-3</v>
      </c>
      <c r="E9563" s="91">
        <v>4.2658540022307741E-3</v>
      </c>
      <c r="F9563" s="91">
        <v>5.9801194598690169E-3</v>
      </c>
      <c r="G9563" s="92">
        <v>7.598090374723622E-3</v>
      </c>
      <c r="H9563" s="92">
        <v>8.9878214419696519E-3</v>
      </c>
      <c r="I9563" s="92">
        <v>1.0146143676717786E-2</v>
      </c>
      <c r="J9563" s="92">
        <v>1.1055300684159044E-2</v>
      </c>
    </row>
    <row r="9564" spans="3:10" x14ac:dyDescent="0.25">
      <c r="C9564" s="84">
        <v>1.2676768237259326E-2</v>
      </c>
      <c r="D9564" s="91">
        <v>1.6117007028253326E-2</v>
      </c>
      <c r="E9564" s="91">
        <v>1.8688789972729911E-2</v>
      </c>
      <c r="F9564" s="91">
        <v>2.0517646707842528E-2</v>
      </c>
      <c r="G9564" s="92">
        <v>2.1821266467670183E-2</v>
      </c>
      <c r="H9564" s="92">
        <v>2.2656777007352025E-2</v>
      </c>
      <c r="I9564" s="92">
        <v>2.3207326756804456E-2</v>
      </c>
      <c r="J9564" s="92">
        <v>2.3470563583901729E-2</v>
      </c>
    </row>
    <row r="9565" spans="3:10" x14ac:dyDescent="0.25">
      <c r="C9565" s="84">
        <v>2.0717805538878458E-2</v>
      </c>
      <c r="D9565" s="91">
        <v>2.5253478614005311E-2</v>
      </c>
      <c r="E9565" s="91">
        <v>2.817951012978202E-2</v>
      </c>
      <c r="F9565" s="91">
        <v>3.0001055353784646E-2</v>
      </c>
      <c r="G9565" s="92">
        <v>3.1257575726766774E-2</v>
      </c>
      <c r="H9565" s="92">
        <v>3.2154910658824247E-2</v>
      </c>
      <c r="I9565" s="92">
        <v>3.3006551285880217E-2</v>
      </c>
      <c r="J9565" s="92">
        <v>3.3811280934979052E-2</v>
      </c>
    </row>
    <row r="9566" spans="3:10" x14ac:dyDescent="0.25">
      <c r="C9566" s="84">
        <v>5.064793683479063E-3</v>
      </c>
      <c r="D9566" s="91">
        <v>6.4301086284213049E-3</v>
      </c>
      <c r="E9566" s="91">
        <v>7.6913130741190407E-3</v>
      </c>
      <c r="F9566" s="91">
        <v>8.8484984875661452E-3</v>
      </c>
      <c r="G9566" s="92">
        <v>9.9271544329779041E-3</v>
      </c>
      <c r="H9566" s="92">
        <v>1.0905060314851714E-2</v>
      </c>
      <c r="I9566" s="92">
        <v>1.1849355403048215E-2</v>
      </c>
      <c r="J9566" s="92">
        <v>1.2764521510689445E-2</v>
      </c>
    </row>
    <row r="9567" spans="3:10" x14ac:dyDescent="0.25">
      <c r="C9567" s="84">
        <v>1.3447441314963374E-2</v>
      </c>
      <c r="D9567" s="91">
        <v>1.6508004589071888E-2</v>
      </c>
      <c r="E9567" s="91">
        <v>1.9012821124384124E-2</v>
      </c>
      <c r="F9567" s="91">
        <v>2.1098535662461865E-2</v>
      </c>
      <c r="G9567" s="92">
        <v>2.294800320735391E-2</v>
      </c>
      <c r="H9567" s="92">
        <v>2.4592198405604219E-2</v>
      </c>
      <c r="I9567" s="92">
        <v>2.6223640232023959E-2</v>
      </c>
      <c r="J9567" s="92">
        <v>2.7853473801923618E-2</v>
      </c>
    </row>
    <row r="9568" spans="3:10" x14ac:dyDescent="0.25">
      <c r="C9568" s="84">
        <v>5.6647070831639919E-3</v>
      </c>
      <c r="D9568" s="91">
        <v>7.7956367059478686E-3</v>
      </c>
      <c r="E9568" s="91">
        <v>9.7758164071079859E-3</v>
      </c>
      <c r="F9568" s="91">
        <v>1.1537253637675906E-2</v>
      </c>
      <c r="G9568" s="92">
        <v>1.308998910386429E-2</v>
      </c>
      <c r="H9568" s="92">
        <v>1.4397908674095614E-2</v>
      </c>
      <c r="I9568" s="92">
        <v>1.5542173888116984E-2</v>
      </c>
      <c r="J9568" s="92">
        <v>1.6514041534025657E-2</v>
      </c>
    </row>
    <row r="9569" spans="3:10" x14ac:dyDescent="0.25">
      <c r="C9569" s="84">
        <v>7.0205402924308899E-4</v>
      </c>
      <c r="D9569" s="91">
        <v>1.5282734528096731E-3</v>
      </c>
      <c r="E9569" s="91">
        <v>2.6236933537817806E-3</v>
      </c>
      <c r="F9569" s="91">
        <v>3.8434682868041278E-3</v>
      </c>
      <c r="G9569" s="92">
        <v>5.0737500839026428E-3</v>
      </c>
      <c r="H9569" s="92">
        <v>6.229885288480193E-3</v>
      </c>
      <c r="I9569" s="92">
        <v>7.3182049995982636E-3</v>
      </c>
      <c r="J9569" s="92">
        <v>8.3361646747603518E-3</v>
      </c>
    </row>
    <row r="9570" spans="3:10" x14ac:dyDescent="0.25">
      <c r="C9570" s="84">
        <v>5.1528735267814523E-3</v>
      </c>
      <c r="D9570" s="91">
        <v>8.2370670237710535E-3</v>
      </c>
      <c r="E9570" s="91">
        <v>1.1225238260472144E-2</v>
      </c>
      <c r="F9570" s="91">
        <v>1.3849353825516192E-2</v>
      </c>
      <c r="G9570" s="92">
        <v>1.6092623791867971E-2</v>
      </c>
      <c r="H9570" s="92">
        <v>1.7956347676578794E-2</v>
      </c>
      <c r="I9570" s="92">
        <v>1.9595652042624007E-2</v>
      </c>
      <c r="J9570" s="92">
        <v>2.1035589636686673E-2</v>
      </c>
    </row>
    <row r="9571" spans="3:10" x14ac:dyDescent="0.25">
      <c r="C9571" s="84">
        <v>5.1231168605686515E-3</v>
      </c>
      <c r="D9571" s="91">
        <v>8.589954270767447E-3</v>
      </c>
      <c r="E9571" s="91">
        <v>1.2185417967210755E-2</v>
      </c>
      <c r="F9571" s="91">
        <v>1.5521512059101607E-2</v>
      </c>
      <c r="G9571" s="92">
        <v>1.8472386448979684E-2</v>
      </c>
      <c r="H9571" s="92">
        <v>2.0958946596214858E-2</v>
      </c>
      <c r="I9571" s="92">
        <v>2.3113629897716786E-2</v>
      </c>
      <c r="J9571" s="92">
        <v>2.4944813768330566E-2</v>
      </c>
    </row>
    <row r="9572" spans="3:10" x14ac:dyDescent="0.25">
      <c r="C9572" s="84">
        <v>7.6077364250022031E-3</v>
      </c>
      <c r="D9572" s="91">
        <v>1.1596381744067307E-2</v>
      </c>
      <c r="E9572" s="91">
        <v>1.546615146210926E-2</v>
      </c>
      <c r="F9572" s="91">
        <v>1.8958106094704209E-2</v>
      </c>
      <c r="G9572" s="92">
        <v>2.2059106994301202E-2</v>
      </c>
      <c r="H9572" s="92">
        <v>2.4732271680327805E-2</v>
      </c>
      <c r="I9572" s="92">
        <v>2.7142964678097254E-2</v>
      </c>
      <c r="J9572" s="92">
        <v>2.928416474723413E-2</v>
      </c>
    </row>
    <row r="9573" spans="3:10" x14ac:dyDescent="0.25">
      <c r="C9573" s="84">
        <v>3.9709077201986595E-3</v>
      </c>
      <c r="D9573" s="91">
        <v>6.6417237343753448E-3</v>
      </c>
      <c r="E9573" s="91">
        <v>9.4784494839985512E-3</v>
      </c>
      <c r="F9573" s="91">
        <v>1.2182447013687705E-2</v>
      </c>
      <c r="G9573" s="92">
        <v>1.462621907960681E-2</v>
      </c>
      <c r="H9573" s="92">
        <v>1.6713848613203686E-2</v>
      </c>
      <c r="I9573" s="92">
        <v>1.8531213459544778E-2</v>
      </c>
      <c r="J9573" s="92">
        <v>2.0085569203908551E-2</v>
      </c>
    </row>
    <row r="9574" spans="3:10" x14ac:dyDescent="0.25">
      <c r="C9574" s="84">
        <v>3.1973046239633811E-2</v>
      </c>
      <c r="D9574" s="91">
        <v>3.4290705947052649E-2</v>
      </c>
      <c r="E9574" s="91">
        <v>3.5329261341066315E-2</v>
      </c>
      <c r="F9574" s="91">
        <v>3.572499289578146E-2</v>
      </c>
      <c r="G9574" s="92">
        <v>3.5882735234259805E-2</v>
      </c>
      <c r="H9574" s="92">
        <v>3.580879591423905E-2</v>
      </c>
      <c r="I9574" s="92">
        <v>3.5695212112693657E-2</v>
      </c>
      <c r="J9574" s="92">
        <v>3.5444275019190029E-2</v>
      </c>
    </row>
    <row r="9575" spans="3:10" x14ac:dyDescent="0.25">
      <c r="C9575" s="84">
        <v>1.3825524875570663E-2</v>
      </c>
      <c r="D9575" s="91">
        <v>2.0128773601216877E-2</v>
      </c>
      <c r="E9575" s="91">
        <v>2.5370602929100691E-2</v>
      </c>
      <c r="F9575" s="91">
        <v>2.9331993979755909E-2</v>
      </c>
      <c r="G9575" s="92">
        <v>3.2266117061347931E-2</v>
      </c>
      <c r="H9575" s="92">
        <v>3.4321999073196205E-2</v>
      </c>
      <c r="I9575" s="92">
        <v>3.5840793728477073E-2</v>
      </c>
      <c r="J9575" s="92">
        <v>3.6847129349892489E-2</v>
      </c>
    </row>
    <row r="9576" spans="3:10" x14ac:dyDescent="0.25">
      <c r="C9576" s="84">
        <v>2.332969683617001E-3</v>
      </c>
      <c r="D9576" s="91">
        <v>3.5553129411974504E-3</v>
      </c>
      <c r="E9576" s="91">
        <v>4.8121404182676153E-3</v>
      </c>
      <c r="F9576" s="91">
        <v>5.9904950782858632E-3</v>
      </c>
      <c r="G9576" s="92">
        <v>7.0329200606328718E-3</v>
      </c>
      <c r="H9576" s="92">
        <v>7.887701518848024E-3</v>
      </c>
      <c r="I9576" s="92">
        <v>8.5963661079187636E-3</v>
      </c>
      <c r="J9576" s="92">
        <v>9.1743848833569248E-3</v>
      </c>
    </row>
    <row r="9577" spans="3:10" x14ac:dyDescent="0.25">
      <c r="C9577" s="84">
        <v>1.1113695313413871E-2</v>
      </c>
      <c r="D9577" s="91">
        <v>1.4877060591258753E-2</v>
      </c>
      <c r="E9577" s="91">
        <v>1.782021063800239E-2</v>
      </c>
      <c r="F9577" s="91">
        <v>1.9921297777865138E-2</v>
      </c>
      <c r="G9577" s="92">
        <v>2.1349023856428364E-2</v>
      </c>
      <c r="H9577" s="92">
        <v>2.2174243175804555E-2</v>
      </c>
      <c r="I9577" s="92">
        <v>2.2617025901673221E-2</v>
      </c>
      <c r="J9577" s="92">
        <v>2.2724789652550315E-2</v>
      </c>
    </row>
    <row r="9578" spans="3:10" x14ac:dyDescent="0.25">
      <c r="C9578" s="84">
        <v>2.4144861962184659E-3</v>
      </c>
      <c r="D9578" s="91">
        <v>4.2547783326333443E-3</v>
      </c>
      <c r="E9578" s="91">
        <v>6.2378547368485988E-3</v>
      </c>
      <c r="F9578" s="91">
        <v>8.097900495469313E-3</v>
      </c>
      <c r="G9578" s="92">
        <v>9.7050376243307552E-3</v>
      </c>
      <c r="H9578" s="92">
        <v>1.0974123824141565E-2</v>
      </c>
      <c r="I9578" s="92">
        <v>1.1955097757706701E-2</v>
      </c>
      <c r="J9578" s="92">
        <v>1.265416230742589E-2</v>
      </c>
    </row>
    <row r="9579" spans="3:10" x14ac:dyDescent="0.25">
      <c r="C9579" s="84">
        <v>1.9105366593893274E-3</v>
      </c>
      <c r="D9579" s="91">
        <v>3.7212040672172093E-3</v>
      </c>
      <c r="E9579" s="91">
        <v>5.8588508977069709E-3</v>
      </c>
      <c r="F9579" s="91">
        <v>7.9897608799708794E-3</v>
      </c>
      <c r="G9579" s="92">
        <v>9.8945209134178261E-3</v>
      </c>
      <c r="H9579" s="92">
        <v>1.1426738899349529E-2</v>
      </c>
      <c r="I9579" s="92">
        <v>1.2616360911282175E-2</v>
      </c>
      <c r="J9579" s="92">
        <v>1.347760946031254E-2</v>
      </c>
    </row>
    <row r="9580" spans="3:10" x14ac:dyDescent="0.25">
      <c r="C9580" s="84">
        <v>1.2820186712778065E-2</v>
      </c>
      <c r="D9580" s="91">
        <v>1.5191361403184035E-2</v>
      </c>
      <c r="E9580" s="91">
        <v>1.7012178669815047E-2</v>
      </c>
      <c r="F9580" s="91">
        <v>1.8384927419188398E-2</v>
      </c>
      <c r="G9580" s="92">
        <v>1.9440283070544427E-2</v>
      </c>
      <c r="H9580" s="92">
        <v>2.0190956255030292E-2</v>
      </c>
      <c r="I9580" s="92">
        <v>2.0800366116483435E-2</v>
      </c>
      <c r="J9580" s="92">
        <v>2.1291055461299165E-2</v>
      </c>
    </row>
    <row r="9581" spans="3:10" x14ac:dyDescent="0.25">
      <c r="C9581" s="84">
        <v>7.3482544034620921E-3</v>
      </c>
      <c r="D9581" s="91">
        <v>1.0336452163559202E-2</v>
      </c>
      <c r="E9581" s="91">
        <v>1.3095342040545591E-2</v>
      </c>
      <c r="F9581" s="91">
        <v>1.5551154782256512E-2</v>
      </c>
      <c r="G9581" s="92">
        <v>1.7783980841777416E-2</v>
      </c>
      <c r="H9581" s="92">
        <v>1.9826146089259845E-2</v>
      </c>
      <c r="I9581" s="92">
        <v>2.1863058146696642E-2</v>
      </c>
      <c r="J9581" s="92">
        <v>2.3939832245576463E-2</v>
      </c>
    </row>
    <row r="9582" spans="3:10" x14ac:dyDescent="0.25">
      <c r="C9582" s="84">
        <v>4.877582277302595E-3</v>
      </c>
      <c r="D9582" s="91">
        <v>8.1684777641364247E-3</v>
      </c>
      <c r="E9582" s="91">
        <v>1.1138098904434663E-2</v>
      </c>
      <c r="F9582" s="91">
        <v>1.3316388029341446E-2</v>
      </c>
      <c r="G9582" s="92">
        <v>1.4659616327693152E-2</v>
      </c>
      <c r="H9582" s="92">
        <v>1.5245522021221794E-2</v>
      </c>
      <c r="I9582" s="92">
        <v>1.5318368052541673E-2</v>
      </c>
      <c r="J9582" s="92">
        <v>1.5005151051407577E-2</v>
      </c>
    </row>
    <row r="9583" spans="3:10" x14ac:dyDescent="0.25">
      <c r="C9583" s="84">
        <v>4.1549183981367914E-3</v>
      </c>
      <c r="D9583" s="91">
        <v>6.3182122765006645E-3</v>
      </c>
      <c r="E9583" s="91">
        <v>8.4083742997476795E-3</v>
      </c>
      <c r="F9583" s="91">
        <v>1.0275364849690856E-2</v>
      </c>
      <c r="G9583" s="92">
        <v>1.19111297105229E-2</v>
      </c>
      <c r="H9583" s="92">
        <v>1.330698878834501E-2</v>
      </c>
      <c r="I9583" s="92">
        <v>1.4573057346368604E-2</v>
      </c>
      <c r="J9583" s="92">
        <v>1.5732224634395685E-2</v>
      </c>
    </row>
    <row r="9584" spans="3:10" x14ac:dyDescent="0.25">
      <c r="C9584" s="84">
        <v>4.5538791251912621E-3</v>
      </c>
      <c r="D9584" s="91">
        <v>7.9930716616158134E-3</v>
      </c>
      <c r="E9584" s="91">
        <v>1.187790711630035E-2</v>
      </c>
      <c r="F9584" s="91">
        <v>1.5783336370837547E-2</v>
      </c>
      <c r="G9584" s="92">
        <v>1.9474308245818871E-2</v>
      </c>
      <c r="H9584" s="92">
        <v>2.2762679389628931E-2</v>
      </c>
      <c r="I9584" s="92">
        <v>2.5717610404729419E-2</v>
      </c>
      <c r="J9584" s="92">
        <v>2.8308968519990013E-2</v>
      </c>
    </row>
    <row r="9585" spans="3:10" x14ac:dyDescent="0.25">
      <c r="C9585" s="84">
        <v>1.4957289188440569E-2</v>
      </c>
      <c r="D9585" s="91">
        <v>1.9113255909497074E-2</v>
      </c>
      <c r="E9585" s="91">
        <v>2.2466737132032108E-2</v>
      </c>
      <c r="F9585" s="91">
        <v>2.5255693665705056E-2</v>
      </c>
      <c r="G9585" s="92">
        <v>2.7812007550916083E-2</v>
      </c>
      <c r="H9585" s="92">
        <v>3.0255643625690155E-2</v>
      </c>
      <c r="I9585" s="92">
        <v>3.2860977165710605E-2</v>
      </c>
      <c r="J9585" s="92">
        <v>3.5643070074502244E-2</v>
      </c>
    </row>
    <row r="9586" spans="3:10" x14ac:dyDescent="0.25">
      <c r="C9586" s="84">
        <v>5.2118641433154991E-2</v>
      </c>
      <c r="D9586" s="91">
        <v>5.4917157567268761E-2</v>
      </c>
      <c r="E9586" s="91">
        <v>5.5894389072519771E-2</v>
      </c>
      <c r="F9586" s="91">
        <v>5.6231707948988595E-2</v>
      </c>
      <c r="G9586" s="92">
        <v>5.6589454065208183E-2</v>
      </c>
      <c r="H9586" s="92">
        <v>5.6931503772664094E-2</v>
      </c>
      <c r="I9586" s="92">
        <v>5.7486619678476597E-2</v>
      </c>
      <c r="J9586" s="92">
        <v>5.8005410489919661E-2</v>
      </c>
    </row>
    <row r="9587" spans="3:10" x14ac:dyDescent="0.25">
      <c r="C9587" s="84">
        <v>2.5572593627759665E-2</v>
      </c>
      <c r="D9587" s="91">
        <v>3.0930867095752962E-2</v>
      </c>
      <c r="E9587" s="91">
        <v>3.4191465370718779E-2</v>
      </c>
      <c r="F9587" s="91">
        <v>3.5935528915174528E-2</v>
      </c>
      <c r="G9587" s="92">
        <v>3.6767105595937266E-2</v>
      </c>
      <c r="H9587" s="92">
        <v>3.6889990370430073E-2</v>
      </c>
      <c r="I9587" s="92">
        <v>3.6641733599711672E-2</v>
      </c>
      <c r="J9587" s="92">
        <v>3.6015578305617635E-2</v>
      </c>
    </row>
    <row r="9588" spans="3:10" x14ac:dyDescent="0.25">
      <c r="C9588" s="84">
        <v>2.5323268895261111E-2</v>
      </c>
      <c r="D9588" s="91">
        <v>3.0437915692617834E-2</v>
      </c>
      <c r="E9588" s="91">
        <v>3.3299142475604414E-2</v>
      </c>
      <c r="F9588" s="91">
        <v>3.4575505924507248E-2</v>
      </c>
      <c r="G9588" s="92">
        <v>3.4946015870002727E-2</v>
      </c>
      <c r="H9588" s="92">
        <v>3.4681983476401744E-2</v>
      </c>
      <c r="I9588" s="92">
        <v>3.4163967983364608E-2</v>
      </c>
      <c r="J9588" s="92">
        <v>3.3438010912272033E-2</v>
      </c>
    </row>
    <row r="9589" spans="3:10" x14ac:dyDescent="0.25">
      <c r="C9589" s="84">
        <v>5.0860917142185099E-3</v>
      </c>
      <c r="D9589" s="91">
        <v>7.6790567453698926E-3</v>
      </c>
      <c r="E9589" s="91">
        <v>1.0033003946464406E-2</v>
      </c>
      <c r="F9589" s="91">
        <v>1.1927898084084173E-2</v>
      </c>
      <c r="G9589" s="92">
        <v>1.3328741622096824E-2</v>
      </c>
      <c r="H9589" s="92">
        <v>1.4209637723535517E-2</v>
      </c>
      <c r="I9589" s="92">
        <v>1.4686492812443167E-2</v>
      </c>
      <c r="J9589" s="92">
        <v>1.4796424595075493E-2</v>
      </c>
    </row>
    <row r="9590" spans="3:10" x14ac:dyDescent="0.25">
      <c r="C9590" s="84">
        <v>9.8399606433162579E-3</v>
      </c>
      <c r="D9590" s="91">
        <v>1.7888112436119406E-2</v>
      </c>
      <c r="E9590" s="91">
        <v>2.5751967348042495E-2</v>
      </c>
      <c r="F9590" s="91">
        <v>3.2118869034103874E-2</v>
      </c>
      <c r="G9590" s="92">
        <v>3.6778022487444176E-2</v>
      </c>
      <c r="H9590" s="92">
        <v>3.9829162062130684E-2</v>
      </c>
      <c r="I9590" s="92">
        <v>4.1755824870860499E-2</v>
      </c>
      <c r="J9590" s="92">
        <v>4.2705740024565189E-2</v>
      </c>
    </row>
    <row r="9591" spans="3:10" x14ac:dyDescent="0.25">
      <c r="C9591" s="84">
        <v>7.6471206838785426E-3</v>
      </c>
      <c r="D9591" s="91">
        <v>1.2238750148488428E-2</v>
      </c>
      <c r="E9591" s="91">
        <v>1.668144777894115E-2</v>
      </c>
      <c r="F9591" s="91">
        <v>2.0474940981843222E-2</v>
      </c>
      <c r="G9591" s="92">
        <v>2.3498104034843308E-2</v>
      </c>
      <c r="H9591" s="92">
        <v>2.5702885947831249E-2</v>
      </c>
      <c r="I9591" s="92">
        <v>2.7311036599856005E-2</v>
      </c>
      <c r="J9591" s="92">
        <v>2.8388775423372255E-2</v>
      </c>
    </row>
    <row r="9592" spans="3:10" x14ac:dyDescent="0.25">
      <c r="C9592" s="84">
        <v>6.855949036959642E-3</v>
      </c>
      <c r="D9592" s="91">
        <v>9.7664055975277952E-3</v>
      </c>
      <c r="E9592" s="91">
        <v>1.2224376331847548E-2</v>
      </c>
      <c r="F9592" s="91">
        <v>1.4089647544391503E-2</v>
      </c>
      <c r="G9592" s="92">
        <v>1.5423048662127769E-2</v>
      </c>
      <c r="H9592" s="92">
        <v>1.626468705627886E-2</v>
      </c>
      <c r="I9592" s="92">
        <v>1.6787075751404576E-2</v>
      </c>
      <c r="J9592" s="92">
        <v>1.7044126537375446E-2</v>
      </c>
    </row>
    <row r="9593" spans="3:10" x14ac:dyDescent="0.25">
      <c r="C9593" s="84">
        <v>6.416687104430197E-3</v>
      </c>
      <c r="D9593" s="91">
        <v>8.9937604267082052E-3</v>
      </c>
      <c r="E9593" s="91">
        <v>1.1169837651902582E-2</v>
      </c>
      <c r="F9593" s="91">
        <v>1.2841190296676252E-2</v>
      </c>
      <c r="G9593" s="92">
        <v>1.406141340766201E-2</v>
      </c>
      <c r="H9593" s="92">
        <v>1.4855286641742899E-2</v>
      </c>
      <c r="I9593" s="92">
        <v>1.5369974215830763E-2</v>
      </c>
      <c r="J9593" s="92">
        <v>1.5650590642239792E-2</v>
      </c>
    </row>
    <row r="9594" spans="3:10" x14ac:dyDescent="0.25">
      <c r="C9594" s="84">
        <v>1.266202700703838E-2</v>
      </c>
      <c r="D9594" s="91">
        <v>1.6911085533574823E-2</v>
      </c>
      <c r="E9594" s="91">
        <v>2.0345609732552915E-2</v>
      </c>
      <c r="F9594" s="91">
        <v>2.2899041578157003E-2</v>
      </c>
      <c r="G9594" s="92">
        <v>2.4701997339100227E-2</v>
      </c>
      <c r="H9594" s="92">
        <v>2.5785577612952564E-2</v>
      </c>
      <c r="I9594" s="92">
        <v>2.637534999410604E-2</v>
      </c>
      <c r="J9594" s="92">
        <v>2.6513826778459693E-2</v>
      </c>
    </row>
    <row r="9595" spans="3:10" x14ac:dyDescent="0.25">
      <c r="C9595" s="84">
        <v>1.9391719956025864E-2</v>
      </c>
      <c r="D9595" s="91">
        <v>2.1798930200254592E-2</v>
      </c>
      <c r="E9595" s="91">
        <v>2.3254607002239826E-2</v>
      </c>
      <c r="F9595" s="91">
        <v>2.416467058235696E-2</v>
      </c>
      <c r="G9595" s="92">
        <v>2.4851947649545104E-2</v>
      </c>
      <c r="H9595" s="92">
        <v>2.5385798778071018E-2</v>
      </c>
      <c r="I9595" s="92">
        <v>2.5963251114764843E-2</v>
      </c>
      <c r="J9595" s="92">
        <v>2.6568727746314056E-2</v>
      </c>
    </row>
    <row r="9596" spans="3:10" x14ac:dyDescent="0.25">
      <c r="C9596" s="84">
        <v>5.0063828337555604E-3</v>
      </c>
      <c r="D9596" s="91">
        <v>8.3202424467022033E-3</v>
      </c>
      <c r="E9596" s="91">
        <v>1.1899540006738717E-2</v>
      </c>
      <c r="F9596" s="91">
        <v>1.5422085583053061E-2</v>
      </c>
      <c r="G9596" s="92">
        <v>1.8758222606751623E-2</v>
      </c>
      <c r="H9596" s="92">
        <v>2.1793474810852472E-2</v>
      </c>
      <c r="I9596" s="92">
        <v>2.4623783824491201E-2</v>
      </c>
      <c r="J9596" s="92">
        <v>2.7218820057704183E-2</v>
      </c>
    </row>
    <row r="9597" spans="3:10" x14ac:dyDescent="0.25">
      <c r="C9597" s="84">
        <v>0.21709320525537679</v>
      </c>
      <c r="D9597" s="91">
        <v>0.14343331321558464</v>
      </c>
      <c r="E9597" s="91">
        <v>0.10499155798488358</v>
      </c>
      <c r="F9597" s="91">
        <v>8.3613201101969778E-2</v>
      </c>
      <c r="G9597" s="92">
        <v>7.1161577897258396E-2</v>
      </c>
      <c r="H9597" s="92">
        <v>6.3346180449487088E-2</v>
      </c>
      <c r="I9597" s="92">
        <v>5.8388515149722688E-2</v>
      </c>
      <c r="J9597" s="92">
        <v>5.4984514526731275E-2</v>
      </c>
    </row>
    <row r="9598" spans="3:10" x14ac:dyDescent="0.25">
      <c r="C9598" s="84">
        <v>3.7444491234145047E-3</v>
      </c>
      <c r="D9598" s="91">
        <v>6.3606780290571237E-3</v>
      </c>
      <c r="E9598" s="91">
        <v>9.1401692570176052E-3</v>
      </c>
      <c r="F9598" s="91">
        <v>1.1794256078910523E-2</v>
      </c>
      <c r="G9598" s="92">
        <v>1.4219896991265139E-2</v>
      </c>
      <c r="H9598" s="92">
        <v>1.6345778914311857E-2</v>
      </c>
      <c r="I9598" s="92">
        <v>1.8267100336925246E-2</v>
      </c>
      <c r="J9598" s="92">
        <v>1.9988990423475572E-2</v>
      </c>
    </row>
    <row r="9599" spans="3:10" x14ac:dyDescent="0.25">
      <c r="C9599" s="84">
        <v>1.9548371615270101E-2</v>
      </c>
      <c r="D9599" s="91">
        <v>1.9719438674189658E-2</v>
      </c>
      <c r="E9599" s="91">
        <v>1.9734818445145123E-2</v>
      </c>
      <c r="F9599" s="91">
        <v>1.981739193580026E-2</v>
      </c>
      <c r="G9599" s="92">
        <v>2.0061043102557411E-2</v>
      </c>
      <c r="H9599" s="92">
        <v>2.0378741052328998E-2</v>
      </c>
      <c r="I9599" s="92">
        <v>2.0827690066069163E-2</v>
      </c>
      <c r="J9599" s="92">
        <v>2.1330674218838677E-2</v>
      </c>
    </row>
    <row r="9600" spans="3:10" x14ac:dyDescent="0.25">
      <c r="C9600" s="84">
        <v>1.2067741133190115E-2</v>
      </c>
      <c r="D9600" s="91">
        <v>1.6659320226951591E-2</v>
      </c>
      <c r="E9600" s="91">
        <v>2.0411789886390069E-2</v>
      </c>
      <c r="F9600" s="91">
        <v>2.3317027775094024E-2</v>
      </c>
      <c r="G9600" s="92">
        <v>2.5627974027359668E-2</v>
      </c>
      <c r="H9600" s="92">
        <v>2.7471966637304526E-2</v>
      </c>
      <c r="I9600" s="92">
        <v>2.9127340269756812E-2</v>
      </c>
      <c r="J9600" s="92">
        <v>3.0626728047558491E-2</v>
      </c>
    </row>
    <row r="9601" spans="3:10" x14ac:dyDescent="0.25">
      <c r="C9601" s="84">
        <v>2.6977691046702178E-3</v>
      </c>
      <c r="D9601" s="91">
        <v>3.8632390985066851E-3</v>
      </c>
      <c r="E9601" s="91">
        <v>5.0222967121821404E-3</v>
      </c>
      <c r="F9601" s="91">
        <v>6.1183555545895711E-3</v>
      </c>
      <c r="G9601" s="92">
        <v>7.1402549301494414E-3</v>
      </c>
      <c r="H9601" s="92">
        <v>8.0631446960426727E-3</v>
      </c>
      <c r="I9601" s="92">
        <v>8.9389898626027111E-3</v>
      </c>
      <c r="J9601" s="92">
        <v>9.7804308935037568E-3</v>
      </c>
    </row>
    <row r="9602" spans="3:10" x14ac:dyDescent="0.25">
      <c r="C9602" s="84">
        <v>2.8503111191861986E-3</v>
      </c>
      <c r="D9602" s="91">
        <v>4.7523562658148763E-3</v>
      </c>
      <c r="E9602" s="91">
        <v>6.7250454608793796E-3</v>
      </c>
      <c r="F9602" s="91">
        <v>8.5226836722221647E-3</v>
      </c>
      <c r="G9602" s="92">
        <v>1.0037957442810977E-2</v>
      </c>
      <c r="H9602" s="92">
        <v>1.1207979335703239E-2</v>
      </c>
      <c r="I9602" s="92">
        <v>1.2111082285232918E-2</v>
      </c>
      <c r="J9602" s="92">
        <v>1.2781996089974785E-2</v>
      </c>
    </row>
    <row r="9603" spans="3:10" x14ac:dyDescent="0.25">
      <c r="C9603" s="84">
        <v>1.353176154269216E-2</v>
      </c>
      <c r="D9603" s="91">
        <v>1.6906569288194975E-2</v>
      </c>
      <c r="E9603" s="91">
        <v>1.9304833838066048E-2</v>
      </c>
      <c r="F9603" s="91">
        <v>2.0919022309047849E-2</v>
      </c>
      <c r="G9603" s="92">
        <v>2.2040803455235892E-2</v>
      </c>
      <c r="H9603" s="92">
        <v>2.2796287528990062E-2</v>
      </c>
      <c r="I9603" s="92">
        <v>2.3430248780360437E-2</v>
      </c>
      <c r="J9603" s="92">
        <v>2.3987545211435018E-2</v>
      </c>
    </row>
    <row r="9604" spans="3:10" x14ac:dyDescent="0.25">
      <c r="C9604" s="84">
        <v>1.995067342374773E-2</v>
      </c>
      <c r="D9604" s="91">
        <v>2.5964668956216411E-2</v>
      </c>
      <c r="E9604" s="91">
        <v>3.0674202350249109E-2</v>
      </c>
      <c r="F9604" s="91">
        <v>3.4188619308150703E-2</v>
      </c>
      <c r="G9604" s="92">
        <v>3.6862128349932889E-2</v>
      </c>
      <c r="H9604" s="92">
        <v>3.8832542553020204E-2</v>
      </c>
      <c r="I9604" s="92">
        <v>4.0460660066519188E-2</v>
      </c>
      <c r="J9604" s="92">
        <v>4.1769427198698993E-2</v>
      </c>
    </row>
    <row r="9605" spans="3:10" x14ac:dyDescent="0.25">
      <c r="C9605" s="84">
        <v>1.5088239337705223E-2</v>
      </c>
      <c r="D9605" s="91">
        <v>1.8111453974129464E-2</v>
      </c>
      <c r="E9605" s="91">
        <v>2.0167672315912034E-2</v>
      </c>
      <c r="F9605" s="91">
        <v>2.1491491065232907E-2</v>
      </c>
      <c r="G9605" s="92">
        <v>2.2346262305279533E-2</v>
      </c>
      <c r="H9605" s="92">
        <v>2.2808318940585354E-2</v>
      </c>
      <c r="I9605" s="92">
        <v>2.3080042699259926E-2</v>
      </c>
      <c r="J9605" s="92">
        <v>2.3175622202443746E-2</v>
      </c>
    </row>
    <row r="9606" spans="3:10" x14ac:dyDescent="0.25">
      <c r="C9606" s="84">
        <v>1.9224127142798311E-3</v>
      </c>
      <c r="D9606" s="91">
        <v>3.7047078839713876E-3</v>
      </c>
      <c r="E9606" s="91">
        <v>5.8744580356904835E-3</v>
      </c>
      <c r="F9606" s="91">
        <v>8.18573583833721E-3</v>
      </c>
      <c r="G9606" s="92">
        <v>1.048776354389548E-2</v>
      </c>
      <c r="H9606" s="92">
        <v>1.2668365211740891E-2</v>
      </c>
      <c r="I9606" s="92">
        <v>1.4768632109065098E-2</v>
      </c>
      <c r="J9606" s="92">
        <v>1.6783676048809502E-2</v>
      </c>
    </row>
    <row r="9607" spans="3:10" x14ac:dyDescent="0.25">
      <c r="C9607" s="84">
        <v>2.6245975546072666E-3</v>
      </c>
      <c r="D9607" s="91">
        <v>4.2807054628746458E-3</v>
      </c>
      <c r="E9607" s="91">
        <v>5.9643319563498663E-3</v>
      </c>
      <c r="F9607" s="91">
        <v>7.4788547713355467E-3</v>
      </c>
      <c r="G9607" s="92">
        <v>8.7392229626386559E-3</v>
      </c>
      <c r="H9607" s="92">
        <v>9.6850026401850246E-3</v>
      </c>
      <c r="I9607" s="92">
        <v>1.0370077654399297E-2</v>
      </c>
      <c r="J9607" s="92">
        <v>1.0809506761207385E-2</v>
      </c>
    </row>
    <row r="9608" spans="3:10" x14ac:dyDescent="0.25">
      <c r="C9608" s="84">
        <v>1.5566247438047806E-2</v>
      </c>
      <c r="D9608" s="91">
        <v>1.9787834867990486E-2</v>
      </c>
      <c r="E9608" s="91">
        <v>2.2460658723348573E-2</v>
      </c>
      <c r="F9608" s="91">
        <v>2.3968318193361007E-2</v>
      </c>
      <c r="G9608" s="92">
        <v>2.481565781228464E-2</v>
      </c>
      <c r="H9608" s="92">
        <v>2.5236984138289148E-2</v>
      </c>
      <c r="I9608" s="92">
        <v>2.5528045097313254E-2</v>
      </c>
      <c r="J9608" s="92">
        <v>2.5723945228017204E-2</v>
      </c>
    </row>
    <row r="9609" spans="3:10" x14ac:dyDescent="0.25">
      <c r="C9609" s="84">
        <v>3.2084810535802873E-2</v>
      </c>
      <c r="D9609" s="91">
        <v>2.9709678600175541E-2</v>
      </c>
      <c r="E9609" s="91">
        <v>2.8134986888695777E-2</v>
      </c>
      <c r="F9609" s="91">
        <v>2.733369998146792E-2</v>
      </c>
      <c r="G9609" s="92">
        <v>2.7246066124308143E-2</v>
      </c>
      <c r="H9609" s="92">
        <v>2.7674027789016693E-2</v>
      </c>
      <c r="I9609" s="92">
        <v>2.868076428806652E-2</v>
      </c>
      <c r="J9609" s="92">
        <v>3.0179600555347644E-2</v>
      </c>
    </row>
    <row r="9610" spans="3:10" x14ac:dyDescent="0.25">
      <c r="C9610" s="84">
        <v>2.2940763419874326E-2</v>
      </c>
      <c r="D9610" s="91">
        <v>2.5693294891451456E-2</v>
      </c>
      <c r="E9610" s="91">
        <v>2.7033749340724035E-2</v>
      </c>
      <c r="F9610" s="91">
        <v>2.7572391226431577E-2</v>
      </c>
      <c r="G9610" s="92">
        <v>2.7781209304025101E-2</v>
      </c>
      <c r="H9610" s="92">
        <v>2.7795809383144486E-2</v>
      </c>
      <c r="I9610" s="92">
        <v>2.7862573674322072E-2</v>
      </c>
      <c r="J9610" s="92">
        <v>2.7980622327122475E-2</v>
      </c>
    </row>
    <row r="9611" spans="3:10" x14ac:dyDescent="0.25">
      <c r="C9611" s="84">
        <v>8.1731248390558599E-3</v>
      </c>
      <c r="D9611" s="91">
        <v>1.0798947894125782E-2</v>
      </c>
      <c r="E9611" s="91">
        <v>1.301894905545814E-2</v>
      </c>
      <c r="F9611" s="91">
        <v>1.4848901097005405E-2</v>
      </c>
      <c r="G9611" s="92">
        <v>1.6393321930652176E-2</v>
      </c>
      <c r="H9611" s="92">
        <v>1.7667176534171866E-2</v>
      </c>
      <c r="I9611" s="92">
        <v>1.880333410207561E-2</v>
      </c>
      <c r="J9611" s="92">
        <v>1.9804766545782761E-2</v>
      </c>
    </row>
    <row r="9612" spans="3:10" x14ac:dyDescent="0.25">
      <c r="C9612" s="84">
        <v>2.6996322851570009E-2</v>
      </c>
      <c r="D9612" s="91">
        <v>2.9338815223254659E-2</v>
      </c>
      <c r="E9612" s="91">
        <v>3.0186065428789228E-2</v>
      </c>
      <c r="F9612" s="91">
        <v>3.0187874865867725E-2</v>
      </c>
      <c r="G9612" s="92">
        <v>2.9804407708192555E-2</v>
      </c>
      <c r="H9612" s="92">
        <v>2.9137042209952665E-2</v>
      </c>
      <c r="I9612" s="92">
        <v>2.8419266648209648E-2</v>
      </c>
      <c r="J9612" s="92">
        <v>2.7634869501191477E-2</v>
      </c>
    </row>
    <row r="9613" spans="3:10" x14ac:dyDescent="0.25">
      <c r="C9613" s="84">
        <v>2.0717842925754404E-2</v>
      </c>
      <c r="D9613" s="91">
        <v>2.4006545281976554E-2</v>
      </c>
      <c r="E9613" s="91">
        <v>2.5998634943263411E-2</v>
      </c>
      <c r="F9613" s="91">
        <v>2.7200838212624631E-2</v>
      </c>
      <c r="G9613" s="92">
        <v>2.805491785196855E-2</v>
      </c>
      <c r="H9613" s="92">
        <v>2.8694524040909757E-2</v>
      </c>
      <c r="I9613" s="92">
        <v>2.9367734614281667E-2</v>
      </c>
      <c r="J9613" s="92">
        <v>3.0058215565686837E-2</v>
      </c>
    </row>
    <row r="9614" spans="3:10" x14ac:dyDescent="0.25">
      <c r="C9614" s="84">
        <v>1.2432414895410819E-2</v>
      </c>
      <c r="D9614" s="91">
        <v>1.7259583083154284E-2</v>
      </c>
      <c r="E9614" s="91">
        <v>2.1652025433342117E-2</v>
      </c>
      <c r="F9614" s="91">
        <v>2.5499388010245577E-2</v>
      </c>
      <c r="G9614" s="92">
        <v>2.8911632728811903E-2</v>
      </c>
      <c r="H9614" s="92">
        <v>3.1896297416793527E-2</v>
      </c>
      <c r="I9614" s="92">
        <v>3.4694225074489174E-2</v>
      </c>
      <c r="J9614" s="92">
        <v>3.7312308486134753E-2</v>
      </c>
    </row>
    <row r="9615" spans="3:10" x14ac:dyDescent="0.25">
      <c r="C9615" s="84">
        <v>8.7312579170998432E-3</v>
      </c>
      <c r="D9615" s="91">
        <v>1.3441405093464007E-2</v>
      </c>
      <c r="E9615" s="91">
        <v>1.7637473214742967E-2</v>
      </c>
      <c r="F9615" s="91">
        <v>2.0936590114564921E-2</v>
      </c>
      <c r="G9615" s="92">
        <v>2.3370803318711979E-2</v>
      </c>
      <c r="H9615" s="92">
        <v>2.49937244503773E-2</v>
      </c>
      <c r="I9615" s="92">
        <v>2.6066294584418132E-2</v>
      </c>
      <c r="J9615" s="92">
        <v>2.66587383792697E-2</v>
      </c>
    </row>
    <row r="9616" spans="3:10" x14ac:dyDescent="0.25">
      <c r="C9616" s="84">
        <v>1.7105236034195215E-2</v>
      </c>
      <c r="D9616" s="91">
        <v>1.9283232672990463E-2</v>
      </c>
      <c r="E9616" s="91">
        <v>2.0836687046468686E-2</v>
      </c>
      <c r="F9616" s="91">
        <v>2.1956801803300889E-2</v>
      </c>
      <c r="G9616" s="92">
        <v>2.2807783736672332E-2</v>
      </c>
      <c r="H9616" s="92">
        <v>2.3384033763404911E-2</v>
      </c>
      <c r="I9616" s="92">
        <v>2.384571016154987E-2</v>
      </c>
      <c r="J9616" s="92">
        <v>2.4189766996703499E-2</v>
      </c>
    </row>
    <row r="9617" spans="3:10" x14ac:dyDescent="0.25">
      <c r="C9617" s="84">
        <v>2.050031222802394E-2</v>
      </c>
      <c r="D9617" s="91">
        <v>2.4037149701624062E-2</v>
      </c>
      <c r="E9617" s="91">
        <v>2.6331103118354477E-2</v>
      </c>
      <c r="F9617" s="91">
        <v>2.7835963398862941E-2</v>
      </c>
      <c r="G9617" s="92">
        <v>2.8961039131860614E-2</v>
      </c>
      <c r="H9617" s="92">
        <v>2.9817980910252194E-2</v>
      </c>
      <c r="I9617" s="92">
        <v>3.0652401463662705E-2</v>
      </c>
      <c r="J9617" s="92">
        <v>3.1450027771420475E-2</v>
      </c>
    </row>
    <row r="9618" spans="3:10" x14ac:dyDescent="0.25">
      <c r="C9618" s="84">
        <v>1.064945865865923E-2</v>
      </c>
      <c r="D9618" s="91">
        <v>1.5095231642697129E-2</v>
      </c>
      <c r="E9618" s="91">
        <v>1.8629272707498971E-2</v>
      </c>
      <c r="F9618" s="91">
        <v>2.1259898419164151E-2</v>
      </c>
      <c r="G9618" s="92">
        <v>2.3307588018969122E-2</v>
      </c>
      <c r="H9618" s="92">
        <v>2.4971692308136621E-2</v>
      </c>
      <c r="I9618" s="92">
        <v>2.6561358940018379E-2</v>
      </c>
      <c r="J9618" s="92">
        <v>2.8140552264083601E-2</v>
      </c>
    </row>
    <row r="9619" spans="3:10" x14ac:dyDescent="0.25">
      <c r="C9619" s="84">
        <v>2.8953972912957805E-3</v>
      </c>
      <c r="D9619" s="91">
        <v>6.0301864509135963E-3</v>
      </c>
      <c r="E9619" s="91">
        <v>9.9258218738420591E-3</v>
      </c>
      <c r="F9619" s="91">
        <v>1.3918595305308267E-2</v>
      </c>
      <c r="G9619" s="92">
        <v>1.7502264919690702E-2</v>
      </c>
      <c r="H9619" s="92">
        <v>2.0310974367774681E-2</v>
      </c>
      <c r="I9619" s="92">
        <v>2.2314917839489544E-2</v>
      </c>
      <c r="J9619" s="92">
        <v>2.3476928594383859E-2</v>
      </c>
    </row>
    <row r="9620" spans="3:10" x14ac:dyDescent="0.25">
      <c r="C9620" s="84">
        <v>2.0915332835819533E-2</v>
      </c>
      <c r="D9620" s="91">
        <v>2.4381654786802705E-2</v>
      </c>
      <c r="E9620" s="91">
        <v>2.6513913388295084E-2</v>
      </c>
      <c r="F9620" s="91">
        <v>2.7692238820355611E-2</v>
      </c>
      <c r="G9620" s="92">
        <v>2.8265693844651298E-2</v>
      </c>
      <c r="H9620" s="92">
        <v>2.8317015845134932E-2</v>
      </c>
      <c r="I9620" s="92">
        <v>2.8085779319794949E-2</v>
      </c>
      <c r="J9620" s="92">
        <v>2.7586625017065398E-2</v>
      </c>
    </row>
    <row r="9621" spans="3:10" x14ac:dyDescent="0.25">
      <c r="C9621" s="84">
        <v>4.0493842083955796E-2</v>
      </c>
      <c r="D9621" s="91">
        <v>4.1452591075344318E-2</v>
      </c>
      <c r="E9621" s="91">
        <v>4.0138808671078496E-2</v>
      </c>
      <c r="F9621" s="91">
        <v>3.8031791285425318E-2</v>
      </c>
      <c r="G9621" s="92">
        <v>3.5907687028087248E-2</v>
      </c>
      <c r="H9621" s="92">
        <v>3.3861736620569391E-2</v>
      </c>
      <c r="I9621" s="92">
        <v>3.2061686720106237E-2</v>
      </c>
      <c r="J9621" s="92">
        <v>3.036884920948239E-2</v>
      </c>
    </row>
    <row r="9622" spans="3:10" x14ac:dyDescent="0.25">
      <c r="C9622" s="84">
        <v>8.0226162244037523E-3</v>
      </c>
      <c r="D9622" s="91">
        <v>1.2484292284209692E-2</v>
      </c>
      <c r="E9622" s="91">
        <v>1.6568348816467581E-2</v>
      </c>
      <c r="F9622" s="91">
        <v>1.9897327320445617E-2</v>
      </c>
      <c r="G9622" s="92">
        <v>2.2471418797383739E-2</v>
      </c>
      <c r="H9622" s="92">
        <v>2.4309508759249275E-2</v>
      </c>
      <c r="I9622" s="92">
        <v>2.5632983936269841E-2</v>
      </c>
      <c r="J9622" s="92">
        <v>2.6480477579760669E-2</v>
      </c>
    </row>
    <row r="9623" spans="3:10" x14ac:dyDescent="0.25">
      <c r="C9623" s="84">
        <v>8.7727630872757208E-3</v>
      </c>
      <c r="D9623" s="91">
        <v>1.3264538592837469E-2</v>
      </c>
      <c r="E9623" s="91">
        <v>1.7193030747194381E-2</v>
      </c>
      <c r="F9623" s="91">
        <v>2.0204631182028678E-2</v>
      </c>
      <c r="G9623" s="92">
        <v>2.2322739232755059E-2</v>
      </c>
      <c r="H9623" s="92">
        <v>2.3588779590768539E-2</v>
      </c>
      <c r="I9623" s="92">
        <v>2.425363404982463E-2</v>
      </c>
      <c r="J9623" s="92">
        <v>2.4403658688427612E-2</v>
      </c>
    </row>
    <row r="9624" spans="3:10" x14ac:dyDescent="0.25">
      <c r="C9624" s="84">
        <v>6.5845172498209103E-3</v>
      </c>
      <c r="D9624" s="91">
        <v>1.0581176416989344E-2</v>
      </c>
      <c r="E9624" s="91">
        <v>1.4465480679489225E-2</v>
      </c>
      <c r="F9624" s="91">
        <v>1.7797281593584971E-2</v>
      </c>
      <c r="G9624" s="92">
        <v>2.0453065429582952E-2</v>
      </c>
      <c r="H9624" s="92">
        <v>2.2361005177915772E-2</v>
      </c>
      <c r="I9624" s="92">
        <v>2.3679681017331641E-2</v>
      </c>
      <c r="J9624" s="92">
        <v>2.4437216578043892E-2</v>
      </c>
    </row>
    <row r="9625" spans="3:10" x14ac:dyDescent="0.25">
      <c r="C9625" s="84">
        <v>5.9501221183831266E-3</v>
      </c>
      <c r="D9625" s="91">
        <v>8.9558268113201847E-3</v>
      </c>
      <c r="E9625" s="91">
        <v>1.180509065409171E-2</v>
      </c>
      <c r="F9625" s="91">
        <v>1.4292885962295205E-2</v>
      </c>
      <c r="G9625" s="92">
        <v>1.6409128365027351E-2</v>
      </c>
      <c r="H9625" s="92">
        <v>1.8138080281541447E-2</v>
      </c>
      <c r="I9625" s="92">
        <v>1.9625115420174734E-2</v>
      </c>
      <c r="J9625" s="92">
        <v>2.0898123755144278E-2</v>
      </c>
    </row>
    <row r="9626" spans="3:10" x14ac:dyDescent="0.25">
      <c r="C9626" s="84">
        <v>2.9286310815501613E-3</v>
      </c>
      <c r="D9626" s="91">
        <v>5.7294869833497929E-3</v>
      </c>
      <c r="E9626" s="91">
        <v>9.0558545745403288E-3</v>
      </c>
      <c r="F9626" s="91">
        <v>1.2433970298722846E-2</v>
      </c>
      <c r="G9626" s="92">
        <v>1.5573127838914819E-2</v>
      </c>
      <c r="H9626" s="92">
        <v>1.8270244259453183E-2</v>
      </c>
      <c r="I9626" s="92">
        <v>2.0559384975915886E-2</v>
      </c>
      <c r="J9626" s="92">
        <v>2.2410876882450938E-2</v>
      </c>
    </row>
    <row r="9627" spans="3:10" x14ac:dyDescent="0.25">
      <c r="C9627" s="84">
        <v>1.1358362812315408E-2</v>
      </c>
      <c r="D9627" s="91">
        <v>1.66059623288311E-2</v>
      </c>
      <c r="E9627" s="91">
        <v>2.1143621150748994E-2</v>
      </c>
      <c r="F9627" s="91">
        <v>2.4702813793060177E-2</v>
      </c>
      <c r="G9627" s="92">
        <v>2.7390427201326905E-2</v>
      </c>
      <c r="H9627" s="92">
        <v>2.9264189832346639E-2</v>
      </c>
      <c r="I9627" s="92">
        <v>3.0592802742560082E-2</v>
      </c>
      <c r="J9627" s="92">
        <v>3.1411307812965174E-2</v>
      </c>
    </row>
    <row r="9628" spans="3:10" x14ac:dyDescent="0.25">
      <c r="C9628" s="84">
        <v>1.667552433685409E-2</v>
      </c>
      <c r="D9628" s="91">
        <v>1.8664924155090017E-2</v>
      </c>
      <c r="E9628" s="91">
        <v>2.000594861051707E-2</v>
      </c>
      <c r="F9628" s="91">
        <v>2.0970711143644551E-2</v>
      </c>
      <c r="G9628" s="92">
        <v>2.1754805487257261E-2</v>
      </c>
      <c r="H9628" s="92">
        <v>2.235074836478157E-2</v>
      </c>
      <c r="I9628" s="92">
        <v>2.2885123823091706E-2</v>
      </c>
      <c r="J9628" s="92">
        <v>2.3318913626916394E-2</v>
      </c>
    </row>
    <row r="9629" spans="3:10" x14ac:dyDescent="0.25">
      <c r="C9629" s="84">
        <v>2.2276072221137128E-3</v>
      </c>
      <c r="D9629" s="91">
        <v>3.307858495729761E-3</v>
      </c>
      <c r="E9629" s="91">
        <v>4.3546174045748214E-3</v>
      </c>
      <c r="F9629" s="91">
        <v>5.3039494926319713E-3</v>
      </c>
      <c r="G9629" s="92">
        <v>6.1504333581465882E-3</v>
      </c>
      <c r="H9629" s="92">
        <v>6.8822028832071754E-3</v>
      </c>
      <c r="I9629" s="92">
        <v>7.5508047080976252E-3</v>
      </c>
      <c r="J9629" s="92">
        <v>8.1693090645517958E-3</v>
      </c>
    </row>
    <row r="9630" spans="3:10" x14ac:dyDescent="0.25">
      <c r="C9630" s="84">
        <v>2.2830343344618968E-2</v>
      </c>
      <c r="D9630" s="91">
        <v>2.8764317057659625E-2</v>
      </c>
      <c r="E9630" s="91">
        <v>3.2934176264725459E-2</v>
      </c>
      <c r="F9630" s="91">
        <v>3.5570067332564882E-2</v>
      </c>
      <c r="G9630" s="92">
        <v>3.7072481375638587E-2</v>
      </c>
      <c r="H9630" s="92">
        <v>3.7563110581845034E-2</v>
      </c>
      <c r="I9630" s="92">
        <v>3.7371606564449288E-2</v>
      </c>
      <c r="J9630" s="92">
        <v>3.6517944954506026E-2</v>
      </c>
    </row>
    <row r="9631" spans="3:10" x14ac:dyDescent="0.25">
      <c r="C9631" s="84">
        <v>7.2453227853051848E-3</v>
      </c>
      <c r="D9631" s="91">
        <v>9.7835451279202519E-3</v>
      </c>
      <c r="E9631" s="91">
        <v>1.1802205647116214E-2</v>
      </c>
      <c r="F9631" s="91">
        <v>1.3248250264605892E-2</v>
      </c>
      <c r="G9631" s="92">
        <v>1.4212604975483984E-2</v>
      </c>
      <c r="H9631" s="92">
        <v>1.4742264067016966E-2</v>
      </c>
      <c r="I9631" s="92">
        <v>1.4998161570589487E-2</v>
      </c>
      <c r="J9631" s="92">
        <v>1.503294808419183E-2</v>
      </c>
    </row>
    <row r="9632" spans="3:10" x14ac:dyDescent="0.25">
      <c r="C9632" s="84">
        <v>9.7157822192831794E-3</v>
      </c>
      <c r="D9632" s="91">
        <v>1.2201219772905079E-2</v>
      </c>
      <c r="E9632" s="91">
        <v>1.3997268050449542E-2</v>
      </c>
      <c r="F9632" s="91">
        <v>1.5188305207085943E-2</v>
      </c>
      <c r="G9632" s="92">
        <v>1.5936911152311883E-2</v>
      </c>
      <c r="H9632" s="92">
        <v>1.630400287120223E-2</v>
      </c>
      <c r="I9632" s="92">
        <v>1.6455701517351293E-2</v>
      </c>
      <c r="J9632" s="92">
        <v>1.643182863654772E-2</v>
      </c>
    </row>
    <row r="9633" spans="3:10" x14ac:dyDescent="0.25">
      <c r="C9633" s="84">
        <v>2.07614995064534E-3</v>
      </c>
      <c r="D9633" s="91">
        <v>3.9503905832651773E-3</v>
      </c>
      <c r="E9633" s="91">
        <v>6.0270518146117889E-3</v>
      </c>
      <c r="F9633" s="91">
        <v>7.9731008155089871E-3</v>
      </c>
      <c r="G9633" s="92">
        <v>9.6349824583357568E-3</v>
      </c>
      <c r="H9633" s="92">
        <v>1.094075515399574E-2</v>
      </c>
      <c r="I9633" s="92">
        <v>1.1965456210824094E-2</v>
      </c>
      <c r="J9633" s="92">
        <v>1.2738200434965676E-2</v>
      </c>
    </row>
    <row r="9634" spans="3:10" x14ac:dyDescent="0.25">
      <c r="C9634" s="84">
        <v>1.4296337088798549E-2</v>
      </c>
      <c r="D9634" s="91">
        <v>1.8199804567845805E-2</v>
      </c>
      <c r="E9634" s="91">
        <v>2.112399069039279E-2</v>
      </c>
      <c r="F9634" s="91">
        <v>2.3202900843671208E-2</v>
      </c>
      <c r="G9634" s="92">
        <v>2.4688232989829549E-2</v>
      </c>
      <c r="H9634" s="92">
        <v>2.5658078985858063E-2</v>
      </c>
      <c r="I9634" s="92">
        <v>2.6334302053913662E-2</v>
      </c>
      <c r="J9634" s="92">
        <v>2.6724833456278442E-2</v>
      </c>
    </row>
    <row r="9635" spans="3:10" x14ac:dyDescent="0.25">
      <c r="C9635" s="84">
        <v>1.11254580790338E-2</v>
      </c>
      <c r="D9635" s="91">
        <v>1.6365728301062508E-2</v>
      </c>
      <c r="E9635" s="91">
        <v>2.0849677443782241E-2</v>
      </c>
      <c r="F9635" s="91">
        <v>2.4267425506992027E-2</v>
      </c>
      <c r="G9635" s="92">
        <v>2.6729925516821518E-2</v>
      </c>
      <c r="H9635" s="92">
        <v>2.8332104041121371E-2</v>
      </c>
      <c r="I9635" s="92">
        <v>2.9384068025425581E-2</v>
      </c>
      <c r="J9635" s="92">
        <v>2.9965221125434913E-2</v>
      </c>
    </row>
    <row r="9636" spans="3:10" x14ac:dyDescent="0.25">
      <c r="C9636" s="84">
        <v>1.1870708486640449E-2</v>
      </c>
      <c r="D9636" s="91">
        <v>1.5254733292635551E-2</v>
      </c>
      <c r="E9636" s="91">
        <v>1.7796326330349315E-2</v>
      </c>
      <c r="F9636" s="91">
        <v>1.9644362202237566E-2</v>
      </c>
      <c r="G9636" s="92">
        <v>2.1043935645510426E-2</v>
      </c>
      <c r="H9636" s="92">
        <v>2.2073812708995517E-2</v>
      </c>
      <c r="I9636" s="92">
        <v>2.2919000122535994E-2</v>
      </c>
      <c r="J9636" s="92">
        <v>2.3570440300922722E-2</v>
      </c>
    </row>
    <row r="9637" spans="3:10" x14ac:dyDescent="0.25">
      <c r="C9637" s="84">
        <v>0.16331957443657594</v>
      </c>
      <c r="D9637" s="91">
        <v>0.1187935164321063</v>
      </c>
      <c r="E9637" s="91">
        <v>9.2084988161022174E-2</v>
      </c>
      <c r="F9637" s="91">
        <v>7.5750700320122197E-2</v>
      </c>
      <c r="G9637" s="92">
        <v>6.560133447690128E-2</v>
      </c>
      <c r="H9637" s="92">
        <v>5.8916496528746864E-2</v>
      </c>
      <c r="I9637" s="92">
        <v>5.4540328008779566E-2</v>
      </c>
      <c r="J9637" s="92">
        <v>5.1468141186416898E-2</v>
      </c>
    </row>
    <row r="9638" spans="3:10" x14ac:dyDescent="0.25">
      <c r="C9638" s="84">
        <v>1.1249685308201416E-2</v>
      </c>
      <c r="D9638" s="91">
        <v>1.5742589175285617E-2</v>
      </c>
      <c r="E9638" s="91">
        <v>1.9351569797256843E-2</v>
      </c>
      <c r="F9638" s="91">
        <v>2.2047549378248158E-2</v>
      </c>
      <c r="G9638" s="92">
        <v>2.4111945157407381E-2</v>
      </c>
      <c r="H9638" s="92">
        <v>2.5728701530324576E-2</v>
      </c>
      <c r="I9638" s="92">
        <v>2.7222932116942863E-2</v>
      </c>
      <c r="J9638" s="92">
        <v>2.8683172277288879E-2</v>
      </c>
    </row>
    <row r="9639" spans="3:10" x14ac:dyDescent="0.25">
      <c r="C9639" s="84">
        <v>1.1144220095842931E-3</v>
      </c>
      <c r="D9639" s="91">
        <v>2.5102929959291351E-3</v>
      </c>
      <c r="E9639" s="91">
        <v>4.4715108935684264E-3</v>
      </c>
      <c r="F9639" s="91">
        <v>6.8005438695020052E-3</v>
      </c>
      <c r="G9639" s="92">
        <v>9.3159821967903223E-3</v>
      </c>
      <c r="H9639" s="92">
        <v>1.1858902702801754E-2</v>
      </c>
      <c r="I9639" s="92">
        <v>1.4423403993337577E-2</v>
      </c>
      <c r="J9639" s="92">
        <v>1.6980153101634983E-2</v>
      </c>
    </row>
    <row r="9640" spans="3:10" x14ac:dyDescent="0.25">
      <c r="C9640" s="84">
        <v>1.0995058592986676E-2</v>
      </c>
      <c r="D9640" s="91">
        <v>1.5894564893402047E-2</v>
      </c>
      <c r="E9640" s="91">
        <v>2.0097015693202897E-2</v>
      </c>
      <c r="F9640" s="91">
        <v>2.3411134150102091E-2</v>
      </c>
      <c r="G9640" s="92">
        <v>2.5988324967982642E-2</v>
      </c>
      <c r="H9640" s="92">
        <v>2.7922869927991728E-2</v>
      </c>
      <c r="I9640" s="92">
        <v>2.9503664348999932E-2</v>
      </c>
      <c r="J9640" s="92">
        <v>3.0790897831405057E-2</v>
      </c>
    </row>
    <row r="9641" spans="3:10" x14ac:dyDescent="0.25">
      <c r="C9641" s="84">
        <v>3.3750503623583589E-2</v>
      </c>
      <c r="D9641" s="91">
        <v>3.8062478094971597E-2</v>
      </c>
      <c r="E9641" s="91">
        <v>4.0295548266196753E-2</v>
      </c>
      <c r="F9641" s="91">
        <v>4.1381621369569299E-2</v>
      </c>
      <c r="G9641" s="92">
        <v>4.2021917882591062E-2</v>
      </c>
      <c r="H9641" s="92">
        <v>4.2378791824297365E-2</v>
      </c>
      <c r="I9641" s="92">
        <v>4.2753393260868654E-2</v>
      </c>
      <c r="J9641" s="92">
        <v>4.3046296444551185E-2</v>
      </c>
    </row>
    <row r="9642" spans="3:10" x14ac:dyDescent="0.25">
      <c r="C9642" s="84">
        <v>2.7363508574802181E-3</v>
      </c>
      <c r="D9642" s="91">
        <v>4.6012837849471423E-3</v>
      </c>
      <c r="E9642" s="91">
        <v>6.4866824674404472E-3</v>
      </c>
      <c r="F9642" s="91">
        <v>8.1202996204802497E-3</v>
      </c>
      <c r="G9642" s="92">
        <v>9.3860376983475151E-3</v>
      </c>
      <c r="H9642" s="92">
        <v>1.0226756200017555E-2</v>
      </c>
      <c r="I9642" s="92">
        <v>1.0725031068408738E-2</v>
      </c>
      <c r="J9642" s="92">
        <v>1.0926640752012618E-2</v>
      </c>
    </row>
    <row r="9643" spans="3:10" x14ac:dyDescent="0.25">
      <c r="C9643" s="84">
        <v>2.4730325310264974E-2</v>
      </c>
      <c r="D9643" s="91">
        <v>3.0913891793651834E-2</v>
      </c>
      <c r="E9643" s="91">
        <v>3.4745736943669045E-2</v>
      </c>
      <c r="F9643" s="91">
        <v>3.6879637604098042E-2</v>
      </c>
      <c r="G9643" s="92">
        <v>3.8101872972295198E-2</v>
      </c>
      <c r="H9643" s="92">
        <v>3.8762426866053565E-2</v>
      </c>
      <c r="I9643" s="92">
        <v>3.9294282292741192E-2</v>
      </c>
      <c r="J9643" s="92">
        <v>3.9717726239739862E-2</v>
      </c>
    </row>
    <row r="9644" spans="3:10" x14ac:dyDescent="0.25">
      <c r="C9644" s="84">
        <v>1.3673772844586781E-2</v>
      </c>
      <c r="D9644" s="91">
        <v>1.8606928831263917E-2</v>
      </c>
      <c r="E9644" s="91">
        <v>2.2990735386279656E-2</v>
      </c>
      <c r="F9644" s="91">
        <v>2.6750989163915887E-2</v>
      </c>
      <c r="G9644" s="92">
        <v>3.0013850241002185E-2</v>
      </c>
      <c r="H9644" s="92">
        <v>3.2775635650535796E-2</v>
      </c>
      <c r="I9644" s="92">
        <v>3.526134917043617E-2</v>
      </c>
      <c r="J9644" s="92">
        <v>3.7449741995095195E-2</v>
      </c>
    </row>
    <row r="9645" spans="3:10" x14ac:dyDescent="0.25">
      <c r="C9645" s="84">
        <v>5.0142736939156558E-2</v>
      </c>
      <c r="D9645" s="91">
        <v>4.9749734976805231E-2</v>
      </c>
      <c r="E9645" s="91">
        <v>4.8763535044776263E-2</v>
      </c>
      <c r="F9645" s="91">
        <v>4.7810235155804397E-2</v>
      </c>
      <c r="G9645" s="92">
        <v>4.7175122641872097E-2</v>
      </c>
      <c r="H9645" s="92">
        <v>4.6683220903026471E-2</v>
      </c>
      <c r="I9645" s="92">
        <v>4.6467733734244149E-2</v>
      </c>
      <c r="J9645" s="92">
        <v>4.63210202794887E-2</v>
      </c>
    </row>
    <row r="9646" spans="3:10" x14ac:dyDescent="0.25">
      <c r="C9646" s="84">
        <v>1.1811036159260324E-2</v>
      </c>
      <c r="D9646" s="91">
        <v>1.5914211304192898E-2</v>
      </c>
      <c r="E9646" s="91">
        <v>1.8819826911173159E-2</v>
      </c>
      <c r="F9646" s="91">
        <v>2.060670545216136E-2</v>
      </c>
      <c r="G9646" s="92">
        <v>2.1613063748311675E-2</v>
      </c>
      <c r="H9646" s="92">
        <v>2.203995881484018E-2</v>
      </c>
      <c r="I9646" s="92">
        <v>2.2180525562284177E-2</v>
      </c>
      <c r="J9646" s="92">
        <v>2.2108099995484989E-2</v>
      </c>
    </row>
    <row r="9647" spans="3:10" x14ac:dyDescent="0.25">
      <c r="C9647" s="84">
        <v>2.8028383809691981E-2</v>
      </c>
      <c r="D9647" s="91">
        <v>3.2543638774276226E-2</v>
      </c>
      <c r="E9647" s="91">
        <v>3.5971555381731149E-2</v>
      </c>
      <c r="F9647" s="91">
        <v>3.8701772663213334E-2</v>
      </c>
      <c r="G9647" s="92">
        <v>4.1074825368146016E-2</v>
      </c>
      <c r="H9647" s="92">
        <v>4.3081492032190645E-2</v>
      </c>
      <c r="I9647" s="92">
        <v>4.4957079292044726E-2</v>
      </c>
      <c r="J9647" s="92">
        <v>4.6589286672487837E-2</v>
      </c>
    </row>
    <row r="9648" spans="3:10" x14ac:dyDescent="0.25">
      <c r="C9648" s="84">
        <v>2.8784059233750428E-3</v>
      </c>
      <c r="D9648" s="91">
        <v>5.0498290653814611E-3</v>
      </c>
      <c r="E9648" s="91">
        <v>7.4618999606224593E-3</v>
      </c>
      <c r="F9648" s="91">
        <v>9.824383926391898E-3</v>
      </c>
      <c r="G9648" s="92">
        <v>1.1978123954241362E-2</v>
      </c>
      <c r="H9648" s="92">
        <v>1.3804192763884119E-2</v>
      </c>
      <c r="I9648" s="92">
        <v>1.5350218653768061E-2</v>
      </c>
      <c r="J9648" s="92">
        <v>1.6611549950302274E-2</v>
      </c>
    </row>
    <row r="9649" spans="3:10" x14ac:dyDescent="0.25">
      <c r="C9649" s="84">
        <v>1.3839386026427783E-3</v>
      </c>
      <c r="D9649" s="91">
        <v>2.3765883109651744E-3</v>
      </c>
      <c r="E9649" s="91">
        <v>3.4495012273970159E-3</v>
      </c>
      <c r="F9649" s="91">
        <v>4.4749997490785755E-3</v>
      </c>
      <c r="G9649" s="92">
        <v>5.3892706978611012E-3</v>
      </c>
      <c r="H9649" s="92">
        <v>6.1474760848105907E-3</v>
      </c>
      <c r="I9649" s="92">
        <v>6.7808160734248264E-3</v>
      </c>
      <c r="J9649" s="92">
        <v>7.2999154374305325E-3</v>
      </c>
    </row>
    <row r="9650" spans="3:10" x14ac:dyDescent="0.25">
      <c r="C9650" s="84">
        <v>3.8055123711035498E-2</v>
      </c>
      <c r="D9650" s="91">
        <v>4.7055106519088105E-2</v>
      </c>
      <c r="E9650" s="91">
        <v>5.3139172013471382E-2</v>
      </c>
      <c r="F9650" s="91">
        <v>5.7061857255008328E-2</v>
      </c>
      <c r="G9650" s="92">
        <v>5.974982893406474E-2</v>
      </c>
      <c r="H9650" s="92">
        <v>6.1557924716190697E-2</v>
      </c>
      <c r="I9650" s="92">
        <v>6.3064918621000901E-2</v>
      </c>
      <c r="J9650" s="92">
        <v>6.4238945452392338E-2</v>
      </c>
    </row>
    <row r="9651" spans="3:10" x14ac:dyDescent="0.25">
      <c r="C9651" s="84">
        <v>4.0040833060941326E-2</v>
      </c>
      <c r="D9651" s="91">
        <v>3.9204813168165695E-2</v>
      </c>
      <c r="E9651" s="91">
        <v>3.8065920034759122E-2</v>
      </c>
      <c r="F9651" s="91">
        <v>3.7056347172860687E-2</v>
      </c>
      <c r="G9651" s="92">
        <v>3.6347219501516141E-2</v>
      </c>
      <c r="H9651" s="92">
        <v>3.5771127161494325E-2</v>
      </c>
      <c r="I9651" s="92">
        <v>3.5414283945876111E-2</v>
      </c>
      <c r="J9651" s="92">
        <v>3.5114651126242624E-2</v>
      </c>
    </row>
    <row r="9652" spans="3:10" x14ac:dyDescent="0.25">
      <c r="C9652" s="84">
        <v>5.9171477221935517E-3</v>
      </c>
      <c r="D9652" s="91">
        <v>8.4054886431011982E-3</v>
      </c>
      <c r="E9652" s="91">
        <v>1.0498128111743651E-2</v>
      </c>
      <c r="F9652" s="91">
        <v>1.2121663532008931E-2</v>
      </c>
      <c r="G9652" s="92">
        <v>1.3376001375656242E-2</v>
      </c>
      <c r="H9652" s="92">
        <v>1.4329058249625526E-2</v>
      </c>
      <c r="I9652" s="92">
        <v>1.5148064828897873E-2</v>
      </c>
      <c r="J9652" s="92">
        <v>1.5882969276034064E-2</v>
      </c>
    </row>
    <row r="9653" spans="3:10" x14ac:dyDescent="0.25">
      <c r="C9653" s="84">
        <v>2.4159851663354541E-2</v>
      </c>
      <c r="D9653" s="91">
        <v>2.5849075766503755E-2</v>
      </c>
      <c r="E9653" s="91">
        <v>2.6774224523532206E-2</v>
      </c>
      <c r="F9653" s="91">
        <v>2.7334610454972815E-2</v>
      </c>
      <c r="G9653" s="92">
        <v>2.776345701052324E-2</v>
      </c>
      <c r="H9653" s="92">
        <v>2.8014568871184243E-2</v>
      </c>
      <c r="I9653" s="92">
        <v>2.8213205825556423E-2</v>
      </c>
      <c r="J9653" s="92">
        <v>2.8282292301172542E-2</v>
      </c>
    </row>
    <row r="9654" spans="3:10" x14ac:dyDescent="0.25">
      <c r="C9654" s="84">
        <v>6.6379213494275391E-2</v>
      </c>
      <c r="D9654" s="91">
        <v>6.5171003979799302E-2</v>
      </c>
      <c r="E9654" s="91">
        <v>6.2446615825851481E-2</v>
      </c>
      <c r="F9654" s="91">
        <v>5.9292703469456809E-2</v>
      </c>
      <c r="G9654" s="92">
        <v>5.6203850444248346E-2</v>
      </c>
      <c r="H9654" s="92">
        <v>5.3044409180801659E-2</v>
      </c>
      <c r="I9654" s="92">
        <v>5.003295943175156E-2</v>
      </c>
      <c r="J9654" s="92">
        <v>4.701411290062063E-2</v>
      </c>
    </row>
    <row r="9655" spans="3:10" x14ac:dyDescent="0.25">
      <c r="C9655" s="84">
        <v>8.9927094729607051E-3</v>
      </c>
      <c r="D9655" s="91">
        <v>1.2374047802350472E-2</v>
      </c>
      <c r="E9655" s="91">
        <v>1.5296265105818821E-2</v>
      </c>
      <c r="F9655" s="91">
        <v>1.7672459677827525E-2</v>
      </c>
      <c r="G9655" s="92">
        <v>1.9577766790275428E-2</v>
      </c>
      <c r="H9655" s="92">
        <v>2.1016053235505348E-2</v>
      </c>
      <c r="I9655" s="92">
        <v>2.214692613376866E-2</v>
      </c>
      <c r="J9655" s="92">
        <v>2.2978652215208929E-2</v>
      </c>
    </row>
    <row r="9656" spans="3:10" x14ac:dyDescent="0.25">
      <c r="C9656" s="84">
        <v>2.0380497973096417E-2</v>
      </c>
      <c r="D9656" s="91">
        <v>2.3190230122184689E-2</v>
      </c>
      <c r="E9656" s="91">
        <v>2.5219628216196287E-2</v>
      </c>
      <c r="F9656" s="91">
        <v>2.66787079375321E-2</v>
      </c>
      <c r="G9656" s="92">
        <v>2.7766469597827026E-2</v>
      </c>
      <c r="H9656" s="92">
        <v>2.8484179108986533E-2</v>
      </c>
      <c r="I9656" s="92">
        <v>2.9035218050343915E-2</v>
      </c>
      <c r="J9656" s="92">
        <v>2.9420454194268635E-2</v>
      </c>
    </row>
    <row r="9657" spans="3:10" x14ac:dyDescent="0.25">
      <c r="C9657" s="84">
        <v>1.4034991615809124E-2</v>
      </c>
      <c r="D9657" s="91">
        <v>1.7138424069530887E-2</v>
      </c>
      <c r="E9657" s="91">
        <v>1.9232421635690323E-2</v>
      </c>
      <c r="F9657" s="91">
        <v>2.0616674940336161E-2</v>
      </c>
      <c r="G9657" s="92">
        <v>2.1628654484194782E-2</v>
      </c>
      <c r="H9657" s="92">
        <v>2.2399839142902517E-2</v>
      </c>
      <c r="I9657" s="92">
        <v>2.3155975368347511E-2</v>
      </c>
      <c r="J9657" s="92">
        <v>2.3917395921857602E-2</v>
      </c>
    </row>
    <row r="9658" spans="3:10" x14ac:dyDescent="0.25">
      <c r="C9658" s="84">
        <v>2.67797994746031E-2</v>
      </c>
      <c r="D9658" s="91">
        <v>2.8817668212676926E-2</v>
      </c>
      <c r="E9658" s="91">
        <v>2.9789211134698936E-2</v>
      </c>
      <c r="F9658" s="91">
        <v>3.0239717911595056E-2</v>
      </c>
      <c r="G9658" s="92">
        <v>3.0524331619010057E-2</v>
      </c>
      <c r="H9658" s="92">
        <v>3.0667218724413189E-2</v>
      </c>
      <c r="I9658" s="92">
        <v>3.085702586989018E-2</v>
      </c>
      <c r="J9658" s="92">
        <v>3.1038060964792644E-2</v>
      </c>
    </row>
    <row r="9659" spans="3:10" x14ac:dyDescent="0.25">
      <c r="C9659" s="84">
        <v>3.6989333385746125E-3</v>
      </c>
      <c r="D9659" s="91">
        <v>6.1825458983698067E-3</v>
      </c>
      <c r="E9659" s="91">
        <v>8.8533141080617567E-3</v>
      </c>
      <c r="F9659" s="91">
        <v>1.1421903155562171E-2</v>
      </c>
      <c r="G9659" s="92">
        <v>1.3736735944993023E-2</v>
      </c>
      <c r="H9659" s="92">
        <v>1.5671129098052902E-2</v>
      </c>
      <c r="I9659" s="92">
        <v>1.7276204125909175E-2</v>
      </c>
      <c r="J9659" s="92">
        <v>1.8539959874533586E-2</v>
      </c>
    </row>
    <row r="9660" spans="3:10" x14ac:dyDescent="0.25">
      <c r="C9660" s="84">
        <v>3.4502935488205488E-2</v>
      </c>
      <c r="D9660" s="91">
        <v>3.6682140871117007E-2</v>
      </c>
      <c r="E9660" s="91">
        <v>3.7447801069758022E-2</v>
      </c>
      <c r="F9660" s="91">
        <v>3.751205460250906E-2</v>
      </c>
      <c r="G9660" s="92">
        <v>3.7339478300274113E-2</v>
      </c>
      <c r="H9660" s="92">
        <v>3.6984952968830101E-2</v>
      </c>
      <c r="I9660" s="92">
        <v>3.6700934699821469E-2</v>
      </c>
      <c r="J9660" s="92">
        <v>3.6438309495478299E-2</v>
      </c>
    </row>
    <row r="9661" spans="3:10" x14ac:dyDescent="0.25">
      <c r="C9661" s="84">
        <v>6.4136015952737779E-3</v>
      </c>
      <c r="D9661" s="91">
        <v>9.9635883366836694E-3</v>
      </c>
      <c r="E9661" s="91">
        <v>1.3339175159580578E-2</v>
      </c>
      <c r="F9661" s="91">
        <v>1.6200786362397458E-2</v>
      </c>
      <c r="G9661" s="92">
        <v>1.8478308979833886E-2</v>
      </c>
      <c r="H9661" s="92">
        <v>2.013815289843305E-2</v>
      </c>
      <c r="I9661" s="92">
        <v>2.135236097618641E-2</v>
      </c>
      <c r="J9661" s="92">
        <v>2.2173443906501916E-2</v>
      </c>
    </row>
    <row r="9662" spans="3:10" x14ac:dyDescent="0.25">
      <c r="C9662" s="84">
        <v>1.083896638345962E-2</v>
      </c>
      <c r="D9662" s="91">
        <v>1.5671731677606562E-2</v>
      </c>
      <c r="E9662" s="91">
        <v>1.9727634718188038E-2</v>
      </c>
      <c r="F9662" s="91">
        <v>2.2779606532429161E-2</v>
      </c>
      <c r="G9662" s="92">
        <v>2.4950890929855283E-2</v>
      </c>
      <c r="H9662" s="92">
        <v>2.6319643353248153E-2</v>
      </c>
      <c r="I9662" s="92">
        <v>2.7158314771117496E-2</v>
      </c>
      <c r="J9662" s="92">
        <v>2.7533117703643657E-2</v>
      </c>
    </row>
    <row r="9663" spans="3:10" x14ac:dyDescent="0.25">
      <c r="C9663" s="84">
        <v>1.4001653512198079E-3</v>
      </c>
      <c r="D9663" s="91">
        <v>3.2600003806728508E-3</v>
      </c>
      <c r="E9663" s="91">
        <v>5.819168663133879E-3</v>
      </c>
      <c r="F9663" s="91">
        <v>8.6936284961729015E-3</v>
      </c>
      <c r="G9663" s="92">
        <v>1.1546078597908639E-2</v>
      </c>
      <c r="H9663" s="92">
        <v>1.4116758850665961E-2</v>
      </c>
      <c r="I9663" s="92">
        <v>1.6367121902196431E-2</v>
      </c>
      <c r="J9663" s="92">
        <v>1.8244958113370416E-2</v>
      </c>
    </row>
    <row r="9664" spans="3:10" x14ac:dyDescent="0.25">
      <c r="C9664" s="84">
        <v>2.3268670973305974E-3</v>
      </c>
      <c r="D9664" s="91">
        <v>4.1474859638128119E-3</v>
      </c>
      <c r="E9664" s="91">
        <v>6.1945984367887588E-3</v>
      </c>
      <c r="F9664" s="91">
        <v>8.2151989572583507E-3</v>
      </c>
      <c r="G9664" s="92">
        <v>1.0068665522773254E-2</v>
      </c>
      <c r="H9664" s="92">
        <v>1.165554565745237E-2</v>
      </c>
      <c r="I9664" s="92">
        <v>1.3023224798441237E-2</v>
      </c>
      <c r="J9664" s="92">
        <v>1.417903306821036E-2</v>
      </c>
    </row>
    <row r="9665" spans="3:10" x14ac:dyDescent="0.25">
      <c r="C9665" s="84">
        <v>6.3664498431166986E-3</v>
      </c>
      <c r="D9665" s="91">
        <v>1.1110236063551368E-2</v>
      </c>
      <c r="E9665" s="91">
        <v>1.57046418440407E-2</v>
      </c>
      <c r="F9665" s="91">
        <v>1.9384667654394713E-2</v>
      </c>
      <c r="G9665" s="92">
        <v>2.1950121591980301E-2</v>
      </c>
      <c r="H9665" s="92">
        <v>2.338990242899356E-2</v>
      </c>
      <c r="I9665" s="92">
        <v>2.3975820607818984E-2</v>
      </c>
      <c r="J9665" s="92">
        <v>2.38358346262127E-2</v>
      </c>
    </row>
    <row r="9666" spans="3:10" x14ac:dyDescent="0.25">
      <c r="C9666" s="84">
        <v>5.0734373569819701E-3</v>
      </c>
      <c r="D9666" s="91">
        <v>8.6949480692324974E-3</v>
      </c>
      <c r="E9666" s="91">
        <v>1.2645985688539769E-2</v>
      </c>
      <c r="F9666" s="91">
        <v>1.654012111822992E-2</v>
      </c>
      <c r="G9666" s="92">
        <v>2.0205357196907931E-2</v>
      </c>
      <c r="H9666" s="92">
        <v>2.3481391911190998E-2</v>
      </c>
      <c r="I9666" s="92">
        <v>2.6427034153541175E-2</v>
      </c>
      <c r="J9666" s="92">
        <v>2.8965836489357345E-2</v>
      </c>
    </row>
    <row r="9667" spans="3:10" x14ac:dyDescent="0.25">
      <c r="C9667" s="84">
        <v>4.7597069526917453E-2</v>
      </c>
      <c r="D9667" s="91">
        <v>4.5767069615328053E-2</v>
      </c>
      <c r="E9667" s="91">
        <v>4.2626119111206215E-2</v>
      </c>
      <c r="F9667" s="91">
        <v>3.9582520319060892E-2</v>
      </c>
      <c r="G9667" s="92">
        <v>3.7207313930832153E-2</v>
      </c>
      <c r="H9667" s="92">
        <v>3.5422705499204496E-2</v>
      </c>
      <c r="I9667" s="92">
        <v>3.4289591429622894E-2</v>
      </c>
      <c r="J9667" s="92">
        <v>3.35808227423477E-2</v>
      </c>
    </row>
    <row r="9668" spans="3:10" x14ac:dyDescent="0.25">
      <c r="C9668" s="84">
        <v>2.0155102945544527E-3</v>
      </c>
      <c r="D9668" s="91">
        <v>3.6488431508155919E-3</v>
      </c>
      <c r="E9668" s="91">
        <v>5.478283434883679E-3</v>
      </c>
      <c r="F9668" s="91">
        <v>7.2573664368774989E-3</v>
      </c>
      <c r="G9668" s="92">
        <v>8.8472492881602367E-3</v>
      </c>
      <c r="H9668" s="92">
        <v>1.015160295418047E-2</v>
      </c>
      <c r="I9668" s="92">
        <v>1.120650734706828E-2</v>
      </c>
      <c r="J9668" s="92">
        <v>1.2016548797129264E-2</v>
      </c>
    </row>
    <row r="9669" spans="3:10" x14ac:dyDescent="0.25">
      <c r="C9669" s="84">
        <v>3.1944343326380832E-3</v>
      </c>
      <c r="D9669" s="91">
        <v>5.850993430518244E-3</v>
      </c>
      <c r="E9669" s="91">
        <v>8.7180263437961741E-3</v>
      </c>
      <c r="F9669" s="91">
        <v>1.1370943810225751E-2</v>
      </c>
      <c r="G9669" s="92">
        <v>1.3643644465680628E-2</v>
      </c>
      <c r="H9669" s="92">
        <v>1.5474452524866861E-2</v>
      </c>
      <c r="I9669" s="92">
        <v>1.6996222054281519E-2</v>
      </c>
      <c r="J9669" s="92">
        <v>1.826338177714959E-2</v>
      </c>
    </row>
    <row r="9670" spans="3:10" x14ac:dyDescent="0.25">
      <c r="C9670" s="84">
        <v>1.4524650612776609E-2</v>
      </c>
      <c r="D9670" s="91">
        <v>1.6728198619105978E-2</v>
      </c>
      <c r="E9670" s="91">
        <v>1.8045454963972054E-2</v>
      </c>
      <c r="F9670" s="91">
        <v>1.8721606158599982E-2</v>
      </c>
      <c r="G9670" s="92">
        <v>1.9012254649787095E-2</v>
      </c>
      <c r="H9670" s="92">
        <v>1.9015100551828468E-2</v>
      </c>
      <c r="I9670" s="92">
        <v>1.8937261115468857E-2</v>
      </c>
      <c r="J9670" s="92">
        <v>1.8826076667440822E-2</v>
      </c>
    </row>
    <row r="9671" spans="3:10" x14ac:dyDescent="0.25">
      <c r="C9671" s="84">
        <v>2.0553771464090601E-2</v>
      </c>
      <c r="D9671" s="91">
        <v>1.9393419866929822E-2</v>
      </c>
      <c r="E9671" s="91">
        <v>1.8448613707411916E-2</v>
      </c>
      <c r="F9671" s="91">
        <v>1.7740335020778958E-2</v>
      </c>
      <c r="G9671" s="92">
        <v>1.7231868507921445E-2</v>
      </c>
      <c r="H9671" s="92">
        <v>1.6781547616124642E-2</v>
      </c>
      <c r="I9671" s="92">
        <v>1.6407648770189732E-2</v>
      </c>
      <c r="J9671" s="92">
        <v>1.6038916344733634E-2</v>
      </c>
    </row>
    <row r="9672" spans="3:10" x14ac:dyDescent="0.25">
      <c r="C9672" s="84">
        <v>1.2540279698442744E-2</v>
      </c>
      <c r="D9672" s="91">
        <v>1.6293646250249792E-2</v>
      </c>
      <c r="E9672" s="91">
        <v>1.9325247904229889E-2</v>
      </c>
      <c r="F9672" s="91">
        <v>2.1720718583039689E-2</v>
      </c>
      <c r="G9672" s="92">
        <v>2.3683884047718946E-2</v>
      </c>
      <c r="H9672" s="92">
        <v>2.5267700130900538E-2</v>
      </c>
      <c r="I9672" s="92">
        <v>2.6675810538594663E-2</v>
      </c>
      <c r="J9672" s="92">
        <v>2.7910201176842529E-2</v>
      </c>
    </row>
    <row r="9673" spans="3:10" x14ac:dyDescent="0.25">
      <c r="C9673" s="84">
        <v>1.3204202922683263E-2</v>
      </c>
      <c r="D9673" s="91">
        <v>1.8689469923167643E-2</v>
      </c>
      <c r="E9673" s="91">
        <v>2.2961498692137188E-2</v>
      </c>
      <c r="F9673" s="91">
        <v>2.5965377402586181E-2</v>
      </c>
      <c r="G9673" s="92">
        <v>2.8022647440201633E-2</v>
      </c>
      <c r="H9673" s="92">
        <v>2.9312796111722595E-2</v>
      </c>
      <c r="I9673" s="92">
        <v>3.0157451714723407E-2</v>
      </c>
      <c r="J9673" s="92">
        <v>3.0606049691345668E-2</v>
      </c>
    </row>
    <row r="9674" spans="3:10" x14ac:dyDescent="0.25">
      <c r="C9674" s="84">
        <v>4.4960036050087889E-3</v>
      </c>
      <c r="D9674" s="91">
        <v>7.4900884883571574E-3</v>
      </c>
      <c r="E9674" s="91">
        <v>1.0743439717528124E-2</v>
      </c>
      <c r="F9674" s="91">
        <v>1.3977355520697034E-2</v>
      </c>
      <c r="G9674" s="92">
        <v>1.7074529717963575E-2</v>
      </c>
      <c r="H9674" s="92">
        <v>1.9918848186377743E-2</v>
      </c>
      <c r="I9674" s="92">
        <v>2.2582255109812314E-2</v>
      </c>
      <c r="J9674" s="92">
        <v>2.5028231943378242E-2</v>
      </c>
    </row>
    <row r="9675" spans="3:10" x14ac:dyDescent="0.25">
      <c r="C9675" s="84">
        <v>1.1547757864846507E-2</v>
      </c>
      <c r="D9675" s="91">
        <v>1.544953858604905E-2</v>
      </c>
      <c r="E9675" s="91">
        <v>1.8736886677061013E-2</v>
      </c>
      <c r="F9675" s="91">
        <v>2.1330710458923055E-2</v>
      </c>
      <c r="G9675" s="92">
        <v>2.3320149997726514E-2</v>
      </c>
      <c r="H9675" s="92">
        <v>2.4703887646706738E-2</v>
      </c>
      <c r="I9675" s="92">
        <v>2.5670498207393779E-2</v>
      </c>
      <c r="J9675" s="92">
        <v>2.6236564692863479E-2</v>
      </c>
    </row>
    <row r="9676" spans="3:10" x14ac:dyDescent="0.25">
      <c r="C9676" s="84">
        <v>3.4130203944064278E-3</v>
      </c>
      <c r="D9676" s="91">
        <v>6.2342285578361068E-3</v>
      </c>
      <c r="E9676" s="91">
        <v>9.1957612601944773E-3</v>
      </c>
      <c r="F9676" s="91">
        <v>1.1825519196550069E-2</v>
      </c>
      <c r="G9676" s="92">
        <v>1.3954838682128375E-2</v>
      </c>
      <c r="H9676" s="92">
        <v>1.5533954204529394E-2</v>
      </c>
      <c r="I9676" s="92">
        <v>1.6707500361976647E-2</v>
      </c>
      <c r="J9676" s="92">
        <v>1.7533967814390101E-2</v>
      </c>
    </row>
    <row r="9677" spans="3:10" x14ac:dyDescent="0.25">
      <c r="C9677" s="84">
        <v>3.8970515415674349E-3</v>
      </c>
      <c r="D9677" s="91">
        <v>6.3756213864246949E-3</v>
      </c>
      <c r="E9677" s="91">
        <v>8.9280407233047424E-3</v>
      </c>
      <c r="F9677" s="91">
        <v>1.129123532715341E-2</v>
      </c>
      <c r="G9677" s="92">
        <v>1.3360136515123064E-2</v>
      </c>
      <c r="H9677" s="92">
        <v>1.5045896867094392E-2</v>
      </c>
      <c r="I9677" s="92">
        <v>1.6412872895024692E-2</v>
      </c>
      <c r="J9677" s="92">
        <v>1.7447780343291239E-2</v>
      </c>
    </row>
    <row r="9678" spans="3:10" x14ac:dyDescent="0.25">
      <c r="C9678" s="84">
        <v>4.9315295219387982E-2</v>
      </c>
      <c r="D9678" s="91">
        <v>5.6738668223382444E-2</v>
      </c>
      <c r="E9678" s="91">
        <v>6.0669495384360513E-2</v>
      </c>
      <c r="F9678" s="91">
        <v>6.2511806913562104E-2</v>
      </c>
      <c r="G9678" s="92">
        <v>6.3439138232234807E-2</v>
      </c>
      <c r="H9678" s="92">
        <v>6.384801910679197E-2</v>
      </c>
      <c r="I9678" s="92">
        <v>6.4343709814025915E-2</v>
      </c>
      <c r="J9678" s="92">
        <v>6.4909845214842971E-2</v>
      </c>
    </row>
    <row r="9679" spans="3:10" x14ac:dyDescent="0.25">
      <c r="C9679" s="84">
        <v>9.3160647365792756E-3</v>
      </c>
      <c r="D9679" s="91">
        <v>1.1511713698037329E-2</v>
      </c>
      <c r="E9679" s="91">
        <v>1.3272858553631157E-2</v>
      </c>
      <c r="F9679" s="91">
        <v>1.468832215935544E-2</v>
      </c>
      <c r="G9679" s="92">
        <v>1.5882401991435188E-2</v>
      </c>
      <c r="H9679" s="92">
        <v>1.687272924013275E-2</v>
      </c>
      <c r="I9679" s="92">
        <v>1.7787302405139878E-2</v>
      </c>
      <c r="J9679" s="92">
        <v>1.8629934387346326E-2</v>
      </c>
    </row>
    <row r="9680" spans="3:10" x14ac:dyDescent="0.25">
      <c r="C9680" s="84">
        <v>1.1761964220631643E-2</v>
      </c>
      <c r="D9680" s="91">
        <v>1.7778511706346714E-2</v>
      </c>
      <c r="E9680" s="91">
        <v>2.3258005861920637E-2</v>
      </c>
      <c r="F9680" s="91">
        <v>2.7784562938845375E-2</v>
      </c>
      <c r="G9680" s="92">
        <v>3.1390095439893066E-2</v>
      </c>
      <c r="H9680" s="92">
        <v>3.4087724098923716E-2</v>
      </c>
      <c r="I9680" s="92">
        <v>3.6156021685599823E-2</v>
      </c>
      <c r="J9680" s="92">
        <v>3.7610735213001352E-2</v>
      </c>
    </row>
    <row r="9681" spans="3:10" x14ac:dyDescent="0.25">
      <c r="C9681" s="84">
        <v>4.7618089969685166E-3</v>
      </c>
      <c r="D9681" s="91">
        <v>6.9575516977966574E-3</v>
      </c>
      <c r="E9681" s="91">
        <v>8.939374961606867E-3</v>
      </c>
      <c r="F9681" s="91">
        <v>1.0557545064491603E-2</v>
      </c>
      <c r="G9681" s="92">
        <v>1.1803047654410485E-2</v>
      </c>
      <c r="H9681" s="92">
        <v>1.266491867659658E-2</v>
      </c>
      <c r="I9681" s="92">
        <v>1.3254890743243658E-2</v>
      </c>
      <c r="J9681" s="92">
        <v>1.3611852084222949E-2</v>
      </c>
    </row>
    <row r="9682" spans="3:10" x14ac:dyDescent="0.25">
      <c r="C9682" s="84">
        <v>4.9036463503798148E-3</v>
      </c>
      <c r="D9682" s="91">
        <v>6.9925116551283915E-3</v>
      </c>
      <c r="E9682" s="91">
        <v>8.833110660833891E-3</v>
      </c>
      <c r="F9682" s="91">
        <v>1.0319211642579804E-2</v>
      </c>
      <c r="G9682" s="92">
        <v>1.1464622933348231E-2</v>
      </c>
      <c r="H9682" s="92">
        <v>1.2263602300380897E-2</v>
      </c>
      <c r="I9682" s="92">
        <v>1.2818617716040899E-2</v>
      </c>
      <c r="J9682" s="92">
        <v>1.3156885030953979E-2</v>
      </c>
    </row>
    <row r="9683" spans="3:10" x14ac:dyDescent="0.25">
      <c r="C9683" s="84">
        <v>2.360685893385563E-2</v>
      </c>
      <c r="D9683" s="91">
        <v>2.947000521557604E-2</v>
      </c>
      <c r="E9683" s="91">
        <v>3.2595049315360107E-2</v>
      </c>
      <c r="F9683" s="91">
        <v>3.3702373558429935E-2</v>
      </c>
      <c r="G9683" s="92">
        <v>3.3652463281522466E-2</v>
      </c>
      <c r="H9683" s="92">
        <v>3.2859289753668974E-2</v>
      </c>
      <c r="I9683" s="92">
        <v>3.1762199953553977E-2</v>
      </c>
      <c r="J9683" s="92">
        <v>3.0425835105501921E-2</v>
      </c>
    </row>
    <row r="9684" spans="3:10" x14ac:dyDescent="0.25">
      <c r="C9684" s="84">
        <v>2.5639588182052572E-2</v>
      </c>
      <c r="D9684" s="91">
        <v>2.8786819936961496E-2</v>
      </c>
      <c r="E9684" s="91">
        <v>3.0761920202286779E-2</v>
      </c>
      <c r="F9684" s="91">
        <v>3.2052096702245424E-2</v>
      </c>
      <c r="G9684" s="92">
        <v>3.3012585788493316E-2</v>
      </c>
      <c r="H9684" s="92">
        <v>3.3661485018641482E-2</v>
      </c>
      <c r="I9684" s="92">
        <v>3.4194981849300789E-2</v>
      </c>
      <c r="J9684" s="92">
        <v>3.454027956103E-2</v>
      </c>
    </row>
    <row r="9685" spans="3:10" x14ac:dyDescent="0.25">
      <c r="C9685" s="84">
        <v>1.5121837119905356E-3</v>
      </c>
      <c r="D9685" s="91">
        <v>3.5348306524474495E-3</v>
      </c>
      <c r="E9685" s="91">
        <v>6.2786626293906559E-3</v>
      </c>
      <c r="F9685" s="91">
        <v>9.3383480064370607E-3</v>
      </c>
      <c r="G9685" s="92">
        <v>1.2415795317580584E-2</v>
      </c>
      <c r="H9685" s="92">
        <v>1.5314842950589455E-2</v>
      </c>
      <c r="I9685" s="92">
        <v>1.8063383603595579E-2</v>
      </c>
      <c r="J9685" s="92">
        <v>2.0650221981506012E-2</v>
      </c>
    </row>
    <row r="9686" spans="3:10" x14ac:dyDescent="0.25">
      <c r="C9686" s="84">
        <v>4.8787570665381336E-3</v>
      </c>
      <c r="D9686" s="91">
        <v>7.7036916429222497E-3</v>
      </c>
      <c r="E9686" s="91">
        <v>1.0406839653469533E-2</v>
      </c>
      <c r="F9686" s="91">
        <v>1.267027140896E-2</v>
      </c>
      <c r="G9686" s="92">
        <v>1.439498641572202E-2</v>
      </c>
      <c r="H9686" s="92">
        <v>1.5528450459535199E-2</v>
      </c>
      <c r="I9686" s="92">
        <v>1.6197633431682984E-2</v>
      </c>
      <c r="J9686" s="92">
        <v>1.645470318085869E-2</v>
      </c>
    </row>
    <row r="9687" spans="3:10" x14ac:dyDescent="0.25">
      <c r="C9687" s="84">
        <v>2.9051317319801939E-3</v>
      </c>
      <c r="D9687" s="91">
        <v>5.1494157329165288E-3</v>
      </c>
      <c r="E9687" s="91">
        <v>7.5633296937064592E-3</v>
      </c>
      <c r="F9687" s="91">
        <v>9.7996271200681828E-3</v>
      </c>
      <c r="G9687" s="92">
        <v>1.1691183589964928E-2</v>
      </c>
      <c r="H9687" s="92">
        <v>1.3144427726688307E-2</v>
      </c>
      <c r="I9687" s="92">
        <v>1.4238924571997573E-2</v>
      </c>
      <c r="J9687" s="92">
        <v>1.5001826097770489E-2</v>
      </c>
    </row>
    <row r="9688" spans="3:10" x14ac:dyDescent="0.25">
      <c r="C9688" s="84">
        <v>5.3879296211853571E-3</v>
      </c>
      <c r="D9688" s="91">
        <v>8.7390801451168384E-3</v>
      </c>
      <c r="E9688" s="91">
        <v>1.1943943270371467E-2</v>
      </c>
      <c r="F9688" s="91">
        <v>1.4607327088329116E-2</v>
      </c>
      <c r="G9688" s="92">
        <v>1.6637950898287304E-2</v>
      </c>
      <c r="H9688" s="92">
        <v>1.8011026090310012E-2</v>
      </c>
      <c r="I9688" s="92">
        <v>1.8894655730199453E-2</v>
      </c>
      <c r="J9688" s="92">
        <v>1.9347653677592141E-2</v>
      </c>
    </row>
    <row r="9689" spans="3:10" x14ac:dyDescent="0.25">
      <c r="C9689" s="84">
        <v>5.4682896687226323E-3</v>
      </c>
      <c r="D9689" s="91">
        <v>8.0205521815940387E-3</v>
      </c>
      <c r="E9689" s="91">
        <v>1.0390696134012022E-2</v>
      </c>
      <c r="F9689" s="91">
        <v>1.240911732070611E-2</v>
      </c>
      <c r="G9689" s="92">
        <v>1.4054504804024232E-2</v>
      </c>
      <c r="H9689" s="92">
        <v>1.5294731693034899E-2</v>
      </c>
      <c r="I9689" s="92">
        <v>1.6240819451800215E-2</v>
      </c>
      <c r="J9689" s="92">
        <v>1.6915086807907962E-2</v>
      </c>
    </row>
    <row r="9690" spans="3:10" x14ac:dyDescent="0.25">
      <c r="C9690" s="84">
        <v>8.2057757724897616E-3</v>
      </c>
      <c r="D9690" s="91">
        <v>1.1818091916092528E-2</v>
      </c>
      <c r="E9690" s="91">
        <v>1.5179300372107976E-2</v>
      </c>
      <c r="F9690" s="91">
        <v>1.8140982373754094E-2</v>
      </c>
      <c r="G9690" s="92">
        <v>2.0744227224119356E-2</v>
      </c>
      <c r="H9690" s="92">
        <v>2.2976249776348153E-2</v>
      </c>
      <c r="I9690" s="92">
        <v>2.4999153780592615E-2</v>
      </c>
      <c r="J9690" s="92">
        <v>2.6808095325744463E-2</v>
      </c>
    </row>
    <row r="9691" spans="3:10" x14ac:dyDescent="0.25">
      <c r="C9691" s="84">
        <v>8.3857402618815122E-3</v>
      </c>
      <c r="D9691" s="91">
        <v>1.0881515294485188E-2</v>
      </c>
      <c r="E9691" s="91">
        <v>1.3123484001064691E-2</v>
      </c>
      <c r="F9691" s="91">
        <v>1.509745120174405E-2</v>
      </c>
      <c r="G9691" s="92">
        <v>1.6863898246558109E-2</v>
      </c>
      <c r="H9691" s="92">
        <v>1.8410447429364808E-2</v>
      </c>
      <c r="I9691" s="92">
        <v>1.9868960191020576E-2</v>
      </c>
      <c r="J9691" s="92">
        <v>2.1249650926170368E-2</v>
      </c>
    </row>
    <row r="9692" spans="3:10" x14ac:dyDescent="0.25">
      <c r="C9692" s="84">
        <v>5.8681324568708006E-3</v>
      </c>
      <c r="D9692" s="91">
        <v>8.4610044621666602E-3</v>
      </c>
      <c r="E9692" s="91">
        <v>1.083527677026253E-2</v>
      </c>
      <c r="F9692" s="91">
        <v>1.2830659300925825E-2</v>
      </c>
      <c r="G9692" s="92">
        <v>1.4437261437914557E-2</v>
      </c>
      <c r="H9692" s="92">
        <v>1.563451432258104E-2</v>
      </c>
      <c r="I9692" s="92">
        <v>1.6548692234212445E-2</v>
      </c>
      <c r="J9692" s="92">
        <v>1.7212620846373459E-2</v>
      </c>
    </row>
    <row r="9693" spans="3:10" x14ac:dyDescent="0.25">
      <c r="C9693" s="84">
        <v>1.4995548391731109E-2</v>
      </c>
      <c r="D9693" s="91">
        <v>2.1188840583722897E-2</v>
      </c>
      <c r="E9693" s="91">
        <v>2.6530233615940781E-2</v>
      </c>
      <c r="F9693" s="91">
        <v>3.0800091085399384E-2</v>
      </c>
      <c r="G9693" s="92">
        <v>3.4127304367229543E-2</v>
      </c>
      <c r="H9693" s="92">
        <v>3.6527352089527447E-2</v>
      </c>
      <c r="I9693" s="92">
        <v>3.8272337620641875E-2</v>
      </c>
      <c r="J9693" s="92">
        <v>3.9354610316884663E-2</v>
      </c>
    </row>
    <row r="9694" spans="3:10" x14ac:dyDescent="0.25">
      <c r="C9694" s="84">
        <v>4.3075317470793089E-3</v>
      </c>
      <c r="D9694" s="91">
        <v>7.6543812779934521E-3</v>
      </c>
      <c r="E9694" s="91">
        <v>1.1338941021924676E-2</v>
      </c>
      <c r="F9694" s="91">
        <v>1.4925230912722111E-2</v>
      </c>
      <c r="G9694" s="92">
        <v>1.8220358873746637E-2</v>
      </c>
      <c r="H9694" s="92">
        <v>2.1096595328947164E-2</v>
      </c>
      <c r="I9694" s="92">
        <v>2.3656882996271889E-2</v>
      </c>
      <c r="J9694" s="92">
        <v>2.5893732264763703E-2</v>
      </c>
    </row>
    <row r="9695" spans="3:10" x14ac:dyDescent="0.25">
      <c r="C9695" s="84">
        <v>4.0777900201339756E-3</v>
      </c>
      <c r="D9695" s="91">
        <v>8.8215375451439759E-3</v>
      </c>
      <c r="E9695" s="91">
        <v>1.4801410483573151E-2</v>
      </c>
      <c r="F9695" s="91">
        <v>2.0996103279564943E-2</v>
      </c>
      <c r="G9695" s="92">
        <v>2.669781087546258E-2</v>
      </c>
      <c r="H9695" s="92">
        <v>3.1446789346307749E-2</v>
      </c>
      <c r="I9695" s="92">
        <v>3.526310480788715E-2</v>
      </c>
      <c r="J9695" s="92">
        <v>3.8081441763261066E-2</v>
      </c>
    </row>
    <row r="9696" spans="3:10" x14ac:dyDescent="0.25">
      <c r="C9696" s="84">
        <v>1.5034831736109439E-2</v>
      </c>
      <c r="D9696" s="91">
        <v>1.7787451660822913E-2</v>
      </c>
      <c r="E9696" s="91">
        <v>2.0089228435879757E-2</v>
      </c>
      <c r="F9696" s="91">
        <v>2.2151318713329125E-2</v>
      </c>
      <c r="G9696" s="92">
        <v>2.4177164994658516E-2</v>
      </c>
      <c r="H9696" s="92">
        <v>2.6185417431624156E-2</v>
      </c>
      <c r="I9696" s="92">
        <v>2.8354390425696978E-2</v>
      </c>
      <c r="J9696" s="92">
        <v>3.0661789947104598E-2</v>
      </c>
    </row>
    <row r="9697" spans="3:10" x14ac:dyDescent="0.25">
      <c r="C9697" s="84">
        <v>1.0240592452037744E-2</v>
      </c>
      <c r="D9697" s="91">
        <v>1.8178702740352728E-2</v>
      </c>
      <c r="E9697" s="91">
        <v>2.6430817603020733E-2</v>
      </c>
      <c r="F9697" s="91">
        <v>3.3810572665448319E-2</v>
      </c>
      <c r="G9697" s="92">
        <v>3.9895233314834272E-2</v>
      </c>
      <c r="H9697" s="92">
        <v>4.4495160410411516E-2</v>
      </c>
      <c r="I9697" s="92">
        <v>4.7917856535783204E-2</v>
      </c>
      <c r="J9697" s="92">
        <v>5.0206792319404163E-2</v>
      </c>
    </row>
    <row r="9698" spans="3:10" x14ac:dyDescent="0.25">
      <c r="C9698" s="84">
        <v>4.2113254017733829E-3</v>
      </c>
      <c r="D9698" s="91">
        <v>7.2602776233833986E-3</v>
      </c>
      <c r="E9698" s="91">
        <v>1.0475818292319172E-2</v>
      </c>
      <c r="F9698" s="91">
        <v>1.3503025646147594E-2</v>
      </c>
      <c r="G9698" s="92">
        <v>1.6238176358437505E-2</v>
      </c>
      <c r="H9698" s="92">
        <v>1.8631343587696809E-2</v>
      </c>
      <c r="I9698" s="92">
        <v>2.0819989871132774E-2</v>
      </c>
      <c r="J9698" s="92">
        <v>2.2825883249957137E-2</v>
      </c>
    </row>
    <row r="9699" spans="3:10" x14ac:dyDescent="0.25">
      <c r="C9699" s="84">
        <v>4.3623229486189994E-3</v>
      </c>
      <c r="D9699" s="91">
        <v>7.0531137723408872E-3</v>
      </c>
      <c r="E9699" s="91">
        <v>9.7160964369721065E-3</v>
      </c>
      <c r="F9699" s="91">
        <v>1.2054918132853646E-2</v>
      </c>
      <c r="G9699" s="92">
        <v>1.3974082315884607E-2</v>
      </c>
      <c r="H9699" s="92">
        <v>1.5411754253314536E-2</v>
      </c>
      <c r="I9699" s="92">
        <v>1.6470726589446948E-2</v>
      </c>
      <c r="J9699" s="92">
        <v>1.717334757546601E-2</v>
      </c>
    </row>
    <row r="9700" spans="3:10" x14ac:dyDescent="0.25">
      <c r="C9700" s="84">
        <v>4.8359049323771072E-3</v>
      </c>
      <c r="D9700" s="91">
        <v>7.6132779920603374E-3</v>
      </c>
      <c r="E9700" s="91">
        <v>1.0317092422664318E-2</v>
      </c>
      <c r="F9700" s="91">
        <v>1.2706489614717778E-2</v>
      </c>
      <c r="G9700" s="92">
        <v>1.4734369457945665E-2</v>
      </c>
      <c r="H9700" s="92">
        <v>1.6361109445111766E-2</v>
      </c>
      <c r="I9700" s="92">
        <v>1.7699443097776536E-2</v>
      </c>
      <c r="J9700" s="92">
        <v>1.8764561203614211E-2</v>
      </c>
    </row>
    <row r="9701" spans="3:10" x14ac:dyDescent="0.25">
      <c r="C9701" s="84">
        <v>1.3527297816419846E-2</v>
      </c>
      <c r="D9701" s="91">
        <v>1.7266451752356873E-2</v>
      </c>
      <c r="E9701" s="91">
        <v>1.9885988615581367E-2</v>
      </c>
      <c r="F9701" s="91">
        <v>2.1517969423270177E-2</v>
      </c>
      <c r="G9701" s="92">
        <v>2.2416842314226859E-2</v>
      </c>
      <c r="H9701" s="92">
        <v>2.2672204803813975E-2</v>
      </c>
      <c r="I9701" s="92">
        <v>2.2502224817367626E-2</v>
      </c>
      <c r="J9701" s="92">
        <v>2.1943076758479767E-2</v>
      </c>
    </row>
    <row r="9702" spans="3:10" x14ac:dyDescent="0.25">
      <c r="C9702" s="84">
        <v>5.8754670547754521E-3</v>
      </c>
      <c r="D9702" s="91">
        <v>8.7981411138126873E-3</v>
      </c>
      <c r="E9702" s="91">
        <v>1.1536703083050496E-2</v>
      </c>
      <c r="F9702" s="91">
        <v>1.3940656229856678E-2</v>
      </c>
      <c r="G9702" s="92">
        <v>1.6060651562912275E-2</v>
      </c>
      <c r="H9702" s="92">
        <v>1.793198649789423E-2</v>
      </c>
      <c r="I9702" s="92">
        <v>1.9731618975036124E-2</v>
      </c>
      <c r="J9702" s="92">
        <v>2.1504395126080059E-2</v>
      </c>
    </row>
    <row r="9703" spans="3:10" x14ac:dyDescent="0.25">
      <c r="C9703" s="84">
        <v>2.4977903747589361E-2</v>
      </c>
      <c r="D9703" s="91">
        <v>3.2189994570187126E-2</v>
      </c>
      <c r="E9703" s="91">
        <v>3.6755016185369194E-2</v>
      </c>
      <c r="F9703" s="91">
        <v>3.9080966800156797E-2</v>
      </c>
      <c r="G9703" s="92">
        <v>3.9892506440440789E-2</v>
      </c>
      <c r="H9703" s="92">
        <v>3.955722248145313E-2</v>
      </c>
      <c r="I9703" s="92">
        <v>3.857563222138688E-2</v>
      </c>
      <c r="J9703" s="92">
        <v>3.7048955502438363E-2</v>
      </c>
    </row>
    <row r="9704" spans="3:10" x14ac:dyDescent="0.25">
      <c r="C9704" s="84">
        <v>7.0054912383882397E-3</v>
      </c>
      <c r="D9704" s="91">
        <v>7.6221682218479128E-3</v>
      </c>
      <c r="E9704" s="91">
        <v>8.1195672082837924E-3</v>
      </c>
      <c r="F9704" s="91">
        <v>8.5423528902921434E-3</v>
      </c>
      <c r="G9704" s="92">
        <v>8.9199854303411204E-3</v>
      </c>
      <c r="H9704" s="92">
        <v>9.2221874893681222E-3</v>
      </c>
      <c r="I9704" s="92">
        <v>9.4925634262081685E-3</v>
      </c>
      <c r="J9704" s="92">
        <v>9.7186665293398748E-3</v>
      </c>
    </row>
    <row r="9705" spans="3:10" x14ac:dyDescent="0.25">
      <c r="C9705" s="84">
        <v>1.1490361162381192E-3</v>
      </c>
      <c r="D9705" s="91">
        <v>2.6504328051178928E-3</v>
      </c>
      <c r="E9705" s="91">
        <v>4.6576335295022827E-3</v>
      </c>
      <c r="F9705" s="91">
        <v>6.8239420636732944E-3</v>
      </c>
      <c r="G9705" s="92">
        <v>8.8631647503850889E-3</v>
      </c>
      <c r="H9705" s="92">
        <v>1.0571571251473781E-2</v>
      </c>
      <c r="I9705" s="92">
        <v>1.1928921711165438E-2</v>
      </c>
      <c r="J9705" s="92">
        <v>1.2914909795862139E-2</v>
      </c>
    </row>
    <row r="9706" spans="3:10" x14ac:dyDescent="0.25">
      <c r="C9706" s="84">
        <v>4.461412002367364E-2</v>
      </c>
      <c r="D9706" s="91">
        <v>4.5590023122332582E-2</v>
      </c>
      <c r="E9706" s="91">
        <v>4.4792435759055296E-2</v>
      </c>
      <c r="F9706" s="91">
        <v>4.3465588518470225E-2</v>
      </c>
      <c r="G9706" s="92">
        <v>4.2251381704567201E-2</v>
      </c>
      <c r="H9706" s="92">
        <v>4.1155233619804853E-2</v>
      </c>
      <c r="I9706" s="92">
        <v>4.0338047390564277E-2</v>
      </c>
      <c r="J9706" s="92">
        <v>3.9606430408318939E-2</v>
      </c>
    </row>
    <row r="9707" spans="3:10" x14ac:dyDescent="0.25">
      <c r="C9707" s="84">
        <v>2.7133800971506111E-2</v>
      </c>
      <c r="D9707" s="91">
        <v>2.9554653734131131E-2</v>
      </c>
      <c r="E9707" s="91">
        <v>3.1348148669986635E-2</v>
      </c>
      <c r="F9707" s="91">
        <v>3.2971837535952862E-2</v>
      </c>
      <c r="G9707" s="92">
        <v>3.475671189050393E-2</v>
      </c>
      <c r="H9707" s="92">
        <v>3.6722926751457087E-2</v>
      </c>
      <c r="I9707" s="92">
        <v>3.9107821413659552E-2</v>
      </c>
      <c r="J9707" s="92">
        <v>4.1862271967568247E-2</v>
      </c>
    </row>
    <row r="9708" spans="3:10" x14ac:dyDescent="0.25">
      <c r="C9708" s="84">
        <v>1.357301906010757E-2</v>
      </c>
      <c r="D9708" s="91">
        <v>1.6893604700442998E-2</v>
      </c>
      <c r="E9708" s="91">
        <v>1.942318647602392E-2</v>
      </c>
      <c r="F9708" s="91">
        <v>2.1354013724147101E-2</v>
      </c>
      <c r="G9708" s="92">
        <v>2.29353180504956E-2</v>
      </c>
      <c r="H9708" s="92">
        <v>2.423751857377774E-2</v>
      </c>
      <c r="I9708" s="92">
        <v>2.5463768208325029E-2</v>
      </c>
      <c r="J9708" s="92">
        <v>2.6618571776386522E-2</v>
      </c>
    </row>
    <row r="9709" spans="3:10" x14ac:dyDescent="0.25">
      <c r="C9709" s="84">
        <v>4.0813097187435031E-3</v>
      </c>
      <c r="D9709" s="91">
        <v>6.6030744832165532E-3</v>
      </c>
      <c r="E9709" s="91">
        <v>8.9634372352149147E-3</v>
      </c>
      <c r="F9709" s="91">
        <v>1.0906009619140518E-2</v>
      </c>
      <c r="G9709" s="92">
        <v>1.241308704131964E-2</v>
      </c>
      <c r="H9709" s="92">
        <v>1.3496725846127889E-2</v>
      </c>
      <c r="I9709" s="92">
        <v>1.4288461349370844E-2</v>
      </c>
      <c r="J9709" s="92">
        <v>1.4820951551637172E-2</v>
      </c>
    </row>
    <row r="9710" spans="3:10" x14ac:dyDescent="0.25">
      <c r="C9710" s="84">
        <v>7.4879164324804376E-3</v>
      </c>
      <c r="D9710" s="91">
        <v>1.1045758911409633E-2</v>
      </c>
      <c r="E9710" s="91">
        <v>1.4165274500819364E-2</v>
      </c>
      <c r="F9710" s="91">
        <v>1.6612004778404309E-2</v>
      </c>
      <c r="G9710" s="92">
        <v>1.8419828548482217E-2</v>
      </c>
      <c r="H9710" s="92">
        <v>1.962029105546996E-2</v>
      </c>
      <c r="I9710" s="92">
        <v>2.0413309155069458E-2</v>
      </c>
      <c r="J9710" s="92">
        <v>2.0858995685884119E-2</v>
      </c>
    </row>
    <row r="9711" spans="3:10" x14ac:dyDescent="0.25">
      <c r="C9711" s="84">
        <v>3.0795684720396056E-2</v>
      </c>
      <c r="D9711" s="91">
        <v>3.30988223238518E-2</v>
      </c>
      <c r="E9711" s="91">
        <v>3.4272027845762505E-2</v>
      </c>
      <c r="F9711" s="91">
        <v>3.5048949111906903E-2</v>
      </c>
      <c r="G9711" s="92">
        <v>3.5877804730872861E-2</v>
      </c>
      <c r="H9711" s="92">
        <v>3.6773421323207503E-2</v>
      </c>
      <c r="I9711" s="92">
        <v>3.7913648343180444E-2</v>
      </c>
      <c r="J9711" s="92">
        <v>3.91617554367003E-2</v>
      </c>
    </row>
    <row r="9712" spans="3:10" x14ac:dyDescent="0.25">
      <c r="C9712" s="84">
        <v>1.5661235554582986E-2</v>
      </c>
      <c r="D9712" s="91">
        <v>2.2140948292468789E-2</v>
      </c>
      <c r="E9712" s="91">
        <v>2.6996633883499505E-2</v>
      </c>
      <c r="F9712" s="91">
        <v>3.0142448444758347E-2</v>
      </c>
      <c r="G9712" s="92">
        <v>3.2033659564845912E-2</v>
      </c>
      <c r="H9712" s="92">
        <v>3.2998616238137969E-2</v>
      </c>
      <c r="I9712" s="92">
        <v>3.3513810576405768E-2</v>
      </c>
      <c r="J9712" s="92">
        <v>3.3712411603374126E-2</v>
      </c>
    </row>
    <row r="9713" spans="3:10" x14ac:dyDescent="0.25">
      <c r="C9713" s="84">
        <v>4.3230473334381304E-3</v>
      </c>
      <c r="D9713" s="91">
        <v>6.8890101222519665E-3</v>
      </c>
      <c r="E9713" s="91">
        <v>9.2962594458352553E-3</v>
      </c>
      <c r="F9713" s="91">
        <v>1.1280088728696243E-2</v>
      </c>
      <c r="G9713" s="92">
        <v>1.2798837080282286E-2</v>
      </c>
      <c r="H9713" s="92">
        <v>1.3841819871774141E-2</v>
      </c>
      <c r="I9713" s="92">
        <v>1.453302168723487E-2</v>
      </c>
      <c r="J9713" s="92">
        <v>1.490746911613584E-2</v>
      </c>
    </row>
    <row r="9714" spans="3:10" x14ac:dyDescent="0.25">
      <c r="C9714" s="84">
        <v>6.5240385812270988E-3</v>
      </c>
      <c r="D9714" s="91">
        <v>9.1014838916071497E-3</v>
      </c>
      <c r="E9714" s="91">
        <v>1.1379455798932635E-2</v>
      </c>
      <c r="F9714" s="91">
        <v>1.3266554687454054E-2</v>
      </c>
      <c r="G9714" s="92">
        <v>1.4802309883125132E-2</v>
      </c>
      <c r="H9714" s="92">
        <v>1.5986403556484625E-2</v>
      </c>
      <c r="I9714" s="92">
        <v>1.6949356019808289E-2</v>
      </c>
      <c r="J9714" s="92">
        <v>1.7716917632355514E-2</v>
      </c>
    </row>
    <row r="9715" spans="3:10" x14ac:dyDescent="0.25">
      <c r="C9715" s="84">
        <v>2.8573364020943498E-3</v>
      </c>
      <c r="D9715" s="91">
        <v>4.9591906500307441E-3</v>
      </c>
      <c r="E9715" s="91">
        <v>7.2058700494086877E-3</v>
      </c>
      <c r="F9715" s="91">
        <v>9.2915617840087211E-3</v>
      </c>
      <c r="G9715" s="92">
        <v>1.107344619228766E-2</v>
      </c>
      <c r="H9715" s="92">
        <v>1.2476531117895581E-2</v>
      </c>
      <c r="I9715" s="92">
        <v>1.3593699981688656E-2</v>
      </c>
      <c r="J9715" s="92">
        <v>1.4472625616512013E-2</v>
      </c>
    </row>
    <row r="9716" spans="3:10" x14ac:dyDescent="0.25">
      <c r="C9716" s="84">
        <v>1.8920508428775337E-2</v>
      </c>
      <c r="D9716" s="91">
        <v>2.3537921612555125E-2</v>
      </c>
      <c r="E9716" s="91">
        <v>2.6340268070511999E-2</v>
      </c>
      <c r="F9716" s="91">
        <v>2.7711261439941019E-2</v>
      </c>
      <c r="G9716" s="92">
        <v>2.8181598981848011E-2</v>
      </c>
      <c r="H9716" s="92">
        <v>2.8012457831414178E-2</v>
      </c>
      <c r="I9716" s="92">
        <v>2.7557763257852048E-2</v>
      </c>
      <c r="J9716" s="92">
        <v>2.6883320634717319E-2</v>
      </c>
    </row>
    <row r="9717" spans="3:10" x14ac:dyDescent="0.25">
      <c r="C9717" s="84">
        <v>6.2717099465663525E-3</v>
      </c>
      <c r="D9717" s="91">
        <v>9.5935803557055752E-3</v>
      </c>
      <c r="E9717" s="91">
        <v>1.2582620589420701E-2</v>
      </c>
      <c r="F9717" s="91">
        <v>1.4969659466143646E-2</v>
      </c>
      <c r="G9717" s="92">
        <v>1.6764769461216172E-2</v>
      </c>
      <c r="H9717" s="92">
        <v>1.7995490221192709E-2</v>
      </c>
      <c r="I9717" s="92">
        <v>1.8846774026159849E-2</v>
      </c>
      <c r="J9717" s="92">
        <v>1.9373050622252072E-2</v>
      </c>
    </row>
    <row r="9718" spans="3:10" x14ac:dyDescent="0.25">
      <c r="C9718" s="84">
        <v>9.6431728595600553E-3</v>
      </c>
      <c r="D9718" s="91">
        <v>1.1074403891007677E-2</v>
      </c>
      <c r="E9718" s="91">
        <v>1.2264074326084387E-2</v>
      </c>
      <c r="F9718" s="91">
        <v>1.3274748254412811E-2</v>
      </c>
      <c r="G9718" s="92">
        <v>1.4161849602832137E-2</v>
      </c>
      <c r="H9718" s="92">
        <v>1.4888222577431137E-2</v>
      </c>
      <c r="I9718" s="92">
        <v>1.5530835026329607E-2</v>
      </c>
      <c r="J9718" s="92">
        <v>1.607245800869803E-2</v>
      </c>
    </row>
    <row r="9719" spans="3:10" x14ac:dyDescent="0.25">
      <c r="C9719" s="84">
        <v>6.406670483186703E-3</v>
      </c>
      <c r="D9719" s="91">
        <v>7.9356156002653461E-3</v>
      </c>
      <c r="E9719" s="91">
        <v>9.2071016934479385E-3</v>
      </c>
      <c r="F9719" s="91">
        <v>1.0260811509636932E-2</v>
      </c>
      <c r="G9719" s="92">
        <v>1.1165707304620364E-2</v>
      </c>
      <c r="H9719" s="92">
        <v>1.1926183906223884E-2</v>
      </c>
      <c r="I9719" s="92">
        <v>1.2633831952849768E-2</v>
      </c>
      <c r="J9719" s="92">
        <v>1.3299351536475506E-2</v>
      </c>
    </row>
    <row r="9720" spans="3:10" x14ac:dyDescent="0.25">
      <c r="C9720" s="84">
        <v>0.2093695591680462</v>
      </c>
      <c r="D9720" s="91">
        <v>0.14532524026897511</v>
      </c>
      <c r="E9720" s="91">
        <v>0.11066315991115992</v>
      </c>
      <c r="F9720" s="91">
        <v>9.0711699263489709E-2</v>
      </c>
      <c r="G9720" s="92">
        <v>7.8694427005717563E-2</v>
      </c>
      <c r="H9720" s="92">
        <v>7.0833786577853039E-2</v>
      </c>
      <c r="I9720" s="92">
        <v>6.5620872972918784E-2</v>
      </c>
      <c r="J9720" s="92">
        <v>6.1854988476374183E-2</v>
      </c>
    </row>
    <row r="9721" spans="3:10" x14ac:dyDescent="0.25">
      <c r="C9721" s="84">
        <v>1.1816812546706334E-2</v>
      </c>
      <c r="D9721" s="91">
        <v>1.3686691497105401E-2</v>
      </c>
      <c r="E9721" s="91">
        <v>1.5249329088111906E-2</v>
      </c>
      <c r="F9721" s="91">
        <v>1.6649303208971195E-2</v>
      </c>
      <c r="G9721" s="92">
        <v>1.8006130262720962E-2</v>
      </c>
      <c r="H9721" s="92">
        <v>1.9300152562158238E-2</v>
      </c>
      <c r="I9721" s="92">
        <v>2.0637900054132918E-2</v>
      </c>
      <c r="J9721" s="92">
        <v>2.1989420632680196E-2</v>
      </c>
    </row>
    <row r="9722" spans="3:10" x14ac:dyDescent="0.25">
      <c r="C9722" s="84">
        <v>9.3995950272596357E-3</v>
      </c>
      <c r="D9722" s="91">
        <v>1.2338960366281937E-2</v>
      </c>
      <c r="E9722" s="91">
        <v>1.4482613286632369E-2</v>
      </c>
      <c r="F9722" s="91">
        <v>1.5872702664924073E-2</v>
      </c>
      <c r="G9722" s="92">
        <v>1.6701025040690352E-2</v>
      </c>
      <c r="H9722" s="92">
        <v>1.7067528133240025E-2</v>
      </c>
      <c r="I9722" s="92">
        <v>1.7173779303001901E-2</v>
      </c>
      <c r="J9722" s="92">
        <v>1.7076118938757694E-2</v>
      </c>
    </row>
    <row r="9723" spans="3:10" x14ac:dyDescent="0.25">
      <c r="C9723" s="84">
        <v>1.7358929502661324E-3</v>
      </c>
      <c r="D9723" s="91">
        <v>3.1067026149251978E-3</v>
      </c>
      <c r="E9723" s="91">
        <v>4.7101778406145713E-3</v>
      </c>
      <c r="F9723" s="91">
        <v>6.3809729885969165E-3</v>
      </c>
      <c r="G9723" s="92">
        <v>8.0112826802329635E-3</v>
      </c>
      <c r="H9723" s="92">
        <v>9.5029989313154539E-3</v>
      </c>
      <c r="I9723" s="92">
        <v>1.0865159553974924E-2</v>
      </c>
      <c r="J9723" s="92">
        <v>1.2073167626358306E-2</v>
      </c>
    </row>
    <row r="9724" spans="3:10" x14ac:dyDescent="0.25">
      <c r="C9724" s="84">
        <v>3.4491106192844873E-2</v>
      </c>
      <c r="D9724" s="91">
        <v>3.9267350172050942E-2</v>
      </c>
      <c r="E9724" s="91">
        <v>4.2051906708076764E-2</v>
      </c>
      <c r="F9724" s="91">
        <v>4.3673503926030741E-2</v>
      </c>
      <c r="G9724" s="92">
        <v>4.4772216336745163E-2</v>
      </c>
      <c r="H9724" s="92">
        <v>4.5467674838698367E-2</v>
      </c>
      <c r="I9724" s="92">
        <v>4.6059271509887152E-2</v>
      </c>
      <c r="J9724" s="92">
        <v>4.6434885632786617E-2</v>
      </c>
    </row>
    <row r="9725" spans="3:10" x14ac:dyDescent="0.25">
      <c r="C9725" s="84">
        <v>7.7606553317698893E-3</v>
      </c>
      <c r="D9725" s="91">
        <v>9.3532968859536963E-3</v>
      </c>
      <c r="E9725" s="91">
        <v>1.042034661966844E-2</v>
      </c>
      <c r="F9725" s="91">
        <v>1.1061428521251922E-2</v>
      </c>
      <c r="G9725" s="92">
        <v>1.1410122588400344E-2</v>
      </c>
      <c r="H9725" s="92">
        <v>1.1519291925268696E-2</v>
      </c>
      <c r="I9725" s="92">
        <v>1.1515067235612951E-2</v>
      </c>
      <c r="J9725" s="92">
        <v>1.1432284362401289E-2</v>
      </c>
    </row>
    <row r="9726" spans="3:10" x14ac:dyDescent="0.25">
      <c r="C9726" s="84">
        <v>7.3116508055162685E-3</v>
      </c>
      <c r="D9726" s="91">
        <v>1.1053239713051485E-2</v>
      </c>
      <c r="E9726" s="91">
        <v>1.4391349493542285E-2</v>
      </c>
      <c r="F9726" s="91">
        <v>1.7011961862128357E-2</v>
      </c>
      <c r="G9726" s="92">
        <v>1.8901990104241238E-2</v>
      </c>
      <c r="H9726" s="92">
        <v>2.0071773420846342E-2</v>
      </c>
      <c r="I9726" s="92">
        <v>2.0722529355427864E-2</v>
      </c>
      <c r="J9726" s="92">
        <v>2.0924831261194207E-2</v>
      </c>
    </row>
    <row r="9727" spans="3:10" x14ac:dyDescent="0.25">
      <c r="C9727" s="84">
        <v>6.5175943709777683E-3</v>
      </c>
      <c r="D9727" s="91">
        <v>1.0756587727032233E-2</v>
      </c>
      <c r="E9727" s="91">
        <v>1.4956235455068781E-2</v>
      </c>
      <c r="F9727" s="91">
        <v>1.8535007055617218E-2</v>
      </c>
      <c r="G9727" s="92">
        <v>2.1254249706473403E-2</v>
      </c>
      <c r="H9727" s="92">
        <v>2.2981512701627051E-2</v>
      </c>
      <c r="I9727" s="92">
        <v>2.3881652381267708E-2</v>
      </c>
      <c r="J9727" s="92">
        <v>2.4033278584916006E-2</v>
      </c>
    </row>
    <row r="9728" spans="3:10" x14ac:dyDescent="0.25">
      <c r="C9728" s="84">
        <v>7.7696048975527199E-3</v>
      </c>
      <c r="D9728" s="91">
        <v>1.0158537715917111E-2</v>
      </c>
      <c r="E9728" s="91">
        <v>1.1978707758656412E-2</v>
      </c>
      <c r="F9728" s="91">
        <v>1.3269332221812404E-2</v>
      </c>
      <c r="G9728" s="92">
        <v>1.4170495350809787E-2</v>
      </c>
      <c r="H9728" s="92">
        <v>1.473903053102338E-2</v>
      </c>
      <c r="I9728" s="92">
        <v>1.5120629560502769E-2</v>
      </c>
      <c r="J9728" s="92">
        <v>1.5340404950555768E-2</v>
      </c>
    </row>
    <row r="9729" spans="3:10" x14ac:dyDescent="0.25">
      <c r="C9729" s="84">
        <v>2.1273444504791221E-3</v>
      </c>
      <c r="D9729" s="91">
        <v>4.2299566231580278E-3</v>
      </c>
      <c r="E9729" s="91">
        <v>6.6924087082887145E-3</v>
      </c>
      <c r="F9729" s="91">
        <v>9.1262163312765734E-3</v>
      </c>
      <c r="G9729" s="92">
        <v>1.1315271255691949E-2</v>
      </c>
      <c r="H9729" s="92">
        <v>1.3134128452328774E-2</v>
      </c>
      <c r="I9729" s="92">
        <v>1.4639220477541546E-2</v>
      </c>
      <c r="J9729" s="92">
        <v>1.5842420648658758E-2</v>
      </c>
    </row>
    <row r="9730" spans="3:10" x14ac:dyDescent="0.25">
      <c r="C9730" s="84">
        <v>1.0137739029621073E-2</v>
      </c>
      <c r="D9730" s="91">
        <v>1.6552857642808807E-2</v>
      </c>
      <c r="E9730" s="91">
        <v>2.2486353918155334E-2</v>
      </c>
      <c r="F9730" s="91">
        <v>2.7135513363138967E-2</v>
      </c>
      <c r="G9730" s="92">
        <v>3.0342928067186442E-2</v>
      </c>
      <c r="H9730" s="92">
        <v>3.2090789844284789E-2</v>
      </c>
      <c r="I9730" s="92">
        <v>3.270747348249347E-2</v>
      </c>
      <c r="J9730" s="92">
        <v>3.2329581352540292E-2</v>
      </c>
    </row>
    <row r="9731" spans="3:10" x14ac:dyDescent="0.25">
      <c r="C9731" s="84">
        <v>4.782536928310395E-2</v>
      </c>
      <c r="D9731" s="91">
        <v>4.9076449486353819E-2</v>
      </c>
      <c r="E9731" s="91">
        <v>4.8293333644825444E-2</v>
      </c>
      <c r="F9731" s="91">
        <v>4.6553191170341846E-2</v>
      </c>
      <c r="G9731" s="92">
        <v>4.442996836807768E-2</v>
      </c>
      <c r="H9731" s="92">
        <v>4.1922592630193441E-2</v>
      </c>
      <c r="I9731" s="92">
        <v>3.9261265203836875E-2</v>
      </c>
      <c r="J9731" s="92">
        <v>3.6366219949985512E-2</v>
      </c>
    </row>
    <row r="9732" spans="3:10" x14ac:dyDescent="0.25">
      <c r="C9732" s="84">
        <v>3.0588792300258092E-3</v>
      </c>
      <c r="D9732" s="91">
        <v>4.8518434003410361E-3</v>
      </c>
      <c r="E9732" s="91">
        <v>6.6907691685863151E-3</v>
      </c>
      <c r="F9732" s="91">
        <v>8.409376231474152E-3</v>
      </c>
      <c r="G9732" s="92">
        <v>9.9436806833412845E-3</v>
      </c>
      <c r="H9732" s="92">
        <v>1.1236906422672496E-2</v>
      </c>
      <c r="I9732" s="92">
        <v>1.2350275782898717E-2</v>
      </c>
      <c r="J9732" s="92">
        <v>1.3293515995361122E-2</v>
      </c>
    </row>
    <row r="9733" spans="3:10" x14ac:dyDescent="0.25">
      <c r="C9733" s="84">
        <v>9.7664318632206832E-3</v>
      </c>
      <c r="D9733" s="91">
        <v>1.313978832229188E-2</v>
      </c>
      <c r="E9733" s="91">
        <v>1.5914589253936087E-2</v>
      </c>
      <c r="F9733" s="91">
        <v>1.8147301804012018E-2</v>
      </c>
      <c r="G9733" s="92">
        <v>2.0054077998242326E-2</v>
      </c>
      <c r="H9733" s="92">
        <v>2.1740415006514652E-2</v>
      </c>
      <c r="I9733" s="92">
        <v>2.3432612680978848E-2</v>
      </c>
      <c r="J9733" s="92">
        <v>2.5167317314764005E-2</v>
      </c>
    </row>
    <row r="9734" spans="3:10" x14ac:dyDescent="0.25">
      <c r="C9734" s="84">
        <v>1.1217040644335116E-2</v>
      </c>
      <c r="D9734" s="91">
        <v>1.3490803168450367E-2</v>
      </c>
      <c r="E9734" s="91">
        <v>1.4881632430162845E-2</v>
      </c>
      <c r="F9734" s="91">
        <v>1.5678909205855338E-2</v>
      </c>
      <c r="G9734" s="92">
        <v>1.6185983550940541E-2</v>
      </c>
      <c r="H9734" s="92">
        <v>1.6533003259230818E-2</v>
      </c>
      <c r="I9734" s="92">
        <v>1.6908758629759157E-2</v>
      </c>
      <c r="J9734" s="92">
        <v>1.7344440895270468E-2</v>
      </c>
    </row>
    <row r="9735" spans="3:10" x14ac:dyDescent="0.25">
      <c r="C9735" s="84">
        <v>2.6238189879567025E-3</v>
      </c>
      <c r="D9735" s="91">
        <v>4.6107540614601953E-3</v>
      </c>
      <c r="E9735" s="91">
        <v>6.7403917220607594E-3</v>
      </c>
      <c r="F9735" s="91">
        <v>8.7399167877519231E-3</v>
      </c>
      <c r="G9735" s="92">
        <v>1.0495008514658172E-2</v>
      </c>
      <c r="H9735" s="92">
        <v>1.1941285233429369E-2</v>
      </c>
      <c r="I9735" s="92">
        <v>1.3155058828789767E-2</v>
      </c>
      <c r="J9735" s="92">
        <v>1.4156365158313949E-2</v>
      </c>
    </row>
    <row r="9736" spans="3:10" x14ac:dyDescent="0.25">
      <c r="C9736" s="84">
        <v>8.0998561834652334E-3</v>
      </c>
      <c r="D9736" s="91">
        <v>1.0046096132898048E-2</v>
      </c>
      <c r="E9736" s="91">
        <v>1.1616195399648017E-2</v>
      </c>
      <c r="F9736" s="91">
        <v>1.2877895425869586E-2</v>
      </c>
      <c r="G9736" s="92">
        <v>1.3933431159906237E-2</v>
      </c>
      <c r="H9736" s="92">
        <v>1.4796930085200921E-2</v>
      </c>
      <c r="I9736" s="92">
        <v>1.5585566576221543E-2</v>
      </c>
      <c r="J9736" s="92">
        <v>1.6313835780242883E-2</v>
      </c>
    </row>
    <row r="9737" spans="3:10" x14ac:dyDescent="0.25">
      <c r="C9737" s="84">
        <v>2.2052630738190527E-3</v>
      </c>
      <c r="D9737" s="91">
        <v>4.4014847276922977E-3</v>
      </c>
      <c r="E9737" s="91">
        <v>7.0582842721282364E-3</v>
      </c>
      <c r="F9737" s="91">
        <v>9.7616937247220828E-3</v>
      </c>
      <c r="G9737" s="92">
        <v>1.2220085167761102E-2</v>
      </c>
      <c r="H9737" s="92">
        <v>1.4225296232630155E-2</v>
      </c>
      <c r="I9737" s="92">
        <v>1.5786819942223664E-2</v>
      </c>
      <c r="J9737" s="92">
        <v>1.6897128495080422E-2</v>
      </c>
    </row>
    <row r="9738" spans="3:10" x14ac:dyDescent="0.25">
      <c r="C9738" s="84">
        <v>4.7932529761200979E-2</v>
      </c>
      <c r="D9738" s="91">
        <v>4.6047173835309076E-2</v>
      </c>
      <c r="E9738" s="91">
        <v>4.3039659256494452E-2</v>
      </c>
      <c r="F9738" s="91">
        <v>3.9994220072777628E-2</v>
      </c>
      <c r="G9738" s="92">
        <v>3.7354758306139123E-2</v>
      </c>
      <c r="H9738" s="92">
        <v>3.5026697399310115E-2</v>
      </c>
      <c r="I9738" s="92">
        <v>3.3102287149325296E-2</v>
      </c>
      <c r="J9738" s="92">
        <v>3.1407543579969131E-2</v>
      </c>
    </row>
    <row r="9739" spans="3:10" x14ac:dyDescent="0.25">
      <c r="C9739" s="84">
        <v>5.4979342373588239E-3</v>
      </c>
      <c r="D9739" s="91">
        <v>9.6324418640815149E-3</v>
      </c>
      <c r="E9739" s="91">
        <v>1.3914264699334484E-2</v>
      </c>
      <c r="F9739" s="91">
        <v>1.775541472985058E-2</v>
      </c>
      <c r="G9739" s="92">
        <v>2.0962846965903906E-2</v>
      </c>
      <c r="H9739" s="92">
        <v>2.3464638991704274E-2</v>
      </c>
      <c r="I9739" s="92">
        <v>2.5449452623517364E-2</v>
      </c>
      <c r="J9739" s="92">
        <v>2.696020460295297E-2</v>
      </c>
    </row>
    <row r="9740" spans="3:10" x14ac:dyDescent="0.25">
      <c r="C9740" s="84">
        <v>1.1784951573660737E-2</v>
      </c>
      <c r="D9740" s="91">
        <v>1.4247210624980909E-2</v>
      </c>
      <c r="E9740" s="91">
        <v>1.6099726499918449E-2</v>
      </c>
      <c r="F9740" s="91">
        <v>1.7440645658898329E-2</v>
      </c>
      <c r="G9740" s="92">
        <v>1.8394931251215982E-2</v>
      </c>
      <c r="H9740" s="92">
        <v>1.8962200357533335E-2</v>
      </c>
      <c r="I9740" s="92">
        <v>1.9276360373475576E-2</v>
      </c>
      <c r="J9740" s="92">
        <v>1.9341036495964678E-2</v>
      </c>
    </row>
    <row r="9741" spans="3:10" x14ac:dyDescent="0.25">
      <c r="C9741" s="84">
        <v>7.4977440962072962E-3</v>
      </c>
      <c r="D9741" s="91">
        <v>8.9355557559071194E-3</v>
      </c>
      <c r="E9741" s="91">
        <v>1.0116928089821347E-2</v>
      </c>
      <c r="F9741" s="91">
        <v>1.1081590055719633E-2</v>
      </c>
      <c r="G9741" s="92">
        <v>1.1878169105149966E-2</v>
      </c>
      <c r="H9741" s="92">
        <v>1.2482830940831583E-2</v>
      </c>
      <c r="I9741" s="92">
        <v>1.2969671845491228E-2</v>
      </c>
      <c r="J9741" s="92">
        <v>1.3335969372784343E-2</v>
      </c>
    </row>
    <row r="9742" spans="3:10" x14ac:dyDescent="0.25">
      <c r="C9742" s="84">
        <v>1.4494165890484903E-2</v>
      </c>
      <c r="D9742" s="91">
        <v>1.9607770630084648E-2</v>
      </c>
      <c r="E9742" s="91">
        <v>2.3431412683885582E-2</v>
      </c>
      <c r="F9742" s="91">
        <v>2.6023547469552613E-2</v>
      </c>
      <c r="G9742" s="92">
        <v>2.7749856719355811E-2</v>
      </c>
      <c r="H9742" s="92">
        <v>2.8820037174414101E-2</v>
      </c>
      <c r="I9742" s="92">
        <v>2.9586131905267533E-2</v>
      </c>
      <c r="J9742" s="92">
        <v>3.0129517453395035E-2</v>
      </c>
    </row>
    <row r="9743" spans="3:10" x14ac:dyDescent="0.25">
      <c r="C9743" s="84">
        <v>1.9631714214559174E-2</v>
      </c>
      <c r="D9743" s="91">
        <v>2.1830274999718045E-2</v>
      </c>
      <c r="E9743" s="91">
        <v>2.2926147703645806E-2</v>
      </c>
      <c r="F9743" s="91">
        <v>2.3439440860452052E-2</v>
      </c>
      <c r="G9743" s="92">
        <v>2.3762555918400284E-2</v>
      </c>
      <c r="H9743" s="92">
        <v>2.4003018402002856E-2</v>
      </c>
      <c r="I9743" s="92">
        <v>2.4366752105101377E-2</v>
      </c>
      <c r="J9743" s="92">
        <v>2.4847772505431871E-2</v>
      </c>
    </row>
    <row r="9744" spans="3:10" x14ac:dyDescent="0.25">
      <c r="C9744" s="84">
        <v>2.480991986394156E-2</v>
      </c>
      <c r="D9744" s="91">
        <v>3.0717614091108254E-2</v>
      </c>
      <c r="E9744" s="91">
        <v>3.494936327940968E-2</v>
      </c>
      <c r="F9744" s="91">
        <v>3.7860690213582127E-2</v>
      </c>
      <c r="G9744" s="92">
        <v>3.992566103678271E-2</v>
      </c>
      <c r="H9744" s="92">
        <v>4.1291116729723257E-2</v>
      </c>
      <c r="I9744" s="92">
        <v>4.2305695496481742E-2</v>
      </c>
      <c r="J9744" s="92">
        <v>4.2946697188463265E-2</v>
      </c>
    </row>
    <row r="9745" spans="3:10" x14ac:dyDescent="0.25">
      <c r="C9745" s="84">
        <v>1.1837656254323132E-2</v>
      </c>
      <c r="D9745" s="91">
        <v>1.5756024706842991E-2</v>
      </c>
      <c r="E9745" s="91">
        <v>1.8832821499735516E-2</v>
      </c>
      <c r="F9745" s="91">
        <v>2.1113105362777496E-2</v>
      </c>
      <c r="G9745" s="92">
        <v>2.2819993003677236E-2</v>
      </c>
      <c r="H9745" s="92">
        <v>2.4044008211095057E-2</v>
      </c>
      <c r="I9745" s="92">
        <v>2.5012020139211714E-2</v>
      </c>
      <c r="J9745" s="92">
        <v>2.5745946467961071E-2</v>
      </c>
    </row>
    <row r="9746" spans="3:10" x14ac:dyDescent="0.25">
      <c r="C9746" s="84">
        <v>6.2838148226177504E-3</v>
      </c>
      <c r="D9746" s="91">
        <v>9.5835728682360372E-3</v>
      </c>
      <c r="E9746" s="91">
        <v>1.26683628688475E-2</v>
      </c>
      <c r="F9746" s="91">
        <v>1.5248327435421266E-2</v>
      </c>
      <c r="G9746" s="92">
        <v>1.7277649512899722E-2</v>
      </c>
      <c r="H9746" s="92">
        <v>1.8734134572522557E-2</v>
      </c>
      <c r="I9746" s="92">
        <v>1.9779564390394071E-2</v>
      </c>
      <c r="J9746" s="92">
        <v>2.0458152294575087E-2</v>
      </c>
    </row>
    <row r="9747" spans="3:10" x14ac:dyDescent="0.25">
      <c r="C9747" s="84">
        <v>4.1128667938637939E-2</v>
      </c>
      <c r="D9747" s="91">
        <v>3.9890333608100986E-2</v>
      </c>
      <c r="E9747" s="91">
        <v>3.9014680113951469E-2</v>
      </c>
      <c r="F9747" s="91">
        <v>3.8738261505380685E-2</v>
      </c>
      <c r="G9747" s="92">
        <v>3.9124322246629241E-2</v>
      </c>
      <c r="H9747" s="92">
        <v>3.9939242190189052E-2</v>
      </c>
      <c r="I9747" s="92">
        <v>4.1253896885443529E-2</v>
      </c>
      <c r="J9747" s="92">
        <v>4.2871848790464406E-2</v>
      </c>
    </row>
    <row r="9748" spans="3:10" x14ac:dyDescent="0.25">
      <c r="C9748" s="84">
        <v>9.6169726541554968E-3</v>
      </c>
      <c r="D9748" s="91">
        <v>1.1205150464078798E-2</v>
      </c>
      <c r="E9748" s="91">
        <v>1.251161960426651E-2</v>
      </c>
      <c r="F9748" s="91">
        <v>1.364354669566176E-2</v>
      </c>
      <c r="G9748" s="92">
        <v>1.4704356611542018E-2</v>
      </c>
      <c r="H9748" s="92">
        <v>1.5694942827410581E-2</v>
      </c>
      <c r="I9748" s="92">
        <v>1.6726075504931558E-2</v>
      </c>
      <c r="J9748" s="92">
        <v>1.780147337727454E-2</v>
      </c>
    </row>
    <row r="9749" spans="3:10" x14ac:dyDescent="0.25">
      <c r="C9749" s="84">
        <v>4.53016162133977E-3</v>
      </c>
      <c r="D9749" s="91">
        <v>7.2166674958419989E-3</v>
      </c>
      <c r="E9749" s="91">
        <v>9.9890351594365649E-3</v>
      </c>
      <c r="F9749" s="91">
        <v>1.2602328963699911E-2</v>
      </c>
      <c r="G9749" s="92">
        <v>1.4974377424802652E-2</v>
      </c>
      <c r="H9749" s="92">
        <v>1.7037457913235052E-2</v>
      </c>
      <c r="I9749" s="92">
        <v>1.8895246397017697E-2</v>
      </c>
      <c r="J9749" s="92">
        <v>2.0558266279975063E-2</v>
      </c>
    </row>
    <row r="9750" spans="3:10" x14ac:dyDescent="0.25">
      <c r="C9750" s="84">
        <v>5.9648598992286242E-3</v>
      </c>
      <c r="D9750" s="91">
        <v>9.153275710582472E-3</v>
      </c>
      <c r="E9750" s="91">
        <v>1.2171845166307092E-2</v>
      </c>
      <c r="F9750" s="91">
        <v>1.4786558136164382E-2</v>
      </c>
      <c r="G9750" s="92">
        <v>1.6987560602780619E-2</v>
      </c>
      <c r="H9750" s="92">
        <v>1.8762528718490119E-2</v>
      </c>
      <c r="I9750" s="92">
        <v>2.0261023072451204E-2</v>
      </c>
      <c r="J9750" s="92">
        <v>2.1506937614287808E-2</v>
      </c>
    </row>
    <row r="9751" spans="3:10" x14ac:dyDescent="0.25">
      <c r="C9751" s="84">
        <v>1.4004310919493551E-2</v>
      </c>
      <c r="D9751" s="91">
        <v>1.9679352721822804E-2</v>
      </c>
      <c r="E9751" s="91">
        <v>2.4287047934397881E-2</v>
      </c>
      <c r="F9751" s="91">
        <v>2.7715295924258636E-2</v>
      </c>
      <c r="G9751" s="92">
        <v>3.0211743124918766E-2</v>
      </c>
      <c r="H9751" s="92">
        <v>3.1897980473545716E-2</v>
      </c>
      <c r="I9751" s="92">
        <v>3.3080951642380653E-2</v>
      </c>
      <c r="J9751" s="92">
        <v>3.3788531166357084E-2</v>
      </c>
    </row>
    <row r="9752" spans="3:10" x14ac:dyDescent="0.25">
      <c r="C9752" s="84">
        <v>3.3982651789597599E-3</v>
      </c>
      <c r="D9752" s="91">
        <v>6.034506163899926E-3</v>
      </c>
      <c r="E9752" s="91">
        <v>8.8985302881452889E-3</v>
      </c>
      <c r="F9752" s="91">
        <v>1.160471040953415E-2</v>
      </c>
      <c r="G9752" s="92">
        <v>1.3968082297849857E-2</v>
      </c>
      <c r="H9752" s="92">
        <v>1.5877239626257332E-2</v>
      </c>
      <c r="I9752" s="92">
        <v>1.74210613411146E-2</v>
      </c>
      <c r="J9752" s="92">
        <v>1.862542096558676E-2</v>
      </c>
    </row>
    <row r="9753" spans="3:10" x14ac:dyDescent="0.25">
      <c r="C9753" s="84">
        <v>1.205047979972642E-2</v>
      </c>
      <c r="D9753" s="91">
        <v>1.532701806860471E-2</v>
      </c>
      <c r="E9753" s="91">
        <v>1.7597366250894347E-2</v>
      </c>
      <c r="F9753" s="91">
        <v>1.9002598752055781E-2</v>
      </c>
      <c r="G9753" s="92">
        <v>1.9791383993713951E-2</v>
      </c>
      <c r="H9753" s="92">
        <v>2.0060936418696735E-2</v>
      </c>
      <c r="I9753" s="92">
        <v>2.0014240204376657E-2</v>
      </c>
      <c r="J9753" s="92">
        <v>1.9685294217987783E-2</v>
      </c>
    </row>
    <row r="9754" spans="3:10" x14ac:dyDescent="0.25">
      <c r="C9754" s="84">
        <v>1.3856517013251494E-2</v>
      </c>
      <c r="D9754" s="91">
        <v>1.8822961137003505E-2</v>
      </c>
      <c r="E9754" s="91">
        <v>2.2767122228308328E-2</v>
      </c>
      <c r="F9754" s="91">
        <v>2.5671311564671305E-2</v>
      </c>
      <c r="G9754" s="92">
        <v>2.7795139124835718E-2</v>
      </c>
      <c r="H9754" s="92">
        <v>2.926834185714057E-2</v>
      </c>
      <c r="I9754" s="92">
        <v>3.0391778636286993E-2</v>
      </c>
      <c r="J9754" s="92">
        <v>3.1206610279879879E-2</v>
      </c>
    </row>
    <row r="9755" spans="3:10" x14ac:dyDescent="0.25">
      <c r="C9755" s="84">
        <v>6.5353520463426887E-3</v>
      </c>
      <c r="D9755" s="91">
        <v>8.357966163962352E-3</v>
      </c>
      <c r="E9755" s="91">
        <v>9.8961500956299374E-3</v>
      </c>
      <c r="F9755" s="91">
        <v>1.1151121196253585E-2</v>
      </c>
      <c r="G9755" s="92">
        <v>1.2162628955332627E-2</v>
      </c>
      <c r="H9755" s="92">
        <v>1.2902985927909011E-2</v>
      </c>
      <c r="I9755" s="92">
        <v>1.3443791493717118E-2</v>
      </c>
      <c r="J9755" s="92">
        <v>1.3777037050756261E-2</v>
      </c>
    </row>
    <row r="9756" spans="3:10" x14ac:dyDescent="0.25">
      <c r="C9756" s="84">
        <v>3.893081214682897E-3</v>
      </c>
      <c r="D9756" s="91">
        <v>5.9072000769914553E-3</v>
      </c>
      <c r="E9756" s="91">
        <v>7.9099498999822514E-3</v>
      </c>
      <c r="F9756" s="91">
        <v>9.7825765530011183E-3</v>
      </c>
      <c r="G9756" s="92">
        <v>1.1516651372508969E-2</v>
      </c>
      <c r="H9756" s="92">
        <v>1.3089627699579309E-2</v>
      </c>
      <c r="I9756" s="92">
        <v>1.4593041352140708E-2</v>
      </c>
      <c r="J9756" s="92">
        <v>1.6039579102970745E-2</v>
      </c>
    </row>
    <row r="9757" spans="3:10" x14ac:dyDescent="0.25">
      <c r="C9757" s="84">
        <v>2.0498456049962314E-2</v>
      </c>
      <c r="D9757" s="91">
        <v>2.223087647154438E-2</v>
      </c>
      <c r="E9757" s="91">
        <v>2.3293650912853476E-2</v>
      </c>
      <c r="F9757" s="91">
        <v>2.4066592662656434E-2</v>
      </c>
      <c r="G9757" s="92">
        <v>2.479969778658828E-2</v>
      </c>
      <c r="H9757" s="92">
        <v>2.5494505834818423E-2</v>
      </c>
      <c r="I9757" s="92">
        <v>2.6298706347584994E-2</v>
      </c>
      <c r="J9757" s="92">
        <v>2.7165814291439005E-2</v>
      </c>
    </row>
    <row r="9758" spans="3:10" x14ac:dyDescent="0.25">
      <c r="C9758" s="84">
        <v>7.9146398459561968E-3</v>
      </c>
      <c r="D9758" s="91">
        <v>1.1369814884216064E-2</v>
      </c>
      <c r="E9758" s="91">
        <v>1.4745744408987798E-2</v>
      </c>
      <c r="F9758" s="91">
        <v>1.7872617321970017E-2</v>
      </c>
      <c r="G9758" s="92">
        <v>2.0725874238637029E-2</v>
      </c>
      <c r="H9758" s="92">
        <v>2.3230157948067466E-2</v>
      </c>
      <c r="I9758" s="92">
        <v>2.5505928476522499E-2</v>
      </c>
      <c r="J9758" s="92">
        <v>2.7526801137836177E-2</v>
      </c>
    </row>
    <row r="9759" spans="3:10" x14ac:dyDescent="0.25">
      <c r="C9759" s="84">
        <v>1.0778156980639088E-2</v>
      </c>
      <c r="D9759" s="91">
        <v>1.5991881576515307E-2</v>
      </c>
      <c r="E9759" s="91">
        <v>2.033933773156733E-2</v>
      </c>
      <c r="F9759" s="91">
        <v>2.35079354557459E-2</v>
      </c>
      <c r="G9759" s="92">
        <v>2.5626028650094348E-2</v>
      </c>
      <c r="H9759" s="92">
        <v>2.6794307695758121E-2</v>
      </c>
      <c r="I9759" s="92">
        <v>2.7300653163025188E-2</v>
      </c>
      <c r="J9759" s="92">
        <v>2.7208162961333986E-2</v>
      </c>
    </row>
    <row r="9760" spans="3:10" x14ac:dyDescent="0.25">
      <c r="C9760" s="84">
        <v>1.3356746827326387E-2</v>
      </c>
      <c r="D9760" s="91">
        <v>1.6739627849135068E-2</v>
      </c>
      <c r="E9760" s="91">
        <v>1.9367245685384657E-2</v>
      </c>
      <c r="F9760" s="91">
        <v>2.1373850205658736E-2</v>
      </c>
      <c r="G9760" s="92">
        <v>2.2980278421119316E-2</v>
      </c>
      <c r="H9760" s="92">
        <v>2.4254527073020636E-2</v>
      </c>
      <c r="I9760" s="92">
        <v>2.5411535973628704E-2</v>
      </c>
      <c r="J9760" s="92">
        <v>2.6471366706767672E-2</v>
      </c>
    </row>
    <row r="9761" spans="3:10" x14ac:dyDescent="0.25">
      <c r="C9761" s="84">
        <v>2.6641949026462195E-2</v>
      </c>
      <c r="D9761" s="91">
        <v>2.8245800134512951E-2</v>
      </c>
      <c r="E9761" s="91">
        <v>2.8281543798301442E-2</v>
      </c>
      <c r="F9761" s="91">
        <v>2.750352226229321E-2</v>
      </c>
      <c r="G9761" s="92">
        <v>2.6401730423306048E-2</v>
      </c>
      <c r="H9761" s="92">
        <v>2.5093225440833249E-2</v>
      </c>
      <c r="I9761" s="92">
        <v>2.3787148463140315E-2</v>
      </c>
      <c r="J9761" s="92">
        <v>2.2465047964007737E-2</v>
      </c>
    </row>
    <row r="9762" spans="3:10" x14ac:dyDescent="0.25">
      <c r="C9762" s="84">
        <v>1.5286279239792524E-2</v>
      </c>
      <c r="D9762" s="91">
        <v>1.9268176841079645E-2</v>
      </c>
      <c r="E9762" s="91">
        <v>2.232544183091334E-2</v>
      </c>
      <c r="F9762" s="91">
        <v>2.4550932286330707E-2</v>
      </c>
      <c r="G9762" s="92">
        <v>2.6152272235810244E-2</v>
      </c>
      <c r="H9762" s="92">
        <v>2.7175432767589863E-2</v>
      </c>
      <c r="I9762" s="92">
        <v>2.7842783835814244E-2</v>
      </c>
      <c r="J9762" s="92">
        <v>2.8165936707531446E-2</v>
      </c>
    </row>
    <row r="9763" spans="3:10" x14ac:dyDescent="0.25">
      <c r="C9763" s="84">
        <v>2.4791049061855678E-3</v>
      </c>
      <c r="D9763" s="91">
        <v>4.8499884856591739E-3</v>
      </c>
      <c r="E9763" s="91">
        <v>7.5850042900901067E-3</v>
      </c>
      <c r="F9763" s="91">
        <v>1.024713051476811E-2</v>
      </c>
      <c r="G9763" s="92">
        <v>1.2594601213246435E-2</v>
      </c>
      <c r="H9763" s="92">
        <v>1.4485058393251796E-2</v>
      </c>
      <c r="I9763" s="92">
        <v>1.5976377168101141E-2</v>
      </c>
      <c r="J9763" s="92">
        <v>1.707621318464534E-2</v>
      </c>
    </row>
    <row r="9764" spans="3:10" x14ac:dyDescent="0.25">
      <c r="C9764" s="84">
        <v>1.0149847175753778E-2</v>
      </c>
      <c r="D9764" s="91">
        <v>1.5187739259127404E-2</v>
      </c>
      <c r="E9764" s="91">
        <v>1.9958459423714752E-2</v>
      </c>
      <c r="F9764" s="91">
        <v>2.4174987336088541E-2</v>
      </c>
      <c r="G9764" s="92">
        <v>2.7862561588441519E-2</v>
      </c>
      <c r="H9764" s="92">
        <v>3.0999582494490495E-2</v>
      </c>
      <c r="I9764" s="92">
        <v>3.3796048518496193E-2</v>
      </c>
      <c r="J9764" s="92">
        <v>3.6220951630912303E-2</v>
      </c>
    </row>
    <row r="9765" spans="3:10" x14ac:dyDescent="0.25">
      <c r="C9765" s="84">
        <v>9.5358313606053718E-3</v>
      </c>
      <c r="D9765" s="91">
        <v>1.0658479341878279E-2</v>
      </c>
      <c r="E9765" s="91">
        <v>1.1731695541242242E-2</v>
      </c>
      <c r="F9765" s="91">
        <v>1.2806613774574187E-2</v>
      </c>
      <c r="G9765" s="92">
        <v>1.3933178380218786E-2</v>
      </c>
      <c r="H9765" s="92">
        <v>1.508108891681674E-2</v>
      </c>
      <c r="I9765" s="92">
        <v>1.6339699302141526E-2</v>
      </c>
      <c r="J9765" s="92">
        <v>1.7704609640438709E-2</v>
      </c>
    </row>
    <row r="9766" spans="3:10" x14ac:dyDescent="0.25">
      <c r="C9766" s="84">
        <v>4.3882660922987095E-3</v>
      </c>
      <c r="D9766" s="91">
        <v>7.6440639824406171E-3</v>
      </c>
      <c r="E9766" s="91">
        <v>1.109679470781349E-2</v>
      </c>
      <c r="F9766" s="91">
        <v>1.430154488783405E-2</v>
      </c>
      <c r="G9766" s="92">
        <v>1.7068218771987363E-2</v>
      </c>
      <c r="H9766" s="92">
        <v>1.9280103678106876E-2</v>
      </c>
      <c r="I9766" s="92">
        <v>2.1044366697299085E-2</v>
      </c>
      <c r="J9766" s="92">
        <v>2.2377746446119999E-2</v>
      </c>
    </row>
    <row r="9767" spans="3:10" x14ac:dyDescent="0.25">
      <c r="C9767" s="84">
        <v>0.12319963031878878</v>
      </c>
      <c r="D9767" s="91">
        <v>9.0924363769050665E-2</v>
      </c>
      <c r="E9767" s="91">
        <v>7.1583156596044986E-2</v>
      </c>
      <c r="F9767" s="91">
        <v>5.9604837702559116E-2</v>
      </c>
      <c r="G9767" s="92">
        <v>5.1966075115521149E-2</v>
      </c>
      <c r="H9767" s="92">
        <v>4.6710804813304314E-2</v>
      </c>
      <c r="I9767" s="92">
        <v>4.3054048224566509E-2</v>
      </c>
      <c r="J9767" s="92">
        <v>4.0293515820166471E-2</v>
      </c>
    </row>
    <row r="9768" spans="3:10" x14ac:dyDescent="0.25">
      <c r="C9768" s="84">
        <v>5.6766503380686124E-2</v>
      </c>
      <c r="D9768" s="91">
        <v>4.936291545790425E-2</v>
      </c>
      <c r="E9768" s="91">
        <v>4.3456019999952161E-2</v>
      </c>
      <c r="F9768" s="91">
        <v>3.9196161731773926E-2</v>
      </c>
      <c r="G9768" s="92">
        <v>3.6373923519812501E-2</v>
      </c>
      <c r="H9768" s="92">
        <v>3.4519993056046763E-2</v>
      </c>
      <c r="I9768" s="92">
        <v>3.3516431024000232E-2</v>
      </c>
      <c r="J9768" s="92">
        <v>3.3072917260847629E-2</v>
      </c>
    </row>
    <row r="9769" spans="3:10" x14ac:dyDescent="0.25">
      <c r="C9769" s="84">
        <v>1.9202292534673347E-3</v>
      </c>
      <c r="D9769" s="91">
        <v>4.0748674448423403E-3</v>
      </c>
      <c r="E9769" s="91">
        <v>6.8172202497678771E-3</v>
      </c>
      <c r="F9769" s="91">
        <v>9.7223957190396369E-3</v>
      </c>
      <c r="G9769" s="92">
        <v>1.2465135151894163E-2</v>
      </c>
      <c r="H9769" s="92">
        <v>1.4801040446802676E-2</v>
      </c>
      <c r="I9769" s="92">
        <v>1.6705541289853278E-2</v>
      </c>
      <c r="J9769" s="92">
        <v>1.8129741937051823E-2</v>
      </c>
    </row>
    <row r="9770" spans="3:10" x14ac:dyDescent="0.25">
      <c r="C9770" s="84">
        <v>1.3938375963425589E-2</v>
      </c>
      <c r="D9770" s="91">
        <v>1.7532017925731537E-2</v>
      </c>
      <c r="E9770" s="91">
        <v>2.0231262195821921E-2</v>
      </c>
      <c r="F9770" s="91">
        <v>2.2235968278958747E-2</v>
      </c>
      <c r="G9770" s="92">
        <v>2.3851917560677671E-2</v>
      </c>
      <c r="H9770" s="92">
        <v>2.5211022731640831E-2</v>
      </c>
      <c r="I9770" s="92">
        <v>2.657508114004636E-2</v>
      </c>
      <c r="J9770" s="92">
        <v>2.7981895167016824E-2</v>
      </c>
    </row>
    <row r="9771" spans="3:10" x14ac:dyDescent="0.25">
      <c r="C9771" s="84">
        <v>4.0475242142064653E-3</v>
      </c>
      <c r="D9771" s="91">
        <v>6.5534118177185147E-3</v>
      </c>
      <c r="E9771" s="91">
        <v>9.148739440261143E-3</v>
      </c>
      <c r="F9771" s="91">
        <v>1.1617216700110122E-2</v>
      </c>
      <c r="G9771" s="92">
        <v>1.390327508893098E-2</v>
      </c>
      <c r="H9771" s="92">
        <v>1.5959778583648315E-2</v>
      </c>
      <c r="I9771" s="92">
        <v>1.789040580495074E-2</v>
      </c>
      <c r="J9771" s="92">
        <v>1.9707082359209351E-2</v>
      </c>
    </row>
    <row r="9772" spans="3:10" x14ac:dyDescent="0.25">
      <c r="C9772" s="84">
        <v>3.1553155197679914E-2</v>
      </c>
      <c r="D9772" s="91">
        <v>3.7587346618254837E-2</v>
      </c>
      <c r="E9772" s="91">
        <v>4.1376224027774897E-2</v>
      </c>
      <c r="F9772" s="91">
        <v>4.3568213631553901E-2</v>
      </c>
      <c r="G9772" s="92">
        <v>4.4817238331136947E-2</v>
      </c>
      <c r="H9772" s="92">
        <v>4.5325497565979221E-2</v>
      </c>
      <c r="I9772" s="92">
        <v>4.5489362130498194E-2</v>
      </c>
      <c r="J9772" s="92">
        <v>4.5294677649800205E-2</v>
      </c>
    </row>
    <row r="9773" spans="3:10" x14ac:dyDescent="0.25">
      <c r="C9773" s="84">
        <v>5.0899220122704678E-3</v>
      </c>
      <c r="D9773" s="91">
        <v>7.9711654769449702E-3</v>
      </c>
      <c r="E9773" s="91">
        <v>1.0804840445249148E-2</v>
      </c>
      <c r="F9773" s="91">
        <v>1.3377204870746381E-2</v>
      </c>
      <c r="G9773" s="92">
        <v>1.5686391102732657E-2</v>
      </c>
      <c r="H9773" s="92">
        <v>1.7742015694202889E-2</v>
      </c>
      <c r="I9773" s="92">
        <v>1.9711435745842179E-2</v>
      </c>
      <c r="J9773" s="92">
        <v>2.1642240957089266E-2</v>
      </c>
    </row>
    <row r="9774" spans="3:10" x14ac:dyDescent="0.25">
      <c r="C9774" s="84">
        <v>5.4664431850430214E-4</v>
      </c>
      <c r="D9774" s="91">
        <v>1.1527052121454197E-3</v>
      </c>
      <c r="E9774" s="91">
        <v>1.9343934896080793E-3</v>
      </c>
      <c r="F9774" s="91">
        <v>2.7852935784622138E-3</v>
      </c>
      <c r="G9774" s="92">
        <v>3.6240776952721479E-3</v>
      </c>
      <c r="H9774" s="92">
        <v>4.3903221728285374E-3</v>
      </c>
      <c r="I9774" s="92">
        <v>5.0894258902695689E-3</v>
      </c>
      <c r="J9774" s="92">
        <v>5.723847611875387E-3</v>
      </c>
    </row>
    <row r="9775" spans="3:10" x14ac:dyDescent="0.25">
      <c r="C9775" s="84">
        <v>2.4638365426816012E-2</v>
      </c>
      <c r="D9775" s="91">
        <v>2.6014618401914012E-2</v>
      </c>
      <c r="E9775" s="91">
        <v>2.6383558562253124E-2</v>
      </c>
      <c r="F9775" s="91">
        <v>2.6307788264113161E-2</v>
      </c>
      <c r="G9775" s="92">
        <v>2.6126743823071157E-2</v>
      </c>
      <c r="H9775" s="92">
        <v>2.5867856922147145E-2</v>
      </c>
      <c r="I9775" s="92">
        <v>2.5688835935592968E-2</v>
      </c>
      <c r="J9775" s="92">
        <v>2.5537951364354734E-2</v>
      </c>
    </row>
    <row r="9776" spans="3:10" x14ac:dyDescent="0.25">
      <c r="C9776" s="84">
        <v>8.2078596234795909E-2</v>
      </c>
      <c r="D9776" s="91">
        <v>7.9317272377612991E-2</v>
      </c>
      <c r="E9776" s="91">
        <v>7.412775912266438E-2</v>
      </c>
      <c r="F9776" s="91">
        <v>6.8799882023365511E-2</v>
      </c>
      <c r="G9776" s="92">
        <v>6.4305194632323912E-2</v>
      </c>
      <c r="H9776" s="92">
        <v>6.054017435206388E-2</v>
      </c>
      <c r="I9776" s="92">
        <v>5.7650355357541871E-2</v>
      </c>
      <c r="J9776" s="92">
        <v>5.5290178086673809E-2</v>
      </c>
    </row>
    <row r="9777" spans="3:10" x14ac:dyDescent="0.25">
      <c r="C9777" s="84">
        <v>2.3493381740067416E-3</v>
      </c>
      <c r="D9777" s="91">
        <v>4.3374022052969155E-3</v>
      </c>
      <c r="E9777" s="91">
        <v>6.6077735961060959E-3</v>
      </c>
      <c r="F9777" s="91">
        <v>8.8682246888630682E-3</v>
      </c>
      <c r="G9777" s="92">
        <v>1.0957899529090242E-2</v>
      </c>
      <c r="H9777" s="92">
        <v>1.276294922082365E-2</v>
      </c>
      <c r="I9777" s="92">
        <v>1.4323938108437538E-2</v>
      </c>
      <c r="J9777" s="92">
        <v>1.5630575261554633E-2</v>
      </c>
    </row>
    <row r="9778" spans="3:10" x14ac:dyDescent="0.25">
      <c r="C9778" s="84">
        <v>2.7912608559088154E-3</v>
      </c>
      <c r="D9778" s="91">
        <v>5.373710016580424E-3</v>
      </c>
      <c r="E9778" s="91">
        <v>8.268826009900471E-3</v>
      </c>
      <c r="F9778" s="91">
        <v>1.0999989265942225E-2</v>
      </c>
      <c r="G9778" s="92">
        <v>1.3332766988054953E-2</v>
      </c>
      <c r="H9778" s="92">
        <v>1.5150291552933071E-2</v>
      </c>
      <c r="I9778" s="92">
        <v>1.6544302430677723E-2</v>
      </c>
      <c r="J9778" s="92">
        <v>1.7545677698322444E-2</v>
      </c>
    </row>
    <row r="9779" spans="3:10" x14ac:dyDescent="0.25">
      <c r="C9779" s="84">
        <v>5.8013953045591447E-2</v>
      </c>
      <c r="D9779" s="91">
        <v>6.4144335024718668E-2</v>
      </c>
      <c r="E9779" s="91">
        <v>6.6838419535751092E-2</v>
      </c>
      <c r="F9779" s="91">
        <v>6.7736312954185973E-2</v>
      </c>
      <c r="G9779" s="92">
        <v>6.7974529448143001E-2</v>
      </c>
      <c r="H9779" s="92">
        <v>6.7769610864678462E-2</v>
      </c>
      <c r="I9779" s="92">
        <v>6.7559315972544512E-2</v>
      </c>
      <c r="J9779" s="92">
        <v>6.7151907106156691E-2</v>
      </c>
    </row>
    <row r="9780" spans="3:10" x14ac:dyDescent="0.25">
      <c r="C9780" s="84">
        <v>2.3274347301946396E-2</v>
      </c>
      <c r="D9780" s="91">
        <v>2.8353593100138321E-2</v>
      </c>
      <c r="E9780" s="91">
        <v>3.1776209959596798E-2</v>
      </c>
      <c r="F9780" s="91">
        <v>3.4024600956444911E-2</v>
      </c>
      <c r="G9780" s="92">
        <v>3.561281413560187E-2</v>
      </c>
      <c r="H9780" s="92">
        <v>3.6697166607418702E-2</v>
      </c>
      <c r="I9780" s="92">
        <v>3.7580223959353599E-2</v>
      </c>
      <c r="J9780" s="92">
        <v>3.8226031034371173E-2</v>
      </c>
    </row>
    <row r="9781" spans="3:10" x14ac:dyDescent="0.25">
      <c r="C9781" s="84">
        <v>2.088490323353934E-2</v>
      </c>
      <c r="D9781" s="91">
        <v>2.3522094194762318E-2</v>
      </c>
      <c r="E9781" s="91">
        <v>2.4803806099028561E-2</v>
      </c>
      <c r="F9781" s="91">
        <v>2.5266443415203982E-2</v>
      </c>
      <c r="G9781" s="92">
        <v>2.5317664797719377E-2</v>
      </c>
      <c r="H9781" s="92">
        <v>2.5057292273597292E-2</v>
      </c>
      <c r="I9781" s="92">
        <v>2.4690361074173686E-2</v>
      </c>
      <c r="J9781" s="92">
        <v>2.4207249428810331E-2</v>
      </c>
    </row>
    <row r="9782" spans="3:10" x14ac:dyDescent="0.25">
      <c r="C9782" s="84">
        <v>2.6225198064257483E-2</v>
      </c>
      <c r="D9782" s="91">
        <v>3.2548565270334152E-2</v>
      </c>
      <c r="E9782" s="91">
        <v>3.6523495460383026E-2</v>
      </c>
      <c r="F9782" s="91">
        <v>3.8744426468399103E-2</v>
      </c>
      <c r="G9782" s="92">
        <v>3.9925871228431005E-2</v>
      </c>
      <c r="H9782" s="92">
        <v>4.0356460042959431E-2</v>
      </c>
      <c r="I9782" s="92">
        <v>4.0446301021401142E-2</v>
      </c>
      <c r="J9782" s="92">
        <v>4.0201451331954512E-2</v>
      </c>
    </row>
    <row r="9783" spans="3:10" x14ac:dyDescent="0.25">
      <c r="C9783" s="84">
        <v>9.4267896980747348E-3</v>
      </c>
      <c r="D9783" s="91">
        <v>1.295800232864683E-2</v>
      </c>
      <c r="E9783" s="91">
        <v>1.5775815664804845E-2</v>
      </c>
      <c r="F9783" s="91">
        <v>1.7880203413166349E-2</v>
      </c>
      <c r="G9783" s="92">
        <v>1.9487736704575025E-2</v>
      </c>
      <c r="H9783" s="92">
        <v>2.0726073841241546E-2</v>
      </c>
      <c r="I9783" s="92">
        <v>2.1839119947642177E-2</v>
      </c>
      <c r="J9783" s="92">
        <v>2.2884732984657714E-2</v>
      </c>
    </row>
    <row r="9784" spans="3:10" x14ac:dyDescent="0.25">
      <c r="C9784" s="84">
        <v>4.0894212275188309E-2</v>
      </c>
      <c r="D9784" s="91">
        <v>4.5395119208873694E-2</v>
      </c>
      <c r="E9784" s="91">
        <v>4.6682194328743001E-2</v>
      </c>
      <c r="F9784" s="91">
        <v>4.6273645847121035E-2</v>
      </c>
      <c r="G9784" s="92">
        <v>4.5254640804365497E-2</v>
      </c>
      <c r="H9784" s="92">
        <v>4.3962817090565529E-2</v>
      </c>
      <c r="I9784" s="92">
        <v>4.2798750126557247E-2</v>
      </c>
      <c r="J9784" s="92">
        <v>4.1709871894211444E-2</v>
      </c>
    </row>
    <row r="9785" spans="3:10" x14ac:dyDescent="0.25">
      <c r="C9785" s="84">
        <v>1.6609631816994565E-2</v>
      </c>
      <c r="D9785" s="91">
        <v>1.9314246733461302E-2</v>
      </c>
      <c r="E9785" s="91">
        <v>2.1298319738272429E-2</v>
      </c>
      <c r="F9785" s="91">
        <v>2.2785169627886705E-2</v>
      </c>
      <c r="G9785" s="92">
        <v>2.3977316109114643E-2</v>
      </c>
      <c r="H9785" s="92">
        <v>2.4883338520090496E-2</v>
      </c>
      <c r="I9785" s="92">
        <v>2.5668001029288727E-2</v>
      </c>
      <c r="J9785" s="92">
        <v>2.6309880459538342E-2</v>
      </c>
    </row>
    <row r="9786" spans="3:10" x14ac:dyDescent="0.25">
      <c r="C9786" s="84">
        <v>2.3266098847873562E-2</v>
      </c>
      <c r="D9786" s="91">
        <v>2.9097017009600365E-2</v>
      </c>
      <c r="E9786" s="91">
        <v>3.3129605047601325E-2</v>
      </c>
      <c r="F9786" s="91">
        <v>3.5697699179840232E-2</v>
      </c>
      <c r="G9786" s="92">
        <v>3.730905282197932E-2</v>
      </c>
      <c r="H9786" s="92">
        <v>3.817940587402717E-2</v>
      </c>
      <c r="I9786" s="92">
        <v>3.8712711939048954E-2</v>
      </c>
      <c r="J9786" s="92">
        <v>3.8969108739204068E-2</v>
      </c>
    </row>
    <row r="9787" spans="3:10" x14ac:dyDescent="0.25">
      <c r="C9787" s="84">
        <v>1.6563905443732221E-2</v>
      </c>
      <c r="D9787" s="91">
        <v>2.3043539460719423E-2</v>
      </c>
      <c r="E9787" s="91">
        <v>2.8407402608488775E-2</v>
      </c>
      <c r="F9787" s="91">
        <v>3.2448836276678959E-2</v>
      </c>
      <c r="G9787" s="92">
        <v>3.5334420919815243E-2</v>
      </c>
      <c r="H9787" s="92">
        <v>3.7113368999666559E-2</v>
      </c>
      <c r="I9787" s="92">
        <v>3.8100690171539622E-2</v>
      </c>
      <c r="J9787" s="92">
        <v>3.8327522107931562E-2</v>
      </c>
    </row>
    <row r="9788" spans="3:10" x14ac:dyDescent="0.25">
      <c r="C9788" s="84">
        <v>3.1243335908727118E-2</v>
      </c>
      <c r="D9788" s="91">
        <v>3.7845285148601943E-2</v>
      </c>
      <c r="E9788" s="91">
        <v>4.1875579750103531E-2</v>
      </c>
      <c r="F9788" s="91">
        <v>4.4141914734747371E-2</v>
      </c>
      <c r="G9788" s="92">
        <v>4.5536036587442312E-2</v>
      </c>
      <c r="H9788" s="92">
        <v>4.6452917440054371E-2</v>
      </c>
      <c r="I9788" s="92">
        <v>4.7417441535102987E-2</v>
      </c>
      <c r="J9788" s="92">
        <v>4.8467527319062405E-2</v>
      </c>
    </row>
    <row r="9789" spans="3:10" x14ac:dyDescent="0.25">
      <c r="C9789" s="84">
        <v>3.3535677654480921E-3</v>
      </c>
      <c r="D9789" s="91">
        <v>5.6920978156856572E-3</v>
      </c>
      <c r="E9789" s="91">
        <v>8.2015730038028731E-3</v>
      </c>
      <c r="F9789" s="91">
        <v>1.0611086435315532E-2</v>
      </c>
      <c r="G9789" s="92">
        <v>1.2806722752564568E-2</v>
      </c>
      <c r="H9789" s="92">
        <v>1.4709812309365624E-2</v>
      </c>
      <c r="I9789" s="92">
        <v>1.6403916474130819E-2</v>
      </c>
      <c r="J9789" s="92">
        <v>1.7901866046670205E-2</v>
      </c>
    </row>
    <row r="9790" spans="3:10" x14ac:dyDescent="0.25">
      <c r="C9790" s="84">
        <v>7.6605094084513754E-3</v>
      </c>
      <c r="D9790" s="91">
        <v>1.1989989201196004E-2</v>
      </c>
      <c r="E9790" s="91">
        <v>1.5759488843726323E-2</v>
      </c>
      <c r="F9790" s="91">
        <v>1.8629990669918356E-2</v>
      </c>
      <c r="G9790" s="92">
        <v>2.0710380708566723E-2</v>
      </c>
      <c r="H9790" s="92">
        <v>2.2131229378922593E-2</v>
      </c>
      <c r="I9790" s="92">
        <v>2.3174559790993345E-2</v>
      </c>
      <c r="J9790" s="92">
        <v>2.3916949644884958E-2</v>
      </c>
    </row>
    <row r="9791" spans="3:10" x14ac:dyDescent="0.25">
      <c r="C9791" s="84">
        <v>2.9636190008045897E-3</v>
      </c>
      <c r="D9791" s="91">
        <v>6.1328186633458201E-3</v>
      </c>
      <c r="E9791" s="91">
        <v>1.0062958771929068E-2</v>
      </c>
      <c r="F9791" s="91">
        <v>1.4130724274023454E-2</v>
      </c>
      <c r="G9791" s="92">
        <v>1.7889705710316901E-2</v>
      </c>
      <c r="H9791" s="92">
        <v>2.1025650560180395E-2</v>
      </c>
      <c r="I9791" s="92">
        <v>2.3544786932725617E-2</v>
      </c>
      <c r="J9791" s="92">
        <v>2.5419811185474962E-2</v>
      </c>
    </row>
    <row r="9792" spans="3:10" x14ac:dyDescent="0.25">
      <c r="C9792" s="84">
        <v>1.8105911565014232E-2</v>
      </c>
      <c r="D9792" s="91">
        <v>2.3035414817696435E-2</v>
      </c>
      <c r="E9792" s="91">
        <v>2.6731672222008913E-2</v>
      </c>
      <c r="F9792" s="91">
        <v>2.9331273384858938E-2</v>
      </c>
      <c r="G9792" s="92">
        <v>3.1110377815537202E-2</v>
      </c>
      <c r="H9792" s="92">
        <v>3.2127544826116641E-2</v>
      </c>
      <c r="I9792" s="92">
        <v>3.2630054567815842E-2</v>
      </c>
      <c r="J9792" s="92">
        <v>3.2609716179690058E-2</v>
      </c>
    </row>
    <row r="9793" spans="3:10" x14ac:dyDescent="0.25">
      <c r="C9793" s="84">
        <v>6.3044453532056484E-3</v>
      </c>
      <c r="D9793" s="91">
        <v>9.5761364794893482E-3</v>
      </c>
      <c r="E9793" s="91">
        <v>1.243340827794164E-2</v>
      </c>
      <c r="F9793" s="91">
        <v>1.4631642938221409E-2</v>
      </c>
      <c r="G9793" s="92">
        <v>1.6222001181119473E-2</v>
      </c>
      <c r="H9793" s="92">
        <v>1.726838850800605E-2</v>
      </c>
      <c r="I9793" s="92">
        <v>1.7969701770900175E-2</v>
      </c>
      <c r="J9793" s="92">
        <v>1.8379966201404464E-2</v>
      </c>
    </row>
    <row r="9794" spans="3:10" x14ac:dyDescent="0.25">
      <c r="C9794" s="84">
        <v>2.6007477060009149E-3</v>
      </c>
      <c r="D9794" s="91">
        <v>5.3911656712443967E-3</v>
      </c>
      <c r="E9794" s="91">
        <v>8.7217342179869307E-3</v>
      </c>
      <c r="F9794" s="91">
        <v>1.1968820990571418E-2</v>
      </c>
      <c r="G9794" s="92">
        <v>1.4745669234255129E-2</v>
      </c>
      <c r="H9794" s="92">
        <v>1.68423579124155E-2</v>
      </c>
      <c r="I9794" s="92">
        <v>1.8337027679499233E-2</v>
      </c>
      <c r="J9794" s="92">
        <v>1.9279476026568175E-2</v>
      </c>
    </row>
    <row r="9795" spans="3:10" x14ac:dyDescent="0.25">
      <c r="C9795" s="84">
        <v>3.6242288811448456E-3</v>
      </c>
      <c r="D9795" s="91">
        <v>7.245847547649494E-3</v>
      </c>
      <c r="E9795" s="91">
        <v>1.1498862077947765E-2</v>
      </c>
      <c r="F9795" s="91">
        <v>1.5695613182662216E-2</v>
      </c>
      <c r="G9795" s="92">
        <v>1.9443177519609868E-2</v>
      </c>
      <c r="H9795" s="92">
        <v>2.2505092947495479E-2</v>
      </c>
      <c r="I9795" s="92">
        <v>2.495334047034483E-2</v>
      </c>
      <c r="J9795" s="92">
        <v>2.6776659580234778E-2</v>
      </c>
    </row>
    <row r="9796" spans="3:10" x14ac:dyDescent="0.25">
      <c r="C9796" s="84">
        <v>5.7428696940314602E-3</v>
      </c>
      <c r="D9796" s="91">
        <v>8.52642735456015E-3</v>
      </c>
      <c r="E9796" s="91">
        <v>1.1252613459700305E-2</v>
      </c>
      <c r="F9796" s="91">
        <v>1.3740515180998109E-2</v>
      </c>
      <c r="G9796" s="92">
        <v>1.5953735404677906E-2</v>
      </c>
      <c r="H9796" s="92">
        <v>1.7842051131762234E-2</v>
      </c>
      <c r="I9796" s="92">
        <v>1.9522679593896121E-2</v>
      </c>
      <c r="J9796" s="92">
        <v>2.1011471821828998E-2</v>
      </c>
    </row>
    <row r="9797" spans="3:10" x14ac:dyDescent="0.25">
      <c r="C9797" s="84">
        <v>1.5516235196941732E-2</v>
      </c>
      <c r="D9797" s="91">
        <v>1.9016799542964341E-2</v>
      </c>
      <c r="E9797" s="91">
        <v>2.1419303598646751E-2</v>
      </c>
      <c r="F9797" s="91">
        <v>2.2929119040711144E-2</v>
      </c>
      <c r="G9797" s="92">
        <v>2.3837233120487304E-2</v>
      </c>
      <c r="H9797" s="92">
        <v>2.4258012026240047E-2</v>
      </c>
      <c r="I9797" s="92">
        <v>2.4443900555291498E-2</v>
      </c>
      <c r="J9797" s="92">
        <v>2.4442504896690906E-2</v>
      </c>
    </row>
    <row r="9798" spans="3:10" x14ac:dyDescent="0.25">
      <c r="C9798" s="84">
        <v>4.7332854684578318E-2</v>
      </c>
      <c r="D9798" s="91">
        <v>5.3492613299769377E-2</v>
      </c>
      <c r="E9798" s="91">
        <v>5.6774594948908463E-2</v>
      </c>
      <c r="F9798" s="91">
        <v>5.8409325605137979E-2</v>
      </c>
      <c r="G9798" s="92">
        <v>5.9334642973500627E-2</v>
      </c>
      <c r="H9798" s="92">
        <v>5.9754259908033645E-2</v>
      </c>
      <c r="I9798" s="92">
        <v>6.0078384982492385E-2</v>
      </c>
      <c r="J9798" s="92">
        <v>6.015298252930127E-2</v>
      </c>
    </row>
    <row r="9799" spans="3:10" x14ac:dyDescent="0.25">
      <c r="C9799" s="84">
        <v>4.3055384919457061E-2</v>
      </c>
      <c r="D9799" s="91">
        <v>4.1205876352776151E-2</v>
      </c>
      <c r="E9799" s="91">
        <v>3.9107816567001435E-2</v>
      </c>
      <c r="F9799" s="91">
        <v>3.7330029570392817E-2</v>
      </c>
      <c r="G9799" s="92">
        <v>3.6055277446029273E-2</v>
      </c>
      <c r="H9799" s="92">
        <v>3.5084641282231835E-2</v>
      </c>
      <c r="I9799" s="92">
        <v>3.4462999020225031E-2</v>
      </c>
      <c r="J9799" s="92">
        <v>3.3996690621092965E-2</v>
      </c>
    </row>
    <row r="9800" spans="3:10" x14ac:dyDescent="0.25">
      <c r="C9800" s="84">
        <v>8.571242578820689E-3</v>
      </c>
      <c r="D9800" s="91">
        <v>1.3553244343461284E-2</v>
      </c>
      <c r="E9800" s="91">
        <v>1.8051311338817558E-2</v>
      </c>
      <c r="F9800" s="91">
        <v>2.1546580101847426E-2</v>
      </c>
      <c r="G9800" s="92">
        <v>2.3985325794772357E-2</v>
      </c>
      <c r="H9800" s="92">
        <v>2.537426345402681E-2</v>
      </c>
      <c r="I9800" s="92">
        <v>2.5960631082554891E-2</v>
      </c>
      <c r="J9800" s="92">
        <v>2.5821093798327952E-2</v>
      </c>
    </row>
    <row r="9801" spans="3:10" x14ac:dyDescent="0.25">
      <c r="C9801" s="84">
        <v>2.9076343010364307E-3</v>
      </c>
      <c r="D9801" s="91">
        <v>5.1024616779304227E-3</v>
      </c>
      <c r="E9801" s="91">
        <v>7.5940470732687353E-3</v>
      </c>
      <c r="F9801" s="91">
        <v>1.0103184212050392E-2</v>
      </c>
      <c r="G9801" s="92">
        <v>1.2456102557036202E-2</v>
      </c>
      <c r="H9801" s="92">
        <v>1.4503227167081431E-2</v>
      </c>
      <c r="I9801" s="92">
        <v>1.6264845236275489E-2</v>
      </c>
      <c r="J9801" s="92">
        <v>1.7710883226527092E-2</v>
      </c>
    </row>
    <row r="9802" spans="3:10" x14ac:dyDescent="0.25">
      <c r="C9802" s="84">
        <v>4.177791018149566E-2</v>
      </c>
      <c r="D9802" s="91">
        <v>4.2397748621075856E-2</v>
      </c>
      <c r="E9802" s="91">
        <v>4.2404195388401303E-2</v>
      </c>
      <c r="F9802" s="91">
        <v>4.2202695583030733E-2</v>
      </c>
      <c r="G9802" s="92">
        <v>4.1985478581882174E-2</v>
      </c>
      <c r="H9802" s="92">
        <v>4.1590000220679789E-2</v>
      </c>
      <c r="I9802" s="92">
        <v>4.1160614960001604E-2</v>
      </c>
      <c r="J9802" s="92">
        <v>4.056105856293446E-2</v>
      </c>
    </row>
    <row r="9803" spans="3:10" x14ac:dyDescent="0.25">
      <c r="C9803" s="84">
        <v>2.9603487484797042E-3</v>
      </c>
      <c r="D9803" s="91">
        <v>5.4319741587836911E-3</v>
      </c>
      <c r="E9803" s="91">
        <v>8.1454907841463278E-3</v>
      </c>
      <c r="F9803" s="91">
        <v>1.0695349312928582E-2</v>
      </c>
      <c r="G9803" s="92">
        <v>1.2878847416934954E-2</v>
      </c>
      <c r="H9803" s="92">
        <v>1.4579501002333057E-2</v>
      </c>
      <c r="I9803" s="92">
        <v>1.5876132909038228E-2</v>
      </c>
      <c r="J9803" s="92">
        <v>1.6796243761597707E-2</v>
      </c>
    </row>
    <row r="9804" spans="3:10" x14ac:dyDescent="0.25">
      <c r="C9804" s="84">
        <v>1.8620827437395438E-3</v>
      </c>
      <c r="D9804" s="91">
        <v>2.9145983247243078E-3</v>
      </c>
      <c r="E9804" s="91">
        <v>4.0087535872839215E-3</v>
      </c>
      <c r="F9804" s="91">
        <v>5.0534153648792105E-3</v>
      </c>
      <c r="G9804" s="92">
        <v>6.0133188602127657E-3</v>
      </c>
      <c r="H9804" s="92">
        <v>6.8588797434769285E-3</v>
      </c>
      <c r="I9804" s="92">
        <v>7.6365103347600981E-3</v>
      </c>
      <c r="J9804" s="92">
        <v>8.365439711763064E-3</v>
      </c>
    </row>
    <row r="9805" spans="3:10" x14ac:dyDescent="0.25">
      <c r="C9805" s="84">
        <v>6.0212045584165054E-3</v>
      </c>
      <c r="D9805" s="91">
        <v>1.0450748997570911E-2</v>
      </c>
      <c r="E9805" s="91">
        <v>1.4851006299417442E-2</v>
      </c>
      <c r="F9805" s="91">
        <v>1.8587505032566495E-2</v>
      </c>
      <c r="G9805" s="92">
        <v>2.1513458687253618E-2</v>
      </c>
      <c r="H9805" s="92">
        <v>2.3628746409090084E-2</v>
      </c>
      <c r="I9805" s="92">
        <v>2.5191453241189359E-2</v>
      </c>
      <c r="J9805" s="92">
        <v>2.6297723144205677E-2</v>
      </c>
    </row>
    <row r="9806" spans="3:10" x14ac:dyDescent="0.25">
      <c r="C9806" s="84">
        <v>1.5389515285816997E-3</v>
      </c>
      <c r="D9806" s="91">
        <v>3.0679977402999024E-3</v>
      </c>
      <c r="E9806" s="91">
        <v>4.9562787373420318E-3</v>
      </c>
      <c r="F9806" s="91">
        <v>6.9658329084388744E-3</v>
      </c>
      <c r="G9806" s="92">
        <v>8.9421222169923636E-3</v>
      </c>
      <c r="H9806" s="92">
        <v>1.0775369339483334E-2</v>
      </c>
      <c r="I9806" s="92">
        <v>1.2499134296007491E-2</v>
      </c>
      <c r="J9806" s="92">
        <v>1.4119582650533284E-2</v>
      </c>
    </row>
    <row r="9807" spans="3:10" x14ac:dyDescent="0.25">
      <c r="C9807" s="84">
        <v>6.3054943813420101E-3</v>
      </c>
      <c r="D9807" s="91">
        <v>9.7462479021047741E-3</v>
      </c>
      <c r="E9807" s="91">
        <v>1.3201946666568185E-2</v>
      </c>
      <c r="F9807" s="91">
        <v>1.6375393031152902E-2</v>
      </c>
      <c r="G9807" s="92">
        <v>1.9174211290439242E-2</v>
      </c>
      <c r="H9807" s="92">
        <v>2.152015775687564E-2</v>
      </c>
      <c r="I9807" s="92">
        <v>2.3552042433046393E-2</v>
      </c>
      <c r="J9807" s="92">
        <v>2.5289605986676209E-2</v>
      </c>
    </row>
    <row r="9808" spans="3:10" x14ac:dyDescent="0.25">
      <c r="C9808" s="84">
        <v>4.6501744017012807E-3</v>
      </c>
      <c r="D9808" s="91">
        <v>6.8843329101796781E-3</v>
      </c>
      <c r="E9808" s="91">
        <v>8.9630424518384114E-3</v>
      </c>
      <c r="F9808" s="91">
        <v>1.0735729618754609E-2</v>
      </c>
      <c r="G9808" s="92">
        <v>1.2192329398880607E-2</v>
      </c>
      <c r="H9808" s="92">
        <v>1.3318037846284539E-2</v>
      </c>
      <c r="I9808" s="92">
        <v>1.4220967848260237E-2</v>
      </c>
      <c r="J9808" s="92">
        <v>1.4927820584205437E-2</v>
      </c>
    </row>
    <row r="9809" spans="3:10" x14ac:dyDescent="0.25">
      <c r="C9809" s="84">
        <v>8.0548024324911104E-3</v>
      </c>
      <c r="D9809" s="91">
        <v>9.9183549718550954E-3</v>
      </c>
      <c r="E9809" s="91">
        <v>1.1277025205668241E-2</v>
      </c>
      <c r="F9809" s="91">
        <v>1.2206336630618087E-2</v>
      </c>
      <c r="G9809" s="92">
        <v>1.282448638975521E-2</v>
      </c>
      <c r="H9809" s="92">
        <v>1.3168064342354025E-2</v>
      </c>
      <c r="I9809" s="92">
        <v>1.3366390137316124E-2</v>
      </c>
      <c r="J9809" s="92">
        <v>1.3455447589339553E-2</v>
      </c>
    </row>
    <row r="9810" spans="3:10" x14ac:dyDescent="0.25">
      <c r="C9810" s="84">
        <v>1.2386597563238764E-2</v>
      </c>
      <c r="D9810" s="91">
        <v>1.6575378855301786E-2</v>
      </c>
      <c r="E9810" s="91">
        <v>2.0130116633204652E-2</v>
      </c>
      <c r="F9810" s="91">
        <v>2.2955884160277829E-2</v>
      </c>
      <c r="G9810" s="92">
        <v>2.5139571889529356E-2</v>
      </c>
      <c r="H9810" s="92">
        <v>2.6674846413145541E-2</v>
      </c>
      <c r="I9810" s="92">
        <v>2.7762566055682246E-2</v>
      </c>
      <c r="J9810" s="92">
        <v>2.841764752619268E-2</v>
      </c>
    </row>
    <row r="9811" spans="3:10" x14ac:dyDescent="0.25">
      <c r="C9811" s="84">
        <v>9.2349522583134013E-3</v>
      </c>
      <c r="D9811" s="91">
        <v>1.2108454031421663E-2</v>
      </c>
      <c r="E9811" s="91">
        <v>1.434699545873315E-2</v>
      </c>
      <c r="F9811" s="91">
        <v>1.5891088656935202E-2</v>
      </c>
      <c r="G9811" s="92">
        <v>1.6830911591883536E-2</v>
      </c>
      <c r="H9811" s="92">
        <v>1.721190360746137E-2</v>
      </c>
      <c r="I9811" s="92">
        <v>1.722904625260686E-2</v>
      </c>
      <c r="J9811" s="92">
        <v>1.6960637946168568E-2</v>
      </c>
    </row>
    <row r="9812" spans="3:10" x14ac:dyDescent="0.25">
      <c r="C9812" s="84">
        <v>4.1738754142484173E-3</v>
      </c>
      <c r="D9812" s="91">
        <v>7.1419492055464738E-3</v>
      </c>
      <c r="E9812" s="91">
        <v>1.0269736164278814E-2</v>
      </c>
      <c r="F9812" s="91">
        <v>1.3182425889576001E-2</v>
      </c>
      <c r="G9812" s="92">
        <v>1.5736165728937122E-2</v>
      </c>
      <c r="H9812" s="92">
        <v>1.7849602488016519E-2</v>
      </c>
      <c r="I9812" s="92">
        <v>1.9641913857536122E-2</v>
      </c>
      <c r="J9812" s="92">
        <v>2.1139446203791188E-2</v>
      </c>
    </row>
    <row r="9813" spans="3:10" x14ac:dyDescent="0.25">
      <c r="C9813" s="84">
        <v>6.9339270935636155E-3</v>
      </c>
      <c r="D9813" s="91">
        <v>1.0730850878979317E-2</v>
      </c>
      <c r="E9813" s="91">
        <v>1.4200066883226529E-2</v>
      </c>
      <c r="F9813" s="91">
        <v>1.7015612778956371E-2</v>
      </c>
      <c r="G9813" s="92">
        <v>1.9173524431157843E-2</v>
      </c>
      <c r="H9813" s="92">
        <v>2.0695475264472525E-2</v>
      </c>
      <c r="I9813" s="92">
        <v>2.1786484256116647E-2</v>
      </c>
      <c r="J9813" s="92">
        <v>2.2502471436497321E-2</v>
      </c>
    </row>
    <row r="9814" spans="3:10" x14ac:dyDescent="0.25">
      <c r="C9814" s="84">
        <v>1.0119468397903779E-2</v>
      </c>
      <c r="D9814" s="91">
        <v>1.3927496615296606E-2</v>
      </c>
      <c r="E9814" s="91">
        <v>1.6996164334511902E-2</v>
      </c>
      <c r="F9814" s="91">
        <v>1.9237163438496935E-2</v>
      </c>
      <c r="G9814" s="92">
        <v>2.0805104212641822E-2</v>
      </c>
      <c r="H9814" s="92">
        <v>2.1793111537734437E-2</v>
      </c>
      <c r="I9814" s="92">
        <v>2.2446827022830018E-2</v>
      </c>
      <c r="J9814" s="92">
        <v>2.2833284857030397E-2</v>
      </c>
    </row>
    <row r="9815" spans="3:10" x14ac:dyDescent="0.25">
      <c r="C9815" s="84">
        <v>5.4709269916528684E-3</v>
      </c>
      <c r="D9815" s="91">
        <v>8.4856878393894664E-3</v>
      </c>
      <c r="E9815" s="91">
        <v>1.1527491855200035E-2</v>
      </c>
      <c r="F9815" s="91">
        <v>1.4370880941224504E-2</v>
      </c>
      <c r="G9815" s="92">
        <v>1.6958699840973139E-2</v>
      </c>
      <c r="H9815" s="92">
        <v>1.9221742908686539E-2</v>
      </c>
      <c r="I9815" s="92">
        <v>2.1262393157997991E-2</v>
      </c>
      <c r="J9815" s="92">
        <v>2.306607819539078E-2</v>
      </c>
    </row>
    <row r="9816" spans="3:10" x14ac:dyDescent="0.25">
      <c r="C9816" s="84">
        <v>4.3073361141671374E-2</v>
      </c>
      <c r="D9816" s="91">
        <v>4.7644926961860068E-2</v>
      </c>
      <c r="E9816" s="91">
        <v>4.9533950687107836E-2</v>
      </c>
      <c r="F9816" s="91">
        <v>5.0056359447114757E-2</v>
      </c>
      <c r="G9816" s="92">
        <v>5.0134548067918581E-2</v>
      </c>
      <c r="H9816" s="92">
        <v>4.9983718765859053E-2</v>
      </c>
      <c r="I9816" s="92">
        <v>4.9964477733197551E-2</v>
      </c>
      <c r="J9816" s="92">
        <v>4.9963735493637459E-2</v>
      </c>
    </row>
    <row r="9817" spans="3:10" x14ac:dyDescent="0.25">
      <c r="C9817" s="84">
        <v>3.2904316890124351E-3</v>
      </c>
      <c r="D9817" s="91">
        <v>5.1388872211210407E-3</v>
      </c>
      <c r="E9817" s="91">
        <v>6.9528171084747535E-3</v>
      </c>
      <c r="F9817" s="91">
        <v>8.5707685974545263E-3</v>
      </c>
      <c r="G9817" s="92">
        <v>9.9568473885729477E-3</v>
      </c>
      <c r="H9817" s="92">
        <v>1.1086486117181018E-2</v>
      </c>
      <c r="I9817" s="92">
        <v>1.2047365153913249E-2</v>
      </c>
      <c r="J9817" s="92">
        <v>1.2867972206182892E-2</v>
      </c>
    </row>
    <row r="9818" spans="3:10" x14ac:dyDescent="0.25">
      <c r="C9818" s="84">
        <v>3.4038731666595809E-2</v>
      </c>
      <c r="D9818" s="91">
        <v>3.8122666359314293E-2</v>
      </c>
      <c r="E9818" s="91">
        <v>3.9922929493786098E-2</v>
      </c>
      <c r="F9818" s="91">
        <v>4.0481206951997785E-2</v>
      </c>
      <c r="G9818" s="92">
        <v>4.0543173180111469E-2</v>
      </c>
      <c r="H9818" s="92">
        <v>4.0277888573968107E-2</v>
      </c>
      <c r="I9818" s="92">
        <v>3.9963598874773042E-2</v>
      </c>
      <c r="J9818" s="92">
        <v>3.9493271535126995E-2</v>
      </c>
    </row>
    <row r="9819" spans="3:10" x14ac:dyDescent="0.25">
      <c r="C9819" s="84">
        <v>2.8816993496354547E-2</v>
      </c>
      <c r="D9819" s="91">
        <v>3.2243587344570002E-2</v>
      </c>
      <c r="E9819" s="91">
        <v>3.3723875764391495E-2</v>
      </c>
      <c r="F9819" s="91">
        <v>3.4113632548346845E-2</v>
      </c>
      <c r="G9819" s="92">
        <v>3.4063186299606765E-2</v>
      </c>
      <c r="H9819" s="92">
        <v>3.3771699474175708E-2</v>
      </c>
      <c r="I9819" s="92">
        <v>3.3544716924732744E-2</v>
      </c>
      <c r="J9819" s="92">
        <v>3.3363783726075721E-2</v>
      </c>
    </row>
    <row r="9820" spans="3:10" x14ac:dyDescent="0.25">
      <c r="C9820" s="84">
        <v>2.2003519965673023E-3</v>
      </c>
      <c r="D9820" s="91">
        <v>3.976924605391413E-3</v>
      </c>
      <c r="E9820" s="91">
        <v>6.0285055703424538E-3</v>
      </c>
      <c r="F9820" s="91">
        <v>8.1298940035498535E-3</v>
      </c>
      <c r="G9820" s="92">
        <v>1.0167232822178362E-2</v>
      </c>
      <c r="H9820" s="92">
        <v>1.2068894064108536E-2</v>
      </c>
      <c r="I9820" s="92">
        <v>1.391124571095631E-2</v>
      </c>
      <c r="J9820" s="92">
        <v>1.5725034265420986E-2</v>
      </c>
    </row>
    <row r="9821" spans="3:10" x14ac:dyDescent="0.25">
      <c r="C9821" s="84">
        <v>2.0656898948408043E-2</v>
      </c>
      <c r="D9821" s="91">
        <v>3.2636509485442382E-2</v>
      </c>
      <c r="E9821" s="91">
        <v>4.2530330647067363E-2</v>
      </c>
      <c r="F9821" s="91">
        <v>4.9477990273347601E-2</v>
      </c>
      <c r="G9821" s="92">
        <v>5.4045965527444943E-2</v>
      </c>
      <c r="H9821" s="92">
        <v>5.6808463291595238E-2</v>
      </c>
      <c r="I9821" s="92">
        <v>5.8604353968299702E-2</v>
      </c>
      <c r="J9821" s="92">
        <v>5.9641413094342025E-2</v>
      </c>
    </row>
    <row r="9822" spans="3:10" x14ac:dyDescent="0.25">
      <c r="C9822" s="84">
        <v>2.6988307789118249E-2</v>
      </c>
      <c r="D9822" s="91">
        <v>3.0492584265966908E-2</v>
      </c>
      <c r="E9822" s="91">
        <v>3.1942084759277393E-2</v>
      </c>
      <c r="F9822" s="91">
        <v>3.2216216493163211E-2</v>
      </c>
      <c r="G9822" s="92">
        <v>3.2002518706255152E-2</v>
      </c>
      <c r="H9822" s="92">
        <v>3.1530990549921145E-2</v>
      </c>
      <c r="I9822" s="92">
        <v>3.1106483068395016E-2</v>
      </c>
      <c r="J9822" s="92">
        <v>3.0720556368500858E-2</v>
      </c>
    </row>
    <row r="9823" spans="3:10" x14ac:dyDescent="0.25">
      <c r="C9823" s="84">
        <v>6.3053108435233863E-3</v>
      </c>
      <c r="D9823" s="91">
        <v>9.8635280374326506E-3</v>
      </c>
      <c r="E9823" s="91">
        <v>1.3488460964365496E-2</v>
      </c>
      <c r="F9823" s="91">
        <v>1.6892683723147273E-2</v>
      </c>
      <c r="G9823" s="92">
        <v>1.9995685652793704E-2</v>
      </c>
      <c r="H9823" s="92">
        <v>2.2717352984982619E-2</v>
      </c>
      <c r="I9823" s="92">
        <v>2.5189390851003076E-2</v>
      </c>
      <c r="J9823" s="92">
        <v>2.7406487429912509E-2</v>
      </c>
    </row>
    <row r="9824" spans="3:10" x14ac:dyDescent="0.25">
      <c r="C9824" s="84">
        <v>8.8820464748261586E-3</v>
      </c>
      <c r="D9824" s="91">
        <v>1.2430250711335845E-2</v>
      </c>
      <c r="E9824" s="91">
        <v>1.5417955664149144E-2</v>
      </c>
      <c r="F9824" s="91">
        <v>1.7730540024107636E-2</v>
      </c>
      <c r="G9824" s="92">
        <v>1.9470620553981043E-2</v>
      </c>
      <c r="H9824" s="92">
        <v>2.0690647525526077E-2</v>
      </c>
      <c r="I9824" s="92">
        <v>2.1599443963780083E-2</v>
      </c>
      <c r="J9824" s="92">
        <v>2.2251212175971202E-2</v>
      </c>
    </row>
    <row r="9825" spans="3:10" x14ac:dyDescent="0.25">
      <c r="C9825" s="84">
        <v>1.3049373747628426E-2</v>
      </c>
      <c r="D9825" s="91">
        <v>2.2515905901832837E-2</v>
      </c>
      <c r="E9825" s="91">
        <v>3.2209876956030163E-2</v>
      </c>
      <c r="F9825" s="91">
        <v>4.0754767391442494E-2</v>
      </c>
      <c r="G9825" s="92">
        <v>4.7624524058883469E-2</v>
      </c>
      <c r="H9825" s="92">
        <v>5.254138977958419E-2</v>
      </c>
      <c r="I9825" s="92">
        <v>5.5816209316343332E-2</v>
      </c>
      <c r="J9825" s="92">
        <v>5.7449697771803906E-2</v>
      </c>
    </row>
    <row r="9826" spans="3:10" x14ac:dyDescent="0.25">
      <c r="C9826" s="84">
        <v>4.3354403962531192E-3</v>
      </c>
      <c r="D9826" s="91">
        <v>7.0605997017858446E-3</v>
      </c>
      <c r="E9826" s="91">
        <v>9.7692835639503223E-3</v>
      </c>
      <c r="F9826" s="91">
        <v>1.2158078390112863E-2</v>
      </c>
      <c r="G9826" s="92">
        <v>1.4144111269669251E-2</v>
      </c>
      <c r="H9826" s="92">
        <v>1.569122220557587E-2</v>
      </c>
      <c r="I9826" s="92">
        <v>1.6932263838946929E-2</v>
      </c>
      <c r="J9826" s="92">
        <v>1.7912311835611577E-2</v>
      </c>
    </row>
    <row r="9827" spans="3:10" x14ac:dyDescent="0.25">
      <c r="C9827" s="84">
        <v>7.8770564261412528E-3</v>
      </c>
      <c r="D9827" s="91">
        <v>1.0509315017396999E-2</v>
      </c>
      <c r="E9827" s="91">
        <v>1.2743612229319254E-2</v>
      </c>
      <c r="F9827" s="91">
        <v>1.4600553634321806E-2</v>
      </c>
      <c r="G9827" s="92">
        <v>1.6193842686154737E-2</v>
      </c>
      <c r="H9827" s="92">
        <v>1.7545849397855195E-2</v>
      </c>
      <c r="I9827" s="92">
        <v>1.8790283255690734E-2</v>
      </c>
      <c r="J9827" s="92">
        <v>1.9927310340617996E-2</v>
      </c>
    </row>
    <row r="9828" spans="3:10" x14ac:dyDescent="0.25">
      <c r="C9828" s="84">
        <v>3.8787630034672969E-2</v>
      </c>
      <c r="D9828" s="91">
        <v>3.8884267568900087E-2</v>
      </c>
      <c r="E9828" s="91">
        <v>3.8785542101124351E-2</v>
      </c>
      <c r="F9828" s="91">
        <v>3.8871207723786612E-2</v>
      </c>
      <c r="G9828" s="92">
        <v>3.9324870528405144E-2</v>
      </c>
      <c r="H9828" s="92">
        <v>4.000478353944531E-2</v>
      </c>
      <c r="I9828" s="92">
        <v>4.1057084436924046E-2</v>
      </c>
      <c r="J9828" s="92">
        <v>4.2351215012550965E-2</v>
      </c>
    </row>
    <row r="9829" spans="3:10" x14ac:dyDescent="0.25">
      <c r="C9829" s="84">
        <v>1.3963541184661549E-2</v>
      </c>
      <c r="D9829" s="91">
        <v>1.7068094588451942E-2</v>
      </c>
      <c r="E9829" s="91">
        <v>1.9502589894481503E-2</v>
      </c>
      <c r="F9829" s="91">
        <v>2.1380487533551672E-2</v>
      </c>
      <c r="G9829" s="92">
        <v>2.2875167625358357E-2</v>
      </c>
      <c r="H9829" s="92">
        <v>2.4017696423172422E-2</v>
      </c>
      <c r="I9829" s="92">
        <v>2.5004419061681035E-2</v>
      </c>
      <c r="J9829" s="92">
        <v>2.5854685298299932E-2</v>
      </c>
    </row>
    <row r="9830" spans="3:10" x14ac:dyDescent="0.25">
      <c r="C9830" s="84">
        <v>1.5679157045567299E-2</v>
      </c>
      <c r="D9830" s="91">
        <v>2.0203867502107301E-2</v>
      </c>
      <c r="E9830" s="91">
        <v>2.3361216043471123E-2</v>
      </c>
      <c r="F9830" s="91">
        <v>2.5303203951866787E-2</v>
      </c>
      <c r="G9830" s="92">
        <v>2.6384296183692674E-2</v>
      </c>
      <c r="H9830" s="92">
        <v>2.6780471072743957E-2</v>
      </c>
      <c r="I9830" s="92">
        <v>2.680615586421034E-2</v>
      </c>
      <c r="J9830" s="92">
        <v>2.6535159347831093E-2</v>
      </c>
    </row>
    <row r="9831" spans="3:10" x14ac:dyDescent="0.25">
      <c r="C9831" s="84">
        <v>8.4250954598024004E-4</v>
      </c>
      <c r="D9831" s="91">
        <v>2.0330910771421263E-3</v>
      </c>
      <c r="E9831" s="91">
        <v>3.7227217076991341E-3</v>
      </c>
      <c r="F9831" s="91">
        <v>5.6347362397120753E-3</v>
      </c>
      <c r="G9831" s="92">
        <v>7.4842394189055328E-3</v>
      </c>
      <c r="H9831" s="92">
        <v>9.0394925455497387E-3</v>
      </c>
      <c r="I9831" s="92">
        <v>1.0242698752076842E-2</v>
      </c>
      <c r="J9831" s="92">
        <v>1.1064758879258587E-2</v>
      </c>
    </row>
    <row r="9832" spans="3:10" x14ac:dyDescent="0.25">
      <c r="C9832" s="84">
        <v>3.5109405786281425E-2</v>
      </c>
      <c r="D9832" s="91">
        <v>3.7564536844773788E-2</v>
      </c>
      <c r="E9832" s="91">
        <v>3.7698980427789984E-2</v>
      </c>
      <c r="F9832" s="91">
        <v>3.6649539785054239E-2</v>
      </c>
      <c r="G9832" s="92">
        <v>3.5119897039950672E-2</v>
      </c>
      <c r="H9832" s="92">
        <v>3.3252707597360757E-2</v>
      </c>
      <c r="I9832" s="92">
        <v>3.1293570670419178E-2</v>
      </c>
      <c r="J9832" s="92">
        <v>2.9197678491414008E-2</v>
      </c>
    </row>
    <row r="9833" spans="3:10" x14ac:dyDescent="0.25">
      <c r="C9833" s="84">
        <v>2.2183589760772157E-2</v>
      </c>
      <c r="D9833" s="91">
        <v>2.69614364182694E-2</v>
      </c>
      <c r="E9833" s="91">
        <v>3.01065947987505E-2</v>
      </c>
      <c r="F9833" s="91">
        <v>3.1987567611904778E-2</v>
      </c>
      <c r="G9833" s="92">
        <v>3.3050147408508944E-2</v>
      </c>
      <c r="H9833" s="92">
        <v>3.345336782284445E-2</v>
      </c>
      <c r="I9833" s="92">
        <v>3.3521728365905647E-2</v>
      </c>
      <c r="J9833" s="92">
        <v>3.3285006265882579E-2</v>
      </c>
    </row>
    <row r="9834" spans="3:10" x14ac:dyDescent="0.25">
      <c r="C9834" s="84">
        <v>3.0252866152399873E-3</v>
      </c>
      <c r="D9834" s="91">
        <v>6.4095813078736208E-3</v>
      </c>
      <c r="E9834" s="91">
        <v>1.0645245182263294E-2</v>
      </c>
      <c r="F9834" s="91">
        <v>1.5079105158064375E-2</v>
      </c>
      <c r="G9834" s="92">
        <v>1.9289592725172722E-2</v>
      </c>
      <c r="H9834" s="92">
        <v>2.3008995422241444E-2</v>
      </c>
      <c r="I9834" s="92">
        <v>2.6291838857099355E-2</v>
      </c>
      <c r="J9834" s="92">
        <v>2.9113157504679944E-2</v>
      </c>
    </row>
    <row r="9835" spans="3:10" x14ac:dyDescent="0.25">
      <c r="C9835" s="84">
        <v>3.1199279448903241E-2</v>
      </c>
      <c r="D9835" s="91">
        <v>3.0960470706770188E-2</v>
      </c>
      <c r="E9835" s="91">
        <v>3.0317894479860965E-2</v>
      </c>
      <c r="F9835" s="91">
        <v>2.96475450328035E-2</v>
      </c>
      <c r="G9835" s="92">
        <v>2.9103206706810148E-2</v>
      </c>
      <c r="H9835" s="92">
        <v>2.8559615944161905E-2</v>
      </c>
      <c r="I9835" s="92">
        <v>2.8095669921670275E-2</v>
      </c>
      <c r="J9835" s="92">
        <v>2.7600002203546962E-2</v>
      </c>
    </row>
    <row r="9836" spans="3:10" x14ac:dyDescent="0.25">
      <c r="C9836" s="84">
        <v>6.2615469189737354E-3</v>
      </c>
      <c r="D9836" s="91">
        <v>9.4962047344154046E-3</v>
      </c>
      <c r="E9836" s="91">
        <v>1.2141339652310871E-2</v>
      </c>
      <c r="F9836" s="91">
        <v>1.4030692169359088E-2</v>
      </c>
      <c r="G9836" s="92">
        <v>1.5315144807885161E-2</v>
      </c>
      <c r="H9836" s="92">
        <v>1.6123553103452107E-2</v>
      </c>
      <c r="I9836" s="92">
        <v>1.6674938224084664E-2</v>
      </c>
      <c r="J9836" s="92">
        <v>1.7034927641329835E-2</v>
      </c>
    </row>
    <row r="9837" spans="3:10" x14ac:dyDescent="0.25">
      <c r="C9837" s="84">
        <v>2.9843562829839632E-2</v>
      </c>
      <c r="D9837" s="91">
        <v>3.5297480914909786E-2</v>
      </c>
      <c r="E9837" s="91">
        <v>3.8433693241759187E-2</v>
      </c>
      <c r="F9837" s="91">
        <v>4.008889294303402E-2</v>
      </c>
      <c r="G9837" s="92">
        <v>4.1000193569086484E-2</v>
      </c>
      <c r="H9837" s="92">
        <v>4.1394270941846348E-2</v>
      </c>
      <c r="I9837" s="92">
        <v>4.1618592282760436E-2</v>
      </c>
      <c r="J9837" s="92">
        <v>4.1618023979602653E-2</v>
      </c>
    </row>
    <row r="9838" spans="3:10" x14ac:dyDescent="0.25">
      <c r="C9838" s="84">
        <v>2.921091244907113E-2</v>
      </c>
      <c r="D9838" s="91">
        <v>2.7133741542367421E-2</v>
      </c>
      <c r="E9838" s="91">
        <v>2.5084906764561474E-2</v>
      </c>
      <c r="F9838" s="91">
        <v>2.329045769733119E-2</v>
      </c>
      <c r="G9838" s="92">
        <v>2.1786532077087629E-2</v>
      </c>
      <c r="H9838" s="92">
        <v>2.0419250008136599E-2</v>
      </c>
      <c r="I9838" s="92">
        <v>1.9213436049656422E-2</v>
      </c>
      <c r="J9838" s="92">
        <v>1.8076024449030729E-2</v>
      </c>
    </row>
    <row r="9839" spans="3:10" x14ac:dyDescent="0.25">
      <c r="C9839" s="84">
        <v>2.4805334610330239E-3</v>
      </c>
      <c r="D9839" s="91">
        <v>4.6211813655861172E-3</v>
      </c>
      <c r="E9839" s="91">
        <v>7.2716339896515114E-3</v>
      </c>
      <c r="F9839" s="91">
        <v>1.0167689410182559E-2</v>
      </c>
      <c r="G9839" s="92">
        <v>1.3079481252192677E-2</v>
      </c>
      <c r="H9839" s="92">
        <v>1.5762384955315643E-2</v>
      </c>
      <c r="I9839" s="92">
        <v>1.8143451632957393E-2</v>
      </c>
      <c r="J9839" s="92">
        <v>2.0108204493779702E-2</v>
      </c>
    </row>
    <row r="9840" spans="3:10" x14ac:dyDescent="0.25">
      <c r="C9840" s="84">
        <v>1.0328317424303575E-2</v>
      </c>
      <c r="D9840" s="91">
        <v>1.6494699429132492E-2</v>
      </c>
      <c r="E9840" s="91">
        <v>2.2680849496444666E-2</v>
      </c>
      <c r="F9840" s="91">
        <v>2.8408892316624627E-2</v>
      </c>
      <c r="G9840" s="92">
        <v>3.3628480941754003E-2</v>
      </c>
      <c r="H9840" s="92">
        <v>3.827461921562255E-2</v>
      </c>
      <c r="I9840" s="92">
        <v>4.2574372241172637E-2</v>
      </c>
      <c r="J9840" s="92">
        <v>4.6450812049754285E-2</v>
      </c>
    </row>
    <row r="9841" spans="3:10" x14ac:dyDescent="0.25">
      <c r="C9841" s="84">
        <v>2.1186265758218571E-2</v>
      </c>
      <c r="D9841" s="91">
        <v>2.4534422019464083E-2</v>
      </c>
      <c r="E9841" s="91">
        <v>2.6224017137240395E-2</v>
      </c>
      <c r="F9841" s="91">
        <v>2.6838829550623288E-2</v>
      </c>
      <c r="G9841" s="92">
        <v>2.6895233451619819E-2</v>
      </c>
      <c r="H9841" s="92">
        <v>2.6578633897568288E-2</v>
      </c>
      <c r="I9841" s="92">
        <v>2.6156776489213496E-2</v>
      </c>
      <c r="J9841" s="92">
        <v>2.5636499286950106E-2</v>
      </c>
    </row>
    <row r="9842" spans="3:10" x14ac:dyDescent="0.25">
      <c r="C9842" s="84">
        <v>1.8130752933994153E-2</v>
      </c>
      <c r="D9842" s="91">
        <v>2.0448723672805896E-2</v>
      </c>
      <c r="E9842" s="91">
        <v>2.1902221304336587E-2</v>
      </c>
      <c r="F9842" s="91">
        <v>2.2791223001004259E-2</v>
      </c>
      <c r="G9842" s="92">
        <v>2.3350211346566764E-2</v>
      </c>
      <c r="H9842" s="92">
        <v>2.3595741586432736E-2</v>
      </c>
      <c r="I9842" s="92">
        <v>2.3683464980633388E-2</v>
      </c>
      <c r="J9842" s="92">
        <v>2.3588023521349998E-2</v>
      </c>
    </row>
    <row r="9843" spans="3:10" x14ac:dyDescent="0.25">
      <c r="C9843" s="84">
        <v>4.2105938129464371E-3</v>
      </c>
      <c r="D9843" s="91">
        <v>6.7309093546604835E-3</v>
      </c>
      <c r="E9843" s="91">
        <v>9.1418752066826647E-3</v>
      </c>
      <c r="F9843" s="91">
        <v>1.1186159468649362E-2</v>
      </c>
      <c r="G9843" s="92">
        <v>1.2804560726752772E-2</v>
      </c>
      <c r="H9843" s="92">
        <v>1.3959128125952553E-2</v>
      </c>
      <c r="I9843" s="92">
        <v>1.4749378118391238E-2</v>
      </c>
      <c r="J9843" s="92">
        <v>1.5194454278074979E-2</v>
      </c>
    </row>
    <row r="9844" spans="3:10" x14ac:dyDescent="0.25">
      <c r="C9844" s="84">
        <v>7.5267161975848765E-3</v>
      </c>
      <c r="D9844" s="91">
        <v>1.2185552024566424E-2</v>
      </c>
      <c r="E9844" s="91">
        <v>1.6623871566118154E-2</v>
      </c>
      <c r="F9844" s="91">
        <v>2.0353810893334975E-2</v>
      </c>
      <c r="G9844" s="92">
        <v>2.3316435315068853E-2</v>
      </c>
      <c r="H9844" s="92">
        <v>2.5516961296930714E-2</v>
      </c>
      <c r="I9844" s="92">
        <v>2.7195083509366367E-2</v>
      </c>
      <c r="J9844" s="92">
        <v>2.8405715549566952E-2</v>
      </c>
    </row>
    <row r="9845" spans="3:10" x14ac:dyDescent="0.25">
      <c r="C9845" s="84">
        <v>6.5643218619686958E-3</v>
      </c>
      <c r="D9845" s="91">
        <v>1.0130631911685693E-2</v>
      </c>
      <c r="E9845" s="91">
        <v>1.3448203783373506E-2</v>
      </c>
      <c r="F9845" s="91">
        <v>1.6215938111715501E-2</v>
      </c>
      <c r="G9845" s="92">
        <v>1.8398140454788246E-2</v>
      </c>
      <c r="H9845" s="92">
        <v>1.996543839205742E-2</v>
      </c>
      <c r="I9845" s="92">
        <v>2.1065854846259922E-2</v>
      </c>
      <c r="J9845" s="92">
        <v>2.1716030180637079E-2</v>
      </c>
    </row>
    <row r="9846" spans="3:10" x14ac:dyDescent="0.25">
      <c r="C9846" s="84">
        <v>2.651516503719197E-3</v>
      </c>
      <c r="D9846" s="91">
        <v>5.2851920881540363E-3</v>
      </c>
      <c r="E9846" s="91">
        <v>8.4594769310808275E-3</v>
      </c>
      <c r="F9846" s="91">
        <v>1.171571463763374E-2</v>
      </c>
      <c r="G9846" s="92">
        <v>1.4760540594709708E-2</v>
      </c>
      <c r="H9846" s="92">
        <v>1.7385564464297204E-2</v>
      </c>
      <c r="I9846" s="92">
        <v>1.9613202170228189E-2</v>
      </c>
      <c r="J9846" s="92">
        <v>2.1412828226718483E-2</v>
      </c>
    </row>
    <row r="9847" spans="3:10" x14ac:dyDescent="0.25">
      <c r="C9847" s="84">
        <v>2.7738784036231583E-2</v>
      </c>
      <c r="D9847" s="91">
        <v>3.0741256366314668E-2</v>
      </c>
      <c r="E9847" s="91">
        <v>3.1799266390006777E-2</v>
      </c>
      <c r="F9847" s="91">
        <v>3.1685314139637162E-2</v>
      </c>
      <c r="G9847" s="92">
        <v>3.0975624257787788E-2</v>
      </c>
      <c r="H9847" s="92">
        <v>2.9841340126568319E-2</v>
      </c>
      <c r="I9847" s="92">
        <v>2.8564001534561585E-2</v>
      </c>
      <c r="J9847" s="92">
        <v>2.7152639409273746E-2</v>
      </c>
    </row>
    <row r="9848" spans="3:10" x14ac:dyDescent="0.25">
      <c r="C9848" s="84">
        <v>1.820026475658567E-2</v>
      </c>
      <c r="D9848" s="91">
        <v>2.5586896518109716E-2</v>
      </c>
      <c r="E9848" s="91">
        <v>3.1707939219592196E-2</v>
      </c>
      <c r="F9848" s="91">
        <v>3.6453055569587084E-2</v>
      </c>
      <c r="G9848" s="92">
        <v>4.0134208774383187E-2</v>
      </c>
      <c r="H9848" s="92">
        <v>4.2856949605759191E-2</v>
      </c>
      <c r="I9848" s="92">
        <v>4.4944739017179547E-2</v>
      </c>
      <c r="J9848" s="92">
        <v>4.6325791075909097E-2</v>
      </c>
    </row>
    <row r="9849" spans="3:10" x14ac:dyDescent="0.25">
      <c r="C9849" s="84">
        <v>1.1085314380349336E-2</v>
      </c>
      <c r="D9849" s="91">
        <v>1.4115139395371864E-2</v>
      </c>
      <c r="E9849" s="91">
        <v>1.6326205197220195E-2</v>
      </c>
      <c r="F9849" s="91">
        <v>1.7892661771785837E-2</v>
      </c>
      <c r="G9849" s="92">
        <v>1.9072653757042257E-2</v>
      </c>
      <c r="H9849" s="92">
        <v>1.9965794931543927E-2</v>
      </c>
      <c r="I9849" s="92">
        <v>2.0761124799491461E-2</v>
      </c>
      <c r="J9849" s="92">
        <v>2.1466052985996305E-2</v>
      </c>
    </row>
    <row r="9850" spans="3:10" x14ac:dyDescent="0.25">
      <c r="C9850" s="84">
        <v>2.4025027699546422E-2</v>
      </c>
      <c r="D9850" s="91">
        <v>3.049885865130179E-2</v>
      </c>
      <c r="E9850" s="91">
        <v>3.5256635926662457E-2</v>
      </c>
      <c r="F9850" s="91">
        <v>3.8469287125025377E-2</v>
      </c>
      <c r="G9850" s="92">
        <v>4.0521077085415629E-2</v>
      </c>
      <c r="H9850" s="92">
        <v>4.1531036081637093E-2</v>
      </c>
      <c r="I9850" s="92">
        <v>4.1868470848304022E-2</v>
      </c>
      <c r="J9850" s="92">
        <v>4.1564331677111419E-2</v>
      </c>
    </row>
    <row r="9851" spans="3:10" x14ac:dyDescent="0.25">
      <c r="C9851" s="84">
        <v>2.1917211783764562E-3</v>
      </c>
      <c r="D9851" s="91">
        <v>4.1240757558668045E-3</v>
      </c>
      <c r="E9851" s="91">
        <v>6.4011783111758112E-3</v>
      </c>
      <c r="F9851" s="91">
        <v>8.7223100929952561E-3</v>
      </c>
      <c r="G9851" s="92">
        <v>1.0886148435626969E-2</v>
      </c>
      <c r="H9851" s="92">
        <v>1.2734537953428157E-2</v>
      </c>
      <c r="I9851" s="92">
        <v>1.4276258873938118E-2</v>
      </c>
      <c r="J9851" s="92">
        <v>1.548783211322307E-2</v>
      </c>
    </row>
    <row r="9852" spans="3:10" x14ac:dyDescent="0.25">
      <c r="C9852" s="84">
        <v>4.882861486829408E-3</v>
      </c>
      <c r="D9852" s="91">
        <v>7.3536107084816197E-3</v>
      </c>
      <c r="E9852" s="91">
        <v>9.4075509495448947E-3</v>
      </c>
      <c r="F9852" s="91">
        <v>1.0884334777293909E-2</v>
      </c>
      <c r="G9852" s="92">
        <v>1.1856516108249318E-2</v>
      </c>
      <c r="H9852" s="92">
        <v>1.2397078299344527E-2</v>
      </c>
      <c r="I9852" s="92">
        <v>1.2669405282775601E-2</v>
      </c>
      <c r="J9852" s="92">
        <v>1.2732417991456281E-2</v>
      </c>
    </row>
    <row r="9853" spans="3:10" x14ac:dyDescent="0.25">
      <c r="C9853" s="84">
        <v>3.3845862579058091E-2</v>
      </c>
      <c r="D9853" s="91">
        <v>3.5656294610144947E-2</v>
      </c>
      <c r="E9853" s="91">
        <v>3.6060597289620064E-2</v>
      </c>
      <c r="F9853" s="91">
        <v>3.5965031975625263E-2</v>
      </c>
      <c r="G9853" s="92">
        <v>3.5899401274512042E-2</v>
      </c>
      <c r="H9853" s="92">
        <v>3.5913485183800997E-2</v>
      </c>
      <c r="I9853" s="92">
        <v>3.6209267777457359E-2</v>
      </c>
      <c r="J9853" s="92">
        <v>3.6685955963316613E-2</v>
      </c>
    </row>
    <row r="9854" spans="3:10" x14ac:dyDescent="0.25">
      <c r="C9854" s="84">
        <v>1.4266916161771797E-2</v>
      </c>
      <c r="D9854" s="91">
        <v>1.8045178366778086E-2</v>
      </c>
      <c r="E9854" s="91">
        <v>2.0998768859273674E-2</v>
      </c>
      <c r="F9854" s="91">
        <v>2.3299230192296971E-2</v>
      </c>
      <c r="G9854" s="92">
        <v>2.5202529525035208E-2</v>
      </c>
      <c r="H9854" s="92">
        <v>2.6775884973446178E-2</v>
      </c>
      <c r="I9854" s="92">
        <v>2.822915852235329E-2</v>
      </c>
      <c r="J9854" s="92">
        <v>2.9544775586236232E-2</v>
      </c>
    </row>
    <row r="9855" spans="3:10" x14ac:dyDescent="0.25">
      <c r="C9855" s="84">
        <v>7.0664169789616477E-3</v>
      </c>
      <c r="D9855" s="91">
        <v>8.6830616053080178E-3</v>
      </c>
      <c r="E9855" s="91">
        <v>1.0168322205287865E-2</v>
      </c>
      <c r="F9855" s="91">
        <v>1.1544712202797644E-2</v>
      </c>
      <c r="G9855" s="92">
        <v>1.2865486476123757E-2</v>
      </c>
      <c r="H9855" s="92">
        <v>1.4123123398718494E-2</v>
      </c>
      <c r="I9855" s="92">
        <v>1.5425163890985595E-2</v>
      </c>
      <c r="J9855" s="92">
        <v>1.6793379191407026E-2</v>
      </c>
    </row>
    <row r="9856" spans="3:10" x14ac:dyDescent="0.25">
      <c r="C9856" s="84">
        <v>1.2668858474082332E-2</v>
      </c>
      <c r="D9856" s="91">
        <v>1.5699575345037825E-2</v>
      </c>
      <c r="E9856" s="91">
        <v>1.7797695424350456E-2</v>
      </c>
      <c r="F9856" s="91">
        <v>1.9102841795735591E-2</v>
      </c>
      <c r="G9856" s="92">
        <v>1.982394646994088E-2</v>
      </c>
      <c r="H9856" s="92">
        <v>2.0024884329768053E-2</v>
      </c>
      <c r="I9856" s="92">
        <v>1.9895642175011944E-2</v>
      </c>
      <c r="J9856" s="92">
        <v>1.9475178164783131E-2</v>
      </c>
    </row>
    <row r="9857" spans="3:10" x14ac:dyDescent="0.25">
      <c r="C9857" s="84">
        <v>4.1175269072809073E-3</v>
      </c>
      <c r="D9857" s="91">
        <v>6.9497373429421019E-3</v>
      </c>
      <c r="E9857" s="91">
        <v>9.8396758933034945E-3</v>
      </c>
      <c r="F9857" s="91">
        <v>1.2442292711601707E-2</v>
      </c>
      <c r="G9857" s="92">
        <v>1.4658706790103618E-2</v>
      </c>
      <c r="H9857" s="92">
        <v>1.6453047325072887E-2</v>
      </c>
      <c r="I9857" s="92">
        <v>1.7969223770158901E-2</v>
      </c>
      <c r="J9857" s="92">
        <v>1.9257736413273208E-2</v>
      </c>
    </row>
    <row r="9858" spans="3:10" x14ac:dyDescent="0.25">
      <c r="C9858" s="84">
        <v>4.0635960216770149E-2</v>
      </c>
      <c r="D9858" s="91">
        <v>4.2069471695537305E-2</v>
      </c>
      <c r="E9858" s="91">
        <v>4.2230682590800366E-2</v>
      </c>
      <c r="F9858" s="91">
        <v>4.1980500473230181E-2</v>
      </c>
      <c r="G9858" s="92">
        <v>4.1812879556570356E-2</v>
      </c>
      <c r="H9858" s="92">
        <v>4.1728656124595413E-2</v>
      </c>
      <c r="I9858" s="92">
        <v>4.194045270505023E-2</v>
      </c>
      <c r="J9858" s="92">
        <v>4.2318753281674018E-2</v>
      </c>
    </row>
    <row r="9859" spans="3:10" x14ac:dyDescent="0.25">
      <c r="C9859" s="84">
        <v>2.3245318825702851E-2</v>
      </c>
      <c r="D9859" s="91">
        <v>2.806067447766632E-2</v>
      </c>
      <c r="E9859" s="91">
        <v>3.1540960084954106E-2</v>
      </c>
      <c r="F9859" s="91">
        <v>3.3969592055616504E-2</v>
      </c>
      <c r="G9859" s="92">
        <v>3.5680592917872032E-2</v>
      </c>
      <c r="H9859" s="92">
        <v>3.6723159300720634E-2</v>
      </c>
      <c r="I9859" s="92">
        <v>3.7354114064619484E-2</v>
      </c>
      <c r="J9859" s="92">
        <v>3.7528402572630286E-2</v>
      </c>
    </row>
    <row r="9860" spans="3:10" x14ac:dyDescent="0.25">
      <c r="C9860" s="84">
        <v>1.9322027327328697E-3</v>
      </c>
      <c r="D9860" s="91">
        <v>3.1200210291128672E-3</v>
      </c>
      <c r="E9860" s="91">
        <v>4.4194676169570044E-3</v>
      </c>
      <c r="F9860" s="91">
        <v>5.7330175323200309E-3</v>
      </c>
      <c r="G9860" s="92">
        <v>7.0136672536144223E-3</v>
      </c>
      <c r="H9860" s="92">
        <v>8.2110095600119674E-3</v>
      </c>
      <c r="I9860" s="92">
        <v>9.3580634808737313E-3</v>
      </c>
      <c r="J9860" s="92">
        <v>1.0453287552441846E-2</v>
      </c>
    </row>
    <row r="9861" spans="3:10" x14ac:dyDescent="0.25">
      <c r="C9861" s="84">
        <v>1.1132016940558948E-2</v>
      </c>
      <c r="D9861" s="91">
        <v>1.6055559559262578E-2</v>
      </c>
      <c r="E9861" s="91">
        <v>2.0138763829966433E-2</v>
      </c>
      <c r="F9861" s="91">
        <v>2.3186174348875169E-2</v>
      </c>
      <c r="G9861" s="92">
        <v>2.5373675548750065E-2</v>
      </c>
      <c r="H9861" s="92">
        <v>2.6821345136840275E-2</v>
      </c>
      <c r="I9861" s="92">
        <v>2.782805081189484E-2</v>
      </c>
      <c r="J9861" s="92">
        <v>2.8464011698394773E-2</v>
      </c>
    </row>
    <row r="9862" spans="3:10" x14ac:dyDescent="0.25">
      <c r="C9862" s="84">
        <v>9.5557570264699528E-3</v>
      </c>
      <c r="D9862" s="91">
        <v>1.3134691267894138E-2</v>
      </c>
      <c r="E9862" s="91">
        <v>1.6350043801510516E-2</v>
      </c>
      <c r="F9862" s="91">
        <v>1.9097263497483068E-2</v>
      </c>
      <c r="G9862" s="92">
        <v>2.1424760096617347E-2</v>
      </c>
      <c r="H9862" s="92">
        <v>2.3306976700598413E-2</v>
      </c>
      <c r="I9862" s="92">
        <v>2.4900667668115471E-2</v>
      </c>
      <c r="J9862" s="92">
        <v>2.6204419370067789E-2</v>
      </c>
    </row>
    <row r="9863" spans="3:10" x14ac:dyDescent="0.25">
      <c r="C9863" s="84">
        <v>8.9195924960064777E-3</v>
      </c>
      <c r="D9863" s="91">
        <v>1.2364074747600382E-2</v>
      </c>
      <c r="E9863" s="91">
        <v>1.534757056312965E-2</v>
      </c>
      <c r="F9863" s="91">
        <v>1.7785761698829339E-2</v>
      </c>
      <c r="G9863" s="92">
        <v>1.9778392101771014E-2</v>
      </c>
      <c r="H9863" s="92">
        <v>2.1362037683490341E-2</v>
      </c>
      <c r="I9863" s="92">
        <v>2.2730074152699571E-2</v>
      </c>
      <c r="J9863" s="92">
        <v>2.391576788709825E-2</v>
      </c>
    </row>
    <row r="9864" spans="3:10" x14ac:dyDescent="0.25">
      <c r="C9864" s="84">
        <v>4.5115783474256209E-3</v>
      </c>
      <c r="D9864" s="91">
        <v>6.6025269886273493E-3</v>
      </c>
      <c r="E9864" s="91">
        <v>8.4079090230011286E-3</v>
      </c>
      <c r="F9864" s="91">
        <v>9.8079786107414264E-3</v>
      </c>
      <c r="G9864" s="92">
        <v>1.0837703707112151E-2</v>
      </c>
      <c r="H9864" s="92">
        <v>1.1523078218225133E-2</v>
      </c>
      <c r="I9864" s="92">
        <v>1.1984047935948839E-2</v>
      </c>
      <c r="J9864" s="92">
        <v>1.2256736904062159E-2</v>
      </c>
    </row>
    <row r="9865" spans="3:10" x14ac:dyDescent="0.25">
      <c r="C9865" s="84">
        <v>3.3860834458812689E-2</v>
      </c>
      <c r="D9865" s="91">
        <v>3.0639205871787586E-2</v>
      </c>
      <c r="E9865" s="91">
        <v>2.8150913891641142E-2</v>
      </c>
      <c r="F9865" s="91">
        <v>2.6418549060400479E-2</v>
      </c>
      <c r="G9865" s="92">
        <v>2.5354882490914294E-2</v>
      </c>
      <c r="H9865" s="92">
        <v>2.4720139914314401E-2</v>
      </c>
      <c r="I9865" s="92">
        <v>2.4513410360017401E-2</v>
      </c>
      <c r="J9865" s="92">
        <v>2.4600044077219437E-2</v>
      </c>
    </row>
    <row r="9866" spans="3:10" x14ac:dyDescent="0.25">
      <c r="C9866" s="84">
        <v>6.2752283667001198E-3</v>
      </c>
      <c r="D9866" s="91">
        <v>9.3719318672644929E-3</v>
      </c>
      <c r="E9866" s="91">
        <v>1.2242274653269533E-2</v>
      </c>
      <c r="F9866" s="91">
        <v>1.4687784824781622E-2</v>
      </c>
      <c r="G9866" s="92">
        <v>1.6718616672235342E-2</v>
      </c>
      <c r="H9866" s="92">
        <v>1.8336718179348902E-2</v>
      </c>
      <c r="I9866" s="92">
        <v>1.9701608725863629E-2</v>
      </c>
      <c r="J9866" s="92">
        <v>2.0846893156543669E-2</v>
      </c>
    </row>
    <row r="9867" spans="3:10" x14ac:dyDescent="0.25">
      <c r="C9867" s="84">
        <v>0.13064053909180226</v>
      </c>
      <c r="D9867" s="91">
        <v>0.1136850585189445</v>
      </c>
      <c r="E9867" s="91">
        <v>9.8010018196152029E-2</v>
      </c>
      <c r="F9867" s="91">
        <v>8.5369241440569885E-2</v>
      </c>
      <c r="G9867" s="92">
        <v>7.5742090563810135E-2</v>
      </c>
      <c r="H9867" s="92">
        <v>6.8170458203669945E-2</v>
      </c>
      <c r="I9867" s="92">
        <v>6.2321058182133925E-2</v>
      </c>
      <c r="J9867" s="92">
        <v>5.7520152526460755E-2</v>
      </c>
    </row>
    <row r="9868" spans="3:10" x14ac:dyDescent="0.25">
      <c r="C9868" s="84">
        <v>2.9893659226931078E-2</v>
      </c>
      <c r="D9868" s="91">
        <v>3.4310623441240251E-2</v>
      </c>
      <c r="E9868" s="91">
        <v>3.6946985033114221E-2</v>
      </c>
      <c r="F9868" s="91">
        <v>3.8440417831142625E-2</v>
      </c>
      <c r="G9868" s="92">
        <v>3.93388872985325E-2</v>
      </c>
      <c r="H9868" s="92">
        <v>3.9778883529831513E-2</v>
      </c>
      <c r="I9868" s="92">
        <v>4.0076860188974682E-2</v>
      </c>
      <c r="J9868" s="92">
        <v>4.0197260255662212E-2</v>
      </c>
    </row>
    <row r="9869" spans="3:10" x14ac:dyDescent="0.25">
      <c r="C9869" s="84">
        <v>2.6248768975085579E-3</v>
      </c>
      <c r="D9869" s="91">
        <v>4.620907249733533E-3</v>
      </c>
      <c r="E9869" s="91">
        <v>6.7257165106671532E-3</v>
      </c>
      <c r="F9869" s="91">
        <v>8.6299165641122028E-3</v>
      </c>
      <c r="G9869" s="92">
        <v>1.0190602417361994E-2</v>
      </c>
      <c r="H9869" s="92">
        <v>1.1328744680653868E-2</v>
      </c>
      <c r="I9869" s="92">
        <v>1.2115444129374387E-2</v>
      </c>
      <c r="J9869" s="92">
        <v>1.257989680979103E-2</v>
      </c>
    </row>
    <row r="9870" spans="3:10" x14ac:dyDescent="0.25">
      <c r="C9870" s="84">
        <v>9.1166416585354071E-2</v>
      </c>
      <c r="D9870" s="91">
        <v>8.8968025245646995E-2</v>
      </c>
      <c r="E9870" s="91">
        <v>8.4206481017294887E-2</v>
      </c>
      <c r="F9870" s="91">
        <v>7.9505167008556116E-2</v>
      </c>
      <c r="G9870" s="92">
        <v>7.5966481200766892E-2</v>
      </c>
      <c r="H9870" s="92">
        <v>7.344931851929222E-2</v>
      </c>
      <c r="I9870" s="92">
        <v>7.2102330782954444E-2</v>
      </c>
      <c r="J9870" s="92">
        <v>7.1454021848947502E-2</v>
      </c>
    </row>
    <row r="9871" spans="3:10" x14ac:dyDescent="0.25">
      <c r="C9871" s="84">
        <v>1.3600848060682626E-2</v>
      </c>
      <c r="D9871" s="91">
        <v>1.4702346948908408E-2</v>
      </c>
      <c r="E9871" s="91">
        <v>1.5427754124086045E-2</v>
      </c>
      <c r="F9871" s="91">
        <v>1.5986100811944022E-2</v>
      </c>
      <c r="G9871" s="92">
        <v>1.6520523775738954E-2</v>
      </c>
      <c r="H9871" s="92">
        <v>1.7027068372204565E-2</v>
      </c>
      <c r="I9871" s="92">
        <v>1.761096104538299E-2</v>
      </c>
      <c r="J9871" s="92">
        <v>1.8254183784704767E-2</v>
      </c>
    </row>
    <row r="9872" spans="3:10" x14ac:dyDescent="0.25">
      <c r="C9872" s="84">
        <v>1.4660295137045736E-2</v>
      </c>
      <c r="D9872" s="91">
        <v>1.7353718508144544E-2</v>
      </c>
      <c r="E9872" s="91">
        <v>1.9065343854506148E-2</v>
      </c>
      <c r="F9872" s="91">
        <v>2.0164969162968331E-2</v>
      </c>
      <c r="G9872" s="92">
        <v>2.0990455824975784E-2</v>
      </c>
      <c r="H9872" s="92">
        <v>2.1648585051197516E-2</v>
      </c>
      <c r="I9872" s="92">
        <v>2.2329906234327356E-2</v>
      </c>
      <c r="J9872" s="92">
        <v>2.302803682324173E-2</v>
      </c>
    </row>
    <row r="9873" spans="3:10" x14ac:dyDescent="0.25">
      <c r="C9873" s="84">
        <v>9.1534033904798709E-2</v>
      </c>
      <c r="D9873" s="91">
        <v>8.9150472680468829E-2</v>
      </c>
      <c r="E9873" s="91">
        <v>8.3438621289463971E-2</v>
      </c>
      <c r="F9873" s="91">
        <v>7.7067382164597617E-2</v>
      </c>
      <c r="G9873" s="92">
        <v>7.1204778342271541E-2</v>
      </c>
      <c r="H9873" s="92">
        <v>6.5795310380087596E-2</v>
      </c>
      <c r="I9873" s="92">
        <v>6.1049293584558233E-2</v>
      </c>
      <c r="J9873" s="92">
        <v>5.6647222603621837E-2</v>
      </c>
    </row>
    <row r="9874" spans="3:10" x14ac:dyDescent="0.25">
      <c r="C9874" s="84">
        <v>1.773865414851266E-2</v>
      </c>
      <c r="D9874" s="91">
        <v>2.418652082458906E-2</v>
      </c>
      <c r="E9874" s="91">
        <v>2.957985962957118E-2</v>
      </c>
      <c r="F9874" s="91">
        <v>3.3756737184823547E-2</v>
      </c>
      <c r="G9874" s="92">
        <v>3.6889614532755376E-2</v>
      </c>
      <c r="H9874" s="92">
        <v>3.9023891768373196E-2</v>
      </c>
      <c r="I9874" s="92">
        <v>4.0489926262482281E-2</v>
      </c>
      <c r="J9874" s="92">
        <v>4.1318481875297415E-2</v>
      </c>
    </row>
    <row r="9875" spans="3:10" x14ac:dyDescent="0.25">
      <c r="C9875" s="84">
        <v>4.0899706195067151E-3</v>
      </c>
      <c r="D9875" s="91">
        <v>7.7420830309858826E-3</v>
      </c>
      <c r="E9875" s="91">
        <v>1.1872514984871629E-2</v>
      </c>
      <c r="F9875" s="91">
        <v>1.5910981093952611E-2</v>
      </c>
      <c r="G9875" s="92">
        <v>1.9595143980384609E-2</v>
      </c>
      <c r="H9875" s="92">
        <v>2.2775301836253318E-2</v>
      </c>
      <c r="I9875" s="92">
        <v>2.5566334345221847E-2</v>
      </c>
      <c r="J9875" s="92">
        <v>2.7966201859120372E-2</v>
      </c>
    </row>
    <row r="9876" spans="3:10" x14ac:dyDescent="0.25">
      <c r="C9876" s="84">
        <v>2.347103363932514E-2</v>
      </c>
      <c r="D9876" s="91">
        <v>3.1964535375485749E-2</v>
      </c>
      <c r="E9876" s="91">
        <v>3.8367926954755625E-2</v>
      </c>
      <c r="F9876" s="91">
        <v>4.2726004556781293E-2</v>
      </c>
      <c r="G9876" s="92">
        <v>4.5596837106513348E-2</v>
      </c>
      <c r="H9876" s="92">
        <v>4.7276665492604578E-2</v>
      </c>
      <c r="I9876" s="92">
        <v>4.8282907474811856E-2</v>
      </c>
      <c r="J9876" s="92">
        <v>4.8677658220750333E-2</v>
      </c>
    </row>
    <row r="9877" spans="3:10" x14ac:dyDescent="0.25">
      <c r="C9877" s="84">
        <v>6.6644195560088288E-3</v>
      </c>
      <c r="D9877" s="91">
        <v>1.0406128477031181E-2</v>
      </c>
      <c r="E9877" s="91">
        <v>1.3849571453629972E-2</v>
      </c>
      <c r="F9877" s="91">
        <v>1.665132465103341E-2</v>
      </c>
      <c r="G9877" s="92">
        <v>1.880573791652863E-2</v>
      </c>
      <c r="H9877" s="92">
        <v>2.0353344284278221E-2</v>
      </c>
      <c r="I9877" s="92">
        <v>2.1523808864085624E-2</v>
      </c>
      <c r="J9877" s="92">
        <v>2.2399117201865059E-2</v>
      </c>
    </row>
    <row r="9878" spans="3:10" x14ac:dyDescent="0.25">
      <c r="C9878" s="84">
        <v>1.4829307658149644E-2</v>
      </c>
      <c r="D9878" s="91">
        <v>1.8716560078814101E-2</v>
      </c>
      <c r="E9878" s="91">
        <v>2.1977785497683051E-2</v>
      </c>
      <c r="F9878" s="91">
        <v>2.4671592920820648E-2</v>
      </c>
      <c r="G9878" s="92">
        <v>2.6924632804391748E-2</v>
      </c>
      <c r="H9878" s="92">
        <v>2.8689763633111272E-2</v>
      </c>
      <c r="I9878" s="92">
        <v>3.0109875889232737E-2</v>
      </c>
      <c r="J9878" s="92">
        <v>3.1119997478995288E-2</v>
      </c>
    </row>
    <row r="9879" spans="3:10" x14ac:dyDescent="0.25">
      <c r="C9879" s="84">
        <v>3.9166477591691173E-2</v>
      </c>
      <c r="D9879" s="91">
        <v>4.2518095808944195E-2</v>
      </c>
      <c r="E9879" s="91">
        <v>4.4153773521961988E-2</v>
      </c>
      <c r="F9879" s="91">
        <v>4.4970930577246548E-2</v>
      </c>
      <c r="G9879" s="92">
        <v>4.5553968020507991E-2</v>
      </c>
      <c r="H9879" s="92">
        <v>4.5943727156693773E-2</v>
      </c>
      <c r="I9879" s="92">
        <v>4.6382951032069408E-2</v>
      </c>
      <c r="J9879" s="92">
        <v>4.6717166396004511E-2</v>
      </c>
    </row>
    <row r="9880" spans="3:10" x14ac:dyDescent="0.25">
      <c r="C9880" s="84">
        <v>2.4239265615369637E-2</v>
      </c>
      <c r="D9880" s="91">
        <v>2.9108834813331999E-2</v>
      </c>
      <c r="E9880" s="91">
        <v>3.2936846206846747E-2</v>
      </c>
      <c r="F9880" s="91">
        <v>3.6006986961788119E-2</v>
      </c>
      <c r="G9880" s="92">
        <v>3.8643386950257465E-2</v>
      </c>
      <c r="H9880" s="92">
        <v>4.088924760137589E-2</v>
      </c>
      <c r="I9880" s="92">
        <v>4.3040176837627821E-2</v>
      </c>
      <c r="J9880" s="92">
        <v>4.506970408470326E-2</v>
      </c>
    </row>
    <row r="9881" spans="3:10" x14ac:dyDescent="0.25">
      <c r="C9881" s="84">
        <v>2.4870779747633923E-3</v>
      </c>
      <c r="D9881" s="91">
        <v>4.8307268779050876E-3</v>
      </c>
      <c r="E9881" s="91">
        <v>7.5216682537253008E-3</v>
      </c>
      <c r="F9881" s="91">
        <v>1.0100368118575074E-2</v>
      </c>
      <c r="G9881" s="92">
        <v>1.2286746331355621E-2</v>
      </c>
      <c r="H9881" s="92">
        <v>1.3908714071401804E-2</v>
      </c>
      <c r="I9881" s="92">
        <v>1.5012848914317868E-2</v>
      </c>
      <c r="J9881" s="92">
        <v>1.5622295733849392E-2</v>
      </c>
    </row>
    <row r="9882" spans="3:10" x14ac:dyDescent="0.25">
      <c r="C9882" s="84">
        <v>4.3323375194352191E-2</v>
      </c>
      <c r="D9882" s="91">
        <v>3.9961674280700542E-2</v>
      </c>
      <c r="E9882" s="91">
        <v>3.6772954627813235E-2</v>
      </c>
      <c r="F9882" s="91">
        <v>3.4226571957574524E-2</v>
      </c>
      <c r="G9882" s="92">
        <v>3.2431268930612503E-2</v>
      </c>
      <c r="H9882" s="92">
        <v>3.1173727661324997E-2</v>
      </c>
      <c r="I9882" s="92">
        <v>3.048304066449653E-2</v>
      </c>
      <c r="J9882" s="92">
        <v>3.018985856946375E-2</v>
      </c>
    </row>
    <row r="9883" spans="3:10" x14ac:dyDescent="0.25">
      <c r="C9883" s="84">
        <v>5.0381710246503713E-3</v>
      </c>
      <c r="D9883" s="91">
        <v>8.3593542950652529E-3</v>
      </c>
      <c r="E9883" s="91">
        <v>1.177892646308561E-2</v>
      </c>
      <c r="F9883" s="91">
        <v>1.4928283078467235E-2</v>
      </c>
      <c r="G9883" s="92">
        <v>1.7690211502359034E-2</v>
      </c>
      <c r="H9883" s="92">
        <v>1.9995786094762318E-2</v>
      </c>
      <c r="I9883" s="92">
        <v>2.1982188972994671E-2</v>
      </c>
      <c r="J9883" s="92">
        <v>2.3669172568088766E-2</v>
      </c>
    </row>
    <row r="9884" spans="3:10" x14ac:dyDescent="0.25">
      <c r="C9884" s="84">
        <v>2.1668395236966329E-2</v>
      </c>
      <c r="D9884" s="91">
        <v>2.1557219061134336E-2</v>
      </c>
      <c r="E9884" s="91">
        <v>2.1484615155844971E-2</v>
      </c>
      <c r="F9884" s="91">
        <v>2.1635282366562734E-2</v>
      </c>
      <c r="G9884" s="92">
        <v>2.2111476575248003E-2</v>
      </c>
      <c r="H9884" s="92">
        <v>2.2852181678977932E-2</v>
      </c>
      <c r="I9884" s="92">
        <v>2.3972019495582031E-2</v>
      </c>
      <c r="J9884" s="92">
        <v>2.5437762414343503E-2</v>
      </c>
    </row>
    <row r="9885" spans="3:10" x14ac:dyDescent="0.25">
      <c r="C9885" s="84">
        <v>3.7378991055047736E-3</v>
      </c>
      <c r="D9885" s="91">
        <v>5.5164219259984347E-3</v>
      </c>
      <c r="E9885" s="91">
        <v>7.3720325369395334E-3</v>
      </c>
      <c r="F9885" s="91">
        <v>9.2332517239846392E-3</v>
      </c>
      <c r="G9885" s="92">
        <v>1.1092804001522081E-2</v>
      </c>
      <c r="H9885" s="92">
        <v>1.2914373981986478E-2</v>
      </c>
      <c r="I9885" s="92">
        <v>1.4773285593153154E-2</v>
      </c>
      <c r="J9885" s="92">
        <v>1.6674886173915382E-2</v>
      </c>
    </row>
    <row r="9886" spans="3:10" x14ac:dyDescent="0.25">
      <c r="C9886" s="84">
        <v>2.3342452980906016E-2</v>
      </c>
      <c r="D9886" s="91">
        <v>2.4462675542146001E-2</v>
      </c>
      <c r="E9886" s="91">
        <v>2.4908651549757684E-2</v>
      </c>
      <c r="F9886" s="91">
        <v>2.5059579789009821E-2</v>
      </c>
      <c r="G9886" s="92">
        <v>2.5157031789361302E-2</v>
      </c>
      <c r="H9886" s="92">
        <v>2.5198096096322269E-2</v>
      </c>
      <c r="I9886" s="92">
        <v>2.5335205446919688E-2</v>
      </c>
      <c r="J9886" s="92">
        <v>2.5529984532356133E-2</v>
      </c>
    </row>
    <row r="9887" spans="3:10" x14ac:dyDescent="0.25">
      <c r="C9887" s="84">
        <v>1.4331608919631061E-2</v>
      </c>
      <c r="D9887" s="91">
        <v>1.8604787252608324E-2</v>
      </c>
      <c r="E9887" s="91">
        <v>2.2182490067679948E-2</v>
      </c>
      <c r="F9887" s="91">
        <v>2.5155528049396855E-2</v>
      </c>
      <c r="G9887" s="92">
        <v>2.7734323267204278E-2</v>
      </c>
      <c r="H9887" s="92">
        <v>2.9952422215717287E-2</v>
      </c>
      <c r="I9887" s="92">
        <v>3.2020618977465991E-2</v>
      </c>
      <c r="J9887" s="92">
        <v>3.3906721557889423E-2</v>
      </c>
    </row>
    <row r="9888" spans="3:10" x14ac:dyDescent="0.25">
      <c r="C9888" s="84">
        <v>2.7484241294165241E-3</v>
      </c>
      <c r="D9888" s="91">
        <v>5.1709796811918304E-3</v>
      </c>
      <c r="E9888" s="91">
        <v>7.8870332387052378E-3</v>
      </c>
      <c r="F9888" s="91">
        <v>1.0503494289821736E-2</v>
      </c>
      <c r="G9888" s="92">
        <v>1.2830983534453456E-2</v>
      </c>
      <c r="H9888" s="92">
        <v>1.4762458525086146E-2</v>
      </c>
      <c r="I9888" s="92">
        <v>1.6377065905927274E-2</v>
      </c>
      <c r="J9888" s="92">
        <v>1.7692853360446337E-2</v>
      </c>
    </row>
    <row r="9889" spans="3:10" x14ac:dyDescent="0.25">
      <c r="C9889" s="84">
        <v>7.9203159632080175E-3</v>
      </c>
      <c r="D9889" s="91">
        <v>1.1668976143076321E-2</v>
      </c>
      <c r="E9889" s="91">
        <v>1.474791373154403E-2</v>
      </c>
      <c r="F9889" s="91">
        <v>1.6912941797367981E-2</v>
      </c>
      <c r="G9889" s="92">
        <v>1.8249126879548438E-2</v>
      </c>
      <c r="H9889" s="92">
        <v>1.8843701409175267E-2</v>
      </c>
      <c r="I9889" s="92">
        <v>1.8936159394876438E-2</v>
      </c>
      <c r="J9889" s="92">
        <v>1.861873037562569E-2</v>
      </c>
    </row>
    <row r="9890" spans="3:10" x14ac:dyDescent="0.25">
      <c r="C9890" s="84">
        <v>1.5753479686692437E-3</v>
      </c>
      <c r="D9890" s="91">
        <v>3.1782804598875776E-3</v>
      </c>
      <c r="E9890" s="91">
        <v>5.1920979428723181E-3</v>
      </c>
      <c r="F9890" s="91">
        <v>7.351026930711599E-3</v>
      </c>
      <c r="G9890" s="92">
        <v>9.4538289355490315E-3</v>
      </c>
      <c r="H9890" s="92">
        <v>1.1341342768159303E-2</v>
      </c>
      <c r="I9890" s="92">
        <v>1.3012611261494222E-2</v>
      </c>
      <c r="J9890" s="92">
        <v>1.4448308267642639E-2</v>
      </c>
    </row>
    <row r="9891" spans="3:10" x14ac:dyDescent="0.25">
      <c r="C9891" s="84">
        <v>4.5123100178531706E-3</v>
      </c>
      <c r="D9891" s="91">
        <v>6.5568508617610648E-3</v>
      </c>
      <c r="E9891" s="91">
        <v>8.6702980391193483E-3</v>
      </c>
      <c r="F9891" s="91">
        <v>1.0768357334352444E-2</v>
      </c>
      <c r="G9891" s="92">
        <v>1.2845414674220419E-2</v>
      </c>
      <c r="H9891" s="92">
        <v>1.4869639826362722E-2</v>
      </c>
      <c r="I9891" s="92">
        <v>1.6943358180791911E-2</v>
      </c>
      <c r="J9891" s="92">
        <v>1.9088015930306762E-2</v>
      </c>
    </row>
    <row r="9892" spans="3:10" x14ac:dyDescent="0.25">
      <c r="C9892" s="84">
        <v>1.554878106393727E-2</v>
      </c>
      <c r="D9892" s="91">
        <v>2.147192354400428E-2</v>
      </c>
      <c r="E9892" s="91">
        <v>2.6438366554958345E-2</v>
      </c>
      <c r="F9892" s="91">
        <v>3.0344707125771996E-2</v>
      </c>
      <c r="G9892" s="92">
        <v>3.3410178576008358E-2</v>
      </c>
      <c r="H9892" s="92">
        <v>3.5720600201029511E-2</v>
      </c>
      <c r="I9892" s="92">
        <v>3.7595540978731384E-2</v>
      </c>
      <c r="J9892" s="92">
        <v>3.906502035542702E-2</v>
      </c>
    </row>
    <row r="9893" spans="3:10" x14ac:dyDescent="0.25">
      <c r="C9893" s="84">
        <v>1.793650632317401E-2</v>
      </c>
      <c r="D9893" s="91">
        <v>2.3068914127007241E-2</v>
      </c>
      <c r="E9893" s="91">
        <v>2.7191779070175271E-2</v>
      </c>
      <c r="F9893" s="91">
        <v>3.0316535240133415E-2</v>
      </c>
      <c r="G9893" s="92">
        <v>3.2615688391440134E-2</v>
      </c>
      <c r="H9893" s="92">
        <v>3.4088037966852336E-2</v>
      </c>
      <c r="I9893" s="92">
        <v>3.4979103399489689E-2</v>
      </c>
      <c r="J9893" s="92">
        <v>3.5294127167030523E-2</v>
      </c>
    </row>
    <row r="9894" spans="3:10" x14ac:dyDescent="0.25">
      <c r="C9894" s="84">
        <v>6.8229043830805563E-3</v>
      </c>
      <c r="D9894" s="91">
        <v>1.0857448141314062E-2</v>
      </c>
      <c r="E9894" s="91">
        <v>1.4826493564020174E-2</v>
      </c>
      <c r="F9894" s="91">
        <v>1.8321138709402381E-2</v>
      </c>
      <c r="G9894" s="92">
        <v>2.1233586441379515E-2</v>
      </c>
      <c r="H9894" s="92">
        <v>2.3499372214438593E-2</v>
      </c>
      <c r="I9894" s="92">
        <v>2.5290554581174924E-2</v>
      </c>
      <c r="J9894" s="92">
        <v>2.6637276397443559E-2</v>
      </c>
    </row>
    <row r="9895" spans="3:10" x14ac:dyDescent="0.25">
      <c r="C9895" s="84">
        <v>3.1272175671533484E-3</v>
      </c>
      <c r="D9895" s="91">
        <v>5.5045121889868171E-3</v>
      </c>
      <c r="E9895" s="91">
        <v>8.2260517585612449E-3</v>
      </c>
      <c r="F9895" s="91">
        <v>1.1015764317547014E-2</v>
      </c>
      <c r="G9895" s="92">
        <v>1.3706386176747496E-2</v>
      </c>
      <c r="H9895" s="92">
        <v>1.6142235608886672E-2</v>
      </c>
      <c r="I9895" s="92">
        <v>1.8341314582427111E-2</v>
      </c>
      <c r="J9895" s="92">
        <v>2.0258280743106653E-2</v>
      </c>
    </row>
    <row r="9896" spans="3:10" x14ac:dyDescent="0.25">
      <c r="C9896" s="84">
        <v>2.7343077886144464E-3</v>
      </c>
      <c r="D9896" s="91">
        <v>4.1846394513894375E-3</v>
      </c>
      <c r="E9896" s="91">
        <v>5.6740057052539301E-3</v>
      </c>
      <c r="F9896" s="91">
        <v>7.0992129477384794E-3</v>
      </c>
      <c r="G9896" s="92">
        <v>8.423901104336412E-3</v>
      </c>
      <c r="H9896" s="92">
        <v>9.6022637160265677E-3</v>
      </c>
      <c r="I9896" s="92">
        <v>1.0679060619245907E-2</v>
      </c>
      <c r="J9896" s="92">
        <v>1.1648940909103874E-2</v>
      </c>
    </row>
    <row r="9897" spans="3:10" x14ac:dyDescent="0.25">
      <c r="C9897" s="84">
        <v>1.7377364299872135E-3</v>
      </c>
      <c r="D9897" s="91">
        <v>3.6403366572760601E-3</v>
      </c>
      <c r="E9897" s="91">
        <v>6.0694980289228264E-3</v>
      </c>
      <c r="F9897" s="91">
        <v>8.6878740847793675E-3</v>
      </c>
      <c r="G9897" s="92">
        <v>1.1245074167819854E-2</v>
      </c>
      <c r="H9897" s="92">
        <v>1.3553433806215104E-2</v>
      </c>
      <c r="I9897" s="92">
        <v>1.5616274111865419E-2</v>
      </c>
      <c r="J9897" s="92">
        <v>1.7409467031517609E-2</v>
      </c>
    </row>
    <row r="9898" spans="3:10" x14ac:dyDescent="0.25">
      <c r="C9898" s="84">
        <v>5.8354660111404229E-3</v>
      </c>
      <c r="D9898" s="91">
        <v>8.7713280530564864E-3</v>
      </c>
      <c r="E9898" s="91">
        <v>1.1605618017294508E-2</v>
      </c>
      <c r="F9898" s="91">
        <v>1.4100423681970266E-2</v>
      </c>
      <c r="G9898" s="92">
        <v>1.6184342039606898E-2</v>
      </c>
      <c r="H9898" s="92">
        <v>1.7786001001099658E-2</v>
      </c>
      <c r="I9898" s="92">
        <v>1.901357637319066E-2</v>
      </c>
      <c r="J9898" s="92">
        <v>1.9883848429747216E-2</v>
      </c>
    </row>
    <row r="9899" spans="3:10" x14ac:dyDescent="0.25">
      <c r="C9899" s="84">
        <v>1.7403826209629512E-2</v>
      </c>
      <c r="D9899" s="91">
        <v>1.8615704051489029E-2</v>
      </c>
      <c r="E9899" s="91">
        <v>1.944789198703931E-2</v>
      </c>
      <c r="F9899" s="91">
        <v>2.0128597624353907E-2</v>
      </c>
      <c r="G9899" s="92">
        <v>2.0796902153553756E-2</v>
      </c>
      <c r="H9899" s="92">
        <v>2.1408476368281842E-2</v>
      </c>
      <c r="I9899" s="92">
        <v>2.2058431640682431E-2</v>
      </c>
      <c r="J9899" s="92">
        <v>2.268778161839682E-2</v>
      </c>
    </row>
    <row r="9900" spans="3:10" x14ac:dyDescent="0.25">
      <c r="C9900" s="84">
        <v>9.1978557220606001E-3</v>
      </c>
      <c r="D9900" s="91">
        <v>1.4361892547437116E-2</v>
      </c>
      <c r="E9900" s="91">
        <v>1.9292443984051961E-2</v>
      </c>
      <c r="F9900" s="91">
        <v>2.3592762207251823E-2</v>
      </c>
      <c r="G9900" s="92">
        <v>2.7262494212328424E-2</v>
      </c>
      <c r="H9900" s="92">
        <v>3.0308964307348311E-2</v>
      </c>
      <c r="I9900" s="92">
        <v>3.298823905606877E-2</v>
      </c>
      <c r="J9900" s="92">
        <v>3.53304377078568E-2</v>
      </c>
    </row>
    <row r="9901" spans="3:10" x14ac:dyDescent="0.25">
      <c r="C9901" s="84">
        <v>3.1231842788717802E-2</v>
      </c>
      <c r="D9901" s="91">
        <v>3.4353757063661318E-2</v>
      </c>
      <c r="E9901" s="91">
        <v>3.6596206476650447E-2</v>
      </c>
      <c r="F9901" s="91">
        <v>3.8437602812894323E-2</v>
      </c>
      <c r="G9901" s="92">
        <v>4.02170461470331E-2</v>
      </c>
      <c r="H9901" s="92">
        <v>4.1911207388203149E-2</v>
      </c>
      <c r="I9901" s="92">
        <v>4.3742940920777691E-2</v>
      </c>
      <c r="J9901" s="92">
        <v>4.5604974345216598E-2</v>
      </c>
    </row>
    <row r="9902" spans="3:10" x14ac:dyDescent="0.25">
      <c r="C9902" s="84">
        <v>2.1084309266629145E-2</v>
      </c>
      <c r="D9902" s="91">
        <v>2.7891182506419514E-2</v>
      </c>
      <c r="E9902" s="91">
        <v>3.3243443587743511E-2</v>
      </c>
      <c r="F9902" s="91">
        <v>3.7389919105962371E-2</v>
      </c>
      <c r="G9902" s="92">
        <v>4.0854709949815105E-2</v>
      </c>
      <c r="H9902" s="92">
        <v>4.3874930975087836E-2</v>
      </c>
      <c r="I9902" s="92">
        <v>4.6888003785546924E-2</v>
      </c>
      <c r="J9902" s="92">
        <v>4.9915093155063692E-2</v>
      </c>
    </row>
    <row r="9903" spans="3:10" x14ac:dyDescent="0.25">
      <c r="C9903" s="84">
        <v>8.1313709940265821E-3</v>
      </c>
      <c r="D9903" s="91">
        <v>1.2614315295300176E-2</v>
      </c>
      <c r="E9903" s="91">
        <v>1.6847728793437135E-2</v>
      </c>
      <c r="F9903" s="91">
        <v>2.0562367957131768E-2</v>
      </c>
      <c r="G9903" s="92">
        <v>2.3808336705335924E-2</v>
      </c>
      <c r="H9903" s="92">
        <v>2.6593465929859485E-2</v>
      </c>
      <c r="I9903" s="92">
        <v>2.9106585646765586E-2</v>
      </c>
      <c r="J9903" s="92">
        <v>3.1322323805200392E-2</v>
      </c>
    </row>
    <row r="9904" spans="3:10" x14ac:dyDescent="0.25">
      <c r="C9904" s="84">
        <v>1.3682400304172499E-2</v>
      </c>
      <c r="D9904" s="91">
        <v>1.7860301333441318E-2</v>
      </c>
      <c r="E9904" s="91">
        <v>2.1042326353578777E-2</v>
      </c>
      <c r="F9904" s="91">
        <v>2.3302167938917182E-2</v>
      </c>
      <c r="G9904" s="92">
        <v>2.489822093918314E-2</v>
      </c>
      <c r="H9904" s="92">
        <v>2.5941739579381864E-2</v>
      </c>
      <c r="I9904" s="92">
        <v>2.6690446192790495E-2</v>
      </c>
      <c r="J9904" s="92">
        <v>2.7175590610193423E-2</v>
      </c>
    </row>
    <row r="9905" spans="3:10" x14ac:dyDescent="0.25">
      <c r="C9905" s="84">
        <v>4.819479783754823E-3</v>
      </c>
      <c r="D9905" s="91">
        <v>8.7383219701859145E-3</v>
      </c>
      <c r="E9905" s="91">
        <v>1.3029583825660046E-2</v>
      </c>
      <c r="F9905" s="91">
        <v>1.7081048575557138E-2</v>
      </c>
      <c r="G9905" s="92">
        <v>2.0592387360127626E-2</v>
      </c>
      <c r="H9905" s="92">
        <v>2.3381469374266901E-2</v>
      </c>
      <c r="I9905" s="92">
        <v>2.5557433358692479E-2</v>
      </c>
      <c r="J9905" s="92">
        <v>2.7126404556321242E-2</v>
      </c>
    </row>
    <row r="9906" spans="3:10" x14ac:dyDescent="0.25">
      <c r="C9906" s="84">
        <v>2.1258153710587049E-2</v>
      </c>
      <c r="D9906" s="91">
        <v>2.46609859661946E-2</v>
      </c>
      <c r="E9906" s="91">
        <v>2.6511669404232482E-2</v>
      </c>
      <c r="F9906" s="91">
        <v>2.7304645287802423E-2</v>
      </c>
      <c r="G9906" s="92">
        <v>2.748611016966282E-2</v>
      </c>
      <c r="H9906" s="92">
        <v>2.7203158221896791E-2</v>
      </c>
      <c r="I9906" s="92">
        <v>2.6721146998080845E-2</v>
      </c>
      <c r="J9906" s="92">
        <v>2.6064237982020545E-2</v>
      </c>
    </row>
    <row r="9907" spans="3:10" x14ac:dyDescent="0.25">
      <c r="C9907" s="84">
        <v>5.4841765430447234E-2</v>
      </c>
      <c r="D9907" s="91">
        <v>4.8330460256830944E-2</v>
      </c>
      <c r="E9907" s="91">
        <v>4.4169548460539276E-2</v>
      </c>
      <c r="F9907" s="91">
        <v>4.1674834463423842E-2</v>
      </c>
      <c r="G9907" s="92">
        <v>4.0357296714882619E-2</v>
      </c>
      <c r="H9907" s="92">
        <v>3.9657067804760998E-2</v>
      </c>
      <c r="I9907" s="92">
        <v>3.9467802576231892E-2</v>
      </c>
      <c r="J9907" s="92">
        <v>3.9499269127258096E-2</v>
      </c>
    </row>
    <row r="9908" spans="3:10" x14ac:dyDescent="0.25">
      <c r="C9908" s="84">
        <v>1.4697752880987397E-2</v>
      </c>
      <c r="D9908" s="91">
        <v>1.9937148783566529E-2</v>
      </c>
      <c r="E9908" s="91">
        <v>2.4265605624182538E-2</v>
      </c>
      <c r="F9908" s="91">
        <v>2.7677659470751195E-2</v>
      </c>
      <c r="G9908" s="92">
        <v>3.0398945823648119E-2</v>
      </c>
      <c r="H9908" s="92">
        <v>3.2481939711331127E-2</v>
      </c>
      <c r="I9908" s="92">
        <v>3.416085292867465E-2</v>
      </c>
      <c r="J9908" s="92">
        <v>3.5391747665610027E-2</v>
      </c>
    </row>
    <row r="9909" spans="3:10" x14ac:dyDescent="0.25">
      <c r="C9909" s="84">
        <v>1.6757021717394682E-2</v>
      </c>
      <c r="D9909" s="91">
        <v>1.9836172302950685E-2</v>
      </c>
      <c r="E9909" s="91">
        <v>2.2131471402147062E-2</v>
      </c>
      <c r="F9909" s="91">
        <v>2.3946215403444035E-2</v>
      </c>
      <c r="G9909" s="92">
        <v>2.558291680727539E-2</v>
      </c>
      <c r="H9909" s="92">
        <v>2.7128752936259926E-2</v>
      </c>
      <c r="I9909" s="92">
        <v>2.8818538845783514E-2</v>
      </c>
      <c r="J9909" s="92">
        <v>3.0661998265789851E-2</v>
      </c>
    </row>
    <row r="9910" spans="3:10" x14ac:dyDescent="0.25">
      <c r="C9910" s="84">
        <v>2.2492852984313898E-2</v>
      </c>
      <c r="D9910" s="91">
        <v>2.3474045499327391E-2</v>
      </c>
      <c r="E9910" s="91">
        <v>2.3746864734216572E-2</v>
      </c>
      <c r="F9910" s="91">
        <v>2.3738717916047918E-2</v>
      </c>
      <c r="G9910" s="92">
        <v>2.3695713051048489E-2</v>
      </c>
      <c r="H9910" s="92">
        <v>2.3603613277828343E-2</v>
      </c>
      <c r="I9910" s="92">
        <v>2.35823752660414E-2</v>
      </c>
      <c r="J9910" s="92">
        <v>2.3571392763412132E-2</v>
      </c>
    </row>
    <row r="9911" spans="3:10" x14ac:dyDescent="0.25">
      <c r="C9911" s="84">
        <v>2.071044209525149E-2</v>
      </c>
      <c r="D9911" s="91">
        <v>2.8075831431695456E-2</v>
      </c>
      <c r="E9911" s="91">
        <v>3.3547031768016135E-2</v>
      </c>
      <c r="F9911" s="91">
        <v>3.7315702593755121E-2</v>
      </c>
      <c r="G9911" s="92">
        <v>3.9969998339149812E-2</v>
      </c>
      <c r="H9911" s="92">
        <v>4.1792148298267252E-2</v>
      </c>
      <c r="I9911" s="92">
        <v>4.3198865524448765E-2</v>
      </c>
      <c r="J9911" s="92">
        <v>4.4164121779681535E-2</v>
      </c>
    </row>
    <row r="9912" spans="3:10" x14ac:dyDescent="0.25">
      <c r="C9912" s="84">
        <v>1.8127936279827523E-2</v>
      </c>
      <c r="D9912" s="91">
        <v>2.0588118856589645E-2</v>
      </c>
      <c r="E9912" s="91">
        <v>2.2370564076688727E-2</v>
      </c>
      <c r="F9912" s="91">
        <v>2.370055916560557E-2</v>
      </c>
      <c r="G9912" s="92">
        <v>2.4762769206715992E-2</v>
      </c>
      <c r="H9912" s="92">
        <v>2.5541236355970946E-2</v>
      </c>
      <c r="I9912" s="92">
        <v>2.6186100053870402E-2</v>
      </c>
      <c r="J9912" s="92">
        <v>2.6660643756265992E-2</v>
      </c>
    </row>
    <row r="9913" spans="3:10" x14ac:dyDescent="0.25">
      <c r="C9913" s="84">
        <v>1.5181463476855067E-2</v>
      </c>
      <c r="D9913" s="91">
        <v>1.8047980246101786E-2</v>
      </c>
      <c r="E9913" s="91">
        <v>2.0061337793833952E-2</v>
      </c>
      <c r="F9913" s="91">
        <v>2.1485658972827136E-2</v>
      </c>
      <c r="G9913" s="92">
        <v>2.2579336751165656E-2</v>
      </c>
      <c r="H9913" s="92">
        <v>2.3399417123474861E-2</v>
      </c>
      <c r="I9913" s="92">
        <v>2.4128753229302833E-2</v>
      </c>
      <c r="J9913" s="92">
        <v>2.4759840262330024E-2</v>
      </c>
    </row>
    <row r="9914" spans="3:10" x14ac:dyDescent="0.25">
      <c r="C9914" s="84">
        <v>8.3863630519934382E-3</v>
      </c>
      <c r="D9914" s="91">
        <v>1.2471532657519107E-2</v>
      </c>
      <c r="E9914" s="91">
        <v>1.6140843820961093E-2</v>
      </c>
      <c r="F9914" s="91">
        <v>1.9133521137935514E-2</v>
      </c>
      <c r="G9914" s="92">
        <v>2.1473424874694121E-2</v>
      </c>
      <c r="H9914" s="92">
        <v>2.3163718743692836E-2</v>
      </c>
      <c r="I9914" s="92">
        <v>2.4396474957415926E-2</v>
      </c>
      <c r="J9914" s="92">
        <v>2.5199747200539205E-2</v>
      </c>
    </row>
    <row r="9915" spans="3:10" x14ac:dyDescent="0.25">
      <c r="C9915" s="84">
        <v>2.3298817950790113E-2</v>
      </c>
      <c r="D9915" s="91">
        <v>2.5066049639512325E-2</v>
      </c>
      <c r="E9915" s="91">
        <v>2.6292307436423582E-2</v>
      </c>
      <c r="F9915" s="91">
        <v>2.7369072045044584E-2</v>
      </c>
      <c r="G9915" s="92">
        <v>2.8561354530580691E-2</v>
      </c>
      <c r="H9915" s="92">
        <v>2.9872186005857462E-2</v>
      </c>
      <c r="I9915" s="92">
        <v>3.1486906118092177E-2</v>
      </c>
      <c r="J9915" s="92">
        <v>3.336772463607128E-2</v>
      </c>
    </row>
    <row r="9916" spans="3:10" x14ac:dyDescent="0.25">
      <c r="C9916" s="84">
        <v>5.8403928238346973E-3</v>
      </c>
      <c r="D9916" s="91">
        <v>9.2832494203398206E-3</v>
      </c>
      <c r="E9916" s="91">
        <v>1.2674252883426135E-2</v>
      </c>
      <c r="F9916" s="91">
        <v>1.5688971845776854E-2</v>
      </c>
      <c r="G9916" s="92">
        <v>1.8262738268578969E-2</v>
      </c>
      <c r="H9916" s="92">
        <v>2.0364527481115134E-2</v>
      </c>
      <c r="I9916" s="92">
        <v>2.216260468674466E-2</v>
      </c>
      <c r="J9916" s="92">
        <v>2.3697927508471883E-2</v>
      </c>
    </row>
    <row r="9917" spans="3:10" x14ac:dyDescent="0.25">
      <c r="C9917" s="84">
        <v>2.2358349156211245E-2</v>
      </c>
      <c r="D9917" s="91">
        <v>3.0588025588172578E-2</v>
      </c>
      <c r="E9917" s="91">
        <v>3.6755514833951231E-2</v>
      </c>
      <c r="F9917" s="91">
        <v>4.0948945402241317E-2</v>
      </c>
      <c r="G9917" s="92">
        <v>4.3765007783124345E-2</v>
      </c>
      <c r="H9917" s="92">
        <v>4.5529808208063412E-2</v>
      </c>
      <c r="I9917" s="92">
        <v>4.6759244860294272E-2</v>
      </c>
      <c r="J9917" s="92">
        <v>4.751530622613645E-2</v>
      </c>
    </row>
    <row r="9918" spans="3:10" x14ac:dyDescent="0.25">
      <c r="C9918" s="84">
        <v>4.9919160840210183E-3</v>
      </c>
      <c r="D9918" s="91">
        <v>9.0916307425530085E-3</v>
      </c>
      <c r="E9918" s="91">
        <v>1.3524920942833E-2</v>
      </c>
      <c r="F9918" s="91">
        <v>1.762762171480298E-2</v>
      </c>
      <c r="G9918" s="92">
        <v>2.11106139056353E-2</v>
      </c>
      <c r="H9918" s="92">
        <v>2.3837905624506672E-2</v>
      </c>
      <c r="I9918" s="92">
        <v>2.5975456567113912E-2</v>
      </c>
      <c r="J9918" s="92">
        <v>2.7571022384187689E-2</v>
      </c>
    </row>
    <row r="9919" spans="3:10" x14ac:dyDescent="0.25">
      <c r="C9919" s="84">
        <v>1.6890816223557234E-3</v>
      </c>
      <c r="D9919" s="91">
        <v>3.0343613779941227E-3</v>
      </c>
      <c r="E9919" s="91">
        <v>4.5262477207717927E-3</v>
      </c>
      <c r="F9919" s="91">
        <v>5.9762099018720524E-3</v>
      </c>
      <c r="G9919" s="92">
        <v>7.282596538299887E-3</v>
      </c>
      <c r="H9919" s="92">
        <v>8.3674056179559395E-3</v>
      </c>
      <c r="I9919" s="92">
        <v>9.2520247569572132E-3</v>
      </c>
      <c r="J9919" s="92">
        <v>9.9289090585530232E-3</v>
      </c>
    </row>
    <row r="9920" spans="3:10" x14ac:dyDescent="0.25">
      <c r="C9920" s="84">
        <v>1.5628321691265719E-2</v>
      </c>
      <c r="D9920" s="91">
        <v>1.8299603012189709E-2</v>
      </c>
      <c r="E9920" s="91">
        <v>2.0091053229907455E-2</v>
      </c>
      <c r="F9920" s="91">
        <v>2.1242497223909022E-2</v>
      </c>
      <c r="G9920" s="92">
        <v>2.2005362787605554E-2</v>
      </c>
      <c r="H9920" s="92">
        <v>2.245564166788892E-2</v>
      </c>
      <c r="I9920" s="92">
        <v>2.2805377611751606E-2</v>
      </c>
      <c r="J9920" s="92">
        <v>2.308812976362612E-2</v>
      </c>
    </row>
    <row r="9921" spans="3:10" x14ac:dyDescent="0.25">
      <c r="C9921" s="84">
        <v>1.4575125593743628E-2</v>
      </c>
      <c r="D9921" s="91">
        <v>1.9180105396116344E-2</v>
      </c>
      <c r="E9921" s="91">
        <v>2.2791079454808044E-2</v>
      </c>
      <c r="F9921" s="91">
        <v>2.5440747295425861E-2</v>
      </c>
      <c r="G9921" s="92">
        <v>2.7381110924107045E-2</v>
      </c>
      <c r="H9921" s="92">
        <v>2.8731988831010181E-2</v>
      </c>
      <c r="I9921" s="92">
        <v>2.9798559748282414E-2</v>
      </c>
      <c r="J9921" s="92">
        <v>3.0649812751131364E-2</v>
      </c>
    </row>
    <row r="9922" spans="3:10" x14ac:dyDescent="0.25">
      <c r="C9922" s="84">
        <v>6.3688738756895397E-3</v>
      </c>
      <c r="D9922" s="91">
        <v>8.2139850280822484E-3</v>
      </c>
      <c r="E9922" s="91">
        <v>9.6672315767283353E-3</v>
      </c>
      <c r="F9922" s="91">
        <v>1.071279166222151E-2</v>
      </c>
      <c r="G9922" s="92">
        <v>1.1407774703815378E-2</v>
      </c>
      <c r="H9922" s="92">
        <v>1.1764346256619544E-2</v>
      </c>
      <c r="I9922" s="92">
        <v>1.1893596402089351E-2</v>
      </c>
      <c r="J9922" s="92">
        <v>1.183178768624164E-2</v>
      </c>
    </row>
    <row r="9923" spans="3:10" x14ac:dyDescent="0.25">
      <c r="C9923" s="84">
        <v>6.4662559819449218E-3</v>
      </c>
      <c r="D9923" s="91">
        <v>1.0665717606357209E-2</v>
      </c>
      <c r="E9923" s="91">
        <v>1.4745596476054973E-2</v>
      </c>
      <c r="F9923" s="91">
        <v>1.8225973603288152E-2</v>
      </c>
      <c r="G9923" s="92">
        <v>2.1021195175448211E-2</v>
      </c>
      <c r="H9923" s="92">
        <v>2.3124446049687948E-2</v>
      </c>
      <c r="I9923" s="92">
        <v>2.475870837676369E-2</v>
      </c>
      <c r="J9923" s="92">
        <v>2.5991282235516881E-2</v>
      </c>
    </row>
    <row r="9924" spans="3:10" x14ac:dyDescent="0.25">
      <c r="C9924" s="84">
        <v>5.6201241152013227E-2</v>
      </c>
      <c r="D9924" s="91">
        <v>5.6087296101840795E-2</v>
      </c>
      <c r="E9924" s="91">
        <v>5.6001886037514909E-2</v>
      </c>
      <c r="F9924" s="91">
        <v>5.6391532525062668E-2</v>
      </c>
      <c r="G9924" s="92">
        <v>5.7388167766888203E-2</v>
      </c>
      <c r="H9924" s="92">
        <v>5.86243970311437E-2</v>
      </c>
      <c r="I9924" s="92">
        <v>6.0130603749323268E-2</v>
      </c>
      <c r="J9924" s="92">
        <v>6.1518008386723319E-2</v>
      </c>
    </row>
    <row r="9925" spans="3:10" x14ac:dyDescent="0.25">
      <c r="C9925" s="84">
        <v>3.5314097314137691E-3</v>
      </c>
      <c r="D9925" s="91">
        <v>5.3233325915517243E-3</v>
      </c>
      <c r="E9925" s="91">
        <v>7.0156560951047378E-3</v>
      </c>
      <c r="F9925" s="91">
        <v>8.4807088043613726E-3</v>
      </c>
      <c r="G9925" s="92">
        <v>9.7029135678433128E-3</v>
      </c>
      <c r="H9925" s="92">
        <v>1.0662107247190503E-2</v>
      </c>
      <c r="I9925" s="92">
        <v>1.1436443827169235E-2</v>
      </c>
      <c r="J9925" s="92">
        <v>1.2041822589266381E-2</v>
      </c>
    </row>
    <row r="9926" spans="3:10" x14ac:dyDescent="0.25">
      <c r="C9926" s="84">
        <v>2.5720054210170908E-2</v>
      </c>
      <c r="D9926" s="91">
        <v>3.354665975878441E-2</v>
      </c>
      <c r="E9926" s="91">
        <v>3.9087063463953541E-2</v>
      </c>
      <c r="F9926" s="91">
        <v>4.2762151861890439E-2</v>
      </c>
      <c r="G9926" s="92">
        <v>4.5357628928953751E-2</v>
      </c>
      <c r="H9926" s="92">
        <v>4.7292546077520738E-2</v>
      </c>
      <c r="I9926" s="92">
        <v>4.914934507768931E-2</v>
      </c>
      <c r="J9926" s="92">
        <v>5.1020142789372544E-2</v>
      </c>
    </row>
    <row r="9927" spans="3:10" x14ac:dyDescent="0.25">
      <c r="C9927" s="84">
        <v>5.3514094531457217E-2</v>
      </c>
      <c r="D9927" s="91">
        <v>5.2887330493253497E-2</v>
      </c>
      <c r="E9927" s="91">
        <v>5.0499933531001955E-2</v>
      </c>
      <c r="F9927" s="91">
        <v>4.7547716735831594E-2</v>
      </c>
      <c r="G9927" s="92">
        <v>4.4649764238466304E-2</v>
      </c>
      <c r="H9927" s="92">
        <v>4.1823104614450372E-2</v>
      </c>
      <c r="I9927" s="92">
        <v>3.9291830138745175E-2</v>
      </c>
      <c r="J9927" s="92">
        <v>3.6933316301430312E-2</v>
      </c>
    </row>
    <row r="9928" spans="3:10" x14ac:dyDescent="0.25">
      <c r="C9928" s="84">
        <v>1.1324548044059636E-2</v>
      </c>
      <c r="D9928" s="91">
        <v>1.4853729984623738E-2</v>
      </c>
      <c r="E9928" s="91">
        <v>1.7689696875853367E-2</v>
      </c>
      <c r="F9928" s="91">
        <v>1.9834651334235384E-2</v>
      </c>
      <c r="G9928" s="92">
        <v>2.1430004153565545E-2</v>
      </c>
      <c r="H9928" s="92">
        <v>2.2510434201116064E-2</v>
      </c>
      <c r="I9928" s="92">
        <v>2.3268393189707359E-2</v>
      </c>
      <c r="J9928" s="92">
        <v>2.3730541630267055E-2</v>
      </c>
    </row>
    <row r="9929" spans="3:10" x14ac:dyDescent="0.25">
      <c r="C9929" s="84">
        <v>4.714008950476801E-3</v>
      </c>
      <c r="D9929" s="91">
        <v>7.2970694548728692E-3</v>
      </c>
      <c r="E9929" s="91">
        <v>9.8552229754370231E-3</v>
      </c>
      <c r="F9929" s="91">
        <v>1.2135844355768352E-2</v>
      </c>
      <c r="G9929" s="92">
        <v>1.4038605748667032E-2</v>
      </c>
      <c r="H9929" s="92">
        <v>1.5478532263635828E-2</v>
      </c>
      <c r="I9929" s="92">
        <v>1.6538791088132245E-2</v>
      </c>
      <c r="J9929" s="92">
        <v>1.7230317423884658E-2</v>
      </c>
    </row>
    <row r="9930" spans="3:10" x14ac:dyDescent="0.25">
      <c r="C9930" s="84">
        <v>3.0390356116517976E-2</v>
      </c>
      <c r="D9930" s="91">
        <v>3.0014696976908249E-2</v>
      </c>
      <c r="E9930" s="91">
        <v>2.9149784184906349E-2</v>
      </c>
      <c r="F9930" s="91">
        <v>2.8299003652412221E-2</v>
      </c>
      <c r="G9930" s="92">
        <v>2.7690370347969017E-2</v>
      </c>
      <c r="H9930" s="92">
        <v>2.7247431652243772E-2</v>
      </c>
      <c r="I9930" s="92">
        <v>2.706444942422262E-2</v>
      </c>
      <c r="J9930" s="92">
        <v>2.7036233755126066E-2</v>
      </c>
    </row>
    <row r="9931" spans="3:10" x14ac:dyDescent="0.25">
      <c r="C9931" s="84">
        <v>8.1198223526624622E-3</v>
      </c>
      <c r="D9931" s="91">
        <v>1.0035776684711501E-2</v>
      </c>
      <c r="E9931" s="91">
        <v>1.1464827830571187E-2</v>
      </c>
      <c r="F9931" s="91">
        <v>1.249625843425611E-2</v>
      </c>
      <c r="G9931" s="92">
        <v>1.3257854313867685E-2</v>
      </c>
      <c r="H9931" s="92">
        <v>1.3785910554461463E-2</v>
      </c>
      <c r="I9931" s="92">
        <v>1.420573044398035E-2</v>
      </c>
      <c r="J9931" s="92">
        <v>1.4539880692527695E-2</v>
      </c>
    </row>
    <row r="9932" spans="3:10" x14ac:dyDescent="0.25">
      <c r="C9932" s="84">
        <v>1.0978018796541083E-3</v>
      </c>
      <c r="D9932" s="91">
        <v>2.4243686984553414E-3</v>
      </c>
      <c r="E9932" s="91">
        <v>4.152816794854219E-3</v>
      </c>
      <c r="F9932" s="91">
        <v>6.0074138598504752E-3</v>
      </c>
      <c r="G9932" s="92">
        <v>7.7771885290339651E-3</v>
      </c>
      <c r="H9932" s="92">
        <v>9.3151597612449177E-3</v>
      </c>
      <c r="I9932" s="92">
        <v>1.0623905470067835E-2</v>
      </c>
      <c r="J9932" s="92">
        <v>1.1697877660872762E-2</v>
      </c>
    </row>
    <row r="9933" spans="3:10" x14ac:dyDescent="0.25">
      <c r="C9933" s="84">
        <v>4.6082186533446264E-2</v>
      </c>
      <c r="D9933" s="91">
        <v>4.6339155294360515E-2</v>
      </c>
      <c r="E9933" s="91">
        <v>4.5324772984442735E-2</v>
      </c>
      <c r="F9933" s="91">
        <v>4.4082018949661926E-2</v>
      </c>
      <c r="G9933" s="92">
        <v>4.3062156758753349E-2</v>
      </c>
      <c r="H9933" s="92">
        <v>4.2130460918134369E-2</v>
      </c>
      <c r="I9933" s="92">
        <v>4.13649892775046E-2</v>
      </c>
      <c r="J9933" s="92">
        <v>4.0525874263406605E-2</v>
      </c>
    </row>
    <row r="9934" spans="3:10" x14ac:dyDescent="0.25">
      <c r="C9934" s="84">
        <v>2.5593819936895024E-2</v>
      </c>
      <c r="D9934" s="91">
        <v>3.0923498278075019E-2</v>
      </c>
      <c r="E9934" s="91">
        <v>3.4036094282377763E-2</v>
      </c>
      <c r="F9934" s="91">
        <v>3.56772270990795E-2</v>
      </c>
      <c r="G9934" s="92">
        <v>3.6554739268271602E-2</v>
      </c>
      <c r="H9934" s="92">
        <v>3.6904853169545455E-2</v>
      </c>
      <c r="I9934" s="92">
        <v>3.7047174597687103E-2</v>
      </c>
      <c r="J9934" s="92">
        <v>3.6929706208837967E-2</v>
      </c>
    </row>
    <row r="9935" spans="3:10" x14ac:dyDescent="0.25">
      <c r="C9935" s="84">
        <v>5.015037635035479E-2</v>
      </c>
      <c r="D9935" s="91">
        <v>4.7830956154606835E-2</v>
      </c>
      <c r="E9935" s="91">
        <v>4.4520689289921603E-2</v>
      </c>
      <c r="F9935" s="91">
        <v>4.1428397632923768E-2</v>
      </c>
      <c r="G9935" s="92">
        <v>3.9052359808487119E-2</v>
      </c>
      <c r="H9935" s="92">
        <v>3.7315270389214027E-2</v>
      </c>
      <c r="I9935" s="92">
        <v>3.6331285866300994E-2</v>
      </c>
      <c r="J9935" s="92">
        <v>3.592749200959041E-2</v>
      </c>
    </row>
    <row r="9936" spans="3:10" x14ac:dyDescent="0.25">
      <c r="C9936" s="84">
        <v>1.2937013830011003E-2</v>
      </c>
      <c r="D9936" s="91">
        <v>1.6946483514409073E-2</v>
      </c>
      <c r="E9936" s="91">
        <v>2.0218674717556315E-2</v>
      </c>
      <c r="F9936" s="91">
        <v>2.2755500941784107E-2</v>
      </c>
      <c r="G9936" s="92">
        <v>2.4720883172334739E-2</v>
      </c>
      <c r="H9936" s="92">
        <v>2.6157963386895414E-2</v>
      </c>
      <c r="I9936" s="92">
        <v>2.7286200617688397E-2</v>
      </c>
      <c r="J9936" s="92">
        <v>2.8119137342738111E-2</v>
      </c>
    </row>
    <row r="9937" spans="3:10" x14ac:dyDescent="0.25">
      <c r="C9937" s="84">
        <v>1.045099538072985E-2</v>
      </c>
      <c r="D9937" s="91">
        <v>1.446669707414043E-2</v>
      </c>
      <c r="E9937" s="91">
        <v>1.7523444442686678E-2</v>
      </c>
      <c r="F9937" s="91">
        <v>1.9557151191426297E-2</v>
      </c>
      <c r="G9937" s="92">
        <v>2.0788407122459409E-2</v>
      </c>
      <c r="H9937" s="92">
        <v>2.1360050770553751E-2</v>
      </c>
      <c r="I9937" s="92">
        <v>2.1540982590958383E-2</v>
      </c>
      <c r="J9937" s="92">
        <v>2.1407551754729408E-2</v>
      </c>
    </row>
    <row r="9938" spans="3:10" x14ac:dyDescent="0.25">
      <c r="C9938" s="84">
        <v>2.3903709208052751E-2</v>
      </c>
      <c r="D9938" s="91">
        <v>2.715394354398222E-2</v>
      </c>
      <c r="E9938" s="91">
        <v>2.9063380629965399E-2</v>
      </c>
      <c r="F9938" s="91">
        <v>3.0279767945828862E-2</v>
      </c>
      <c r="G9938" s="92">
        <v>3.1327787277212096E-2</v>
      </c>
      <c r="H9938" s="92">
        <v>3.2373588296977805E-2</v>
      </c>
      <c r="I9938" s="92">
        <v>3.3711650815338862E-2</v>
      </c>
      <c r="J9938" s="92">
        <v>3.5341187189149047E-2</v>
      </c>
    </row>
    <row r="9939" spans="3:10" x14ac:dyDescent="0.25">
      <c r="C9939" s="84">
        <v>7.5379103200522999E-3</v>
      </c>
      <c r="D9939" s="91">
        <v>1.0697980522862293E-2</v>
      </c>
      <c r="E9939" s="91">
        <v>1.3809366987589044E-2</v>
      </c>
      <c r="F9939" s="91">
        <v>1.6777375891292592E-2</v>
      </c>
      <c r="G9939" s="92">
        <v>1.963491479444418E-2</v>
      </c>
      <c r="H9939" s="92">
        <v>2.2357250724345763E-2</v>
      </c>
      <c r="I9939" s="92">
        <v>2.5099913397861821E-2</v>
      </c>
      <c r="J9939" s="92">
        <v>2.7874782034850474E-2</v>
      </c>
    </row>
    <row r="9940" spans="3:10" x14ac:dyDescent="0.25">
      <c r="C9940" s="84">
        <v>1.755060308563898E-2</v>
      </c>
      <c r="D9940" s="91">
        <v>2.4054269130879463E-2</v>
      </c>
      <c r="E9940" s="91">
        <v>2.8887575181481759E-2</v>
      </c>
      <c r="F9940" s="91">
        <v>3.2110310564544366E-2</v>
      </c>
      <c r="G9940" s="92">
        <v>3.4215990322840673E-2</v>
      </c>
      <c r="H9940" s="92">
        <v>3.5504063456041977E-2</v>
      </c>
      <c r="I9940" s="92">
        <v>3.6426518924067439E-2</v>
      </c>
      <c r="J9940" s="92">
        <v>3.707785002801154E-2</v>
      </c>
    </row>
    <row r="9941" spans="3:10" x14ac:dyDescent="0.25">
      <c r="C9941" s="84">
        <v>3.0867050444535291E-2</v>
      </c>
      <c r="D9941" s="91">
        <v>3.1438551648924104E-2</v>
      </c>
      <c r="E9941" s="91">
        <v>3.1307000950520636E-2</v>
      </c>
      <c r="F9941" s="91">
        <v>3.0967482824036503E-2</v>
      </c>
      <c r="G9941" s="92">
        <v>3.0693088446072544E-2</v>
      </c>
      <c r="H9941" s="92">
        <v>3.0447491210229122E-2</v>
      </c>
      <c r="I9941" s="92">
        <v>3.038604093291622E-2</v>
      </c>
      <c r="J9941" s="92">
        <v>3.0435899066280046E-2</v>
      </c>
    </row>
    <row r="9942" spans="3:10" x14ac:dyDescent="0.25">
      <c r="C9942" s="84">
        <v>4.4892845718727793E-2</v>
      </c>
      <c r="D9942" s="91">
        <v>4.390466618097294E-2</v>
      </c>
      <c r="E9942" s="91">
        <v>4.2252821331543233E-2</v>
      </c>
      <c r="F9942" s="91">
        <v>4.056702631933503E-2</v>
      </c>
      <c r="G9942" s="92">
        <v>3.9086826569062399E-2</v>
      </c>
      <c r="H9942" s="92">
        <v>3.763331790287186E-2</v>
      </c>
      <c r="I9942" s="92">
        <v>3.6287591261628616E-2</v>
      </c>
      <c r="J9942" s="92">
        <v>3.4879032636870984E-2</v>
      </c>
    </row>
    <row r="9943" spans="3:10" x14ac:dyDescent="0.25">
      <c r="C9943" s="84">
        <v>1.7436899699631934E-2</v>
      </c>
      <c r="D9943" s="91">
        <v>1.8923244033165566E-2</v>
      </c>
      <c r="E9943" s="91">
        <v>1.9868056267281352E-2</v>
      </c>
      <c r="F9943" s="91">
        <v>2.0524070503585925E-2</v>
      </c>
      <c r="G9943" s="92">
        <v>2.1072387830917701E-2</v>
      </c>
      <c r="H9943" s="92">
        <v>2.1509658988606344E-2</v>
      </c>
      <c r="I9943" s="92">
        <v>2.1968696935406713E-2</v>
      </c>
      <c r="J9943" s="92">
        <v>2.2419975242646439E-2</v>
      </c>
    </row>
    <row r="9944" spans="3:10" x14ac:dyDescent="0.25">
      <c r="C9944" s="84">
        <v>1.8299550768361265E-2</v>
      </c>
      <c r="D9944" s="91">
        <v>2.4175744594494852E-2</v>
      </c>
      <c r="E9944" s="91">
        <v>2.845405204916002E-2</v>
      </c>
      <c r="F9944" s="91">
        <v>3.1262591922265444E-2</v>
      </c>
      <c r="G9944" s="92">
        <v>3.3015494022485901E-2</v>
      </c>
      <c r="H9944" s="92">
        <v>3.3906530877713129E-2</v>
      </c>
      <c r="I9944" s="92">
        <v>3.4293336781445076E-2</v>
      </c>
      <c r="J9944" s="92">
        <v>3.4220825782183786E-2</v>
      </c>
    </row>
    <row r="9945" spans="3:10" x14ac:dyDescent="0.25">
      <c r="C9945" s="84">
        <v>2.8769260262645297E-3</v>
      </c>
      <c r="D9945" s="91">
        <v>6.4972563394067959E-3</v>
      </c>
      <c r="E9945" s="91">
        <v>1.0965867632416242E-2</v>
      </c>
      <c r="F9945" s="91">
        <v>1.5298522640359717E-2</v>
      </c>
      <c r="G9945" s="92">
        <v>1.8875377619496238E-2</v>
      </c>
      <c r="H9945" s="92">
        <v>2.1395769124819882E-2</v>
      </c>
      <c r="I9945" s="92">
        <v>2.2969858829132921E-2</v>
      </c>
      <c r="J9945" s="92">
        <v>2.3676372984964465E-2</v>
      </c>
    </row>
    <row r="9946" spans="3:10" x14ac:dyDescent="0.25">
      <c r="C9946" s="84">
        <v>2.5930424042233378E-3</v>
      </c>
      <c r="D9946" s="91">
        <v>4.5926153123346559E-3</v>
      </c>
      <c r="E9946" s="91">
        <v>6.8330284986142364E-3</v>
      </c>
      <c r="F9946" s="91">
        <v>9.0543723936768929E-3</v>
      </c>
      <c r="G9946" s="92">
        <v>1.1121589108548565E-2</v>
      </c>
      <c r="H9946" s="92">
        <v>1.2937030383620145E-2</v>
      </c>
      <c r="I9946" s="92">
        <v>1.4555122234328768E-2</v>
      </c>
      <c r="J9946" s="92">
        <v>1.5977360964071579E-2</v>
      </c>
    </row>
    <row r="9947" spans="3:10" x14ac:dyDescent="0.25">
      <c r="C9947" s="84">
        <v>7.3675205772558388E-4</v>
      </c>
      <c r="D9947" s="91">
        <v>1.8038703236771274E-3</v>
      </c>
      <c r="E9947" s="91">
        <v>3.3569698997767878E-3</v>
      </c>
      <c r="F9947" s="91">
        <v>5.1956024885875321E-3</v>
      </c>
      <c r="G9947" s="92">
        <v>7.1134533060227528E-3</v>
      </c>
      <c r="H9947" s="92">
        <v>8.9311901106113346E-3</v>
      </c>
      <c r="I9947" s="92">
        <v>1.0602636083270535E-2</v>
      </c>
      <c r="J9947" s="92">
        <v>1.2079239465701637E-2</v>
      </c>
    </row>
    <row r="9948" spans="3:10" x14ac:dyDescent="0.25">
      <c r="C9948" s="84">
        <v>2.0273703789069113E-2</v>
      </c>
      <c r="D9948" s="91">
        <v>2.2546405882884934E-2</v>
      </c>
      <c r="E9948" s="91">
        <v>2.3642056661163407E-2</v>
      </c>
      <c r="F9948" s="91">
        <v>2.4116336162137809E-2</v>
      </c>
      <c r="G9948" s="92">
        <v>2.4385789915644353E-2</v>
      </c>
      <c r="H9948" s="92">
        <v>2.456550088027468E-2</v>
      </c>
      <c r="I9948" s="92">
        <v>2.4864239463715243E-2</v>
      </c>
      <c r="J9948" s="92">
        <v>2.5267850892680445E-2</v>
      </c>
    </row>
    <row r="9949" spans="3:10" x14ac:dyDescent="0.25">
      <c r="C9949" s="84">
        <v>5.4510037302511333E-2</v>
      </c>
      <c r="D9949" s="91">
        <v>5.1830938682336944E-2</v>
      </c>
      <c r="E9949" s="91">
        <v>4.929424466525506E-2</v>
      </c>
      <c r="F9949" s="91">
        <v>4.7221819349795205E-2</v>
      </c>
      <c r="G9949" s="92">
        <v>4.5645598238834871E-2</v>
      </c>
      <c r="H9949" s="92">
        <v>4.4241392923130965E-2</v>
      </c>
      <c r="I9949" s="92">
        <v>4.3059038015435751E-2</v>
      </c>
      <c r="J9949" s="92">
        <v>4.1877959031754661E-2</v>
      </c>
    </row>
    <row r="9950" spans="3:10" x14ac:dyDescent="0.25">
      <c r="C9950" s="84">
        <v>1.1636204103861323E-2</v>
      </c>
      <c r="D9950" s="91">
        <v>1.3680536049181482E-2</v>
      </c>
      <c r="E9950" s="91">
        <v>1.4952547993234347E-2</v>
      </c>
      <c r="F9950" s="91">
        <v>1.5685189714431547E-2</v>
      </c>
      <c r="G9950" s="92">
        <v>1.6099265172198271E-2</v>
      </c>
      <c r="H9950" s="92">
        <v>1.6258811438762236E-2</v>
      </c>
      <c r="I9950" s="92">
        <v>1.6309922302387266E-2</v>
      </c>
      <c r="J9950" s="92">
        <v>1.6263424625150645E-2</v>
      </c>
    </row>
    <row r="9951" spans="3:10" x14ac:dyDescent="0.25">
      <c r="C9951" s="84">
        <v>6.8165974595559486E-3</v>
      </c>
      <c r="D9951" s="91">
        <v>1.233306878238892E-2</v>
      </c>
      <c r="E9951" s="91">
        <v>1.8284015519258262E-2</v>
      </c>
      <c r="F9951" s="91">
        <v>2.3801382294786743E-2</v>
      </c>
      <c r="G9951" s="92">
        <v>2.8484223335978425E-2</v>
      </c>
      <c r="H9951" s="92">
        <v>3.2100645449555161E-2</v>
      </c>
      <c r="I9951" s="92">
        <v>3.4816537641536596E-2</v>
      </c>
      <c r="J9951" s="92">
        <v>3.6656729191841611E-2</v>
      </c>
    </row>
    <row r="9952" spans="3:10" x14ac:dyDescent="0.25">
      <c r="C9952" s="84">
        <v>4.8304523736143849E-3</v>
      </c>
      <c r="D9952" s="91">
        <v>8.110315712279768E-3</v>
      </c>
      <c r="E9952" s="91">
        <v>1.1395109593547646E-2</v>
      </c>
      <c r="F9952" s="91">
        <v>1.4338533084975931E-2</v>
      </c>
      <c r="G9952" s="92">
        <v>1.6905481377088541E-2</v>
      </c>
      <c r="H9952" s="92">
        <v>1.9117482594339884E-2</v>
      </c>
      <c r="I9952" s="92">
        <v>2.1171683110083273E-2</v>
      </c>
      <c r="J9952" s="92">
        <v>2.312527943896828E-2</v>
      </c>
    </row>
    <row r="9953" spans="3:10" x14ac:dyDescent="0.25">
      <c r="C9953" s="84">
        <v>3.3612719726066457E-3</v>
      </c>
      <c r="D9953" s="91">
        <v>5.5272537702656735E-3</v>
      </c>
      <c r="E9953" s="91">
        <v>7.7488801469182871E-3</v>
      </c>
      <c r="F9953" s="91">
        <v>9.7874981836019205E-3</v>
      </c>
      <c r="G9953" s="92">
        <v>1.1568294277328604E-2</v>
      </c>
      <c r="H9953" s="92">
        <v>1.3054220720945461E-2</v>
      </c>
      <c r="I9953" s="92">
        <v>1.435267266450781E-2</v>
      </c>
      <c r="J9953" s="92">
        <v>1.550414929729383E-2</v>
      </c>
    </row>
    <row r="9954" spans="3:10" x14ac:dyDescent="0.25">
      <c r="C9954" s="84">
        <v>2.5735542780046597E-2</v>
      </c>
      <c r="D9954" s="91">
        <v>3.0057763100707936E-2</v>
      </c>
      <c r="E9954" s="91">
        <v>3.2661689306119464E-2</v>
      </c>
      <c r="F9954" s="91">
        <v>3.4116100775516682E-2</v>
      </c>
      <c r="G9954" s="92">
        <v>3.4900825816006543E-2</v>
      </c>
      <c r="H9954" s="92">
        <v>3.5107922019695981E-2</v>
      </c>
      <c r="I9954" s="92">
        <v>3.4981624382556198E-2</v>
      </c>
      <c r="J9954" s="92">
        <v>3.4467231006591575E-2</v>
      </c>
    </row>
    <row r="9955" spans="3:10" x14ac:dyDescent="0.25">
      <c r="C9955" s="84">
        <v>1.0648846466433727E-2</v>
      </c>
      <c r="D9955" s="91">
        <v>1.3224115850957908E-2</v>
      </c>
      <c r="E9955" s="91">
        <v>1.5280756049430296E-2</v>
      </c>
      <c r="F9955" s="91">
        <v>1.6931271807044061E-2</v>
      </c>
      <c r="G9955" s="92">
        <v>1.8335175204938246E-2</v>
      </c>
      <c r="H9955" s="92">
        <v>1.9526898485726057E-2</v>
      </c>
      <c r="I9955" s="92">
        <v>2.0663727284030726E-2</v>
      </c>
      <c r="J9955" s="92">
        <v>2.1754768853620876E-2</v>
      </c>
    </row>
    <row r="9956" spans="3:10" x14ac:dyDescent="0.25">
      <c r="C9956" s="84">
        <v>1.5485239570373845E-2</v>
      </c>
      <c r="D9956" s="91">
        <v>1.9989128601352452E-2</v>
      </c>
      <c r="E9956" s="91">
        <v>2.3979709610159203E-2</v>
      </c>
      <c r="F9956" s="91">
        <v>2.7459997497158078E-2</v>
      </c>
      <c r="G9956" s="92">
        <v>3.0570799141807558E-2</v>
      </c>
      <c r="H9956" s="92">
        <v>3.3314794329743616E-2</v>
      </c>
      <c r="I9956" s="92">
        <v>3.5945132705762127E-2</v>
      </c>
      <c r="J9956" s="92">
        <v>3.8480432033256205E-2</v>
      </c>
    </row>
    <row r="9957" spans="3:10" x14ac:dyDescent="0.25">
      <c r="C9957" s="84">
        <v>2.9807534177986938E-2</v>
      </c>
      <c r="D9957" s="91">
        <v>2.8586583567006524E-2</v>
      </c>
      <c r="E9957" s="91">
        <v>2.7157549534483551E-2</v>
      </c>
      <c r="F9957" s="91">
        <v>2.593201723628422E-2</v>
      </c>
      <c r="G9957" s="92">
        <v>2.5059293782999207E-2</v>
      </c>
      <c r="H9957" s="92">
        <v>2.4422003158704814E-2</v>
      </c>
      <c r="I9957" s="92">
        <v>2.4069651642876513E-2</v>
      </c>
      <c r="J9957" s="92">
        <v>2.3883090964319391E-2</v>
      </c>
    </row>
    <row r="9958" spans="3:10" x14ac:dyDescent="0.25">
      <c r="C9958" s="84">
        <v>1.0277116487156812E-2</v>
      </c>
      <c r="D9958" s="91">
        <v>1.3915997162424648E-2</v>
      </c>
      <c r="E9958" s="91">
        <v>1.6938915081595264E-2</v>
      </c>
      <c r="F9958" s="91">
        <v>1.9350068784491681E-2</v>
      </c>
      <c r="G9958" s="92">
        <v>2.1333732050859911E-2</v>
      </c>
      <c r="H9958" s="92">
        <v>2.2974467838746508E-2</v>
      </c>
      <c r="I9958" s="92">
        <v>2.4501261264336122E-2</v>
      </c>
      <c r="J9958" s="92">
        <v>2.5955635891714127E-2</v>
      </c>
    </row>
    <row r="9959" spans="3:10" x14ac:dyDescent="0.25">
      <c r="C9959" s="84">
        <v>1.0922477781830231E-2</v>
      </c>
      <c r="D9959" s="91">
        <v>1.6763172782479858E-2</v>
      </c>
      <c r="E9959" s="91">
        <v>2.1917497619282293E-2</v>
      </c>
      <c r="F9959" s="91">
        <v>2.5975097632723203E-2</v>
      </c>
      <c r="G9959" s="92">
        <v>2.906427414864796E-2</v>
      </c>
      <c r="H9959" s="92">
        <v>3.1331650375470768E-2</v>
      </c>
      <c r="I9959" s="92">
        <v>3.3161978026495835E-2</v>
      </c>
      <c r="J9959" s="92">
        <v>3.4679278479120688E-2</v>
      </c>
    </row>
    <row r="9960" spans="3:10" x14ac:dyDescent="0.25">
      <c r="C9960" s="84">
        <v>3.3732451844010802E-2</v>
      </c>
      <c r="D9960" s="91">
        <v>3.8105477530843208E-2</v>
      </c>
      <c r="E9960" s="91">
        <v>4.0441486924741386E-2</v>
      </c>
      <c r="F9960" s="91">
        <v>4.1654123866771545E-2</v>
      </c>
      <c r="G9960" s="92">
        <v>4.2442682416437984E-2</v>
      </c>
      <c r="H9960" s="92">
        <v>4.2979296071822909E-2</v>
      </c>
      <c r="I9960" s="92">
        <v>4.3585625800111619E-2</v>
      </c>
      <c r="J9960" s="92">
        <v>4.4179588919271096E-2</v>
      </c>
    </row>
    <row r="9961" spans="3:10" x14ac:dyDescent="0.25">
      <c r="C9961" s="84">
        <v>2.5346286017743542E-2</v>
      </c>
      <c r="D9961" s="91">
        <v>3.2626072725998212E-2</v>
      </c>
      <c r="E9961" s="91">
        <v>3.7144565851912122E-2</v>
      </c>
      <c r="F9961" s="91">
        <v>3.9451954380153913E-2</v>
      </c>
      <c r="G9961" s="92">
        <v>4.04051720767344E-2</v>
      </c>
      <c r="H9961" s="92">
        <v>4.0439847410932074E-2</v>
      </c>
      <c r="I9961" s="92">
        <v>4.0071451626300672E-2</v>
      </c>
      <c r="J9961" s="92">
        <v>3.936835279888741E-2</v>
      </c>
    </row>
    <row r="9962" spans="3:10" x14ac:dyDescent="0.25">
      <c r="C9962" s="84">
        <v>1.8705452449661326E-2</v>
      </c>
      <c r="D9962" s="91">
        <v>2.1788766075656833E-2</v>
      </c>
      <c r="E9962" s="91">
        <v>2.3632330358162788E-2</v>
      </c>
      <c r="F9962" s="91">
        <v>2.4632215774476173E-2</v>
      </c>
      <c r="G9962" s="92">
        <v>2.5139733209954399E-2</v>
      </c>
      <c r="H9962" s="92">
        <v>2.5244131565136104E-2</v>
      </c>
      <c r="I9962" s="92">
        <v>2.5153251606741124E-2</v>
      </c>
      <c r="J9962" s="92">
        <v>2.4860337937935864E-2</v>
      </c>
    </row>
    <row r="9963" spans="3:10" x14ac:dyDescent="0.25">
      <c r="C9963" s="84">
        <v>1.9931870199139529E-2</v>
      </c>
      <c r="D9963" s="91">
        <v>2.4685472029846649E-2</v>
      </c>
      <c r="E9963" s="91">
        <v>2.8358437135818711E-2</v>
      </c>
      <c r="F9963" s="91">
        <v>3.1198225464987784E-2</v>
      </c>
      <c r="G9963" s="92">
        <v>3.3553670586936667E-2</v>
      </c>
      <c r="H9963" s="92">
        <v>3.5534759552205954E-2</v>
      </c>
      <c r="I9963" s="92">
        <v>3.7455475533994038E-2</v>
      </c>
      <c r="J9963" s="92">
        <v>3.9334965349604567E-2</v>
      </c>
    </row>
    <row r="9964" spans="3:10" x14ac:dyDescent="0.25">
      <c r="C9964" s="84">
        <v>1.0581379404156674E-2</v>
      </c>
      <c r="D9964" s="91">
        <v>1.6564790691983858E-2</v>
      </c>
      <c r="E9964" s="91">
        <v>2.2011389040231494E-2</v>
      </c>
      <c r="F9964" s="91">
        <v>2.6444158925232924E-2</v>
      </c>
      <c r="G9964" s="92">
        <v>2.9910787104703018E-2</v>
      </c>
      <c r="H9964" s="92">
        <v>3.2467015178752966E-2</v>
      </c>
      <c r="I9964" s="92">
        <v>3.4410983065585557E-2</v>
      </c>
      <c r="J9964" s="92">
        <v>3.5774717758502217E-2</v>
      </c>
    </row>
    <row r="9965" spans="3:10" x14ac:dyDescent="0.25">
      <c r="C9965" s="84">
        <v>1.3101226999569166E-3</v>
      </c>
      <c r="D9965" s="91">
        <v>2.5154183539721178E-3</v>
      </c>
      <c r="E9965" s="91">
        <v>3.8791415291247596E-3</v>
      </c>
      <c r="F9965" s="91">
        <v>5.1762601446745495E-3</v>
      </c>
      <c r="G9965" s="92">
        <v>6.2819868355280537E-3</v>
      </c>
      <c r="H9965" s="92">
        <v>7.1249679921553538E-3</v>
      </c>
      <c r="I9965" s="92">
        <v>7.7395923706282477E-3</v>
      </c>
      <c r="J9965" s="92">
        <v>8.1420735219112309E-3</v>
      </c>
    </row>
    <row r="9966" spans="3:10" x14ac:dyDescent="0.25">
      <c r="C9966" s="84">
        <v>3.0720912761553268E-2</v>
      </c>
      <c r="D9966" s="91">
        <v>3.7728017823698952E-2</v>
      </c>
      <c r="E9966" s="91">
        <v>4.2836849142678046E-2</v>
      </c>
      <c r="F9966" s="91">
        <v>4.6240843903174074E-2</v>
      </c>
      <c r="G9966" s="92">
        <v>4.828815180020983E-2</v>
      </c>
      <c r="H9966" s="92">
        <v>4.9021404574859956E-2</v>
      </c>
      <c r="I9966" s="92">
        <v>4.8830428255272278E-2</v>
      </c>
      <c r="J9966" s="92">
        <v>4.7753218132390744E-2</v>
      </c>
    </row>
    <row r="9967" spans="3:10" x14ac:dyDescent="0.25">
      <c r="C9967" s="84">
        <v>2.7046012589402989E-2</v>
      </c>
      <c r="D9967" s="91">
        <v>3.2411820467858191E-2</v>
      </c>
      <c r="E9967" s="91">
        <v>3.5340421523915887E-2</v>
      </c>
      <c r="F9967" s="91">
        <v>3.6675664615294271E-2</v>
      </c>
      <c r="G9967" s="92">
        <v>3.7234231684474754E-2</v>
      </c>
      <c r="H9967" s="92">
        <v>3.734550661003435E-2</v>
      </c>
      <c r="I9967" s="92">
        <v>3.7410390949204397E-2</v>
      </c>
      <c r="J9967" s="92">
        <v>3.7434308137876481E-2</v>
      </c>
    </row>
    <row r="9968" spans="3:10" x14ac:dyDescent="0.25">
      <c r="C9968" s="84">
        <v>1.1673607431535182E-2</v>
      </c>
      <c r="D9968" s="91">
        <v>1.8897001122339205E-2</v>
      </c>
      <c r="E9968" s="91">
        <v>2.5389961195011405E-2</v>
      </c>
      <c r="F9968" s="91">
        <v>3.0334233913621621E-2</v>
      </c>
      <c r="G9968" s="92">
        <v>3.3704671297437927E-2</v>
      </c>
      <c r="H9968" s="92">
        <v>3.5615153676263292E-2</v>
      </c>
      <c r="I9968" s="92">
        <v>3.650611375723007E-2</v>
      </c>
      <c r="J9968" s="92">
        <v>3.6541283662083521E-2</v>
      </c>
    </row>
    <row r="9969" spans="3:10" x14ac:dyDescent="0.25">
      <c r="C9969" s="84">
        <v>1.3108445826574824E-2</v>
      </c>
      <c r="D9969" s="91">
        <v>1.8139461701964177E-2</v>
      </c>
      <c r="E9969" s="91">
        <v>2.2844585119739365E-2</v>
      </c>
      <c r="F9969" s="91">
        <v>2.7090127009007366E-2</v>
      </c>
      <c r="G9969" s="92">
        <v>3.0945610746481122E-2</v>
      </c>
      <c r="H9969" s="92">
        <v>3.4371114590013657E-2</v>
      </c>
      <c r="I9969" s="92">
        <v>3.7586271301068119E-2</v>
      </c>
      <c r="J9969" s="92">
        <v>4.0565344729345712E-2</v>
      </c>
    </row>
    <row r="9970" spans="3:10" x14ac:dyDescent="0.25">
      <c r="C9970" s="84">
        <v>1.6307234063491046E-2</v>
      </c>
      <c r="D9970" s="91">
        <v>2.0887940703058102E-2</v>
      </c>
      <c r="E9970" s="91">
        <v>2.4418357774051838E-2</v>
      </c>
      <c r="F9970" s="91">
        <v>2.6996939831848466E-2</v>
      </c>
      <c r="G9970" s="92">
        <v>2.8865056270705833E-2</v>
      </c>
      <c r="H9970" s="92">
        <v>3.007650251383651E-2</v>
      </c>
      <c r="I9970" s="92">
        <v>3.0864848905975736E-2</v>
      </c>
      <c r="J9970" s="92">
        <v>3.1219816109272928E-2</v>
      </c>
    </row>
    <row r="9971" spans="3:10" x14ac:dyDescent="0.25">
      <c r="C9971" s="84">
        <v>2.289492434683366E-2</v>
      </c>
      <c r="D9971" s="91">
        <v>3.2667511412956922E-2</v>
      </c>
      <c r="E9971" s="91">
        <v>4.1017755752238115E-2</v>
      </c>
      <c r="F9971" s="91">
        <v>4.7717540818890347E-2</v>
      </c>
      <c r="G9971" s="92">
        <v>5.3106883536774389E-2</v>
      </c>
      <c r="H9971" s="92">
        <v>5.7284249200280912E-2</v>
      </c>
      <c r="I9971" s="92">
        <v>6.0664182072139416E-2</v>
      </c>
      <c r="J9971" s="92">
        <v>6.3151253536110577E-2</v>
      </c>
    </row>
    <row r="9972" spans="3:10" x14ac:dyDescent="0.25">
      <c r="C9972" s="84">
        <v>2.8046492825233055E-2</v>
      </c>
      <c r="D9972" s="91">
        <v>3.4195464976134113E-2</v>
      </c>
      <c r="E9972" s="91">
        <v>3.8466279696889455E-2</v>
      </c>
      <c r="F9972" s="91">
        <v>4.1458074771472571E-2</v>
      </c>
      <c r="G9972" s="92">
        <v>4.3791545604614811E-2</v>
      </c>
      <c r="H9972" s="92">
        <v>4.5644900766683066E-2</v>
      </c>
      <c r="I9972" s="92">
        <v>4.7376449803779946E-2</v>
      </c>
      <c r="J9972" s="92">
        <v>4.8923130969181966E-2</v>
      </c>
    </row>
    <row r="9973" spans="3:10" x14ac:dyDescent="0.25">
      <c r="C9973" s="84">
        <v>9.897481675021233E-3</v>
      </c>
      <c r="D9973" s="91">
        <v>1.3201457949900564E-2</v>
      </c>
      <c r="E9973" s="91">
        <v>1.5753335211710014E-2</v>
      </c>
      <c r="F9973" s="91">
        <v>1.7586322894600888E-2</v>
      </c>
      <c r="G9973" s="92">
        <v>1.8904991801088438E-2</v>
      </c>
      <c r="H9973" s="92">
        <v>1.9813687503508683E-2</v>
      </c>
      <c r="I9973" s="92">
        <v>2.0530732682951736E-2</v>
      </c>
      <c r="J9973" s="92">
        <v>2.1102410059905558E-2</v>
      </c>
    </row>
    <row r="9974" spans="3:10" x14ac:dyDescent="0.25">
      <c r="C9974" s="84">
        <v>8.0413020863741753E-3</v>
      </c>
      <c r="D9974" s="91">
        <v>1.2693104582562717E-2</v>
      </c>
      <c r="E9974" s="91">
        <v>1.7335519612581965E-2</v>
      </c>
      <c r="F9974" s="91">
        <v>2.1559128018221237E-2</v>
      </c>
      <c r="G9974" s="92">
        <v>2.5261327686737941E-2</v>
      </c>
      <c r="H9974" s="92">
        <v>2.8353219533169785E-2</v>
      </c>
      <c r="I9974" s="92">
        <v>3.100881134537117E-2</v>
      </c>
      <c r="J9974" s="92">
        <v>3.3224347349839624E-2</v>
      </c>
    </row>
    <row r="9975" spans="3:10" x14ac:dyDescent="0.25">
      <c r="C9975" s="84">
        <v>3.7309644839640985E-2</v>
      </c>
      <c r="D9975" s="91">
        <v>4.0872050721930377E-2</v>
      </c>
      <c r="E9975" s="91">
        <v>4.1549101317825986E-2</v>
      </c>
      <c r="F9975" s="91">
        <v>4.0749956463870675E-2</v>
      </c>
      <c r="G9975" s="92">
        <v>3.9435033300781082E-2</v>
      </c>
      <c r="H9975" s="92">
        <v>3.7877489974669602E-2</v>
      </c>
      <c r="I9975" s="92">
        <v>3.6397281639044543E-2</v>
      </c>
      <c r="J9975" s="92">
        <v>3.492836779920018E-2</v>
      </c>
    </row>
    <row r="9976" spans="3:10" x14ac:dyDescent="0.25">
      <c r="C9976" s="84">
        <v>3.0490264548097647E-2</v>
      </c>
      <c r="D9976" s="91">
        <v>3.0344763985807703E-2</v>
      </c>
      <c r="E9976" s="91">
        <v>2.9362351702997357E-2</v>
      </c>
      <c r="F9976" s="91">
        <v>2.8178284211810654E-2</v>
      </c>
      <c r="G9976" s="92">
        <v>2.7084681488370795E-2</v>
      </c>
      <c r="H9976" s="92">
        <v>2.6027416908754052E-2</v>
      </c>
      <c r="I9976" s="92">
        <v>2.5099483717170391E-2</v>
      </c>
      <c r="J9976" s="92">
        <v>2.4201194308855638E-2</v>
      </c>
    </row>
    <row r="9977" spans="3:10" x14ac:dyDescent="0.25">
      <c r="C9977" s="84">
        <v>1.5775602451575462E-3</v>
      </c>
      <c r="D9977" s="91">
        <v>2.9813966106542636E-3</v>
      </c>
      <c r="E9977" s="91">
        <v>4.6940109058622795E-3</v>
      </c>
      <c r="F9977" s="91">
        <v>6.528412149948851E-3</v>
      </c>
      <c r="G9977" s="92">
        <v>8.3574406456018331E-3</v>
      </c>
      <c r="H9977" s="92">
        <v>1.007842839921262E-2</v>
      </c>
      <c r="I9977" s="92">
        <v>1.1715500172983038E-2</v>
      </c>
      <c r="J9977" s="92">
        <v>1.3266380420429691E-2</v>
      </c>
    </row>
    <row r="9978" spans="3:10" x14ac:dyDescent="0.25">
      <c r="C9978" s="84">
        <v>4.5838723112289689E-3</v>
      </c>
      <c r="D9978" s="91">
        <v>8.7682545376150545E-3</v>
      </c>
      <c r="E9978" s="91">
        <v>1.3441513451473689E-2</v>
      </c>
      <c r="F9978" s="91">
        <v>1.783623968212926E-2</v>
      </c>
      <c r="G9978" s="92">
        <v>2.1583000696822306E-2</v>
      </c>
      <c r="H9978" s="92">
        <v>2.450931322511176E-2</v>
      </c>
      <c r="I9978" s="92">
        <v>2.6781857203486196E-2</v>
      </c>
      <c r="J9978" s="92">
        <v>2.8462748745797826E-2</v>
      </c>
    </row>
    <row r="9979" spans="3:10" x14ac:dyDescent="0.25">
      <c r="C9979" s="84">
        <v>5.2765552454526101E-3</v>
      </c>
      <c r="D9979" s="91">
        <v>7.5829489183589114E-3</v>
      </c>
      <c r="E9979" s="91">
        <v>9.7770463391640364E-3</v>
      </c>
      <c r="F9979" s="91">
        <v>1.1728573116089958E-2</v>
      </c>
      <c r="G9979" s="92">
        <v>1.34156056918181E-2</v>
      </c>
      <c r="H9979" s="92">
        <v>1.4794404913475088E-2</v>
      </c>
      <c r="I9979" s="92">
        <v>1.5958642837949157E-2</v>
      </c>
      <c r="J9979" s="92">
        <v>1.6920045263746221E-2</v>
      </c>
    </row>
    <row r="9980" spans="3:10" x14ac:dyDescent="0.25">
      <c r="C9980" s="84">
        <v>4.4284688743232966E-3</v>
      </c>
      <c r="D9980" s="91">
        <v>7.08703591831407E-3</v>
      </c>
      <c r="E9980" s="91">
        <v>9.7907096867785523E-3</v>
      </c>
      <c r="F9980" s="91">
        <v>1.2268563848423448E-2</v>
      </c>
      <c r="G9980" s="92">
        <v>1.4419699433506197E-2</v>
      </c>
      <c r="H9980" s="92">
        <v>1.61662314548775E-2</v>
      </c>
      <c r="I9980" s="92">
        <v>1.7601713651654971E-2</v>
      </c>
      <c r="J9980" s="92">
        <v>1.873819637035332E-2</v>
      </c>
    </row>
    <row r="9981" spans="3:10" x14ac:dyDescent="0.25">
      <c r="C9981" s="84">
        <v>1.6533592834936606E-2</v>
      </c>
      <c r="D9981" s="91">
        <v>2.2396314936989573E-2</v>
      </c>
      <c r="E9981" s="91">
        <v>2.6895368117092457E-2</v>
      </c>
      <c r="F9981" s="91">
        <v>3.0002608111237304E-2</v>
      </c>
      <c r="G9981" s="92">
        <v>3.2010493020906063E-2</v>
      </c>
      <c r="H9981" s="92">
        <v>3.3047806900424574E-2</v>
      </c>
      <c r="I9981" s="92">
        <v>3.3439038899009524E-2</v>
      </c>
      <c r="J9981" s="92">
        <v>3.323112042528157E-2</v>
      </c>
    </row>
    <row r="9982" spans="3:10" x14ac:dyDescent="0.25">
      <c r="C9982" s="84">
        <v>1.4440633962526808E-2</v>
      </c>
      <c r="D9982" s="91">
        <v>1.5976750187832161E-2</v>
      </c>
      <c r="E9982" s="91">
        <v>1.688930611301712E-2</v>
      </c>
      <c r="F9982" s="91">
        <v>1.7416880483565413E-2</v>
      </c>
      <c r="G9982" s="92">
        <v>1.7732083328290696E-2</v>
      </c>
      <c r="H9982" s="92">
        <v>1.7840127028758351E-2</v>
      </c>
      <c r="I9982" s="92">
        <v>1.785540568284287E-2</v>
      </c>
      <c r="J9982" s="92">
        <v>1.7759718561494543E-2</v>
      </c>
    </row>
    <row r="9983" spans="3:10" x14ac:dyDescent="0.25">
      <c r="C9983" s="84">
        <v>1.1141416260790234E-2</v>
      </c>
      <c r="D9983" s="91">
        <v>1.6599809685364276E-2</v>
      </c>
      <c r="E9983" s="91">
        <v>2.0955591235883236E-2</v>
      </c>
      <c r="F9983" s="91">
        <v>2.394199050309799E-2</v>
      </c>
      <c r="G9983" s="92">
        <v>2.5823880411866468E-2</v>
      </c>
      <c r="H9983" s="92">
        <v>2.6829860063848687E-2</v>
      </c>
      <c r="I9983" s="92">
        <v>2.7339639798059694E-2</v>
      </c>
      <c r="J9983" s="92">
        <v>2.7472137781814024E-2</v>
      </c>
    </row>
    <row r="9984" spans="3:10" x14ac:dyDescent="0.25">
      <c r="C9984" s="84">
        <v>2.2840333690522536E-2</v>
      </c>
      <c r="D9984" s="91">
        <v>2.7986790036099884E-2</v>
      </c>
      <c r="E9984" s="91">
        <v>3.1977756286917215E-2</v>
      </c>
      <c r="F9984" s="91">
        <v>3.518094502606698E-2</v>
      </c>
      <c r="G9984" s="92">
        <v>3.7995189617182464E-2</v>
      </c>
      <c r="H9984" s="92">
        <v>4.0502434345789089E-2</v>
      </c>
      <c r="I9984" s="92">
        <v>4.2994351670327814E-2</v>
      </c>
      <c r="J9984" s="92">
        <v>4.5416042951378167E-2</v>
      </c>
    </row>
    <row r="9985" spans="3:10" x14ac:dyDescent="0.25">
      <c r="C9985" s="84">
        <v>1.0211829836421936E-3</v>
      </c>
      <c r="D9985" s="91">
        <v>2.2363446313731022E-3</v>
      </c>
      <c r="E9985" s="91">
        <v>3.9108055701483771E-3</v>
      </c>
      <c r="F9985" s="91">
        <v>5.8326650783160159E-3</v>
      </c>
      <c r="G9985" s="92">
        <v>7.7707520690576959E-3</v>
      </c>
      <c r="H9985" s="92">
        <v>9.5015520800218224E-3</v>
      </c>
      <c r="I9985" s="92">
        <v>1.0943922421673205E-2</v>
      </c>
      <c r="J9985" s="92">
        <v>1.2030859367687859E-2</v>
      </c>
    </row>
    <row r="9986" spans="3:10" x14ac:dyDescent="0.25">
      <c r="C9986" s="84">
        <v>1.2584657749346655E-2</v>
      </c>
      <c r="D9986" s="91">
        <v>1.5102520153341969E-2</v>
      </c>
      <c r="E9986" s="91">
        <v>1.6828686755332566E-2</v>
      </c>
      <c r="F9986" s="91">
        <v>1.7968296825921007E-2</v>
      </c>
      <c r="G9986" s="92">
        <v>1.873696161536479E-2</v>
      </c>
      <c r="H9986" s="92">
        <v>1.9184592944904731E-2</v>
      </c>
      <c r="I9986" s="92">
        <v>1.9463599814049787E-2</v>
      </c>
      <c r="J9986" s="92">
        <v>1.9569545292928488E-2</v>
      </c>
    </row>
    <row r="9987" spans="3:10" x14ac:dyDescent="0.25">
      <c r="C9987" s="84">
        <v>2.7450364307737656E-2</v>
      </c>
      <c r="D9987" s="91">
        <v>3.1053223888476374E-2</v>
      </c>
      <c r="E9987" s="91">
        <v>3.2811910202327613E-2</v>
      </c>
      <c r="F9987" s="91">
        <v>3.3371443811175891E-2</v>
      </c>
      <c r="G9987" s="92">
        <v>3.3244284727325171E-2</v>
      </c>
      <c r="H9987" s="92">
        <v>3.2558373271023296E-2</v>
      </c>
      <c r="I9987" s="92">
        <v>3.1586993998154247E-2</v>
      </c>
      <c r="J9987" s="92">
        <v>3.0325059016874649E-2</v>
      </c>
    </row>
    <row r="9988" spans="3:10" x14ac:dyDescent="0.25">
      <c r="C9988" s="84">
        <v>1.0680984797600606E-2</v>
      </c>
      <c r="D9988" s="91">
        <v>1.3456682627485683E-2</v>
      </c>
      <c r="E9988" s="91">
        <v>1.5682585752746104E-2</v>
      </c>
      <c r="F9988" s="91">
        <v>1.7486043563665121E-2</v>
      </c>
      <c r="G9988" s="92">
        <v>1.9033040146151696E-2</v>
      </c>
      <c r="H9988" s="92">
        <v>2.0341674300362229E-2</v>
      </c>
      <c r="I9988" s="92">
        <v>2.1544231825177351E-2</v>
      </c>
      <c r="J9988" s="92">
        <v>2.2613161133388075E-2</v>
      </c>
    </row>
    <row r="9989" spans="3:10" x14ac:dyDescent="0.25">
      <c r="C9989" s="84">
        <v>2.3486537603748303E-2</v>
      </c>
      <c r="D9989" s="91">
        <v>2.7229346498578718E-2</v>
      </c>
      <c r="E9989" s="91">
        <v>2.9773424269985447E-2</v>
      </c>
      <c r="F9989" s="91">
        <v>3.1665906205532154E-2</v>
      </c>
      <c r="G9989" s="92">
        <v>3.3373713563690385E-2</v>
      </c>
      <c r="H9989" s="92">
        <v>3.5027017024043226E-2</v>
      </c>
      <c r="I9989" s="92">
        <v>3.6920125556365403E-2</v>
      </c>
      <c r="J9989" s="92">
        <v>3.9044475498670815E-2</v>
      </c>
    </row>
    <row r="9990" spans="3:10" x14ac:dyDescent="0.25">
      <c r="C9990" s="84">
        <v>1.7650979214186912E-2</v>
      </c>
      <c r="D9990" s="91">
        <v>1.9989090502178512E-2</v>
      </c>
      <c r="E9990" s="91">
        <v>2.1078356099129929E-2</v>
      </c>
      <c r="F9990" s="91">
        <v>2.1452033602089284E-2</v>
      </c>
      <c r="G9990" s="92">
        <v>2.1520018010917775E-2</v>
      </c>
      <c r="H9990" s="92">
        <v>2.1399268837739658E-2</v>
      </c>
      <c r="I9990" s="92">
        <v>2.1268649042153608E-2</v>
      </c>
      <c r="J9990" s="92">
        <v>2.1103217553115203E-2</v>
      </c>
    </row>
    <row r="9991" spans="3:10" x14ac:dyDescent="0.25">
      <c r="C9991" s="84">
        <v>9.884800042323498E-3</v>
      </c>
      <c r="D9991" s="91">
        <v>1.4653004418733465E-2</v>
      </c>
      <c r="E9991" s="91">
        <v>1.90872633536598E-2</v>
      </c>
      <c r="F9991" s="91">
        <v>2.295426375164767E-2</v>
      </c>
      <c r="G9991" s="92">
        <v>2.630949182085681E-2</v>
      </c>
      <c r="H9991" s="92">
        <v>2.9146915360575641E-2</v>
      </c>
      <c r="I9991" s="92">
        <v>3.1668895072836802E-2</v>
      </c>
      <c r="J9991" s="92">
        <v>3.3850733343276887E-2</v>
      </c>
    </row>
    <row r="9992" spans="3:10" x14ac:dyDescent="0.25">
      <c r="C9992" s="84">
        <v>1.3708671336624902E-2</v>
      </c>
      <c r="D9992" s="91">
        <v>1.6203958826267476E-2</v>
      </c>
      <c r="E9992" s="91">
        <v>1.8107525320744181E-2</v>
      </c>
      <c r="F9992" s="91">
        <v>1.9635171142455745E-2</v>
      </c>
      <c r="G9992" s="92">
        <v>2.1009504154439154E-2</v>
      </c>
      <c r="H9992" s="92">
        <v>2.2291344353343255E-2</v>
      </c>
      <c r="I9992" s="92">
        <v>2.3677210386993445E-2</v>
      </c>
      <c r="J9992" s="92">
        <v>2.5191758825967553E-2</v>
      </c>
    </row>
    <row r="9993" spans="3:10" x14ac:dyDescent="0.25">
      <c r="C9993" s="84">
        <v>2.1790359477643962E-3</v>
      </c>
      <c r="D9993" s="91">
        <v>4.7333318559562758E-3</v>
      </c>
      <c r="E9993" s="91">
        <v>7.9759367168829223E-3</v>
      </c>
      <c r="F9993" s="91">
        <v>1.1338026410303138E-2</v>
      </c>
      <c r="G9993" s="92">
        <v>1.4384039242131356E-2</v>
      </c>
      <c r="H9993" s="92">
        <v>1.6801146481503479E-2</v>
      </c>
      <c r="I9993" s="92">
        <v>1.8552542031650444E-2</v>
      </c>
      <c r="J9993" s="92">
        <v>1.9592678460416194E-2</v>
      </c>
    </row>
    <row r="9994" spans="3:10" x14ac:dyDescent="0.25">
      <c r="C9994" s="84">
        <v>1.165606545991664E-2</v>
      </c>
      <c r="D9994" s="91">
        <v>1.6731201926478912E-2</v>
      </c>
      <c r="E9994" s="91">
        <v>2.1355295625133858E-2</v>
      </c>
      <c r="F9994" s="91">
        <v>2.5311949076096608E-2</v>
      </c>
      <c r="G9994" s="92">
        <v>2.8655139533084396E-2</v>
      </c>
      <c r="H9994" s="92">
        <v>3.1360679911708579E-2</v>
      </c>
      <c r="I9994" s="92">
        <v>3.364346471583398E-2</v>
      </c>
      <c r="J9994" s="92">
        <v>3.5495492315966486E-2</v>
      </c>
    </row>
    <row r="9995" spans="3:10" x14ac:dyDescent="0.25">
      <c r="C9995" s="84">
        <v>6.0618410860268654E-3</v>
      </c>
      <c r="D9995" s="91">
        <v>9.1260694102281836E-3</v>
      </c>
      <c r="E9995" s="91">
        <v>1.178000343848053E-2</v>
      </c>
      <c r="F9995" s="91">
        <v>1.3850136548295429E-2</v>
      </c>
      <c r="G9995" s="92">
        <v>1.5420947718853096E-2</v>
      </c>
      <c r="H9995" s="92">
        <v>1.6562876783513064E-2</v>
      </c>
      <c r="I9995" s="92">
        <v>1.7463414101612656E-2</v>
      </c>
      <c r="J9995" s="92">
        <v>1.8173594253507223E-2</v>
      </c>
    </row>
    <row r="9996" spans="3:10" x14ac:dyDescent="0.25">
      <c r="C9996" s="84">
        <v>5.2029158564718792E-2</v>
      </c>
      <c r="D9996" s="91">
        <v>4.4422357663279816E-2</v>
      </c>
      <c r="E9996" s="91">
        <v>3.9380573790676693E-2</v>
      </c>
      <c r="F9996" s="91">
        <v>3.6119180790717083E-2</v>
      </c>
      <c r="G9996" s="92">
        <v>3.4104620644986976E-2</v>
      </c>
      <c r="H9996" s="92">
        <v>3.2808443946903618E-2</v>
      </c>
      <c r="I9996" s="92">
        <v>3.2126901908810374E-2</v>
      </c>
      <c r="J9996" s="92">
        <v>3.182722215689892E-2</v>
      </c>
    </row>
    <row r="9997" spans="3:10" x14ac:dyDescent="0.25">
      <c r="C9997" s="84">
        <v>1.0508717397278275E-2</v>
      </c>
      <c r="D9997" s="91">
        <v>1.3622849163197E-2</v>
      </c>
      <c r="E9997" s="91">
        <v>1.6414618977336089E-2</v>
      </c>
      <c r="F9997" s="91">
        <v>1.8832708055014774E-2</v>
      </c>
      <c r="G9997" s="92">
        <v>2.0909771703451503E-2</v>
      </c>
      <c r="H9997" s="92">
        <v>2.2587412273043572E-2</v>
      </c>
      <c r="I9997" s="92">
        <v>2.3990112290214916E-2</v>
      </c>
      <c r="J9997" s="92">
        <v>2.5099876572805088E-2</v>
      </c>
    </row>
    <row r="9998" spans="3:10" x14ac:dyDescent="0.25">
      <c r="C9998" s="84">
        <v>1.4846939524730257E-2</v>
      </c>
      <c r="D9998" s="91">
        <v>2.0080578697964847E-2</v>
      </c>
      <c r="E9998" s="91">
        <v>2.432940872583074E-2</v>
      </c>
      <c r="F9998" s="91">
        <v>2.7526637698392368E-2</v>
      </c>
      <c r="G9998" s="92">
        <v>2.9866412048256078E-2</v>
      </c>
      <c r="H9998" s="92">
        <v>3.1410046930552896E-2</v>
      </c>
      <c r="I9998" s="92">
        <v>3.2427782109359378E-2</v>
      </c>
      <c r="J9998" s="92">
        <v>3.2941850664397226E-2</v>
      </c>
    </row>
    <row r="9999" spans="3:10" x14ac:dyDescent="0.25">
      <c r="C9999" s="84">
        <v>2.8835742688970583E-2</v>
      </c>
      <c r="D9999" s="91">
        <v>2.8854947989229506E-2</v>
      </c>
      <c r="E9999" s="91">
        <v>2.7682693001991488E-2</v>
      </c>
      <c r="F9999" s="91">
        <v>2.6050586574888332E-2</v>
      </c>
      <c r="G9999" s="92">
        <v>2.4340072957432807E-2</v>
      </c>
      <c r="H9999" s="92">
        <v>2.2577243444207872E-2</v>
      </c>
      <c r="I9999" s="92">
        <v>2.0896036452990669E-2</v>
      </c>
      <c r="J9999" s="92">
        <v>1.9250765387921778E-2</v>
      </c>
    </row>
    <row r="10000" spans="3:10" x14ac:dyDescent="0.25">
      <c r="C10000" s="84">
        <v>3.8422844905034774E-2</v>
      </c>
      <c r="D10000" s="91">
        <v>4.0842750378899083E-2</v>
      </c>
      <c r="E10000" s="91">
        <v>4.1589923903675198E-2</v>
      </c>
      <c r="F10000" s="91">
        <v>4.1388976095077308E-2</v>
      </c>
      <c r="G10000" s="92">
        <v>4.0686006665490423E-2</v>
      </c>
      <c r="H10000" s="92">
        <v>3.9484590477626924E-2</v>
      </c>
      <c r="I10000" s="92">
        <v>3.8022729481417834E-2</v>
      </c>
      <c r="J10000" s="92">
        <v>3.6244851616001425E-2</v>
      </c>
    </row>
    <row r="10001" spans="3:10" x14ac:dyDescent="0.25">
      <c r="C10001" s="84">
        <v>1.9396359055145806E-2</v>
      </c>
      <c r="D10001" s="91">
        <v>2.1165086493019632E-2</v>
      </c>
      <c r="E10001" s="91">
        <v>2.2191851781455631E-2</v>
      </c>
      <c r="F10001" s="91">
        <v>2.2835203335325193E-2</v>
      </c>
      <c r="G10001" s="92">
        <v>2.335250572747926E-2</v>
      </c>
      <c r="H10001" s="92">
        <v>2.3769994976227136E-2</v>
      </c>
      <c r="I10001" s="92">
        <v>2.4245896397468703E-2</v>
      </c>
      <c r="J10001" s="92">
        <v>2.4747840709746619E-2</v>
      </c>
    </row>
    <row r="10002" spans="3:10" x14ac:dyDescent="0.25">
      <c r="C10002" s="84">
        <v>2.1488409693821757E-2</v>
      </c>
      <c r="D10002" s="91">
        <v>2.6328907412449511E-2</v>
      </c>
      <c r="E10002" s="91">
        <v>2.9458308462634794E-2</v>
      </c>
      <c r="F10002" s="91">
        <v>3.130012769992721E-2</v>
      </c>
      <c r="G10002" s="92">
        <v>3.2366610459049636E-2</v>
      </c>
      <c r="H10002" s="92">
        <v>3.286584533390724E-2</v>
      </c>
      <c r="I10002" s="92">
        <v>3.3141640357877908E-2</v>
      </c>
      <c r="J10002" s="92">
        <v>3.3229357551539634E-2</v>
      </c>
    </row>
    <row r="10003" spans="3:10" x14ac:dyDescent="0.25">
      <c r="C10003" s="84">
        <v>1.0440878581322276E-2</v>
      </c>
      <c r="D10003" s="91">
        <v>1.4536144110910594E-2</v>
      </c>
      <c r="E10003" s="91">
        <v>1.7986220324803612E-2</v>
      </c>
      <c r="F10003" s="91">
        <v>2.0729036611929076E-2</v>
      </c>
      <c r="G10003" s="92">
        <v>2.292464973739583E-2</v>
      </c>
      <c r="H10003" s="92">
        <v>2.4633317285058173E-2</v>
      </c>
      <c r="I10003" s="92">
        <v>2.6068583157735012E-2</v>
      </c>
      <c r="J10003" s="92">
        <v>2.7241902551372123E-2</v>
      </c>
    </row>
    <row r="10004" spans="3:10" x14ac:dyDescent="0.25">
      <c r="C10004" s="84">
        <v>1.197031130705933E-2</v>
      </c>
      <c r="D10004" s="91">
        <v>1.5388775394245357E-2</v>
      </c>
      <c r="E10004" s="91">
        <v>1.7856324985666808E-2</v>
      </c>
      <c r="F10004" s="91">
        <v>1.9466692245773676E-2</v>
      </c>
      <c r="G10004" s="92">
        <v>2.04561735760346E-2</v>
      </c>
      <c r="H10004" s="92">
        <v>2.0933022230070278E-2</v>
      </c>
      <c r="I10004" s="92">
        <v>2.1127321132079553E-2</v>
      </c>
      <c r="J10004" s="92">
        <v>2.1092392403176546E-2</v>
      </c>
    </row>
    <row r="10005" spans="3:10" x14ac:dyDescent="0.25">
      <c r="C10005" s="84">
        <v>3.5744030098542968E-2</v>
      </c>
      <c r="D10005" s="91">
        <v>3.5659693428202084E-2</v>
      </c>
      <c r="E10005" s="91">
        <v>3.3800932711420158E-2</v>
      </c>
      <c r="F10005" s="91">
        <v>3.1400228062188028E-2</v>
      </c>
      <c r="G10005" s="92">
        <v>2.9097633066410916E-2</v>
      </c>
      <c r="H10005" s="92">
        <v>2.698830689438016E-2</v>
      </c>
      <c r="I10005" s="92">
        <v>2.5231260730677871E-2</v>
      </c>
      <c r="J10005" s="92">
        <v>2.3736040191177331E-2</v>
      </c>
    </row>
    <row r="10006" spans="3:10" x14ac:dyDescent="0.25">
      <c r="C10006" s="84">
        <v>6.5689070720074275E-3</v>
      </c>
      <c r="D10006" s="91">
        <v>1.1620594964380167E-2</v>
      </c>
      <c r="E10006" s="91">
        <v>1.6780985895606958E-2</v>
      </c>
      <c r="F10006" s="91">
        <v>2.1236221429816345E-2</v>
      </c>
      <c r="G10006" s="92">
        <v>2.4705864822220903E-2</v>
      </c>
      <c r="H10006" s="92">
        <v>2.7109630210819202E-2</v>
      </c>
      <c r="I10006" s="92">
        <v>2.8704958098357294E-2</v>
      </c>
      <c r="J10006" s="92">
        <v>2.9595293909997645E-2</v>
      </c>
    </row>
    <row r="10007" spans="3:10" x14ac:dyDescent="0.25">
      <c r="C10007" s="84">
        <v>2.9217651804983528E-2</v>
      </c>
      <c r="D10007" s="91">
        <v>2.9554644325531156E-2</v>
      </c>
      <c r="E10007" s="91">
        <v>2.9135052651619808E-2</v>
      </c>
      <c r="F10007" s="91">
        <v>2.8457184056354529E-2</v>
      </c>
      <c r="G10007" s="92">
        <v>2.7765542081822581E-2</v>
      </c>
      <c r="H10007" s="92">
        <v>2.6996485862873884E-2</v>
      </c>
      <c r="I10007" s="92">
        <v>2.6254744757808764E-2</v>
      </c>
      <c r="J10007" s="92">
        <v>2.5451433488424928E-2</v>
      </c>
    </row>
    <row r="10008" spans="3:10" x14ac:dyDescent="0.25">
      <c r="C10008" s="84">
        <v>3.5988594982601013E-2</v>
      </c>
      <c r="D10008" s="91">
        <v>3.8245176105954487E-2</v>
      </c>
      <c r="E10008" s="91">
        <v>3.9093231701983616E-2</v>
      </c>
      <c r="F10008" s="91">
        <v>3.9380876874120056E-2</v>
      </c>
      <c r="G10008" s="92">
        <v>3.9622338010364598E-2</v>
      </c>
      <c r="H10008" s="92">
        <v>3.9845199842314057E-2</v>
      </c>
      <c r="I10008" s="92">
        <v>4.0258393473909977E-2</v>
      </c>
      <c r="J10008" s="92">
        <v>4.0734770228857707E-2</v>
      </c>
    </row>
    <row r="10009" spans="3:10" x14ac:dyDescent="0.25">
      <c r="C10009" s="84">
        <v>2.0714120332250827E-2</v>
      </c>
      <c r="D10009" s="91">
        <v>2.3944873983714633E-2</v>
      </c>
      <c r="E10009" s="91">
        <v>2.5859861964996973E-2</v>
      </c>
      <c r="F10009" s="91">
        <v>2.6980615644130502E-2</v>
      </c>
      <c r="G10009" s="92">
        <v>2.7743981077028957E-2</v>
      </c>
      <c r="H10009" s="92">
        <v>2.8274243076078395E-2</v>
      </c>
      <c r="I10009" s="92">
        <v>2.8811278625752952E-2</v>
      </c>
      <c r="J10009" s="92">
        <v>2.9342460049906236E-2</v>
      </c>
    </row>
    <row r="10010" spans="3:10" x14ac:dyDescent="0.25">
      <c r="C10010" s="84">
        <v>2.1119056852691033E-2</v>
      </c>
      <c r="D10010" s="91">
        <v>2.5944173837126383E-2</v>
      </c>
      <c r="E10010" s="91">
        <v>2.9702495118844381E-2</v>
      </c>
      <c r="F10010" s="91">
        <v>3.2560429711025345E-2</v>
      </c>
      <c r="G10010" s="92">
        <v>3.4773472916649159E-2</v>
      </c>
      <c r="H10010" s="92">
        <v>3.6367752225601624E-2</v>
      </c>
      <c r="I10010" s="92">
        <v>3.7607204503965687E-2</v>
      </c>
      <c r="J10010" s="92">
        <v>3.8477770736978376E-2</v>
      </c>
    </row>
    <row r="10011" spans="3:10" x14ac:dyDescent="0.25">
      <c r="C10011" s="84">
        <v>4.4821043674751005E-3</v>
      </c>
      <c r="D10011" s="91">
        <v>8.1575687662818631E-3</v>
      </c>
      <c r="E10011" s="91">
        <v>1.2066128425659304E-2</v>
      </c>
      <c r="F10011" s="91">
        <v>1.5587036731955543E-2</v>
      </c>
      <c r="G10011" s="92">
        <v>1.8460651444164335E-2</v>
      </c>
      <c r="H10011" s="92">
        <v>2.0579161253453798E-2</v>
      </c>
      <c r="I10011" s="92">
        <v>2.2105127870566076E-2</v>
      </c>
      <c r="J10011" s="92">
        <v>2.3102335046380606E-2</v>
      </c>
    </row>
    <row r="10012" spans="3:10" x14ac:dyDescent="0.25">
      <c r="C10012" s="84">
        <v>3.0408596367763246E-2</v>
      </c>
      <c r="D10012" s="91">
        <v>3.6614193590449366E-2</v>
      </c>
      <c r="E10012" s="91">
        <v>4.0363805424899403E-2</v>
      </c>
      <c r="F10012" s="91">
        <v>4.2334089907348403E-2</v>
      </c>
      <c r="G10012" s="92">
        <v>4.3258781078677429E-2</v>
      </c>
      <c r="H10012" s="92">
        <v>4.3425626228844591E-2</v>
      </c>
      <c r="I10012" s="92">
        <v>4.327933478094189E-2</v>
      </c>
      <c r="J10012" s="92">
        <v>4.2836778527216214E-2</v>
      </c>
    </row>
    <row r="10013" spans="3:10" x14ac:dyDescent="0.25">
      <c r="C10013" s="84">
        <v>1.262554024919854E-2</v>
      </c>
      <c r="D10013" s="91">
        <v>1.6419757296693795E-2</v>
      </c>
      <c r="E10013" s="91">
        <v>1.9219240699098059E-2</v>
      </c>
      <c r="F10013" s="91">
        <v>2.1127110856545828E-2</v>
      </c>
      <c r="G10013" s="92">
        <v>2.2416865345855273E-2</v>
      </c>
      <c r="H10013" s="92">
        <v>2.3222472023156672E-2</v>
      </c>
      <c r="I10013" s="92">
        <v>2.3805746470997466E-2</v>
      </c>
      <c r="J10013" s="92">
        <v>2.4226073606357711E-2</v>
      </c>
    </row>
    <row r="10014" spans="3:10" x14ac:dyDescent="0.25">
      <c r="C10014" s="84">
        <v>3.3860911205783471E-3</v>
      </c>
      <c r="D10014" s="91">
        <v>5.8495248381230189E-3</v>
      </c>
      <c r="E10014" s="91">
        <v>8.5528939788353485E-3</v>
      </c>
      <c r="F10014" s="91">
        <v>1.1226959462881313E-2</v>
      </c>
      <c r="G10014" s="92">
        <v>1.377324480606631E-2</v>
      </c>
      <c r="H10014" s="92">
        <v>1.6132336097488584E-2</v>
      </c>
      <c r="I10014" s="92">
        <v>1.8417676506042622E-2</v>
      </c>
      <c r="J10014" s="92">
        <v>2.0660734345433272E-2</v>
      </c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126"/>
  <sheetViews>
    <sheetView zoomScale="75" zoomScaleNormal="75" workbookViewId="0"/>
  </sheetViews>
  <sheetFormatPr baseColWidth="10" defaultColWidth="8.88671875" defaultRowHeight="13.2" x14ac:dyDescent="0.25"/>
  <cols>
    <col min="1" max="1" width="5" style="14" customWidth="1"/>
    <col min="2" max="256" width="15.6640625" style="14" customWidth="1"/>
  </cols>
  <sheetData>
    <row r="2" spans="2:9" s="16" customFormat="1" ht="15" customHeight="1" x14ac:dyDescent="0.25">
      <c r="B2" s="16" t="s">
        <v>156</v>
      </c>
    </row>
    <row r="3" spans="2:9" ht="14.4" customHeight="1" x14ac:dyDescent="0.25">
      <c r="B3" s="51"/>
    </row>
    <row r="4" spans="2:9" ht="14.4" customHeight="1" x14ac:dyDescent="0.25">
      <c r="B4" s="70"/>
    </row>
    <row r="6" spans="2:9" ht="14.4" customHeight="1" x14ac:dyDescent="0.25">
      <c r="B6" s="19" t="s">
        <v>157</v>
      </c>
      <c r="C6" s="19"/>
      <c r="E6" s="19" t="s">
        <v>158</v>
      </c>
      <c r="F6" s="19"/>
      <c r="H6" s="19" t="s">
        <v>159</v>
      </c>
      <c r="I6" s="19"/>
    </row>
    <row r="7" spans="2:9" ht="14.4" customHeight="1" x14ac:dyDescent="0.25">
      <c r="B7" s="71"/>
      <c r="C7" s="71"/>
    </row>
    <row r="8" spans="2:9" ht="14.4" customHeight="1" x14ac:dyDescent="0.25">
      <c r="B8" s="20" t="s">
        <v>4</v>
      </c>
      <c r="C8" s="20"/>
      <c r="E8" s="20" t="s">
        <v>4</v>
      </c>
      <c r="F8" s="20"/>
      <c r="H8" s="20" t="s">
        <v>160</v>
      </c>
      <c r="I8" s="20"/>
    </row>
    <row r="9" spans="2:9" ht="14.4" customHeight="1" x14ac:dyDescent="0.25">
      <c r="B9" s="72" t="str">
        <f>[1]!OBMAKE("mmInceptionTime","double",C9)</f>
        <v>mmInceptionTime 
[9572]</v>
      </c>
      <c r="C9" s="31">
        <v>0</v>
      </c>
      <c r="E9" s="42" t="str">
        <f>[1]!OBMAKE("mmExerciseDate","double",F9)</f>
        <v>mmExerciseDate 
[9898]</v>
      </c>
      <c r="F9" s="31">
        <v>20</v>
      </c>
      <c r="H9" s="14" t="str">
        <f>LIBORMarketModel!$M$28</f>
        <v>monteCarloLIBORMarketModel 
[47357]</v>
      </c>
    </row>
    <row r="10" spans="2:9" ht="14.4" customHeight="1" x14ac:dyDescent="0.25">
      <c r="B10" s="72" t="str">
        <f>[1]!OBMAKE("mmPeriodLength","double",C10)</f>
        <v>mmPeriodLength 
[10421]</v>
      </c>
      <c r="C10" s="31">
        <v>0.5</v>
      </c>
      <c r="E10" s="42" t="str">
        <f>[1]!OBMAKE("mmOptionStrike","double",F10)</f>
        <v>mmOptionStrike 
[9899]</v>
      </c>
      <c r="F10" s="31">
        <f>(1+0.015)^20</f>
        <v>1.3468550065500522</v>
      </c>
    </row>
    <row r="11" spans="2:9" ht="14.4" customHeight="1" x14ac:dyDescent="0.25">
      <c r="B11" s="72"/>
    </row>
    <row r="12" spans="2:9" ht="14.4" customHeight="1" x14ac:dyDescent="0.25">
      <c r="B12" s="72"/>
      <c r="H12" s="19" t="s">
        <v>159</v>
      </c>
      <c r="I12" s="19"/>
    </row>
    <row r="13" spans="2:9" ht="14.4" customHeight="1" x14ac:dyDescent="0.25">
      <c r="B13" s="72"/>
      <c r="H13" s="48" t="s">
        <v>132</v>
      </c>
      <c r="I13" s="73">
        <f>[1]!OBGET([1]!OBCALL("",E15,"getValue",H9))</f>
        <v>1.0378974048340961</v>
      </c>
    </row>
    <row r="14" spans="2:9" ht="14.4" customHeight="1" x14ac:dyDescent="0.25">
      <c r="B14" s="20" t="s">
        <v>26</v>
      </c>
      <c r="C14" s="20"/>
      <c r="E14" s="20" t="s">
        <v>26</v>
      </c>
      <c r="F14" s="20"/>
    </row>
    <row r="15" spans="2:9" ht="14.4" customHeight="1" x14ac:dyDescent="0.25">
      <c r="B15" s="43" t="str">
        <f>[1]!OBMAKE("mmAccount",obLibs&amp;"net.finmath.montecarlo.interestrate.products.MoneyMarketAccount",B9:B10)</f>
        <v>mmAccount 
[17890]</v>
      </c>
      <c r="E15" s="22" t="str">
        <f>[1]!OBMAKE("optionOnMmAccount",obLibs&amp;"net.finmath.montecarlo.interestrate.products.components.Option",E9:E10,B15)</f>
        <v>optionOnMmAccount 
[18185]</v>
      </c>
    </row>
    <row r="23" spans="2:8" ht="14.4" customHeight="1" x14ac:dyDescent="0.25">
      <c r="D23" s="19" t="s">
        <v>161</v>
      </c>
      <c r="E23" s="19"/>
      <c r="G23" s="19" t="s">
        <v>162</v>
      </c>
      <c r="H23" s="19"/>
    </row>
    <row r="24" spans="2:8" ht="14.4" customHeight="1" x14ac:dyDescent="0.25">
      <c r="B24" s="48"/>
      <c r="G24" s="14" t="s">
        <v>163</v>
      </c>
      <c r="H24" s="31">
        <v>0.97</v>
      </c>
    </row>
    <row r="25" spans="2:8" ht="14.4" customHeight="1" x14ac:dyDescent="0.25">
      <c r="B25" s="48"/>
      <c r="D25" s="93" t="str">
        <f>[1]!OBMAKE("mmValues","double[]",D26:D125)</f>
        <v>mmValues 
[10685]</v>
      </c>
      <c r="E25" s="93" t="s">
        <v>164</v>
      </c>
      <c r="G25" s="14" t="s">
        <v>165</v>
      </c>
      <c r="H25" s="31">
        <v>5</v>
      </c>
    </row>
    <row r="26" spans="2:8" ht="14.4" customHeight="1" x14ac:dyDescent="0.25">
      <c r="B26" s="48"/>
      <c r="D26" s="35">
        <f>H24</f>
        <v>0.97</v>
      </c>
      <c r="E26" s="43">
        <f t="array" ref="E26:E126">TRANSPOSE([1]!OBGET([1]!OBCALL("",[1]!OBCALL("",E15,"getValue",E9,H9),"getHistogram",D25)))</f>
        <v>0</v>
      </c>
    </row>
    <row r="27" spans="2:8" ht="14.4" customHeight="1" x14ac:dyDescent="0.25">
      <c r="B27" s="48"/>
      <c r="D27" s="35">
        <f t="shared" ref="D27:D58" si="0">D26+($H$25-$H$24)/100</f>
        <v>1.0103</v>
      </c>
      <c r="E27" s="35">
        <v>0</v>
      </c>
    </row>
    <row r="28" spans="2:8" ht="14.4" customHeight="1" x14ac:dyDescent="0.25">
      <c r="B28" s="48"/>
      <c r="D28" s="35">
        <f t="shared" si="0"/>
        <v>1.0506</v>
      </c>
      <c r="E28" s="35">
        <v>0</v>
      </c>
    </row>
    <row r="29" spans="2:8" ht="14.4" customHeight="1" x14ac:dyDescent="0.25">
      <c r="B29" s="48"/>
      <c r="D29" s="35">
        <f t="shared" si="0"/>
        <v>1.0909</v>
      </c>
      <c r="E29" s="35">
        <v>0</v>
      </c>
    </row>
    <row r="30" spans="2:8" ht="14.4" customHeight="1" x14ac:dyDescent="0.25">
      <c r="B30" s="48"/>
      <c r="D30" s="35">
        <f t="shared" si="0"/>
        <v>1.1312</v>
      </c>
      <c r="E30" s="35">
        <v>0</v>
      </c>
    </row>
    <row r="31" spans="2:8" ht="14.4" customHeight="1" x14ac:dyDescent="0.25">
      <c r="B31" s="48"/>
      <c r="D31" s="35">
        <f t="shared" si="0"/>
        <v>1.1715</v>
      </c>
      <c r="E31" s="35">
        <v>0</v>
      </c>
    </row>
    <row r="32" spans="2:8" ht="14.4" customHeight="1" x14ac:dyDescent="0.25">
      <c r="B32" s="48"/>
      <c r="D32" s="35">
        <f t="shared" si="0"/>
        <v>1.2118</v>
      </c>
      <c r="E32" s="35">
        <v>0</v>
      </c>
    </row>
    <row r="33" spans="2:5" ht="14.4" customHeight="1" x14ac:dyDescent="0.25">
      <c r="B33" s="48"/>
      <c r="D33" s="35">
        <f t="shared" si="0"/>
        <v>1.2521</v>
      </c>
      <c r="E33" s="35">
        <v>0</v>
      </c>
    </row>
    <row r="34" spans="2:5" ht="14.4" customHeight="1" x14ac:dyDescent="0.25">
      <c r="B34" s="48"/>
      <c r="D34" s="35">
        <f t="shared" si="0"/>
        <v>1.2924</v>
      </c>
      <c r="E34" s="35">
        <v>0</v>
      </c>
    </row>
    <row r="35" spans="2:5" ht="14.4" customHeight="1" x14ac:dyDescent="0.25">
      <c r="B35" s="48"/>
      <c r="D35" s="35">
        <f t="shared" si="0"/>
        <v>1.3327</v>
      </c>
      <c r="E35" s="35">
        <v>0</v>
      </c>
    </row>
    <row r="36" spans="2:5" ht="14.4" customHeight="1" x14ac:dyDescent="0.25">
      <c r="B36" s="48"/>
      <c r="D36" s="35">
        <f t="shared" si="0"/>
        <v>1.373</v>
      </c>
      <c r="E36" s="35">
        <v>0.38990000000000002</v>
      </c>
    </row>
    <row r="37" spans="2:5" ht="14.4" customHeight="1" x14ac:dyDescent="0.25">
      <c r="D37" s="35">
        <f t="shared" si="0"/>
        <v>1.4133</v>
      </c>
      <c r="E37" s="35">
        <v>4.99E-2</v>
      </c>
    </row>
    <row r="38" spans="2:5" ht="14.4" customHeight="1" x14ac:dyDescent="0.25">
      <c r="D38" s="35">
        <f t="shared" si="0"/>
        <v>1.4536</v>
      </c>
      <c r="E38" s="35">
        <v>4.1099999999999998E-2</v>
      </c>
    </row>
    <row r="39" spans="2:5" ht="14.4" customHeight="1" x14ac:dyDescent="0.25">
      <c r="D39" s="35">
        <f t="shared" si="0"/>
        <v>1.4939</v>
      </c>
      <c r="E39" s="35">
        <v>3.6999999999999998E-2</v>
      </c>
    </row>
    <row r="40" spans="2:5" ht="14.4" customHeight="1" x14ac:dyDescent="0.25">
      <c r="D40" s="35">
        <f t="shared" si="0"/>
        <v>1.5342</v>
      </c>
      <c r="E40" s="35">
        <v>3.8199999999999998E-2</v>
      </c>
    </row>
    <row r="41" spans="2:5" ht="14.4" customHeight="1" x14ac:dyDescent="0.25">
      <c r="D41" s="35">
        <f t="shared" si="0"/>
        <v>1.5745</v>
      </c>
      <c r="E41" s="35">
        <v>3.3500000000000002E-2</v>
      </c>
    </row>
    <row r="42" spans="2:5" ht="14.4" customHeight="1" x14ac:dyDescent="0.25">
      <c r="D42" s="35">
        <f t="shared" si="0"/>
        <v>1.6148</v>
      </c>
      <c r="E42" s="35">
        <v>2.6200000000000001E-2</v>
      </c>
    </row>
    <row r="43" spans="2:5" ht="14.4" customHeight="1" x14ac:dyDescent="0.25">
      <c r="D43" s="35">
        <f t="shared" si="0"/>
        <v>1.6551</v>
      </c>
      <c r="E43" s="35">
        <v>2.5000000000000001E-2</v>
      </c>
    </row>
    <row r="44" spans="2:5" ht="14.4" customHeight="1" x14ac:dyDescent="0.25">
      <c r="D44" s="35">
        <f t="shared" si="0"/>
        <v>1.6954</v>
      </c>
      <c r="E44" s="35">
        <v>2.5600000000000001E-2</v>
      </c>
    </row>
    <row r="45" spans="2:5" ht="14.4" customHeight="1" x14ac:dyDescent="0.25">
      <c r="D45" s="35">
        <f t="shared" si="0"/>
        <v>1.7357</v>
      </c>
      <c r="E45" s="35">
        <v>2.3E-2</v>
      </c>
    </row>
    <row r="46" spans="2:5" ht="14.4" customHeight="1" x14ac:dyDescent="0.25">
      <c r="D46" s="35">
        <f t="shared" si="0"/>
        <v>1.776</v>
      </c>
      <c r="E46" s="35">
        <v>2.18E-2</v>
      </c>
    </row>
    <row r="47" spans="2:5" ht="14.4" customHeight="1" x14ac:dyDescent="0.25">
      <c r="D47" s="35">
        <f t="shared" si="0"/>
        <v>1.8163</v>
      </c>
      <c r="E47" s="35">
        <v>1.5699999999999999E-2</v>
      </c>
    </row>
    <row r="48" spans="2:5" ht="14.4" customHeight="1" x14ac:dyDescent="0.25">
      <c r="D48" s="35">
        <f t="shared" si="0"/>
        <v>1.8566</v>
      </c>
      <c r="E48" s="35">
        <v>1.61E-2</v>
      </c>
    </row>
    <row r="49" spans="4:5" ht="14.4" customHeight="1" x14ac:dyDescent="0.25">
      <c r="D49" s="35">
        <f t="shared" si="0"/>
        <v>1.8969</v>
      </c>
      <c r="E49" s="35">
        <v>1.4200000000000001E-2</v>
      </c>
    </row>
    <row r="50" spans="4:5" ht="14.4" customHeight="1" x14ac:dyDescent="0.25">
      <c r="D50" s="35">
        <f t="shared" si="0"/>
        <v>1.9372</v>
      </c>
      <c r="E50" s="35">
        <v>1.41E-2</v>
      </c>
    </row>
    <row r="51" spans="4:5" ht="14.4" customHeight="1" x14ac:dyDescent="0.25">
      <c r="D51" s="35">
        <f t="shared" si="0"/>
        <v>1.9775</v>
      </c>
      <c r="E51" s="35">
        <v>1.06E-2</v>
      </c>
    </row>
    <row r="52" spans="4:5" ht="14.4" customHeight="1" x14ac:dyDescent="0.25">
      <c r="D52" s="35">
        <f t="shared" si="0"/>
        <v>2.0178000000000003</v>
      </c>
      <c r="E52" s="35">
        <v>1.2500000000000001E-2</v>
      </c>
    </row>
    <row r="53" spans="4:5" ht="14.4" customHeight="1" x14ac:dyDescent="0.25">
      <c r="D53" s="35">
        <f t="shared" si="0"/>
        <v>2.0581000000000005</v>
      </c>
      <c r="E53" s="35">
        <v>1.29E-2</v>
      </c>
    </row>
    <row r="54" spans="4:5" ht="14.4" customHeight="1" x14ac:dyDescent="0.25">
      <c r="D54" s="35">
        <f t="shared" si="0"/>
        <v>2.0984000000000007</v>
      </c>
      <c r="E54" s="35">
        <v>1.0200000000000001E-2</v>
      </c>
    </row>
    <row r="55" spans="4:5" ht="14.4" customHeight="1" x14ac:dyDescent="0.25">
      <c r="D55" s="35">
        <f t="shared" si="0"/>
        <v>2.1387000000000009</v>
      </c>
      <c r="E55" s="35">
        <v>9.7000000000000003E-3</v>
      </c>
    </row>
    <row r="56" spans="4:5" ht="14.4" customHeight="1" x14ac:dyDescent="0.25">
      <c r="D56" s="35">
        <f t="shared" si="0"/>
        <v>2.1790000000000012</v>
      </c>
      <c r="E56" s="35">
        <v>8.3999999999999995E-3</v>
      </c>
    </row>
    <row r="57" spans="4:5" ht="14.4" customHeight="1" x14ac:dyDescent="0.25">
      <c r="D57" s="35">
        <f t="shared" si="0"/>
        <v>2.2193000000000014</v>
      </c>
      <c r="E57" s="35">
        <v>7.1000000000000004E-3</v>
      </c>
    </row>
    <row r="58" spans="4:5" ht="14.4" customHeight="1" x14ac:dyDescent="0.25">
      <c r="D58" s="35">
        <f t="shared" si="0"/>
        <v>2.2596000000000016</v>
      </c>
      <c r="E58" s="35">
        <v>6.1000000000000004E-3</v>
      </c>
    </row>
    <row r="59" spans="4:5" ht="14.4" customHeight="1" x14ac:dyDescent="0.25">
      <c r="D59" s="35">
        <f t="shared" ref="D59:D90" si="1">D58+($H$25-$H$24)/100</f>
        <v>2.2999000000000018</v>
      </c>
      <c r="E59" s="35">
        <v>7.1000000000000004E-3</v>
      </c>
    </row>
    <row r="60" spans="4:5" ht="14.4" customHeight="1" x14ac:dyDescent="0.25">
      <c r="D60" s="35">
        <f t="shared" si="1"/>
        <v>2.3402000000000021</v>
      </c>
      <c r="E60" s="35">
        <v>5.4999999999999997E-3</v>
      </c>
    </row>
    <row r="61" spans="4:5" ht="14.4" customHeight="1" x14ac:dyDescent="0.25">
      <c r="D61" s="35">
        <f t="shared" si="1"/>
        <v>2.3805000000000023</v>
      </c>
      <c r="E61" s="35">
        <v>6.1999999999999998E-3</v>
      </c>
    </row>
    <row r="62" spans="4:5" ht="14.4" customHeight="1" x14ac:dyDescent="0.25">
      <c r="D62" s="35">
        <f t="shared" si="1"/>
        <v>2.4208000000000025</v>
      </c>
      <c r="E62" s="35">
        <v>3.5999999999999999E-3</v>
      </c>
    </row>
    <row r="63" spans="4:5" ht="14.4" customHeight="1" x14ac:dyDescent="0.25">
      <c r="D63" s="35">
        <f t="shared" si="1"/>
        <v>2.4611000000000027</v>
      </c>
      <c r="E63" s="35">
        <v>5.3E-3</v>
      </c>
    </row>
    <row r="64" spans="4:5" ht="14.4" customHeight="1" x14ac:dyDescent="0.25">
      <c r="D64" s="35">
        <f t="shared" si="1"/>
        <v>2.501400000000003</v>
      </c>
      <c r="E64" s="35">
        <v>4.1999999999999997E-3</v>
      </c>
    </row>
    <row r="65" spans="4:5" ht="14.4" customHeight="1" x14ac:dyDescent="0.25">
      <c r="D65" s="35">
        <f t="shared" si="1"/>
        <v>2.5417000000000032</v>
      </c>
      <c r="E65" s="35">
        <v>4.5999999999999999E-3</v>
      </c>
    </row>
    <row r="66" spans="4:5" ht="14.4" customHeight="1" x14ac:dyDescent="0.25">
      <c r="D66" s="35">
        <f t="shared" si="1"/>
        <v>2.5820000000000034</v>
      </c>
      <c r="E66" s="35">
        <v>3.8999999999999998E-3</v>
      </c>
    </row>
    <row r="67" spans="4:5" ht="14.4" customHeight="1" x14ac:dyDescent="0.25">
      <c r="D67" s="35">
        <f t="shared" si="1"/>
        <v>2.6223000000000036</v>
      </c>
      <c r="E67" s="35">
        <v>3.8E-3</v>
      </c>
    </row>
    <row r="68" spans="4:5" ht="14.4" customHeight="1" x14ac:dyDescent="0.25">
      <c r="D68" s="35">
        <f t="shared" si="1"/>
        <v>2.6626000000000039</v>
      </c>
      <c r="E68" s="35">
        <v>2.5999999999999999E-3</v>
      </c>
    </row>
    <row r="69" spans="4:5" ht="14.4" customHeight="1" x14ac:dyDescent="0.25">
      <c r="D69" s="35">
        <f t="shared" si="1"/>
        <v>2.7029000000000041</v>
      </c>
      <c r="E69" s="35">
        <v>3.5999999999999999E-3</v>
      </c>
    </row>
    <row r="70" spans="4:5" ht="14.4" customHeight="1" x14ac:dyDescent="0.25">
      <c r="D70" s="35">
        <f t="shared" si="1"/>
        <v>2.7432000000000043</v>
      </c>
      <c r="E70" s="35">
        <v>3.0000000000000001E-3</v>
      </c>
    </row>
    <row r="71" spans="4:5" ht="14.4" customHeight="1" x14ac:dyDescent="0.25">
      <c r="D71" s="35">
        <f t="shared" si="1"/>
        <v>2.7835000000000045</v>
      </c>
      <c r="E71" s="35">
        <v>3.0999999999999999E-3</v>
      </c>
    </row>
    <row r="72" spans="4:5" ht="14.4" customHeight="1" x14ac:dyDescent="0.25">
      <c r="D72" s="35">
        <f t="shared" si="1"/>
        <v>2.8238000000000048</v>
      </c>
      <c r="E72" s="35">
        <v>3.5999999999999999E-3</v>
      </c>
    </row>
    <row r="73" spans="4:5" ht="14.4" customHeight="1" x14ac:dyDescent="0.25">
      <c r="D73" s="35">
        <f t="shared" si="1"/>
        <v>2.864100000000005</v>
      </c>
      <c r="E73" s="35">
        <v>2.8E-3</v>
      </c>
    </row>
    <row r="74" spans="4:5" ht="14.4" customHeight="1" x14ac:dyDescent="0.25">
      <c r="D74" s="35">
        <f t="shared" si="1"/>
        <v>2.9044000000000052</v>
      </c>
      <c r="E74" s="35">
        <v>2.8E-3</v>
      </c>
    </row>
    <row r="75" spans="4:5" ht="14.4" customHeight="1" x14ac:dyDescent="0.25">
      <c r="D75" s="35">
        <f t="shared" si="1"/>
        <v>2.9447000000000054</v>
      </c>
      <c r="E75" s="35">
        <v>2.5000000000000001E-3</v>
      </c>
    </row>
    <row r="76" spans="4:5" ht="14.4" customHeight="1" x14ac:dyDescent="0.25">
      <c r="D76" s="35">
        <f t="shared" si="1"/>
        <v>2.9850000000000056</v>
      </c>
      <c r="E76" s="35">
        <v>2.2000000000000001E-3</v>
      </c>
    </row>
    <row r="77" spans="4:5" ht="14.4" customHeight="1" x14ac:dyDescent="0.25">
      <c r="D77" s="35">
        <f t="shared" si="1"/>
        <v>3.0253000000000059</v>
      </c>
      <c r="E77" s="35">
        <v>2.0999999999999999E-3</v>
      </c>
    </row>
    <row r="78" spans="4:5" ht="14.4" customHeight="1" x14ac:dyDescent="0.25">
      <c r="D78" s="35">
        <f t="shared" si="1"/>
        <v>3.0656000000000061</v>
      </c>
      <c r="E78" s="35">
        <v>2.7000000000000001E-3</v>
      </c>
    </row>
    <row r="79" spans="4:5" ht="14.4" customHeight="1" x14ac:dyDescent="0.25">
      <c r="D79" s="35">
        <f t="shared" si="1"/>
        <v>3.1059000000000063</v>
      </c>
      <c r="E79" s="35">
        <v>1.1000000000000001E-3</v>
      </c>
    </row>
    <row r="80" spans="4:5" ht="14.4" customHeight="1" x14ac:dyDescent="0.25">
      <c r="D80" s="35">
        <f t="shared" si="1"/>
        <v>3.1462000000000065</v>
      </c>
      <c r="E80" s="35">
        <v>2.0999999999999999E-3</v>
      </c>
    </row>
    <row r="81" spans="4:5" ht="14.4" customHeight="1" x14ac:dyDescent="0.25">
      <c r="D81" s="35">
        <f t="shared" si="1"/>
        <v>3.1865000000000068</v>
      </c>
      <c r="E81" s="35">
        <v>2.3999999999999998E-3</v>
      </c>
    </row>
    <row r="82" spans="4:5" ht="14.4" customHeight="1" x14ac:dyDescent="0.25">
      <c r="D82" s="35">
        <f t="shared" si="1"/>
        <v>3.226800000000007</v>
      </c>
      <c r="E82" s="35">
        <v>1.2999999999999999E-3</v>
      </c>
    </row>
    <row r="83" spans="4:5" ht="14.4" customHeight="1" x14ac:dyDescent="0.25">
      <c r="D83" s="35">
        <f t="shared" si="1"/>
        <v>3.2671000000000072</v>
      </c>
      <c r="E83" s="35">
        <v>2E-3</v>
      </c>
    </row>
    <row r="84" spans="4:5" ht="14.4" customHeight="1" x14ac:dyDescent="0.25">
      <c r="D84" s="35">
        <f t="shared" si="1"/>
        <v>3.3074000000000074</v>
      </c>
      <c r="E84" s="35">
        <v>2E-3</v>
      </c>
    </row>
    <row r="85" spans="4:5" ht="14.4" customHeight="1" x14ac:dyDescent="0.25">
      <c r="D85" s="35">
        <f t="shared" si="1"/>
        <v>3.3477000000000077</v>
      </c>
      <c r="E85" s="35">
        <v>1.6999999999999999E-3</v>
      </c>
    </row>
    <row r="86" spans="4:5" ht="14.4" customHeight="1" x14ac:dyDescent="0.25">
      <c r="D86" s="35">
        <f t="shared" si="1"/>
        <v>3.3880000000000079</v>
      </c>
      <c r="E86" s="35">
        <v>8.9999999999999998E-4</v>
      </c>
    </row>
    <row r="87" spans="4:5" ht="14.4" customHeight="1" x14ac:dyDescent="0.25">
      <c r="D87" s="35">
        <f t="shared" si="1"/>
        <v>3.4283000000000081</v>
      </c>
      <c r="E87" s="35">
        <v>6.9999999999999999E-4</v>
      </c>
    </row>
    <row r="88" spans="4:5" ht="14.4" customHeight="1" x14ac:dyDescent="0.25">
      <c r="D88" s="35">
        <f t="shared" si="1"/>
        <v>3.4686000000000083</v>
      </c>
      <c r="E88" s="35">
        <v>1.1000000000000001E-3</v>
      </c>
    </row>
    <row r="89" spans="4:5" ht="14.4" customHeight="1" x14ac:dyDescent="0.25">
      <c r="D89" s="35">
        <f t="shared" si="1"/>
        <v>3.5089000000000086</v>
      </c>
      <c r="E89" s="35">
        <v>6.9999999999999999E-4</v>
      </c>
    </row>
    <row r="90" spans="4:5" ht="14.4" customHeight="1" x14ac:dyDescent="0.25">
      <c r="D90" s="35">
        <f t="shared" si="1"/>
        <v>3.5492000000000088</v>
      </c>
      <c r="E90" s="35">
        <v>1.1000000000000001E-3</v>
      </c>
    </row>
    <row r="91" spans="4:5" ht="14.4" customHeight="1" x14ac:dyDescent="0.25">
      <c r="D91" s="35">
        <f t="shared" ref="D91:D125" si="2">D90+($H$25-$H$24)/100</f>
        <v>3.589500000000009</v>
      </c>
      <c r="E91" s="35">
        <v>1.1999999999999999E-3</v>
      </c>
    </row>
    <row r="92" spans="4:5" ht="14.4" customHeight="1" x14ac:dyDescent="0.25">
      <c r="D92" s="35">
        <f t="shared" si="2"/>
        <v>3.6298000000000092</v>
      </c>
      <c r="E92" s="35">
        <v>1.4E-3</v>
      </c>
    </row>
    <row r="93" spans="4:5" ht="14.4" customHeight="1" x14ac:dyDescent="0.25">
      <c r="D93" s="35">
        <f t="shared" si="2"/>
        <v>3.6701000000000095</v>
      </c>
      <c r="E93" s="35">
        <v>1.2999999999999999E-3</v>
      </c>
    </row>
    <row r="94" spans="4:5" ht="14.4" customHeight="1" x14ac:dyDescent="0.25">
      <c r="D94" s="35">
        <f t="shared" si="2"/>
        <v>3.7104000000000097</v>
      </c>
      <c r="E94" s="35">
        <v>1.1999999999999999E-3</v>
      </c>
    </row>
    <row r="95" spans="4:5" ht="14.4" customHeight="1" x14ac:dyDescent="0.25">
      <c r="D95" s="35">
        <f t="shared" si="2"/>
        <v>3.7507000000000099</v>
      </c>
      <c r="E95" s="35">
        <v>1.2999999999999999E-3</v>
      </c>
    </row>
    <row r="96" spans="4:5" ht="14.4" customHeight="1" x14ac:dyDescent="0.25">
      <c r="D96" s="35">
        <f t="shared" si="2"/>
        <v>3.7910000000000101</v>
      </c>
      <c r="E96" s="35">
        <v>1.1000000000000001E-3</v>
      </c>
    </row>
    <row r="97" spans="4:5" ht="14.4" customHeight="1" x14ac:dyDescent="0.25">
      <c r="D97" s="35">
        <f t="shared" si="2"/>
        <v>3.8313000000000104</v>
      </c>
      <c r="E97" s="35">
        <v>1.1999999999999999E-3</v>
      </c>
    </row>
    <row r="98" spans="4:5" ht="14.4" customHeight="1" x14ac:dyDescent="0.25">
      <c r="D98" s="35">
        <f t="shared" si="2"/>
        <v>3.8716000000000106</v>
      </c>
      <c r="E98" s="35">
        <v>8.9999999999999998E-4</v>
      </c>
    </row>
    <row r="99" spans="4:5" ht="14.4" customHeight="1" x14ac:dyDescent="0.25">
      <c r="D99" s="35">
        <f t="shared" si="2"/>
        <v>3.9119000000000108</v>
      </c>
      <c r="E99" s="35">
        <v>8.9999999999999998E-4</v>
      </c>
    </row>
    <row r="100" spans="4:5" ht="14.4" customHeight="1" x14ac:dyDescent="0.25">
      <c r="D100" s="35">
        <f t="shared" si="2"/>
        <v>3.952200000000011</v>
      </c>
      <c r="E100" s="35">
        <v>8.0000000000000004E-4</v>
      </c>
    </row>
    <row r="101" spans="4:5" ht="14.4" customHeight="1" x14ac:dyDescent="0.25">
      <c r="D101" s="35">
        <f t="shared" si="2"/>
        <v>3.9925000000000113</v>
      </c>
      <c r="E101" s="35">
        <v>6.9999999999999999E-4</v>
      </c>
    </row>
    <row r="102" spans="4:5" ht="14.4" customHeight="1" x14ac:dyDescent="0.25">
      <c r="D102" s="35">
        <f t="shared" si="2"/>
        <v>4.0328000000000115</v>
      </c>
      <c r="E102" s="35">
        <v>8.9999999999999998E-4</v>
      </c>
    </row>
    <row r="103" spans="4:5" ht="14.4" customHeight="1" x14ac:dyDescent="0.25">
      <c r="D103" s="35">
        <f t="shared" si="2"/>
        <v>4.0731000000000117</v>
      </c>
      <c r="E103" s="35">
        <v>6.9999999999999999E-4</v>
      </c>
    </row>
    <row r="104" spans="4:5" ht="14.4" customHeight="1" x14ac:dyDescent="0.25">
      <c r="D104" s="35">
        <f t="shared" si="2"/>
        <v>4.1134000000000119</v>
      </c>
      <c r="E104" s="35">
        <v>5.0000000000000001E-4</v>
      </c>
    </row>
    <row r="105" spans="4:5" ht="14.4" customHeight="1" x14ac:dyDescent="0.25">
      <c r="D105" s="35">
        <f t="shared" si="2"/>
        <v>4.1537000000000122</v>
      </c>
      <c r="E105" s="35">
        <v>6.9999999999999999E-4</v>
      </c>
    </row>
    <row r="106" spans="4:5" ht="14.4" customHeight="1" x14ac:dyDescent="0.25">
      <c r="D106" s="35">
        <f t="shared" si="2"/>
        <v>4.1940000000000124</v>
      </c>
      <c r="E106" s="35">
        <v>5.9999999999999995E-4</v>
      </c>
    </row>
    <row r="107" spans="4:5" ht="14.4" customHeight="1" x14ac:dyDescent="0.25">
      <c r="D107" s="35">
        <f t="shared" si="2"/>
        <v>4.2343000000000126</v>
      </c>
      <c r="E107" s="35">
        <v>1.1999999999999999E-3</v>
      </c>
    </row>
    <row r="108" spans="4:5" ht="14.4" customHeight="1" x14ac:dyDescent="0.25">
      <c r="D108" s="35">
        <f t="shared" si="2"/>
        <v>4.2746000000000128</v>
      </c>
      <c r="E108" s="35">
        <v>2.0000000000000001E-4</v>
      </c>
    </row>
    <row r="109" spans="4:5" ht="14.4" customHeight="1" x14ac:dyDescent="0.25">
      <c r="D109" s="35">
        <f t="shared" si="2"/>
        <v>4.3149000000000131</v>
      </c>
      <c r="E109" s="35">
        <v>6.9999999999999999E-4</v>
      </c>
    </row>
    <row r="110" spans="4:5" ht="14.4" customHeight="1" x14ac:dyDescent="0.25">
      <c r="D110" s="35">
        <f t="shared" si="2"/>
        <v>4.3552000000000133</v>
      </c>
      <c r="E110" s="35">
        <v>1E-3</v>
      </c>
    </row>
    <row r="111" spans="4:5" ht="14.4" customHeight="1" x14ac:dyDescent="0.25">
      <c r="D111" s="35">
        <f t="shared" si="2"/>
        <v>4.3955000000000135</v>
      </c>
      <c r="E111" s="35">
        <v>5.0000000000000001E-4</v>
      </c>
    </row>
    <row r="112" spans="4:5" ht="14.4" customHeight="1" x14ac:dyDescent="0.25">
      <c r="D112" s="35">
        <f t="shared" si="2"/>
        <v>4.4358000000000137</v>
      </c>
      <c r="E112" s="35">
        <v>8.0000000000000004E-4</v>
      </c>
    </row>
    <row r="113" spans="4:5" ht="14.4" customHeight="1" x14ac:dyDescent="0.25">
      <c r="D113" s="35">
        <f t="shared" si="2"/>
        <v>4.476100000000014</v>
      </c>
      <c r="E113" s="35">
        <v>8.9999999999999998E-4</v>
      </c>
    </row>
    <row r="114" spans="4:5" ht="14.4" customHeight="1" x14ac:dyDescent="0.25">
      <c r="D114" s="35">
        <f t="shared" si="2"/>
        <v>4.5164000000000142</v>
      </c>
      <c r="E114" s="35">
        <v>4.0000000000000002E-4</v>
      </c>
    </row>
    <row r="115" spans="4:5" ht="14.4" customHeight="1" x14ac:dyDescent="0.25">
      <c r="D115" s="35">
        <f t="shared" si="2"/>
        <v>4.5567000000000144</v>
      </c>
      <c r="E115" s="35">
        <v>8.0000000000000004E-4</v>
      </c>
    </row>
    <row r="116" spans="4:5" ht="14.4" customHeight="1" x14ac:dyDescent="0.25">
      <c r="D116" s="35">
        <f t="shared" si="2"/>
        <v>4.5970000000000146</v>
      </c>
      <c r="E116" s="35">
        <v>2.9999999999999997E-4</v>
      </c>
    </row>
    <row r="117" spans="4:5" ht="14.4" customHeight="1" x14ac:dyDescent="0.25">
      <c r="D117" s="35">
        <f t="shared" si="2"/>
        <v>4.6373000000000149</v>
      </c>
      <c r="E117" s="35">
        <v>1E-3</v>
      </c>
    </row>
    <row r="118" spans="4:5" ht="14.4" customHeight="1" x14ac:dyDescent="0.25">
      <c r="D118" s="35">
        <f t="shared" si="2"/>
        <v>4.6776000000000151</v>
      </c>
      <c r="E118" s="35">
        <v>8.9999999999999998E-4</v>
      </c>
    </row>
    <row r="119" spans="4:5" ht="14.4" customHeight="1" x14ac:dyDescent="0.25">
      <c r="D119" s="35">
        <f t="shared" si="2"/>
        <v>4.7179000000000153</v>
      </c>
      <c r="E119" s="35">
        <v>8.0000000000000004E-4</v>
      </c>
    </row>
    <row r="120" spans="4:5" ht="14.4" customHeight="1" x14ac:dyDescent="0.25">
      <c r="D120" s="35">
        <f t="shared" si="2"/>
        <v>4.7582000000000155</v>
      </c>
      <c r="E120" s="35">
        <v>2.0000000000000001E-4</v>
      </c>
    </row>
    <row r="121" spans="4:5" ht="14.4" customHeight="1" x14ac:dyDescent="0.25">
      <c r="D121" s="35">
        <f t="shared" si="2"/>
        <v>4.7985000000000158</v>
      </c>
      <c r="E121" s="35">
        <v>5.0000000000000001E-4</v>
      </c>
    </row>
    <row r="122" spans="4:5" ht="14.4" customHeight="1" x14ac:dyDescent="0.25">
      <c r="D122" s="35">
        <f t="shared" si="2"/>
        <v>4.838800000000016</v>
      </c>
      <c r="E122" s="35">
        <v>5.9999999999999995E-4</v>
      </c>
    </row>
    <row r="123" spans="4:5" ht="14.4" customHeight="1" x14ac:dyDescent="0.25">
      <c r="D123" s="35">
        <f t="shared" si="2"/>
        <v>4.8791000000000162</v>
      </c>
      <c r="E123" s="35">
        <v>5.0000000000000001E-4</v>
      </c>
    </row>
    <row r="124" spans="4:5" ht="14.4" customHeight="1" x14ac:dyDescent="0.25">
      <c r="D124" s="35">
        <f t="shared" si="2"/>
        <v>4.9194000000000164</v>
      </c>
      <c r="E124" s="35">
        <v>5.0000000000000001E-4</v>
      </c>
    </row>
    <row r="125" spans="4:5" ht="14.4" customHeight="1" x14ac:dyDescent="0.25">
      <c r="D125" s="35">
        <f t="shared" si="2"/>
        <v>4.9597000000000167</v>
      </c>
      <c r="E125" s="35">
        <v>2.9999999999999997E-4</v>
      </c>
    </row>
    <row r="126" spans="4:5" ht="14.4" customHeight="1" x14ac:dyDescent="0.25">
      <c r="E126" s="14">
        <v>3.1399999999999997E-2</v>
      </c>
    </row>
  </sheetData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/>
  <headerFooter>
    <oddHeader>&amp;C&amp;A</oddHeader>
    <oddFooter>&amp;CPage &amp;P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25"/>
  <sheetViews>
    <sheetView zoomScale="75" zoomScaleNormal="75" workbookViewId="0">
      <selection activeCell="C5" sqref="C5"/>
    </sheetView>
  </sheetViews>
  <sheetFormatPr baseColWidth="10" defaultColWidth="8.88671875" defaultRowHeight="13.2" x14ac:dyDescent="0.25"/>
  <cols>
    <col min="1" max="1" width="5" style="14" customWidth="1"/>
    <col min="2" max="256" width="15.6640625" style="14" customWidth="1"/>
  </cols>
  <sheetData>
    <row r="2" spans="2:9" s="16" customFormat="1" ht="15" customHeight="1" x14ac:dyDescent="0.25">
      <c r="B2" s="16" t="s">
        <v>166</v>
      </c>
    </row>
    <row r="3" spans="2:9" ht="14.4" customHeight="1" x14ac:dyDescent="0.25">
      <c r="B3" s="51"/>
    </row>
    <row r="4" spans="2:9" ht="14.4" customHeight="1" x14ac:dyDescent="0.25">
      <c r="B4" s="70"/>
    </row>
    <row r="5" spans="2:9" ht="14.4" customHeight="1" x14ac:dyDescent="0.25">
      <c r="B5" s="48" t="s">
        <v>138</v>
      </c>
      <c r="C5" s="79" t="b">
        <f>TRUE()</f>
        <v>1</v>
      </c>
      <c r="D5" s="78" t="s">
        <v>167</v>
      </c>
    </row>
    <row r="7" spans="2:9" ht="14.4" customHeight="1" x14ac:dyDescent="0.25">
      <c r="B7" s="19" t="s">
        <v>168</v>
      </c>
      <c r="C7" s="19"/>
      <c r="E7" s="19" t="s">
        <v>169</v>
      </c>
      <c r="F7" s="19"/>
      <c r="H7" s="19" t="s">
        <v>170</v>
      </c>
      <c r="I7" s="19"/>
    </row>
    <row r="8" spans="2:9" ht="14.4" customHeight="1" x14ac:dyDescent="0.25">
      <c r="B8" s="71"/>
      <c r="C8" s="71"/>
      <c r="E8" s="71"/>
      <c r="F8" s="71"/>
    </row>
    <row r="9" spans="2:9" ht="14.4" customHeight="1" x14ac:dyDescent="0.25">
      <c r="B9" s="20" t="s">
        <v>4</v>
      </c>
      <c r="C9" s="20"/>
      <c r="E9" s="20" t="s">
        <v>4</v>
      </c>
      <c r="F9" s="20"/>
    </row>
    <row r="10" spans="2:9" ht="14.4" customHeight="1" x14ac:dyDescent="0.25">
      <c r="B10" s="14" t="s">
        <v>171</v>
      </c>
      <c r="C10" s="23" t="str">
        <f>'Rate Curve Data'!E17</f>
        <v>forwardCurve 
[18544]</v>
      </c>
      <c r="E10" s="14" t="s">
        <v>171</v>
      </c>
      <c r="F10" s="23" t="str">
        <f>'Rate Curve Data'!K17</f>
        <v>forwardCurve2 
[18934]</v>
      </c>
    </row>
    <row r="11" spans="2:9" ht="14.4" customHeight="1" x14ac:dyDescent="0.25">
      <c r="B11" s="72"/>
      <c r="E11" s="72"/>
    </row>
    <row r="12" spans="2:9" ht="14.4" customHeight="1" x14ac:dyDescent="0.25">
      <c r="B12" s="72"/>
      <c r="E12" s="72"/>
    </row>
    <row r="13" spans="2:9" ht="14.4" customHeight="1" x14ac:dyDescent="0.25">
      <c r="B13" s="72"/>
      <c r="E13" s="72"/>
    </row>
    <row r="14" spans="2:9" ht="14.4" customHeight="1" x14ac:dyDescent="0.25">
      <c r="B14" s="72"/>
      <c r="E14" s="72"/>
    </row>
    <row r="15" spans="2:9" ht="14.4" customHeight="1" x14ac:dyDescent="0.25">
      <c r="B15" s="20" t="s">
        <v>26</v>
      </c>
      <c r="C15" s="20"/>
      <c r="E15" s="20" t="s">
        <v>26</v>
      </c>
      <c r="F15" s="20"/>
    </row>
    <row r="16" spans="2:9" ht="14.4" customHeight="1" x14ac:dyDescent="0.25">
      <c r="B16" s="43"/>
      <c r="C16" s="14" t="str">
        <f>IF($C$5,[1]!OBCALL("Sensitivity Valuation 1",'Single Swaption'!$H$15,"getValuesForModifiedData",LIBORMarketModel!$M$28,[1]!OBMAKE("","String",B10),C10),NA())</f>
        <v>Sensitivity Valuation 1 
[47532]</v>
      </c>
      <c r="E16" s="43"/>
      <c r="F16" s="14" t="str">
        <f>IF($C$5,[1]!OBCALL("Sensitivity Valuation 2",'Single Swaption'!$H$15,"getValuesForModifiedData",LIBORMarketModel!$M$28,[1]!OBMAKE("","String",E10),F10),NA())</f>
        <v>Sensitivity Valuation 2 
[47488]</v>
      </c>
    </row>
    <row r="18" spans="2:9" ht="14.4" customHeight="1" x14ac:dyDescent="0.25">
      <c r="B18" s="19" t="s">
        <v>131</v>
      </c>
      <c r="C18" s="19"/>
      <c r="E18" s="19" t="s">
        <v>131</v>
      </c>
      <c r="F18" s="19"/>
      <c r="H18" s="19" t="s">
        <v>131</v>
      </c>
      <c r="I18" s="19"/>
    </row>
    <row r="19" spans="2:9" ht="14.4" customHeight="1" x14ac:dyDescent="0.25">
      <c r="C19" s="73">
        <f>[1]!OBGET([1]!OBCALL("",C16,"get",[1]!OBMAKE("","String","value")))</f>
        <v>4.4807329200549223E-3</v>
      </c>
      <c r="F19" s="73">
        <f>[1]!OBGET([1]!OBCALL("",F16,"get",[1]!OBMAKE("","String","value")))</f>
        <v>4.5492230258600518E-3</v>
      </c>
      <c r="I19" s="73">
        <f>F19-C19</f>
        <v>6.8490105805129459E-5</v>
      </c>
    </row>
    <row r="25" spans="2:9" ht="14.4" customHeight="1" x14ac:dyDescent="0.25">
      <c r="B25" s="48"/>
    </row>
  </sheetData>
  <pageMargins left="0.74791666666666701" right="0.74791666666666701" top="0.98402777777777795" bottom="0.9840277777777779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</vt:i4>
      </vt:variant>
    </vt:vector>
  </HeadingPairs>
  <TitlesOfParts>
    <vt:vector size="14" baseType="lpstr">
      <vt:lpstr>Load Libs</vt:lpstr>
      <vt:lpstr>LIBORMarketModel</vt:lpstr>
      <vt:lpstr>Rate Curve Data</vt:lpstr>
      <vt:lpstr>Swaption Data</vt:lpstr>
      <vt:lpstr>Calibration Products</vt:lpstr>
      <vt:lpstr>Bonds</vt:lpstr>
      <vt:lpstr>Swaptions</vt:lpstr>
      <vt:lpstr>Swaption Smile</vt:lpstr>
      <vt:lpstr>Single Swaption</vt:lpstr>
      <vt:lpstr>Model</vt:lpstr>
      <vt:lpstr>Simulation</vt:lpstr>
      <vt:lpstr>Money Market Account</vt:lpstr>
      <vt:lpstr>Sensitivity</vt:lpstr>
      <vt:lpstr>obLibs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fries</dc:creator>
  <dc:description/>
  <cp:lastModifiedBy>fries</cp:lastModifiedBy>
  <cp:revision>103</cp:revision>
  <dcterms:created xsi:type="dcterms:W3CDTF">2019-01-27T19:18:37Z</dcterms:created>
  <dcterms:modified xsi:type="dcterms:W3CDTF">2020-03-08T11:27:40Z</dcterms:modified>
  <dc:language>de-DE</dc:language>
</cp:coreProperties>
</file>